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trlProps/ctrlProp1.xml" ContentType="application/vnd.ms-excel.controlpropertie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1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lucas\Desktop\PACOTE PLANILHA AGENCIARAR\03 - Planilhas\"/>
    </mc:Choice>
  </mc:AlternateContent>
  <xr:revisionPtr revIDLastSave="0" documentId="13_ncr:1_{4F1AD24E-9E2A-4998-8D55-16A9B5E967D2}" xr6:coauthVersionLast="45" xr6:coauthVersionMax="45" xr10:uidLastSave="{00000000-0000-0000-0000-000000000000}"/>
  <bookViews>
    <workbookView xWindow="-120" yWindow="-120" windowWidth="29040" windowHeight="16440" tabRatio="741" activeTab="15" xr2:uid="{00000000-000D-0000-FFFF-FFFF00000000}"/>
  </bookViews>
  <sheets>
    <sheet name="Cad_ca" sheetId="55" r:id="rId1"/>
    <sheet name="Acerno_Cache_XXXXX" sheetId="71" state="veryHidden" r:id="rId2"/>
    <sheet name="Cad_can" sheetId="56" r:id="rId3"/>
    <sheet name="Cad_an" sheetId="57" r:id="rId4"/>
    <sheet name="Cad_tp" sheetId="68" r:id="rId5"/>
    <sheet name="Funil" sheetId="58" r:id="rId6"/>
    <sheet name="Meta" sheetId="59" r:id="rId7"/>
    <sheet name="Fa_an" sheetId="60" r:id="rId8"/>
    <sheet name="An_mr" sheetId="61" r:id="rId9"/>
    <sheet name="An_ar" sheetId="62" r:id="rId10"/>
    <sheet name="An_pc" sheetId="63" r:id="rId11"/>
    <sheet name="An_pp" sheetId="70" r:id="rId12"/>
    <sheet name="DASH1" sheetId="64" r:id="rId13"/>
    <sheet name="DASH2" sheetId="67" r:id="rId14"/>
    <sheet name="DICI" sheetId="65" r:id="rId15"/>
    <sheet name="INI" sheetId="11" r:id="rId16"/>
  </sheets>
  <definedNames>
    <definedName name="Anuncio">OFFSET(Cad_an!$D$5,0,0,COUNTA(Cad_an!$D$5:$D$5004),1)</definedName>
    <definedName name="Campanha">OFFSET(Cad_ca!$F$5,0,0,COUNTA(Cad_ca!$F$5:$F$54),1)</definedName>
    <definedName name="Grupo">OFFSET(Cad_can!$D$5,0,0,COUNTA(Cad_can!$D$5:$D$204),1)</definedName>
    <definedName name="Keyword">OFFSET(Cad_an!$D$5,0,0,COUNTA(Cad_an!$D$5:$D$5004),1)</definedName>
    <definedName name="Publico">OFFSET(Cad_tp!$D$5,0,0,COUNTA(Cad_tp!$D$5:$D$204),1)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" i="70" l="1"/>
  <c r="D7" i="70"/>
  <c r="D8" i="70"/>
  <c r="D9" i="70"/>
  <c r="D10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D28" i="70"/>
  <c r="D29" i="70"/>
  <c r="D30" i="70"/>
  <c r="D31" i="70"/>
  <c r="D32" i="70"/>
  <c r="D33" i="70"/>
  <c r="D34" i="70"/>
  <c r="D35" i="70"/>
  <c r="D36" i="70"/>
  <c r="D37" i="70"/>
  <c r="D38" i="70"/>
  <c r="D39" i="70"/>
  <c r="D40" i="70"/>
  <c r="D41" i="70"/>
  <c r="D42" i="70"/>
  <c r="D43" i="70"/>
  <c r="D44" i="70"/>
  <c r="D45" i="70"/>
  <c r="D46" i="70"/>
  <c r="D47" i="70"/>
  <c r="D48" i="70"/>
  <c r="D49" i="70"/>
  <c r="D50" i="70"/>
  <c r="D51" i="70"/>
  <c r="D52" i="70"/>
  <c r="D53" i="70"/>
  <c r="D54" i="70"/>
  <c r="D55" i="70"/>
  <c r="D56" i="70"/>
  <c r="D57" i="70"/>
  <c r="D58" i="70"/>
  <c r="D59" i="70"/>
  <c r="D60" i="70"/>
  <c r="D61" i="70"/>
  <c r="D62" i="70"/>
  <c r="D63" i="70"/>
  <c r="D64" i="70"/>
  <c r="D65" i="70"/>
  <c r="D66" i="70"/>
  <c r="D67" i="70"/>
  <c r="D68" i="70"/>
  <c r="D69" i="70"/>
  <c r="D70" i="70"/>
  <c r="D71" i="70"/>
  <c r="D72" i="70"/>
  <c r="D73" i="70"/>
  <c r="D74" i="70"/>
  <c r="D75" i="70"/>
  <c r="D76" i="70"/>
  <c r="D77" i="70"/>
  <c r="D78" i="70"/>
  <c r="D79" i="70"/>
  <c r="D80" i="70"/>
  <c r="D81" i="70"/>
  <c r="D82" i="70"/>
  <c r="D83" i="70"/>
  <c r="D84" i="70"/>
  <c r="D85" i="70"/>
  <c r="D86" i="70"/>
  <c r="D87" i="70"/>
  <c r="D88" i="70"/>
  <c r="D89" i="70"/>
  <c r="D90" i="70"/>
  <c r="D91" i="70"/>
  <c r="D92" i="70"/>
  <c r="D93" i="70"/>
  <c r="D94" i="70"/>
  <c r="D95" i="70"/>
  <c r="D96" i="70"/>
  <c r="D97" i="70"/>
  <c r="D98" i="70"/>
  <c r="D99" i="70"/>
  <c r="D100" i="70"/>
  <c r="D101" i="70"/>
  <c r="D102" i="70"/>
  <c r="D103" i="70"/>
  <c r="D104" i="70"/>
  <c r="D105" i="70"/>
  <c r="D106" i="70"/>
  <c r="D107" i="70"/>
  <c r="D108" i="70"/>
  <c r="D109" i="70"/>
  <c r="D110" i="70"/>
  <c r="D111" i="70"/>
  <c r="D112" i="70"/>
  <c r="D113" i="70"/>
  <c r="D114" i="70"/>
  <c r="D115" i="70"/>
  <c r="D116" i="70"/>
  <c r="D117" i="70"/>
  <c r="D118" i="70"/>
  <c r="D119" i="70"/>
  <c r="D120" i="70"/>
  <c r="D121" i="70"/>
  <c r="D122" i="70"/>
  <c r="D123" i="70"/>
  <c r="D124" i="70"/>
  <c r="D125" i="70"/>
  <c r="D126" i="70"/>
  <c r="D127" i="70"/>
  <c r="D128" i="70"/>
  <c r="D129" i="70"/>
  <c r="D130" i="70"/>
  <c r="D131" i="70"/>
  <c r="D132" i="70"/>
  <c r="D133" i="70"/>
  <c r="D134" i="70"/>
  <c r="D135" i="70"/>
  <c r="D136" i="70"/>
  <c r="D137" i="70"/>
  <c r="D138" i="70"/>
  <c r="D139" i="70"/>
  <c r="D140" i="70"/>
  <c r="D141" i="70"/>
  <c r="D142" i="70"/>
  <c r="D143" i="70"/>
  <c r="D144" i="70"/>
  <c r="D145" i="70"/>
  <c r="D146" i="70"/>
  <c r="D147" i="70"/>
  <c r="D148" i="70"/>
  <c r="D149" i="70"/>
  <c r="D150" i="70"/>
  <c r="D151" i="70"/>
  <c r="D152" i="70"/>
  <c r="D153" i="70"/>
  <c r="D154" i="70"/>
  <c r="D155" i="70"/>
  <c r="D156" i="70"/>
  <c r="D157" i="70"/>
  <c r="D158" i="70"/>
  <c r="D159" i="70"/>
  <c r="D160" i="70"/>
  <c r="D161" i="70"/>
  <c r="D162" i="70"/>
  <c r="D163" i="70"/>
  <c r="D164" i="70"/>
  <c r="D165" i="70"/>
  <c r="D166" i="70"/>
  <c r="D167" i="70"/>
  <c r="D168" i="70"/>
  <c r="D169" i="70"/>
  <c r="D170" i="70"/>
  <c r="D171" i="70"/>
  <c r="D172" i="70"/>
  <c r="D173" i="70"/>
  <c r="D174" i="70"/>
  <c r="D175" i="70"/>
  <c r="D176" i="70"/>
  <c r="D177" i="70"/>
  <c r="D178" i="70"/>
  <c r="D179" i="70"/>
  <c r="D180" i="70"/>
  <c r="D181" i="70"/>
  <c r="D182" i="70"/>
  <c r="D183" i="70"/>
  <c r="D184" i="70"/>
  <c r="D185" i="70"/>
  <c r="D186" i="70"/>
  <c r="D187" i="70"/>
  <c r="D188" i="70"/>
  <c r="D189" i="70"/>
  <c r="D190" i="70"/>
  <c r="D191" i="70"/>
  <c r="D192" i="70"/>
  <c r="D193" i="70"/>
  <c r="D194" i="70"/>
  <c r="D195" i="70"/>
  <c r="D196" i="70"/>
  <c r="D197" i="70"/>
  <c r="D198" i="70"/>
  <c r="D199" i="70"/>
  <c r="D200" i="70"/>
  <c r="D201" i="70"/>
  <c r="D202" i="70"/>
  <c r="D203" i="70"/>
  <c r="D204" i="70"/>
  <c r="D5" i="70"/>
  <c r="C6" i="70"/>
  <c r="C7" i="70"/>
  <c r="C8" i="70"/>
  <c r="C9" i="70"/>
  <c r="C10" i="70"/>
  <c r="C11" i="70"/>
  <c r="C12" i="70"/>
  <c r="C13" i="70"/>
  <c r="C14" i="70"/>
  <c r="C15" i="70"/>
  <c r="C16" i="70"/>
  <c r="C17" i="70"/>
  <c r="C18" i="70"/>
  <c r="C19" i="70"/>
  <c r="C20" i="70"/>
  <c r="C21" i="70"/>
  <c r="C22" i="70"/>
  <c r="C23" i="70"/>
  <c r="C24" i="70"/>
  <c r="C25" i="70"/>
  <c r="C26" i="70"/>
  <c r="C27" i="70"/>
  <c r="C28" i="70"/>
  <c r="C29" i="70"/>
  <c r="C30" i="70"/>
  <c r="C31" i="70"/>
  <c r="C32" i="70"/>
  <c r="C33" i="70"/>
  <c r="C34" i="70"/>
  <c r="C35" i="70"/>
  <c r="C36" i="70"/>
  <c r="C37" i="70"/>
  <c r="C38" i="70"/>
  <c r="C39" i="70"/>
  <c r="C40" i="70"/>
  <c r="C41" i="70"/>
  <c r="C42" i="70"/>
  <c r="C43" i="70"/>
  <c r="C44" i="70"/>
  <c r="C45" i="70"/>
  <c r="C46" i="70"/>
  <c r="C47" i="70"/>
  <c r="C48" i="70"/>
  <c r="C49" i="70"/>
  <c r="C50" i="70"/>
  <c r="C51" i="70"/>
  <c r="C52" i="70"/>
  <c r="C53" i="70"/>
  <c r="C54" i="70"/>
  <c r="C55" i="70"/>
  <c r="C56" i="70"/>
  <c r="C57" i="70"/>
  <c r="C58" i="70"/>
  <c r="C59" i="70"/>
  <c r="C60" i="70"/>
  <c r="C61" i="70"/>
  <c r="C62" i="70"/>
  <c r="C63" i="70"/>
  <c r="C64" i="70"/>
  <c r="C65" i="70"/>
  <c r="C66" i="70"/>
  <c r="C67" i="70"/>
  <c r="C68" i="70"/>
  <c r="C69" i="70"/>
  <c r="C70" i="70"/>
  <c r="C71" i="70"/>
  <c r="C72" i="70"/>
  <c r="C73" i="70"/>
  <c r="C74" i="70"/>
  <c r="C75" i="70"/>
  <c r="C76" i="70"/>
  <c r="C77" i="70"/>
  <c r="C78" i="70"/>
  <c r="C79" i="70"/>
  <c r="C80" i="70"/>
  <c r="C81" i="70"/>
  <c r="C82" i="70"/>
  <c r="C83" i="70"/>
  <c r="C84" i="70"/>
  <c r="C85" i="70"/>
  <c r="C86" i="70"/>
  <c r="C87" i="70"/>
  <c r="C88" i="70"/>
  <c r="C89" i="70"/>
  <c r="C90" i="70"/>
  <c r="C91" i="70"/>
  <c r="C92" i="70"/>
  <c r="C93" i="70"/>
  <c r="C94" i="70"/>
  <c r="C95" i="70"/>
  <c r="C96" i="70"/>
  <c r="C97" i="70"/>
  <c r="C98" i="70"/>
  <c r="C99" i="70"/>
  <c r="C100" i="70"/>
  <c r="C101" i="70"/>
  <c r="C102" i="70"/>
  <c r="C103" i="70"/>
  <c r="C104" i="70"/>
  <c r="C105" i="70"/>
  <c r="C106" i="70"/>
  <c r="C107" i="70"/>
  <c r="C108" i="70"/>
  <c r="C109" i="70"/>
  <c r="C110" i="70"/>
  <c r="C111" i="70"/>
  <c r="C112" i="70"/>
  <c r="C113" i="70"/>
  <c r="C114" i="70"/>
  <c r="C115" i="70"/>
  <c r="C116" i="70"/>
  <c r="C117" i="70"/>
  <c r="C118" i="70"/>
  <c r="C119" i="70"/>
  <c r="C120" i="70"/>
  <c r="C121" i="70"/>
  <c r="C122" i="70"/>
  <c r="C123" i="70"/>
  <c r="C124" i="70"/>
  <c r="C125" i="70"/>
  <c r="C126" i="70"/>
  <c r="C127" i="70"/>
  <c r="C128" i="70"/>
  <c r="C129" i="70"/>
  <c r="C130" i="70"/>
  <c r="C131" i="70"/>
  <c r="C132" i="70"/>
  <c r="C133" i="70"/>
  <c r="C134" i="70"/>
  <c r="C135" i="70"/>
  <c r="C136" i="70"/>
  <c r="C137" i="70"/>
  <c r="C138" i="70"/>
  <c r="C139" i="70"/>
  <c r="C140" i="70"/>
  <c r="C141" i="70"/>
  <c r="C142" i="70"/>
  <c r="C143" i="70"/>
  <c r="C144" i="70"/>
  <c r="C145" i="70"/>
  <c r="C146" i="70"/>
  <c r="C147" i="70"/>
  <c r="C148" i="70"/>
  <c r="C149" i="70"/>
  <c r="C150" i="70"/>
  <c r="C151" i="70"/>
  <c r="C152" i="70"/>
  <c r="C153" i="70"/>
  <c r="C154" i="70"/>
  <c r="C155" i="70"/>
  <c r="C156" i="70"/>
  <c r="C157" i="70"/>
  <c r="C158" i="70"/>
  <c r="C159" i="70"/>
  <c r="C160" i="70"/>
  <c r="C161" i="70"/>
  <c r="C162" i="70"/>
  <c r="C163" i="70"/>
  <c r="C164" i="70"/>
  <c r="C165" i="70"/>
  <c r="C166" i="70"/>
  <c r="C167" i="70"/>
  <c r="C168" i="70"/>
  <c r="C169" i="70"/>
  <c r="C170" i="70"/>
  <c r="C171" i="70"/>
  <c r="C172" i="70"/>
  <c r="C173" i="70"/>
  <c r="C174" i="70"/>
  <c r="C175" i="70"/>
  <c r="C176" i="70"/>
  <c r="C177" i="70"/>
  <c r="C178" i="70"/>
  <c r="C179" i="70"/>
  <c r="C180" i="70"/>
  <c r="C181" i="70"/>
  <c r="C182" i="70"/>
  <c r="C183" i="70"/>
  <c r="C184" i="70"/>
  <c r="C185" i="70"/>
  <c r="C186" i="70"/>
  <c r="C187" i="70"/>
  <c r="C188" i="70"/>
  <c r="C189" i="70"/>
  <c r="C190" i="70"/>
  <c r="C191" i="70"/>
  <c r="C192" i="70"/>
  <c r="C193" i="70"/>
  <c r="C194" i="70"/>
  <c r="C195" i="70"/>
  <c r="C196" i="70"/>
  <c r="C197" i="70"/>
  <c r="C198" i="70"/>
  <c r="C199" i="70"/>
  <c r="C200" i="70"/>
  <c r="C201" i="70"/>
  <c r="C202" i="70"/>
  <c r="C203" i="70"/>
  <c r="C204" i="70"/>
  <c r="C5" i="70"/>
  <c r="D5" i="60"/>
  <c r="F5" i="60" s="1"/>
  <c r="A5" i="60" s="1"/>
  <c r="D6" i="60"/>
  <c r="D7" i="60"/>
  <c r="D8" i="60"/>
  <c r="E8" i="60" s="1"/>
  <c r="D9" i="60"/>
  <c r="D10" i="60"/>
  <c r="D11" i="60"/>
  <c r="D12" i="60"/>
  <c r="D13" i="60"/>
  <c r="D14" i="60"/>
  <c r="D15" i="60"/>
  <c r="D16" i="60"/>
  <c r="G16" i="60" s="1"/>
  <c r="D17" i="60"/>
  <c r="D18" i="60"/>
  <c r="D19" i="60"/>
  <c r="F19" i="60" s="1"/>
  <c r="A19" i="60" s="1"/>
  <c r="D20" i="60"/>
  <c r="G20" i="60" s="1"/>
  <c r="D21" i="60"/>
  <c r="F21" i="60" s="1"/>
  <c r="A21" i="60" s="1"/>
  <c r="D22" i="60"/>
  <c r="D23" i="60"/>
  <c r="D24" i="60"/>
  <c r="G24" i="60" s="1"/>
  <c r="D25" i="60"/>
  <c r="D26" i="60"/>
  <c r="D27" i="60"/>
  <c r="F27" i="60" s="1"/>
  <c r="A27" i="60" s="1"/>
  <c r="D28" i="60"/>
  <c r="D29" i="60"/>
  <c r="D30" i="60"/>
  <c r="D31" i="60"/>
  <c r="D32" i="60"/>
  <c r="G32" i="60" s="1"/>
  <c r="D33" i="60"/>
  <c r="D34" i="60"/>
  <c r="D35" i="60"/>
  <c r="F35" i="60" s="1"/>
  <c r="A35" i="60" s="1"/>
  <c r="D36" i="60"/>
  <c r="D37" i="60"/>
  <c r="F37" i="60" s="1"/>
  <c r="A37" i="60" s="1"/>
  <c r="D38" i="60"/>
  <c r="D39" i="60"/>
  <c r="D40" i="60"/>
  <c r="G40" i="60" s="1"/>
  <c r="D41" i="60"/>
  <c r="D42" i="60"/>
  <c r="D43" i="60"/>
  <c r="D44" i="60"/>
  <c r="D45" i="60"/>
  <c r="D46" i="60"/>
  <c r="D47" i="60"/>
  <c r="D48" i="60"/>
  <c r="G48" i="60" s="1"/>
  <c r="D49" i="60"/>
  <c r="D50" i="60"/>
  <c r="D51" i="60"/>
  <c r="F51" i="60" s="1"/>
  <c r="A51" i="60" s="1"/>
  <c r="D52" i="60"/>
  <c r="G52" i="60" s="1"/>
  <c r="D53" i="60"/>
  <c r="F53" i="60" s="1"/>
  <c r="A53" i="60" s="1"/>
  <c r="D54" i="60"/>
  <c r="D55" i="60"/>
  <c r="D56" i="60"/>
  <c r="G56" i="60" s="1"/>
  <c r="D57" i="60"/>
  <c r="D58" i="60"/>
  <c r="D59" i="60"/>
  <c r="F59" i="60" s="1"/>
  <c r="A59" i="60" s="1"/>
  <c r="D60" i="60"/>
  <c r="D61" i="60"/>
  <c r="D62" i="60"/>
  <c r="D63" i="60"/>
  <c r="D64" i="60"/>
  <c r="G64" i="60" s="1"/>
  <c r="D65" i="60"/>
  <c r="D66" i="60"/>
  <c r="D67" i="60"/>
  <c r="F67" i="60" s="1"/>
  <c r="A67" i="60" s="1"/>
  <c r="D68" i="60"/>
  <c r="D69" i="60"/>
  <c r="F69" i="60" s="1"/>
  <c r="A69" i="60" s="1"/>
  <c r="D70" i="60"/>
  <c r="D71" i="60"/>
  <c r="D72" i="60"/>
  <c r="G72" i="60" s="1"/>
  <c r="D73" i="60"/>
  <c r="D74" i="60"/>
  <c r="D75" i="60"/>
  <c r="D76" i="60"/>
  <c r="D77" i="60"/>
  <c r="D78" i="60"/>
  <c r="D79" i="60"/>
  <c r="D80" i="60"/>
  <c r="G80" i="60" s="1"/>
  <c r="D81" i="60"/>
  <c r="D82" i="60"/>
  <c r="D83" i="60"/>
  <c r="F83" i="60" s="1"/>
  <c r="A83" i="60" s="1"/>
  <c r="D84" i="60"/>
  <c r="G84" i="60" s="1"/>
  <c r="D85" i="60"/>
  <c r="D86" i="60"/>
  <c r="D87" i="60"/>
  <c r="D88" i="60"/>
  <c r="G88" i="60" s="1"/>
  <c r="D89" i="60"/>
  <c r="D90" i="60"/>
  <c r="D91" i="60"/>
  <c r="F91" i="60" s="1"/>
  <c r="A91" i="60" s="1"/>
  <c r="D92" i="60"/>
  <c r="D93" i="60"/>
  <c r="D94" i="60"/>
  <c r="D95" i="60"/>
  <c r="D96" i="60"/>
  <c r="G96" i="60" s="1"/>
  <c r="D97" i="60"/>
  <c r="D98" i="60"/>
  <c r="D99" i="60"/>
  <c r="F99" i="60" s="1"/>
  <c r="A99" i="60" s="1"/>
  <c r="D100" i="60"/>
  <c r="D101" i="60"/>
  <c r="F101" i="60" s="1"/>
  <c r="A101" i="60" s="1"/>
  <c r="D102" i="60"/>
  <c r="D103" i="60"/>
  <c r="D104" i="60"/>
  <c r="G104" i="60" s="1"/>
  <c r="D105" i="60"/>
  <c r="D106" i="60"/>
  <c r="D107" i="60"/>
  <c r="D108" i="60"/>
  <c r="D109" i="60"/>
  <c r="D110" i="60"/>
  <c r="D111" i="60"/>
  <c r="D112" i="60"/>
  <c r="G112" i="60" s="1"/>
  <c r="D113" i="60"/>
  <c r="D114" i="60"/>
  <c r="D115" i="60"/>
  <c r="F115" i="60" s="1"/>
  <c r="A115" i="60" s="1"/>
  <c r="D116" i="60"/>
  <c r="G116" i="60" s="1"/>
  <c r="D117" i="60"/>
  <c r="F117" i="60" s="1"/>
  <c r="A117" i="60" s="1"/>
  <c r="D118" i="60"/>
  <c r="D119" i="60"/>
  <c r="D120" i="60"/>
  <c r="G120" i="60" s="1"/>
  <c r="D121" i="60"/>
  <c r="D122" i="60"/>
  <c r="D123" i="60"/>
  <c r="F123" i="60" s="1"/>
  <c r="A123" i="60" s="1"/>
  <c r="D124" i="60"/>
  <c r="D125" i="60"/>
  <c r="D126" i="60"/>
  <c r="D127" i="60"/>
  <c r="D128" i="60"/>
  <c r="G128" i="60" s="1"/>
  <c r="D129" i="60"/>
  <c r="D130" i="60"/>
  <c r="D131" i="60"/>
  <c r="F131" i="60" s="1"/>
  <c r="A131" i="60" s="1"/>
  <c r="D132" i="60"/>
  <c r="D133" i="60"/>
  <c r="F133" i="60" s="1"/>
  <c r="A133" i="60" s="1"/>
  <c r="D134" i="60"/>
  <c r="D135" i="60"/>
  <c r="D136" i="60"/>
  <c r="G136" i="60" s="1"/>
  <c r="D137" i="60"/>
  <c r="D138" i="60"/>
  <c r="D139" i="60"/>
  <c r="D140" i="60"/>
  <c r="D141" i="60"/>
  <c r="D142" i="60"/>
  <c r="D143" i="60"/>
  <c r="D144" i="60"/>
  <c r="G144" i="60" s="1"/>
  <c r="D145" i="60"/>
  <c r="D146" i="60"/>
  <c r="D147" i="60"/>
  <c r="F147" i="60" s="1"/>
  <c r="A147" i="60" s="1"/>
  <c r="D148" i="60"/>
  <c r="G148" i="60" s="1"/>
  <c r="D149" i="60"/>
  <c r="F149" i="60" s="1"/>
  <c r="A149" i="60" s="1"/>
  <c r="D150" i="60"/>
  <c r="D151" i="60"/>
  <c r="D152" i="60"/>
  <c r="G152" i="60" s="1"/>
  <c r="D153" i="60"/>
  <c r="D154" i="60"/>
  <c r="D155" i="60"/>
  <c r="F155" i="60" s="1"/>
  <c r="A155" i="60" s="1"/>
  <c r="D156" i="60"/>
  <c r="D157" i="60"/>
  <c r="D158" i="60"/>
  <c r="D159" i="60"/>
  <c r="D160" i="60"/>
  <c r="G160" i="60" s="1"/>
  <c r="D161" i="60"/>
  <c r="D162" i="60"/>
  <c r="D163" i="60"/>
  <c r="F163" i="60" s="1"/>
  <c r="A163" i="60" s="1"/>
  <c r="D164" i="60"/>
  <c r="D165" i="60"/>
  <c r="F165" i="60" s="1"/>
  <c r="A165" i="60" s="1"/>
  <c r="D166" i="60"/>
  <c r="D167" i="60"/>
  <c r="D168" i="60"/>
  <c r="G168" i="60" s="1"/>
  <c r="D169" i="60"/>
  <c r="D170" i="60"/>
  <c r="D171" i="60"/>
  <c r="D172" i="60"/>
  <c r="D173" i="60"/>
  <c r="D174" i="60"/>
  <c r="D175" i="60"/>
  <c r="D176" i="60"/>
  <c r="G176" i="60" s="1"/>
  <c r="D177" i="60"/>
  <c r="D178" i="60"/>
  <c r="F178" i="60" s="1"/>
  <c r="A178" i="60" s="1"/>
  <c r="D179" i="60"/>
  <c r="F179" i="60" s="1"/>
  <c r="A179" i="60" s="1"/>
  <c r="D180" i="60"/>
  <c r="D181" i="60"/>
  <c r="F181" i="60" s="1"/>
  <c r="A181" i="60" s="1"/>
  <c r="D182" i="60"/>
  <c r="F182" i="60" s="1"/>
  <c r="D183" i="60"/>
  <c r="D184" i="60"/>
  <c r="D185" i="60"/>
  <c r="D186" i="60"/>
  <c r="F186" i="60" s="1"/>
  <c r="A186" i="60" s="1"/>
  <c r="D187" i="60"/>
  <c r="F187" i="60" s="1"/>
  <c r="A187" i="60" s="1"/>
  <c r="D188" i="60"/>
  <c r="F188" i="60" s="1"/>
  <c r="A188" i="60" s="1"/>
  <c r="D189" i="60"/>
  <c r="D190" i="60"/>
  <c r="D191" i="60"/>
  <c r="D192" i="60"/>
  <c r="D193" i="60"/>
  <c r="D194" i="60"/>
  <c r="F194" i="60" s="1"/>
  <c r="A194" i="60" s="1"/>
  <c r="D195" i="60"/>
  <c r="F195" i="60" s="1"/>
  <c r="A195" i="60" s="1"/>
  <c r="D196" i="60"/>
  <c r="F196" i="60" s="1"/>
  <c r="A196" i="60" s="1"/>
  <c r="D197" i="60"/>
  <c r="F197" i="60" s="1"/>
  <c r="A197" i="60" s="1"/>
  <c r="D198" i="60"/>
  <c r="F198" i="60" s="1"/>
  <c r="D199" i="60"/>
  <c r="D200" i="60"/>
  <c r="D201" i="60"/>
  <c r="D202" i="60"/>
  <c r="F202" i="60" s="1"/>
  <c r="A202" i="60" s="1"/>
  <c r="D203" i="60"/>
  <c r="F203" i="60" s="1"/>
  <c r="A203" i="60" s="1"/>
  <c r="D204" i="60"/>
  <c r="F204" i="60" s="1"/>
  <c r="A204" i="60" s="1"/>
  <c r="D205" i="60"/>
  <c r="D206" i="60"/>
  <c r="D207" i="60"/>
  <c r="D208" i="60"/>
  <c r="D209" i="60"/>
  <c r="D210" i="60"/>
  <c r="F210" i="60" s="1"/>
  <c r="A210" i="60" s="1"/>
  <c r="D211" i="60"/>
  <c r="D212" i="60"/>
  <c r="F212" i="60" s="1"/>
  <c r="A212" i="60" s="1"/>
  <c r="D213" i="60"/>
  <c r="F213" i="60" s="1"/>
  <c r="A213" i="60" s="1"/>
  <c r="D214" i="60"/>
  <c r="F214" i="60" s="1"/>
  <c r="D215" i="60"/>
  <c r="D216" i="60"/>
  <c r="D217" i="60"/>
  <c r="D218" i="60"/>
  <c r="F218" i="60" s="1"/>
  <c r="A218" i="60" s="1"/>
  <c r="D219" i="60"/>
  <c r="D220" i="60"/>
  <c r="D221" i="60"/>
  <c r="D222" i="60"/>
  <c r="D223" i="60"/>
  <c r="D224" i="60"/>
  <c r="D225" i="60"/>
  <c r="D226" i="60"/>
  <c r="F226" i="60" s="1"/>
  <c r="A226" i="60" s="1"/>
  <c r="D227" i="60"/>
  <c r="F227" i="60" s="1"/>
  <c r="A227" i="60" s="1"/>
  <c r="D228" i="60"/>
  <c r="F228" i="60" s="1"/>
  <c r="A228" i="60" s="1"/>
  <c r="D229" i="60"/>
  <c r="F229" i="60" s="1"/>
  <c r="A229" i="60" s="1"/>
  <c r="D230" i="60"/>
  <c r="F230" i="60" s="1"/>
  <c r="D231" i="60"/>
  <c r="D232" i="60"/>
  <c r="D233" i="60"/>
  <c r="D234" i="60"/>
  <c r="F234" i="60" s="1"/>
  <c r="A234" i="60" s="1"/>
  <c r="D235" i="60"/>
  <c r="F235" i="60" s="1"/>
  <c r="A235" i="60" s="1"/>
  <c r="D236" i="60"/>
  <c r="F236" i="60" s="1"/>
  <c r="A236" i="60" s="1"/>
  <c r="D237" i="60"/>
  <c r="D238" i="60"/>
  <c r="D239" i="60"/>
  <c r="D240" i="60"/>
  <c r="D241" i="60"/>
  <c r="D242" i="60"/>
  <c r="F242" i="60" s="1"/>
  <c r="A242" i="60" s="1"/>
  <c r="D243" i="60"/>
  <c r="F243" i="60" s="1"/>
  <c r="A243" i="60" s="1"/>
  <c r="D244" i="60"/>
  <c r="F244" i="60" s="1"/>
  <c r="A244" i="60" s="1"/>
  <c r="D245" i="60"/>
  <c r="F245" i="60" s="1"/>
  <c r="A245" i="60" s="1"/>
  <c r="D246" i="60"/>
  <c r="F246" i="60" s="1"/>
  <c r="A246" i="60" s="1"/>
  <c r="D247" i="60"/>
  <c r="D248" i="60"/>
  <c r="D249" i="60"/>
  <c r="D250" i="60"/>
  <c r="F250" i="60" s="1"/>
  <c r="A250" i="60" s="1"/>
  <c r="D251" i="60"/>
  <c r="D252" i="60"/>
  <c r="F252" i="60" s="1"/>
  <c r="A252" i="60" s="1"/>
  <c r="D253" i="60"/>
  <c r="D254" i="60"/>
  <c r="F254" i="60" s="1"/>
  <c r="A254" i="60" s="1"/>
  <c r="D255" i="60"/>
  <c r="D256" i="60"/>
  <c r="D257" i="60"/>
  <c r="D258" i="60"/>
  <c r="F258" i="60" s="1"/>
  <c r="A258" i="60" s="1"/>
  <c r="D259" i="60"/>
  <c r="F259" i="60" s="1"/>
  <c r="A259" i="60" s="1"/>
  <c r="D260" i="60"/>
  <c r="D261" i="60"/>
  <c r="F261" i="60" s="1"/>
  <c r="A261" i="60" s="1"/>
  <c r="D262" i="60"/>
  <c r="F262" i="60" s="1"/>
  <c r="A262" i="60" s="1"/>
  <c r="D263" i="60"/>
  <c r="D264" i="60"/>
  <c r="D265" i="60"/>
  <c r="D266" i="60"/>
  <c r="F266" i="60" s="1"/>
  <c r="A266" i="60" s="1"/>
  <c r="D267" i="60"/>
  <c r="F267" i="60" s="1"/>
  <c r="A267" i="60" s="1"/>
  <c r="D268" i="60"/>
  <c r="F268" i="60" s="1"/>
  <c r="A268" i="60" s="1"/>
  <c r="D269" i="60"/>
  <c r="D270" i="60"/>
  <c r="F270" i="60" s="1"/>
  <c r="A270" i="60" s="1"/>
  <c r="D271" i="60"/>
  <c r="D272" i="60"/>
  <c r="D273" i="60"/>
  <c r="D274" i="60"/>
  <c r="F274" i="60" s="1"/>
  <c r="A274" i="60" s="1"/>
  <c r="D275" i="60"/>
  <c r="F275" i="60" s="1"/>
  <c r="A275" i="60" s="1"/>
  <c r="D276" i="60"/>
  <c r="F276" i="60" s="1"/>
  <c r="A276" i="60" s="1"/>
  <c r="D277" i="60"/>
  <c r="F277" i="60" s="1"/>
  <c r="A277" i="60" s="1"/>
  <c r="D278" i="60"/>
  <c r="F278" i="60" s="1"/>
  <c r="A278" i="60" s="1"/>
  <c r="D279" i="60"/>
  <c r="D280" i="60"/>
  <c r="D281" i="60"/>
  <c r="D282" i="60"/>
  <c r="F282" i="60" s="1"/>
  <c r="A282" i="60" s="1"/>
  <c r="D283" i="60"/>
  <c r="D284" i="60"/>
  <c r="F284" i="60" s="1"/>
  <c r="A284" i="60" s="1"/>
  <c r="D285" i="60"/>
  <c r="D286" i="60"/>
  <c r="F286" i="60" s="1"/>
  <c r="A286" i="60" s="1"/>
  <c r="D287" i="60"/>
  <c r="D288" i="60"/>
  <c r="D289" i="60"/>
  <c r="D290" i="60"/>
  <c r="F290" i="60" s="1"/>
  <c r="A290" i="60" s="1"/>
  <c r="D291" i="60"/>
  <c r="F291" i="60" s="1"/>
  <c r="A291" i="60" s="1"/>
  <c r="D292" i="60"/>
  <c r="F292" i="60" s="1"/>
  <c r="A292" i="60" s="1"/>
  <c r="D293" i="60"/>
  <c r="F293" i="60" s="1"/>
  <c r="A293" i="60" s="1"/>
  <c r="D294" i="60"/>
  <c r="F294" i="60" s="1"/>
  <c r="A294" i="60" s="1"/>
  <c r="D295" i="60"/>
  <c r="D296" i="60"/>
  <c r="D297" i="60"/>
  <c r="D298" i="60"/>
  <c r="F298" i="60" s="1"/>
  <c r="A298" i="60" s="1"/>
  <c r="D299" i="60"/>
  <c r="F299" i="60" s="1"/>
  <c r="A299" i="60" s="1"/>
  <c r="D300" i="60"/>
  <c r="F300" i="60" s="1"/>
  <c r="A300" i="60" s="1"/>
  <c r="D301" i="60"/>
  <c r="D302" i="60"/>
  <c r="F302" i="60" s="1"/>
  <c r="A302" i="60" s="1"/>
  <c r="D303" i="60"/>
  <c r="D304" i="60"/>
  <c r="D305" i="60"/>
  <c r="D306" i="60"/>
  <c r="F306" i="60" s="1"/>
  <c r="A306" i="60" s="1"/>
  <c r="D307" i="60"/>
  <c r="F307" i="60" s="1"/>
  <c r="A307" i="60" s="1"/>
  <c r="D308" i="60"/>
  <c r="F308" i="60" s="1"/>
  <c r="A308" i="60" s="1"/>
  <c r="D309" i="60"/>
  <c r="F309" i="60" s="1"/>
  <c r="A309" i="60" s="1"/>
  <c r="D310" i="60"/>
  <c r="F310" i="60" s="1"/>
  <c r="A310" i="60" s="1"/>
  <c r="D311" i="60"/>
  <c r="D312" i="60"/>
  <c r="D313" i="60"/>
  <c r="D314" i="60"/>
  <c r="F314" i="60" s="1"/>
  <c r="A314" i="60" s="1"/>
  <c r="D315" i="60"/>
  <c r="D316" i="60"/>
  <c r="F316" i="60" s="1"/>
  <c r="A316" i="60" s="1"/>
  <c r="D317" i="60"/>
  <c r="D318" i="60"/>
  <c r="F318" i="60" s="1"/>
  <c r="A318" i="60" s="1"/>
  <c r="D319" i="60"/>
  <c r="D320" i="60"/>
  <c r="D321" i="60"/>
  <c r="D322" i="60"/>
  <c r="F322" i="60" s="1"/>
  <c r="A322" i="60" s="1"/>
  <c r="D323" i="60"/>
  <c r="F323" i="60" s="1"/>
  <c r="A323" i="60" s="1"/>
  <c r="D324" i="60"/>
  <c r="F324" i="60" s="1"/>
  <c r="A324" i="60" s="1"/>
  <c r="D325" i="60"/>
  <c r="F325" i="60" s="1"/>
  <c r="A325" i="60" s="1"/>
  <c r="D326" i="60"/>
  <c r="F326" i="60" s="1"/>
  <c r="A326" i="60" s="1"/>
  <c r="D327" i="60"/>
  <c r="D328" i="60"/>
  <c r="D329" i="60"/>
  <c r="G329" i="60" s="1"/>
  <c r="E329" i="60"/>
  <c r="D330" i="60"/>
  <c r="F330" i="60" s="1"/>
  <c r="A330" i="60" s="1"/>
  <c r="D331" i="60"/>
  <c r="D332" i="60"/>
  <c r="F332" i="60" s="1"/>
  <c r="A332" i="60" s="1"/>
  <c r="D333" i="60"/>
  <c r="G333" i="60" s="1"/>
  <c r="D334" i="60"/>
  <c r="D335" i="60"/>
  <c r="D336" i="60"/>
  <c r="D337" i="60"/>
  <c r="G337" i="60" s="1"/>
  <c r="D338" i="60"/>
  <c r="F338" i="60" s="1"/>
  <c r="A338" i="60" s="1"/>
  <c r="D339" i="60"/>
  <c r="D340" i="60"/>
  <c r="D341" i="60"/>
  <c r="D342" i="60"/>
  <c r="D343" i="60"/>
  <c r="D344" i="60"/>
  <c r="D345" i="60"/>
  <c r="G345" i="60" s="1"/>
  <c r="D346" i="60"/>
  <c r="D347" i="60"/>
  <c r="D348" i="60"/>
  <c r="D349" i="60"/>
  <c r="G349" i="60" s="1"/>
  <c r="D350" i="60"/>
  <c r="D351" i="60"/>
  <c r="D352" i="60"/>
  <c r="F352" i="60" s="1"/>
  <c r="A352" i="60" s="1"/>
  <c r="D353" i="60"/>
  <c r="D354" i="60"/>
  <c r="D355" i="60"/>
  <c r="G355" i="60" s="1"/>
  <c r="D356" i="60"/>
  <c r="D357" i="60"/>
  <c r="G357" i="60" s="1"/>
  <c r="D358" i="60"/>
  <c r="F358" i="60" s="1"/>
  <c r="A358" i="60" s="1"/>
  <c r="D359" i="60"/>
  <c r="D360" i="60"/>
  <c r="F360" i="60" s="1"/>
  <c r="A360" i="60" s="1"/>
  <c r="D361" i="60"/>
  <c r="D362" i="60"/>
  <c r="D363" i="60"/>
  <c r="G363" i="60" s="1"/>
  <c r="D364" i="60"/>
  <c r="D365" i="60"/>
  <c r="G365" i="60" s="1"/>
  <c r="D366" i="60"/>
  <c r="D367" i="60"/>
  <c r="F367" i="60" s="1"/>
  <c r="D368" i="60"/>
  <c r="F368" i="60" s="1"/>
  <c r="A368" i="60" s="1"/>
  <c r="D369" i="60"/>
  <c r="G369" i="60" s="1"/>
  <c r="D370" i="60"/>
  <c r="F370" i="60" s="1"/>
  <c r="A370" i="60" s="1"/>
  <c r="D371" i="60"/>
  <c r="G371" i="60" s="1"/>
  <c r="D372" i="60"/>
  <c r="D373" i="60"/>
  <c r="D374" i="60"/>
  <c r="F374" i="60" s="1"/>
  <c r="A374" i="60" s="1"/>
  <c r="D375" i="60"/>
  <c r="F375" i="60" s="1"/>
  <c r="A375" i="60" s="1"/>
  <c r="D376" i="60"/>
  <c r="D377" i="60"/>
  <c r="G377" i="60" s="1"/>
  <c r="D378" i="60"/>
  <c r="D379" i="60"/>
  <c r="D380" i="60"/>
  <c r="D381" i="60"/>
  <c r="G381" i="60" s="1"/>
  <c r="E381" i="60"/>
  <c r="D382" i="60"/>
  <c r="F382" i="60" s="1"/>
  <c r="A382" i="60" s="1"/>
  <c r="D383" i="60"/>
  <c r="D384" i="60"/>
  <c r="D385" i="60"/>
  <c r="D386" i="60"/>
  <c r="D387" i="60"/>
  <c r="G387" i="60" s="1"/>
  <c r="D388" i="60"/>
  <c r="D389" i="60"/>
  <c r="G389" i="60" s="1"/>
  <c r="D390" i="60"/>
  <c r="F390" i="60" s="1"/>
  <c r="A390" i="60" s="1"/>
  <c r="D391" i="60"/>
  <c r="D392" i="60"/>
  <c r="D393" i="60"/>
  <c r="G393" i="60" s="1"/>
  <c r="D394" i="60"/>
  <c r="D395" i="60"/>
  <c r="G395" i="60" s="1"/>
  <c r="D396" i="60"/>
  <c r="F396" i="60" s="1"/>
  <c r="A396" i="60" s="1"/>
  <c r="D397" i="60"/>
  <c r="D398" i="60"/>
  <c r="D399" i="60"/>
  <c r="D400" i="60"/>
  <c r="D401" i="60"/>
  <c r="G401" i="60" s="1"/>
  <c r="D402" i="60"/>
  <c r="F402" i="60" s="1"/>
  <c r="A402" i="60" s="1"/>
  <c r="D403" i="60"/>
  <c r="G403" i="60" s="1"/>
  <c r="D404" i="60"/>
  <c r="F404" i="60" s="1"/>
  <c r="A404" i="60" s="1"/>
  <c r="D405" i="60"/>
  <c r="D406" i="60"/>
  <c r="D407" i="60"/>
  <c r="D408" i="60"/>
  <c r="D409" i="60"/>
  <c r="G409" i="60" s="1"/>
  <c r="D410" i="60"/>
  <c r="D411" i="60"/>
  <c r="F411" i="60" s="1"/>
  <c r="D412" i="60"/>
  <c r="F412" i="60" s="1"/>
  <c r="A412" i="60" s="1"/>
  <c r="D413" i="60"/>
  <c r="G413" i="60" s="1"/>
  <c r="E413" i="60"/>
  <c r="D414" i="60"/>
  <c r="D415" i="60"/>
  <c r="D416" i="60"/>
  <c r="F416" i="60" s="1"/>
  <c r="A416" i="60" s="1"/>
  <c r="D417" i="60"/>
  <c r="D418" i="60"/>
  <c r="D419" i="60"/>
  <c r="D420" i="60"/>
  <c r="D421" i="60"/>
  <c r="G421" i="60" s="1"/>
  <c r="D422" i="60"/>
  <c r="D423" i="60"/>
  <c r="D424" i="60"/>
  <c r="D425" i="60"/>
  <c r="G425" i="60" s="1"/>
  <c r="D426" i="60"/>
  <c r="D427" i="60"/>
  <c r="G427" i="60" s="1"/>
  <c r="D428" i="60"/>
  <c r="F428" i="60" s="1"/>
  <c r="A428" i="60" s="1"/>
  <c r="D429" i="60"/>
  <c r="G429" i="60" s="1"/>
  <c r="D430" i="60"/>
  <c r="D431" i="60"/>
  <c r="F431" i="60" s="1"/>
  <c r="D432" i="60"/>
  <c r="D433" i="60"/>
  <c r="D434" i="60"/>
  <c r="D435" i="60"/>
  <c r="G435" i="60" s="1"/>
  <c r="D436" i="60"/>
  <c r="D437" i="60"/>
  <c r="D438" i="60"/>
  <c r="D439" i="60"/>
  <c r="D440" i="60"/>
  <c r="F440" i="60" s="1"/>
  <c r="A440" i="60" s="1"/>
  <c r="D441" i="60"/>
  <c r="D442" i="60"/>
  <c r="D443" i="60"/>
  <c r="D444" i="60"/>
  <c r="D445" i="60"/>
  <c r="G445" i="60" s="1"/>
  <c r="E445" i="60"/>
  <c r="D446" i="60"/>
  <c r="D447" i="60"/>
  <c r="F447" i="60" s="1"/>
  <c r="A447" i="60" s="1"/>
  <c r="D448" i="60"/>
  <c r="F448" i="60" s="1"/>
  <c r="A448" i="60" s="1"/>
  <c r="D449" i="60"/>
  <c r="D450" i="60"/>
  <c r="D451" i="60"/>
  <c r="G451" i="60" s="1"/>
  <c r="D452" i="60"/>
  <c r="D453" i="60"/>
  <c r="G453" i="60" s="1"/>
  <c r="D454" i="60"/>
  <c r="F454" i="60" s="1"/>
  <c r="D455" i="60"/>
  <c r="F455" i="60" s="1"/>
  <c r="A455" i="60" s="1"/>
  <c r="D456" i="60"/>
  <c r="F456" i="60" s="1"/>
  <c r="A456" i="60" s="1"/>
  <c r="D457" i="60"/>
  <c r="G457" i="60" s="1"/>
  <c r="D458" i="60"/>
  <c r="D459" i="60"/>
  <c r="G459" i="60" s="1"/>
  <c r="D460" i="60"/>
  <c r="F460" i="60" s="1"/>
  <c r="A460" i="60" s="1"/>
  <c r="D461" i="60"/>
  <c r="G461" i="60" s="1"/>
  <c r="D462" i="60"/>
  <c r="D463" i="60"/>
  <c r="D464" i="60"/>
  <c r="D465" i="60"/>
  <c r="G465" i="60" s="1"/>
  <c r="D466" i="60"/>
  <c r="F466" i="60" s="1"/>
  <c r="A466" i="60" s="1"/>
  <c r="D467" i="60"/>
  <c r="G467" i="60" s="1"/>
  <c r="D468" i="60"/>
  <c r="D469" i="60"/>
  <c r="D470" i="60"/>
  <c r="F470" i="60" s="1"/>
  <c r="A470" i="60" s="1"/>
  <c r="D471" i="60"/>
  <c r="D472" i="60"/>
  <c r="F472" i="60" s="1"/>
  <c r="A472" i="60" s="1"/>
  <c r="D473" i="60"/>
  <c r="G473" i="60" s="1"/>
  <c r="D474" i="60"/>
  <c r="D475" i="60"/>
  <c r="D476" i="60"/>
  <c r="D477" i="60"/>
  <c r="E477" i="60"/>
  <c r="D478" i="60"/>
  <c r="D479" i="60"/>
  <c r="D480" i="60"/>
  <c r="D481" i="60"/>
  <c r="D482" i="60"/>
  <c r="D483" i="60"/>
  <c r="G483" i="60" s="1"/>
  <c r="D484" i="60"/>
  <c r="F484" i="60" s="1"/>
  <c r="A484" i="60" s="1"/>
  <c r="D485" i="60"/>
  <c r="D486" i="60"/>
  <c r="D487" i="60"/>
  <c r="D488" i="60"/>
  <c r="D489" i="60"/>
  <c r="G489" i="60" s="1"/>
  <c r="D490" i="60"/>
  <c r="F490" i="60" s="1"/>
  <c r="A490" i="60" s="1"/>
  <c r="D491" i="60"/>
  <c r="D492" i="60"/>
  <c r="D493" i="60"/>
  <c r="G493" i="60" s="1"/>
  <c r="D494" i="60"/>
  <c r="D495" i="60"/>
  <c r="F495" i="60" s="1"/>
  <c r="D496" i="60"/>
  <c r="D497" i="60"/>
  <c r="G497" i="60" s="1"/>
  <c r="D498" i="60"/>
  <c r="F498" i="60" s="1"/>
  <c r="D499" i="60"/>
  <c r="E499" i="60" s="1"/>
  <c r="D500" i="60"/>
  <c r="D501" i="60"/>
  <c r="D502" i="60"/>
  <c r="D503" i="60"/>
  <c r="D504" i="60"/>
  <c r="F504" i="60" s="1"/>
  <c r="D505" i="60"/>
  <c r="G505" i="60" s="1"/>
  <c r="D506" i="60"/>
  <c r="F506" i="60" s="1"/>
  <c r="A506" i="60" s="1"/>
  <c r="D507" i="60"/>
  <c r="D508" i="60"/>
  <c r="D509" i="60"/>
  <c r="G509" i="60" s="1"/>
  <c r="D510" i="60"/>
  <c r="D511" i="60"/>
  <c r="D512" i="60"/>
  <c r="D513" i="60"/>
  <c r="D514" i="60"/>
  <c r="D515" i="60"/>
  <c r="G515" i="60" s="1"/>
  <c r="D516" i="60"/>
  <c r="D517" i="60"/>
  <c r="G517" i="60" s="1"/>
  <c r="D518" i="60"/>
  <c r="F518" i="60" s="1"/>
  <c r="D519" i="60"/>
  <c r="D520" i="60"/>
  <c r="D521" i="60"/>
  <c r="E521" i="60" s="1"/>
  <c r="D522" i="60"/>
  <c r="D523" i="60"/>
  <c r="G523" i="60" s="1"/>
  <c r="D524" i="60"/>
  <c r="F524" i="60" s="1"/>
  <c r="D525" i="60"/>
  <c r="G525" i="60" s="1"/>
  <c r="D526" i="60"/>
  <c r="G526" i="60" s="1"/>
  <c r="D527" i="60"/>
  <c r="D528" i="60"/>
  <c r="G528" i="60" s="1"/>
  <c r="D529" i="60"/>
  <c r="G529" i="60" s="1"/>
  <c r="D530" i="60"/>
  <c r="D531" i="60"/>
  <c r="G531" i="60" s="1"/>
  <c r="D532" i="60"/>
  <c r="G532" i="60" s="1"/>
  <c r="D533" i="60"/>
  <c r="G533" i="60" s="1"/>
  <c r="D534" i="60"/>
  <c r="G534" i="60" s="1"/>
  <c r="D535" i="60"/>
  <c r="D536" i="60"/>
  <c r="F536" i="60" s="1"/>
  <c r="A536" i="60" s="1"/>
  <c r="D537" i="60"/>
  <c r="G537" i="60" s="1"/>
  <c r="D538" i="60"/>
  <c r="D539" i="60"/>
  <c r="G539" i="60" s="1"/>
  <c r="D540" i="60"/>
  <c r="G540" i="60" s="1"/>
  <c r="D541" i="60"/>
  <c r="G541" i="60" s="1"/>
  <c r="D542" i="60"/>
  <c r="D543" i="60"/>
  <c r="D544" i="60"/>
  <c r="G544" i="60" s="1"/>
  <c r="D545" i="60"/>
  <c r="G545" i="60" s="1"/>
  <c r="D546" i="60"/>
  <c r="D547" i="60"/>
  <c r="G547" i="60" s="1"/>
  <c r="D548" i="60"/>
  <c r="G548" i="60" s="1"/>
  <c r="D549" i="60"/>
  <c r="D550" i="60"/>
  <c r="D551" i="60"/>
  <c r="D552" i="60"/>
  <c r="G552" i="60" s="1"/>
  <c r="D553" i="60"/>
  <c r="G553" i="60" s="1"/>
  <c r="D554" i="60"/>
  <c r="D555" i="60"/>
  <c r="G555" i="60" s="1"/>
  <c r="D556" i="60"/>
  <c r="D557" i="60"/>
  <c r="D558" i="60"/>
  <c r="G558" i="60" s="1"/>
  <c r="D559" i="60"/>
  <c r="D560" i="60"/>
  <c r="G560" i="60" s="1"/>
  <c r="D561" i="60"/>
  <c r="G561" i="60" s="1"/>
  <c r="D562" i="60"/>
  <c r="D563" i="60"/>
  <c r="G563" i="60" s="1"/>
  <c r="D564" i="60"/>
  <c r="D565" i="60"/>
  <c r="G565" i="60" s="1"/>
  <c r="D566" i="60"/>
  <c r="G566" i="60" s="1"/>
  <c r="D567" i="60"/>
  <c r="D568" i="60"/>
  <c r="G568" i="60" s="1"/>
  <c r="D569" i="60"/>
  <c r="G569" i="60" s="1"/>
  <c r="D570" i="60"/>
  <c r="D571" i="60"/>
  <c r="G571" i="60" s="1"/>
  <c r="D572" i="60"/>
  <c r="G572" i="60" s="1"/>
  <c r="D573" i="60"/>
  <c r="G573" i="60" s="1"/>
  <c r="D574" i="60"/>
  <c r="G574" i="60" s="1"/>
  <c r="D575" i="60"/>
  <c r="D576" i="60"/>
  <c r="G576" i="60" s="1"/>
  <c r="E576" i="60"/>
  <c r="D577" i="60"/>
  <c r="D578" i="60"/>
  <c r="D579" i="60"/>
  <c r="G579" i="60" s="1"/>
  <c r="D580" i="60"/>
  <c r="G580" i="60" s="1"/>
  <c r="D581" i="60"/>
  <c r="G581" i="60" s="1"/>
  <c r="D582" i="60"/>
  <c r="G582" i="60" s="1"/>
  <c r="D583" i="60"/>
  <c r="D584" i="60"/>
  <c r="G584" i="60" s="1"/>
  <c r="D585" i="60"/>
  <c r="D586" i="60"/>
  <c r="D587" i="60"/>
  <c r="G587" i="60" s="1"/>
  <c r="D588" i="60"/>
  <c r="G588" i="60" s="1"/>
  <c r="D589" i="60"/>
  <c r="G589" i="60" s="1"/>
  <c r="D590" i="60"/>
  <c r="G590" i="60" s="1"/>
  <c r="D591" i="60"/>
  <c r="D592" i="60"/>
  <c r="E592" i="60" s="1"/>
  <c r="D593" i="60"/>
  <c r="G593" i="60" s="1"/>
  <c r="D594" i="60"/>
  <c r="D595" i="60"/>
  <c r="G595" i="60" s="1"/>
  <c r="D596" i="60"/>
  <c r="G596" i="60" s="1"/>
  <c r="D597" i="60"/>
  <c r="G597" i="60" s="1"/>
  <c r="D598" i="60"/>
  <c r="G598" i="60" s="1"/>
  <c r="D599" i="60"/>
  <c r="D600" i="60"/>
  <c r="D601" i="60"/>
  <c r="G601" i="60" s="1"/>
  <c r="D602" i="60"/>
  <c r="D603" i="60"/>
  <c r="G603" i="60" s="1"/>
  <c r="D604" i="60"/>
  <c r="G604" i="60" s="1"/>
  <c r="D605" i="60"/>
  <c r="G605" i="60" s="1"/>
  <c r="D606" i="60"/>
  <c r="G606" i="60" s="1"/>
  <c r="D607" i="60"/>
  <c r="D608" i="60"/>
  <c r="G608" i="60" s="1"/>
  <c r="D609" i="60"/>
  <c r="G609" i="60" s="1"/>
  <c r="D610" i="60"/>
  <c r="D611" i="60"/>
  <c r="G611" i="60" s="1"/>
  <c r="D612" i="60"/>
  <c r="G612" i="60" s="1"/>
  <c r="D613" i="60"/>
  <c r="D614" i="60"/>
  <c r="D615" i="60"/>
  <c r="D616" i="60"/>
  <c r="G616" i="60" s="1"/>
  <c r="D617" i="60"/>
  <c r="G617" i="60" s="1"/>
  <c r="D618" i="60"/>
  <c r="D619" i="60"/>
  <c r="G619" i="60" s="1"/>
  <c r="D620" i="60"/>
  <c r="D621" i="60"/>
  <c r="D622" i="60"/>
  <c r="G622" i="60" s="1"/>
  <c r="D623" i="60"/>
  <c r="D624" i="60"/>
  <c r="G624" i="60" s="1"/>
  <c r="D625" i="60"/>
  <c r="G625" i="60" s="1"/>
  <c r="D626" i="60"/>
  <c r="D627" i="60"/>
  <c r="G627" i="60" s="1"/>
  <c r="D628" i="60"/>
  <c r="D629" i="60"/>
  <c r="G629" i="60" s="1"/>
  <c r="D630" i="60"/>
  <c r="G630" i="60" s="1"/>
  <c r="D631" i="60"/>
  <c r="D632" i="60"/>
  <c r="G632" i="60" s="1"/>
  <c r="E632" i="60"/>
  <c r="D633" i="60"/>
  <c r="G633" i="60" s="1"/>
  <c r="D634" i="60"/>
  <c r="D635" i="60"/>
  <c r="D636" i="60"/>
  <c r="G636" i="60" s="1"/>
  <c r="D637" i="60"/>
  <c r="G637" i="60" s="1"/>
  <c r="D638" i="60"/>
  <c r="G638" i="60" s="1"/>
  <c r="D639" i="60"/>
  <c r="D640" i="60"/>
  <c r="G640" i="60" s="1"/>
  <c r="D641" i="60"/>
  <c r="D642" i="60"/>
  <c r="D643" i="60"/>
  <c r="G643" i="60" s="1"/>
  <c r="D644" i="60"/>
  <c r="G644" i="60" s="1"/>
  <c r="D645" i="60"/>
  <c r="G645" i="60" s="1"/>
  <c r="D646" i="60"/>
  <c r="G646" i="60" s="1"/>
  <c r="D647" i="60"/>
  <c r="D648" i="60"/>
  <c r="G648" i="60" s="1"/>
  <c r="D649" i="60"/>
  <c r="D650" i="60"/>
  <c r="D651" i="60"/>
  <c r="G651" i="60" s="1"/>
  <c r="D652" i="60"/>
  <c r="G652" i="60" s="1"/>
  <c r="D653" i="60"/>
  <c r="G653" i="60" s="1"/>
  <c r="D654" i="60"/>
  <c r="G654" i="60" s="1"/>
  <c r="D655" i="60"/>
  <c r="D656" i="60"/>
  <c r="G656" i="60" s="1"/>
  <c r="D657" i="60"/>
  <c r="G657" i="60" s="1"/>
  <c r="D658" i="60"/>
  <c r="D659" i="60"/>
  <c r="G659" i="60" s="1"/>
  <c r="D660" i="60"/>
  <c r="G660" i="60" s="1"/>
  <c r="D661" i="60"/>
  <c r="G661" i="60" s="1"/>
  <c r="D662" i="60"/>
  <c r="G662" i="60" s="1"/>
  <c r="D663" i="60"/>
  <c r="D664" i="60"/>
  <c r="D665" i="60"/>
  <c r="G665" i="60" s="1"/>
  <c r="D666" i="60"/>
  <c r="D667" i="60"/>
  <c r="G667" i="60" s="1"/>
  <c r="D668" i="60"/>
  <c r="G668" i="60" s="1"/>
  <c r="D669" i="60"/>
  <c r="G669" i="60" s="1"/>
  <c r="D670" i="60"/>
  <c r="D671" i="60"/>
  <c r="D672" i="60"/>
  <c r="G672" i="60" s="1"/>
  <c r="D673" i="60"/>
  <c r="G673" i="60" s="1"/>
  <c r="D674" i="60"/>
  <c r="D675" i="60"/>
  <c r="G675" i="60" s="1"/>
  <c r="D676" i="60"/>
  <c r="G676" i="60" s="1"/>
  <c r="D677" i="60"/>
  <c r="D678" i="60"/>
  <c r="D679" i="60"/>
  <c r="D680" i="60"/>
  <c r="G680" i="60" s="1"/>
  <c r="D681" i="60"/>
  <c r="G681" i="60" s="1"/>
  <c r="D682" i="60"/>
  <c r="D683" i="60"/>
  <c r="G683" i="60" s="1"/>
  <c r="D684" i="60"/>
  <c r="G684" i="60" s="1"/>
  <c r="D685" i="60"/>
  <c r="G685" i="60" s="1"/>
  <c r="D686" i="60"/>
  <c r="G686" i="60" s="1"/>
  <c r="D687" i="60"/>
  <c r="D688" i="60"/>
  <c r="G688" i="60" s="1"/>
  <c r="D689" i="60"/>
  <c r="G689" i="60" s="1"/>
  <c r="D690" i="60"/>
  <c r="D691" i="60"/>
  <c r="D692" i="60"/>
  <c r="D693" i="60"/>
  <c r="G693" i="60" s="1"/>
  <c r="D694" i="60"/>
  <c r="G694" i="60" s="1"/>
  <c r="D695" i="60"/>
  <c r="D696" i="60"/>
  <c r="G696" i="60" s="1"/>
  <c r="D697" i="60"/>
  <c r="G697" i="60" s="1"/>
  <c r="D698" i="60"/>
  <c r="D699" i="60"/>
  <c r="D700" i="60"/>
  <c r="G700" i="60" s="1"/>
  <c r="D701" i="60"/>
  <c r="G701" i="60" s="1"/>
  <c r="D702" i="60"/>
  <c r="G702" i="60" s="1"/>
  <c r="D703" i="60"/>
  <c r="D704" i="60"/>
  <c r="G704" i="60" s="1"/>
  <c r="E704" i="60"/>
  <c r="D705" i="60"/>
  <c r="D706" i="60"/>
  <c r="D707" i="60"/>
  <c r="G707" i="60" s="1"/>
  <c r="D708" i="60"/>
  <c r="G708" i="60" s="1"/>
  <c r="D709" i="60"/>
  <c r="G709" i="60" s="1"/>
  <c r="D710" i="60"/>
  <c r="G710" i="60" s="1"/>
  <c r="D711" i="60"/>
  <c r="D712" i="60"/>
  <c r="G712" i="60" s="1"/>
  <c r="D713" i="60"/>
  <c r="G713" i="60" s="1"/>
  <c r="D714" i="60"/>
  <c r="D715" i="60"/>
  <c r="G715" i="60" s="1"/>
  <c r="D716" i="60"/>
  <c r="G716" i="60" s="1"/>
  <c r="D717" i="60"/>
  <c r="G717" i="60" s="1"/>
  <c r="D718" i="60"/>
  <c r="G718" i="60" s="1"/>
  <c r="D719" i="60"/>
  <c r="D720" i="60"/>
  <c r="D721" i="60"/>
  <c r="G721" i="60" s="1"/>
  <c r="D722" i="60"/>
  <c r="D723" i="60"/>
  <c r="G723" i="60" s="1"/>
  <c r="D724" i="60"/>
  <c r="G724" i="60" s="1"/>
  <c r="D725" i="60"/>
  <c r="G725" i="60" s="1"/>
  <c r="D726" i="60"/>
  <c r="G726" i="60" s="1"/>
  <c r="D727" i="60"/>
  <c r="D728" i="60"/>
  <c r="D729" i="60"/>
  <c r="G729" i="60" s="1"/>
  <c r="D730" i="60"/>
  <c r="D731" i="60"/>
  <c r="G731" i="60" s="1"/>
  <c r="D732" i="60"/>
  <c r="G732" i="60" s="1"/>
  <c r="D733" i="60"/>
  <c r="G733" i="60" s="1"/>
  <c r="D734" i="60"/>
  <c r="D735" i="60"/>
  <c r="D736" i="60"/>
  <c r="G736" i="60" s="1"/>
  <c r="D737" i="60"/>
  <c r="G737" i="60" s="1"/>
  <c r="D738" i="60"/>
  <c r="D739" i="60"/>
  <c r="G739" i="60" s="1"/>
  <c r="D740" i="60"/>
  <c r="G740" i="60" s="1"/>
  <c r="D741" i="60"/>
  <c r="G741" i="60" s="1"/>
  <c r="D742" i="60"/>
  <c r="G742" i="60" s="1"/>
  <c r="D743" i="60"/>
  <c r="D744" i="60"/>
  <c r="G744" i="60" s="1"/>
  <c r="D745" i="60"/>
  <c r="G745" i="60" s="1"/>
  <c r="D746" i="60"/>
  <c r="D747" i="60"/>
  <c r="G747" i="60" s="1"/>
  <c r="D748" i="60"/>
  <c r="D749" i="60"/>
  <c r="D750" i="60"/>
  <c r="G750" i="60" s="1"/>
  <c r="D751" i="60"/>
  <c r="D752" i="60"/>
  <c r="G752" i="60" s="1"/>
  <c r="D753" i="60"/>
  <c r="G753" i="60" s="1"/>
  <c r="D754" i="60"/>
  <c r="D755" i="60"/>
  <c r="D756" i="60"/>
  <c r="D757" i="60"/>
  <c r="G757" i="60" s="1"/>
  <c r="D758" i="60"/>
  <c r="G758" i="60" s="1"/>
  <c r="D759" i="60"/>
  <c r="D760" i="60"/>
  <c r="G760" i="60" s="1"/>
  <c r="E760" i="60"/>
  <c r="D761" i="60"/>
  <c r="G761" i="60" s="1"/>
  <c r="D762" i="60"/>
  <c r="D763" i="60"/>
  <c r="D764" i="60"/>
  <c r="G764" i="60" s="1"/>
  <c r="D765" i="60"/>
  <c r="G765" i="60" s="1"/>
  <c r="D766" i="60"/>
  <c r="G766" i="60" s="1"/>
  <c r="D767" i="60"/>
  <c r="D768" i="60"/>
  <c r="G768" i="60" s="1"/>
  <c r="D769" i="60"/>
  <c r="G769" i="60" s="1"/>
  <c r="D770" i="60"/>
  <c r="D771" i="60"/>
  <c r="G771" i="60" s="1"/>
  <c r="D772" i="60"/>
  <c r="G772" i="60" s="1"/>
  <c r="D773" i="60"/>
  <c r="G773" i="60" s="1"/>
  <c r="D774" i="60"/>
  <c r="G774" i="60" s="1"/>
  <c r="D775" i="60"/>
  <c r="D776" i="60"/>
  <c r="G776" i="60" s="1"/>
  <c r="D777" i="60"/>
  <c r="D778" i="60"/>
  <c r="D779" i="60"/>
  <c r="G779" i="60" s="1"/>
  <c r="D780" i="60"/>
  <c r="G780" i="60" s="1"/>
  <c r="D781" i="60"/>
  <c r="G781" i="60" s="1"/>
  <c r="D782" i="60"/>
  <c r="G782" i="60" s="1"/>
  <c r="D783" i="60"/>
  <c r="D784" i="60"/>
  <c r="E784" i="60"/>
  <c r="D785" i="60"/>
  <c r="G785" i="60" s="1"/>
  <c r="D786" i="60"/>
  <c r="D787" i="60"/>
  <c r="G787" i="60" s="1"/>
  <c r="D788" i="60"/>
  <c r="G788" i="60" s="1"/>
  <c r="D789" i="60"/>
  <c r="G789" i="60" s="1"/>
  <c r="D790" i="60"/>
  <c r="D791" i="60"/>
  <c r="D792" i="60"/>
  <c r="G792" i="60" s="1"/>
  <c r="D793" i="60"/>
  <c r="G793" i="60" s="1"/>
  <c r="D794" i="60"/>
  <c r="D795" i="60"/>
  <c r="G795" i="60" s="1"/>
  <c r="D796" i="60"/>
  <c r="G796" i="60" s="1"/>
  <c r="D797" i="60"/>
  <c r="D798" i="60"/>
  <c r="G798" i="60" s="1"/>
  <c r="D799" i="60"/>
  <c r="D800" i="60"/>
  <c r="G800" i="60" s="1"/>
  <c r="D801" i="60"/>
  <c r="G801" i="60" s="1"/>
  <c r="D802" i="60"/>
  <c r="D803" i="60"/>
  <c r="G803" i="60" s="1"/>
  <c r="D804" i="60"/>
  <c r="G804" i="60" s="1"/>
  <c r="E804" i="60"/>
  <c r="D805" i="60"/>
  <c r="D806" i="60"/>
  <c r="G806" i="60" s="1"/>
  <c r="D807" i="60"/>
  <c r="D808" i="60"/>
  <c r="G808" i="60" s="1"/>
  <c r="D809" i="60"/>
  <c r="G809" i="60" s="1"/>
  <c r="D810" i="60"/>
  <c r="D811" i="60"/>
  <c r="D812" i="60"/>
  <c r="D813" i="60"/>
  <c r="G813" i="60" s="1"/>
  <c r="D814" i="60"/>
  <c r="G814" i="60" s="1"/>
  <c r="D815" i="60"/>
  <c r="D816" i="60"/>
  <c r="G816" i="60" s="1"/>
  <c r="D817" i="60"/>
  <c r="G817" i="60" s="1"/>
  <c r="D818" i="60"/>
  <c r="D819" i="60"/>
  <c r="D820" i="60"/>
  <c r="D821" i="60"/>
  <c r="G821" i="60" s="1"/>
  <c r="D822" i="60"/>
  <c r="G822" i="60" s="1"/>
  <c r="D823" i="60"/>
  <c r="D824" i="60"/>
  <c r="G824" i="60" s="1"/>
  <c r="D825" i="60"/>
  <c r="D826" i="60"/>
  <c r="D827" i="60"/>
  <c r="G827" i="60" s="1"/>
  <c r="D828" i="60"/>
  <c r="G828" i="60" s="1"/>
  <c r="D829" i="60"/>
  <c r="G829" i="60" s="1"/>
  <c r="D830" i="60"/>
  <c r="G830" i="60" s="1"/>
  <c r="D831" i="60"/>
  <c r="D832" i="60"/>
  <c r="G832" i="60" s="1"/>
  <c r="D833" i="60"/>
  <c r="D834" i="60"/>
  <c r="D835" i="60"/>
  <c r="G835" i="60" s="1"/>
  <c r="D836" i="60"/>
  <c r="G836" i="60" s="1"/>
  <c r="D837" i="60"/>
  <c r="G837" i="60" s="1"/>
  <c r="D838" i="60"/>
  <c r="G838" i="60" s="1"/>
  <c r="D839" i="60"/>
  <c r="D840" i="60"/>
  <c r="E840" i="60" s="1"/>
  <c r="D841" i="60"/>
  <c r="G841" i="60" s="1"/>
  <c r="D842" i="60"/>
  <c r="D843" i="60"/>
  <c r="G843" i="60" s="1"/>
  <c r="D844" i="60"/>
  <c r="G844" i="60" s="1"/>
  <c r="D845" i="60"/>
  <c r="G845" i="60" s="1"/>
  <c r="D846" i="60"/>
  <c r="G846" i="60" s="1"/>
  <c r="D847" i="60"/>
  <c r="D848" i="60"/>
  <c r="D849" i="60"/>
  <c r="G849" i="60" s="1"/>
  <c r="D850" i="60"/>
  <c r="D851" i="60"/>
  <c r="G851" i="60" s="1"/>
  <c r="D852" i="60"/>
  <c r="G852" i="60" s="1"/>
  <c r="E852" i="60"/>
  <c r="D853" i="60"/>
  <c r="G853" i="60" s="1"/>
  <c r="D854" i="60"/>
  <c r="G854" i="60" s="1"/>
  <c r="D855" i="60"/>
  <c r="D856" i="60"/>
  <c r="G856" i="60" s="1"/>
  <c r="D857" i="60"/>
  <c r="G857" i="60" s="1"/>
  <c r="D858" i="60"/>
  <c r="D859" i="60"/>
  <c r="G859" i="60" s="1"/>
  <c r="D860" i="60"/>
  <c r="G860" i="60" s="1"/>
  <c r="D861" i="60"/>
  <c r="D862" i="60"/>
  <c r="D863" i="60"/>
  <c r="G863" i="60" s="1"/>
  <c r="D864" i="60"/>
  <c r="D865" i="60"/>
  <c r="G865" i="60" s="1"/>
  <c r="D866" i="60"/>
  <c r="G866" i="60" s="1"/>
  <c r="D867" i="60"/>
  <c r="D868" i="60"/>
  <c r="D869" i="60"/>
  <c r="D870" i="60"/>
  <c r="G870" i="60" s="1"/>
  <c r="D871" i="60"/>
  <c r="G871" i="60" s="1"/>
  <c r="D872" i="60"/>
  <c r="G872" i="60" s="1"/>
  <c r="D873" i="60"/>
  <c r="G873" i="60" s="1"/>
  <c r="D874" i="60"/>
  <c r="D875" i="60"/>
  <c r="G875" i="60" s="1"/>
  <c r="D876" i="60"/>
  <c r="D877" i="60"/>
  <c r="D878" i="60"/>
  <c r="G878" i="60" s="1"/>
  <c r="D879" i="60"/>
  <c r="G879" i="60" s="1"/>
  <c r="D880" i="60"/>
  <c r="D881" i="60"/>
  <c r="G881" i="60" s="1"/>
  <c r="D882" i="60"/>
  <c r="G882" i="60" s="1"/>
  <c r="D883" i="60"/>
  <c r="D884" i="60"/>
  <c r="D885" i="60"/>
  <c r="G885" i="60" s="1"/>
  <c r="D886" i="60"/>
  <c r="G886" i="60" s="1"/>
  <c r="D887" i="60"/>
  <c r="G887" i="60" s="1"/>
  <c r="D888" i="60"/>
  <c r="G888" i="60" s="1"/>
  <c r="D889" i="60"/>
  <c r="G889" i="60" s="1"/>
  <c r="D890" i="60"/>
  <c r="D891" i="60"/>
  <c r="D892" i="60"/>
  <c r="G892" i="60" s="1"/>
  <c r="D893" i="60"/>
  <c r="D894" i="60"/>
  <c r="G894" i="60" s="1"/>
  <c r="D895" i="60"/>
  <c r="G895" i="60" s="1"/>
  <c r="D896" i="60"/>
  <c r="D897" i="60"/>
  <c r="G897" i="60" s="1"/>
  <c r="D898" i="60"/>
  <c r="D899" i="60"/>
  <c r="D900" i="60"/>
  <c r="G900" i="60" s="1"/>
  <c r="D901" i="60"/>
  <c r="G901" i="60" s="1"/>
  <c r="D902" i="60"/>
  <c r="G902" i="60" s="1"/>
  <c r="D903" i="60"/>
  <c r="G903" i="60" s="1"/>
  <c r="D904" i="60"/>
  <c r="G904" i="60" s="1"/>
  <c r="D905" i="60"/>
  <c r="D906" i="60"/>
  <c r="D907" i="60"/>
  <c r="G907" i="60" s="1"/>
  <c r="D908" i="60"/>
  <c r="G908" i="60" s="1"/>
  <c r="D909" i="60"/>
  <c r="F909" i="60" s="1"/>
  <c r="D910" i="60"/>
  <c r="G910" i="60" s="1"/>
  <c r="D911" i="60"/>
  <c r="D912" i="60"/>
  <c r="D913" i="60"/>
  <c r="D914" i="60"/>
  <c r="D915" i="60"/>
  <c r="F915" i="60" s="1"/>
  <c r="D916" i="60"/>
  <c r="G916" i="60" s="1"/>
  <c r="D917" i="60"/>
  <c r="D918" i="60"/>
  <c r="G918" i="60" s="1"/>
  <c r="D919" i="60"/>
  <c r="D920" i="60"/>
  <c r="G920" i="60" s="1"/>
  <c r="D921" i="60"/>
  <c r="F921" i="60" s="1"/>
  <c r="A921" i="60" s="1"/>
  <c r="D922" i="60"/>
  <c r="D923" i="60"/>
  <c r="D924" i="60"/>
  <c r="G924" i="60" s="1"/>
  <c r="D925" i="60"/>
  <c r="F925" i="60" s="1"/>
  <c r="D926" i="60"/>
  <c r="G926" i="60" s="1"/>
  <c r="E926" i="60"/>
  <c r="D927" i="60"/>
  <c r="D928" i="60"/>
  <c r="D929" i="60"/>
  <c r="F929" i="60" s="1"/>
  <c r="A929" i="60" s="1"/>
  <c r="D930" i="60"/>
  <c r="G930" i="60" s="1"/>
  <c r="D931" i="60"/>
  <c r="D932" i="60"/>
  <c r="G932" i="60" s="1"/>
  <c r="D933" i="60"/>
  <c r="D934" i="60"/>
  <c r="G934" i="60" s="1"/>
  <c r="D935" i="60"/>
  <c r="F935" i="60" s="1"/>
  <c r="A935" i="60" s="1"/>
  <c r="D936" i="60"/>
  <c r="D937" i="60"/>
  <c r="D938" i="60"/>
  <c r="D939" i="60"/>
  <c r="D940" i="60"/>
  <c r="G940" i="60" s="1"/>
  <c r="D941" i="60"/>
  <c r="F941" i="60" s="1"/>
  <c r="D942" i="60"/>
  <c r="G942" i="60" s="1"/>
  <c r="D943" i="60"/>
  <c r="F943" i="60" s="1"/>
  <c r="A943" i="60" s="1"/>
  <c r="D944" i="60"/>
  <c r="D945" i="60"/>
  <c r="D946" i="60"/>
  <c r="G946" i="60" s="1"/>
  <c r="D947" i="60"/>
  <c r="F947" i="60" s="1"/>
  <c r="D948" i="60"/>
  <c r="G948" i="60" s="1"/>
  <c r="D949" i="60"/>
  <c r="D950" i="60"/>
  <c r="G950" i="60" s="1"/>
  <c r="D951" i="60"/>
  <c r="F951" i="60" s="1"/>
  <c r="A951" i="60" s="1"/>
  <c r="D952" i="60"/>
  <c r="G952" i="60" s="1"/>
  <c r="D953" i="60"/>
  <c r="D954" i="60"/>
  <c r="D955" i="60"/>
  <c r="D956" i="60"/>
  <c r="G956" i="60" s="1"/>
  <c r="D957" i="60"/>
  <c r="F957" i="60" s="1"/>
  <c r="D958" i="60"/>
  <c r="D959" i="60"/>
  <c r="F959" i="60" s="1"/>
  <c r="A959" i="60" s="1"/>
  <c r="D960" i="60"/>
  <c r="D961" i="60"/>
  <c r="D962" i="60"/>
  <c r="G962" i="60" s="1"/>
  <c r="D963" i="60"/>
  <c r="D964" i="60"/>
  <c r="G964" i="60" s="1"/>
  <c r="D965" i="60"/>
  <c r="D966" i="60"/>
  <c r="G966" i="60" s="1"/>
  <c r="E966" i="60"/>
  <c r="D967" i="60"/>
  <c r="D968" i="60"/>
  <c r="G968" i="60" s="1"/>
  <c r="D969" i="60"/>
  <c r="D970" i="60"/>
  <c r="D971" i="60"/>
  <c r="D972" i="60"/>
  <c r="G972" i="60" s="1"/>
  <c r="D973" i="60"/>
  <c r="F973" i="60" s="1"/>
  <c r="D974" i="60"/>
  <c r="G974" i="60" s="1"/>
  <c r="D975" i="60"/>
  <c r="D976" i="60"/>
  <c r="D977" i="60"/>
  <c r="D978" i="60"/>
  <c r="G978" i="60" s="1"/>
  <c r="D979" i="60"/>
  <c r="F979" i="60" s="1"/>
  <c r="D980" i="60"/>
  <c r="G980" i="60" s="1"/>
  <c r="D981" i="60"/>
  <c r="D982" i="60"/>
  <c r="D983" i="60"/>
  <c r="D984" i="60"/>
  <c r="G984" i="60" s="1"/>
  <c r="D985" i="60"/>
  <c r="D986" i="60"/>
  <c r="D987" i="60"/>
  <c r="D988" i="60"/>
  <c r="G988" i="60" s="1"/>
  <c r="D989" i="60"/>
  <c r="F989" i="60" s="1"/>
  <c r="D990" i="60"/>
  <c r="G990" i="60" s="1"/>
  <c r="D991" i="60"/>
  <c r="D992" i="60"/>
  <c r="D993" i="60"/>
  <c r="D994" i="60"/>
  <c r="G994" i="60" s="1"/>
  <c r="D995" i="60"/>
  <c r="D996" i="60"/>
  <c r="D997" i="60"/>
  <c r="D998" i="60"/>
  <c r="G998" i="60" s="1"/>
  <c r="D999" i="60"/>
  <c r="D1000" i="60"/>
  <c r="G1000" i="60" s="1"/>
  <c r="D1001" i="60"/>
  <c r="D1002" i="60"/>
  <c r="D1003" i="60"/>
  <c r="F1003" i="60" s="1"/>
  <c r="A1003" i="60" s="1"/>
  <c r="D1004" i="60"/>
  <c r="G1004" i="60" s="1"/>
  <c r="D1005" i="60"/>
  <c r="F1005" i="60" s="1"/>
  <c r="D1006" i="60"/>
  <c r="G1006" i="60" s="1"/>
  <c r="D1007" i="60"/>
  <c r="D1008" i="60"/>
  <c r="D1009" i="60"/>
  <c r="D1010" i="60"/>
  <c r="G1010" i="60" s="1"/>
  <c r="D1011" i="60"/>
  <c r="D1012" i="60"/>
  <c r="G1012" i="60" s="1"/>
  <c r="D1013" i="60"/>
  <c r="D1014" i="60"/>
  <c r="G1014" i="60" s="1"/>
  <c r="D1015" i="60"/>
  <c r="D1016" i="60"/>
  <c r="G1016" i="60" s="1"/>
  <c r="D1017" i="60"/>
  <c r="D1018" i="60"/>
  <c r="D1019" i="60"/>
  <c r="F1019" i="60" s="1"/>
  <c r="A1019" i="60" s="1"/>
  <c r="D1020" i="60"/>
  <c r="G1020" i="60" s="1"/>
  <c r="D1021" i="60"/>
  <c r="F1021" i="60" s="1"/>
  <c r="D1022" i="60"/>
  <c r="G1022" i="60" s="1"/>
  <c r="D1023" i="60"/>
  <c r="D1024" i="60"/>
  <c r="D1025" i="60"/>
  <c r="D1026" i="60"/>
  <c r="D1027" i="60"/>
  <c r="D1028" i="60"/>
  <c r="G1028" i="60" s="1"/>
  <c r="D1029" i="60"/>
  <c r="D1030" i="60"/>
  <c r="G1030" i="60" s="1"/>
  <c r="D1031" i="60"/>
  <c r="D1032" i="60"/>
  <c r="G1032" i="60" s="1"/>
  <c r="D1033" i="60"/>
  <c r="D1034" i="60"/>
  <c r="D1035" i="60"/>
  <c r="D1036" i="60"/>
  <c r="G1036" i="60" s="1"/>
  <c r="D1037" i="60"/>
  <c r="F1037" i="60" s="1"/>
  <c r="D1038" i="60"/>
  <c r="G1038" i="60" s="1"/>
  <c r="D1039" i="60"/>
  <c r="D1040" i="60"/>
  <c r="D1041" i="60"/>
  <c r="D1042" i="60"/>
  <c r="D1043" i="60"/>
  <c r="F1043" i="60" s="1"/>
  <c r="D1044" i="60"/>
  <c r="G1044" i="60" s="1"/>
  <c r="D1045" i="60"/>
  <c r="D1046" i="60"/>
  <c r="G1046" i="60" s="1"/>
  <c r="D1047" i="60"/>
  <c r="D1048" i="60"/>
  <c r="G1048" i="60" s="1"/>
  <c r="D1049" i="60"/>
  <c r="F1049" i="60" s="1"/>
  <c r="A1049" i="60" s="1"/>
  <c r="D1050" i="60"/>
  <c r="D1051" i="60"/>
  <c r="D1052" i="60"/>
  <c r="G1052" i="60" s="1"/>
  <c r="D1053" i="60"/>
  <c r="F1053" i="60" s="1"/>
  <c r="D1054" i="60"/>
  <c r="G1054" i="60" s="1"/>
  <c r="D1055" i="60"/>
  <c r="D1056" i="60"/>
  <c r="D1057" i="60"/>
  <c r="D1058" i="60"/>
  <c r="G1058" i="60" s="1"/>
  <c r="D1059" i="60"/>
  <c r="D1060" i="60"/>
  <c r="G1060" i="60" s="1"/>
  <c r="D1061" i="60"/>
  <c r="D1062" i="60"/>
  <c r="G1062" i="60" s="1"/>
  <c r="D1063" i="60"/>
  <c r="F1063" i="60" s="1"/>
  <c r="A1063" i="60" s="1"/>
  <c r="D1064" i="60"/>
  <c r="G1064" i="60" s="1"/>
  <c r="D1065" i="60"/>
  <c r="D1066" i="60"/>
  <c r="D1067" i="60"/>
  <c r="D1068" i="60"/>
  <c r="G1068" i="60" s="1"/>
  <c r="D1069" i="60"/>
  <c r="F1069" i="60" s="1"/>
  <c r="D1070" i="60"/>
  <c r="G1070" i="60" s="1"/>
  <c r="D1071" i="60"/>
  <c r="F1071" i="60" s="1"/>
  <c r="A1071" i="60" s="1"/>
  <c r="D1072" i="60"/>
  <c r="G1072" i="60" s="1"/>
  <c r="D1073" i="60"/>
  <c r="D1074" i="60"/>
  <c r="G1074" i="60" s="1"/>
  <c r="D1075" i="60"/>
  <c r="F1075" i="60" s="1"/>
  <c r="D1076" i="60"/>
  <c r="G1076" i="60" s="1"/>
  <c r="D1077" i="60"/>
  <c r="D1078" i="60"/>
  <c r="G1078" i="60" s="1"/>
  <c r="D1079" i="60"/>
  <c r="D1080" i="60"/>
  <c r="G1080" i="60" s="1"/>
  <c r="D1081" i="60"/>
  <c r="D1082" i="60"/>
  <c r="D1083" i="60"/>
  <c r="D1084" i="60"/>
  <c r="G1084" i="60" s="1"/>
  <c r="D1085" i="60"/>
  <c r="F1085" i="60" s="1"/>
  <c r="D1086" i="60"/>
  <c r="D1087" i="60"/>
  <c r="F1087" i="60" s="1"/>
  <c r="A1087" i="60" s="1"/>
  <c r="D1088" i="60"/>
  <c r="G1088" i="60" s="1"/>
  <c r="D1089" i="60"/>
  <c r="D1090" i="60"/>
  <c r="G1090" i="60" s="1"/>
  <c r="D1091" i="60"/>
  <c r="D1092" i="60"/>
  <c r="G1092" i="60" s="1"/>
  <c r="D1093" i="60"/>
  <c r="D1094" i="60"/>
  <c r="G1094" i="60" s="1"/>
  <c r="D1095" i="60"/>
  <c r="D1096" i="60"/>
  <c r="G1096" i="60" s="1"/>
  <c r="D1097" i="60"/>
  <c r="D1098" i="60"/>
  <c r="D1099" i="60"/>
  <c r="F1099" i="60" s="1"/>
  <c r="A1099" i="60" s="1"/>
  <c r="D1100" i="60"/>
  <c r="G1100" i="60" s="1"/>
  <c r="D1101" i="60"/>
  <c r="F1101" i="60" s="1"/>
  <c r="A1101" i="60" s="1"/>
  <c r="D1102" i="60"/>
  <c r="G1102" i="60" s="1"/>
  <c r="D1103" i="60"/>
  <c r="D1104" i="60"/>
  <c r="G1104" i="60" s="1"/>
  <c r="D1105" i="60"/>
  <c r="D1106" i="60"/>
  <c r="G1106" i="60" s="1"/>
  <c r="D1107" i="60"/>
  <c r="D1108" i="60"/>
  <c r="G1108" i="60" s="1"/>
  <c r="D1109" i="60"/>
  <c r="F1109" i="60" s="1"/>
  <c r="A1109" i="60" s="1"/>
  <c r="D1110" i="60"/>
  <c r="G1110" i="60" s="1"/>
  <c r="D1111" i="60"/>
  <c r="D1112" i="60"/>
  <c r="G1112" i="60" s="1"/>
  <c r="D1113" i="60"/>
  <c r="D1114" i="60"/>
  <c r="D1115" i="60"/>
  <c r="F1115" i="60" s="1"/>
  <c r="A1115" i="60" s="1"/>
  <c r="D1116" i="60"/>
  <c r="G1116" i="60" s="1"/>
  <c r="D1117" i="60"/>
  <c r="F1117" i="60" s="1"/>
  <c r="A1117" i="60" s="1"/>
  <c r="D1118" i="60"/>
  <c r="D1119" i="60"/>
  <c r="D1120" i="60"/>
  <c r="G1120" i="60" s="1"/>
  <c r="D1121" i="60"/>
  <c r="D1122" i="60"/>
  <c r="G1122" i="60" s="1"/>
  <c r="D1123" i="60"/>
  <c r="D1124" i="60"/>
  <c r="G1124" i="60" s="1"/>
  <c r="D1125" i="60"/>
  <c r="F1125" i="60" s="1"/>
  <c r="A1125" i="60" s="1"/>
  <c r="D1126" i="60"/>
  <c r="G1126" i="60" s="1"/>
  <c r="D1127" i="60"/>
  <c r="D1128" i="60"/>
  <c r="G1128" i="60" s="1"/>
  <c r="D1129" i="60"/>
  <c r="D1130" i="60"/>
  <c r="F1130" i="60" s="1"/>
  <c r="D1131" i="60"/>
  <c r="F1131" i="60" s="1"/>
  <c r="A1131" i="60" s="1"/>
  <c r="D1132" i="60"/>
  <c r="G1132" i="60" s="1"/>
  <c r="D1133" i="60"/>
  <c r="D1134" i="60"/>
  <c r="G1134" i="60" s="1"/>
  <c r="D1135" i="60"/>
  <c r="D1136" i="60"/>
  <c r="G1136" i="60" s="1"/>
  <c r="D1137" i="60"/>
  <c r="D1138" i="60"/>
  <c r="G1138" i="60" s="1"/>
  <c r="D1139" i="60"/>
  <c r="F1139" i="60" s="1"/>
  <c r="A1139" i="60" s="1"/>
  <c r="D1140" i="60"/>
  <c r="G1140" i="60" s="1"/>
  <c r="D1141" i="60"/>
  <c r="D1142" i="60"/>
  <c r="G1142" i="60" s="1"/>
  <c r="D1143" i="60"/>
  <c r="D1144" i="60"/>
  <c r="G1144" i="60" s="1"/>
  <c r="D1145" i="60"/>
  <c r="D1146" i="60"/>
  <c r="F1146" i="60" s="1"/>
  <c r="A1146" i="60" s="1"/>
  <c r="D1147" i="60"/>
  <c r="F1147" i="60" s="1"/>
  <c r="A1147" i="60" s="1"/>
  <c r="D1148" i="60"/>
  <c r="G1148" i="60" s="1"/>
  <c r="D1149" i="60"/>
  <c r="D1150" i="60"/>
  <c r="G1150" i="60" s="1"/>
  <c r="D1151" i="60"/>
  <c r="D1152" i="60"/>
  <c r="G1152" i="60" s="1"/>
  <c r="D1153" i="60"/>
  <c r="D1154" i="60"/>
  <c r="G1154" i="60" s="1"/>
  <c r="D1155" i="60"/>
  <c r="D1156" i="60"/>
  <c r="D1157" i="60"/>
  <c r="D1158" i="60"/>
  <c r="G1158" i="60" s="1"/>
  <c r="D1159" i="60"/>
  <c r="D1160" i="60"/>
  <c r="G1160" i="60" s="1"/>
  <c r="D1161" i="60"/>
  <c r="D1162" i="60"/>
  <c r="F1162" i="60" s="1"/>
  <c r="D1163" i="60"/>
  <c r="F1163" i="60" s="1"/>
  <c r="A1163" i="60" s="1"/>
  <c r="D1164" i="60"/>
  <c r="G1164" i="60" s="1"/>
  <c r="D1165" i="60"/>
  <c r="D1166" i="60"/>
  <c r="G1166" i="60" s="1"/>
  <c r="D1167" i="60"/>
  <c r="D1168" i="60"/>
  <c r="G1168" i="60" s="1"/>
  <c r="D1169" i="60"/>
  <c r="D1170" i="60"/>
  <c r="D1171" i="60"/>
  <c r="F1171" i="60" s="1"/>
  <c r="A1171" i="60" s="1"/>
  <c r="D1172" i="60"/>
  <c r="G1172" i="60" s="1"/>
  <c r="D1173" i="60"/>
  <c r="D1174" i="60"/>
  <c r="G1174" i="60" s="1"/>
  <c r="D1175" i="60"/>
  <c r="D1176" i="60"/>
  <c r="G1176" i="60" s="1"/>
  <c r="D1177" i="60"/>
  <c r="D1178" i="60"/>
  <c r="F1178" i="60" s="1"/>
  <c r="A1178" i="60" s="1"/>
  <c r="D1179" i="60"/>
  <c r="F1179" i="60" s="1"/>
  <c r="A1179" i="60" s="1"/>
  <c r="D1180" i="60"/>
  <c r="G1180" i="60" s="1"/>
  <c r="D1181" i="60"/>
  <c r="D1182" i="60"/>
  <c r="G1182" i="60" s="1"/>
  <c r="E1182" i="60"/>
  <c r="D1183" i="60"/>
  <c r="D1184" i="60"/>
  <c r="G1184" i="60" s="1"/>
  <c r="D1185" i="60"/>
  <c r="F1185" i="60" s="1"/>
  <c r="A1185" i="60" s="1"/>
  <c r="D1186" i="60"/>
  <c r="D1187" i="60"/>
  <c r="D1188" i="60"/>
  <c r="G1188" i="60" s="1"/>
  <c r="D1189" i="60"/>
  <c r="D1190" i="60"/>
  <c r="G1190" i="60" s="1"/>
  <c r="D1191" i="60"/>
  <c r="D1192" i="60"/>
  <c r="G1192" i="60" s="1"/>
  <c r="D1193" i="60"/>
  <c r="D1194" i="60"/>
  <c r="D1195" i="60"/>
  <c r="D1196" i="60"/>
  <c r="G1196" i="60" s="1"/>
  <c r="D1197" i="60"/>
  <c r="D1198" i="60"/>
  <c r="G1198" i="60" s="1"/>
  <c r="D1199" i="60"/>
  <c r="D1200" i="60"/>
  <c r="G1200" i="60" s="1"/>
  <c r="D1201" i="60"/>
  <c r="D1202" i="60"/>
  <c r="G1202" i="60" s="1"/>
  <c r="D1203" i="60"/>
  <c r="D1204" i="60"/>
  <c r="G1204" i="60" s="1"/>
  <c r="D1205" i="60"/>
  <c r="D1206" i="60"/>
  <c r="G1206" i="60" s="1"/>
  <c r="D1207" i="60"/>
  <c r="D1208" i="60"/>
  <c r="G1208" i="60" s="1"/>
  <c r="D1209" i="60"/>
  <c r="D1210" i="60"/>
  <c r="D1211" i="60"/>
  <c r="D1212" i="60"/>
  <c r="G1212" i="60" s="1"/>
  <c r="D1213" i="60"/>
  <c r="D1214" i="60"/>
  <c r="G1214" i="60" s="1"/>
  <c r="D1215" i="60"/>
  <c r="F1215" i="60" s="1"/>
  <c r="A1215" i="60" s="1"/>
  <c r="D1216" i="60"/>
  <c r="G1216" i="60" s="1"/>
  <c r="D1217" i="60"/>
  <c r="D1218" i="60"/>
  <c r="G1218" i="60" s="1"/>
  <c r="D1219" i="60"/>
  <c r="D1220" i="60"/>
  <c r="G1220" i="60" s="1"/>
  <c r="D1221" i="60"/>
  <c r="D1222" i="60"/>
  <c r="G1222" i="60" s="1"/>
  <c r="E1222" i="60"/>
  <c r="D1223" i="60"/>
  <c r="D1224" i="60"/>
  <c r="G1224" i="60" s="1"/>
  <c r="D1225" i="60"/>
  <c r="D1226" i="60"/>
  <c r="D1227" i="60"/>
  <c r="D1228" i="60"/>
  <c r="G1228" i="60" s="1"/>
  <c r="D1229" i="60"/>
  <c r="D1230" i="60"/>
  <c r="D1231" i="60"/>
  <c r="D1232" i="60"/>
  <c r="G1232" i="60" s="1"/>
  <c r="D1233" i="60"/>
  <c r="D1234" i="60"/>
  <c r="G1234" i="60" s="1"/>
  <c r="D1235" i="60"/>
  <c r="D1236" i="60"/>
  <c r="G1236" i="60" s="1"/>
  <c r="D1237" i="60"/>
  <c r="D1238" i="60"/>
  <c r="D1239" i="60"/>
  <c r="D1240" i="60"/>
  <c r="G1240" i="60" s="1"/>
  <c r="D1241" i="60"/>
  <c r="D1242" i="60"/>
  <c r="D1243" i="60"/>
  <c r="D1244" i="60"/>
  <c r="G1244" i="60" s="1"/>
  <c r="D1245" i="60"/>
  <c r="D1246" i="60"/>
  <c r="E1246" i="60" s="1"/>
  <c r="D1247" i="60"/>
  <c r="D1248" i="60"/>
  <c r="G1248" i="60" s="1"/>
  <c r="D1249" i="60"/>
  <c r="D1250" i="60"/>
  <c r="G1250" i="60" s="1"/>
  <c r="D1251" i="60"/>
  <c r="D1252" i="60"/>
  <c r="G1252" i="60" s="1"/>
  <c r="D1253" i="60"/>
  <c r="F1253" i="60" s="1"/>
  <c r="A1253" i="60" s="1"/>
  <c r="D1254" i="60"/>
  <c r="D1255" i="60"/>
  <c r="D1256" i="60"/>
  <c r="G1256" i="60" s="1"/>
  <c r="D1257" i="60"/>
  <c r="D1258" i="60"/>
  <c r="D1259" i="60"/>
  <c r="D1260" i="60"/>
  <c r="D1261" i="60"/>
  <c r="F1261" i="60" s="1"/>
  <c r="A1261" i="60" s="1"/>
  <c r="D1262" i="60"/>
  <c r="G1262" i="60" s="1"/>
  <c r="D1263" i="60"/>
  <c r="D1264" i="60"/>
  <c r="G1264" i="60" s="1"/>
  <c r="D1265" i="60"/>
  <c r="D1266" i="60"/>
  <c r="G1266" i="60" s="1"/>
  <c r="D1267" i="60"/>
  <c r="D1268" i="60"/>
  <c r="D1269" i="60"/>
  <c r="F1269" i="60" s="1"/>
  <c r="A1269" i="60" s="1"/>
  <c r="D1270" i="60"/>
  <c r="G1270" i="60" s="1"/>
  <c r="D1271" i="60"/>
  <c r="D1272" i="60"/>
  <c r="G1272" i="60" s="1"/>
  <c r="D1273" i="60"/>
  <c r="D1274" i="60"/>
  <c r="D1275" i="60"/>
  <c r="D1276" i="60"/>
  <c r="D1277" i="60"/>
  <c r="F1277" i="60" s="1"/>
  <c r="A1277" i="60" s="1"/>
  <c r="D1278" i="60"/>
  <c r="G1278" i="60" s="1"/>
  <c r="D1279" i="60"/>
  <c r="D1280" i="60"/>
  <c r="G1280" i="60" s="1"/>
  <c r="D1281" i="60"/>
  <c r="D1282" i="60"/>
  <c r="G1282" i="60" s="1"/>
  <c r="D1283" i="60"/>
  <c r="D1284" i="60"/>
  <c r="G1284" i="60" s="1"/>
  <c r="D1285" i="60"/>
  <c r="D1286" i="60"/>
  <c r="G1286" i="60" s="1"/>
  <c r="D1287" i="60"/>
  <c r="D1288" i="60"/>
  <c r="G1288" i="60" s="1"/>
  <c r="D1289" i="60"/>
  <c r="D1290" i="60"/>
  <c r="F1290" i="60" s="1"/>
  <c r="D1291" i="60"/>
  <c r="E1291" i="60" s="1"/>
  <c r="D1292" i="60"/>
  <c r="G1292" i="60" s="1"/>
  <c r="D1293" i="60"/>
  <c r="D1294" i="60"/>
  <c r="G1294" i="60" s="1"/>
  <c r="D1295" i="60"/>
  <c r="D1296" i="60"/>
  <c r="G1296" i="60" s="1"/>
  <c r="D1297" i="60"/>
  <c r="D1298" i="60"/>
  <c r="D1299" i="60"/>
  <c r="D1300" i="60"/>
  <c r="G1300" i="60" s="1"/>
  <c r="D1301" i="60"/>
  <c r="D1302" i="60"/>
  <c r="G1302" i="60" s="1"/>
  <c r="D1303" i="60"/>
  <c r="D1304" i="60"/>
  <c r="G1304" i="60" s="1"/>
  <c r="D1305" i="60"/>
  <c r="D1306" i="60"/>
  <c r="F1306" i="60" s="1"/>
  <c r="A1306" i="60" s="1"/>
  <c r="D1307" i="60"/>
  <c r="D1308" i="60"/>
  <c r="G1308" i="60" s="1"/>
  <c r="D1309" i="60"/>
  <c r="D1310" i="60"/>
  <c r="G1310" i="60" s="1"/>
  <c r="D1311" i="60"/>
  <c r="D1312" i="60"/>
  <c r="G1312" i="60" s="1"/>
  <c r="D1313" i="60"/>
  <c r="D1314" i="60"/>
  <c r="D1315" i="60"/>
  <c r="D1316" i="60"/>
  <c r="G1316" i="60" s="1"/>
  <c r="D1317" i="60"/>
  <c r="D1318" i="60"/>
  <c r="G1318" i="60" s="1"/>
  <c r="D1319" i="60"/>
  <c r="D1320" i="60"/>
  <c r="D1321" i="60"/>
  <c r="F1321" i="60" s="1"/>
  <c r="A1321" i="60" s="1"/>
  <c r="D1322" i="60"/>
  <c r="D1323" i="60"/>
  <c r="D1324" i="60"/>
  <c r="G1324" i="60" s="1"/>
  <c r="D1325" i="60"/>
  <c r="D1326" i="60"/>
  <c r="G1326" i="60" s="1"/>
  <c r="D1327" i="60"/>
  <c r="D1328" i="60"/>
  <c r="D1329" i="60"/>
  <c r="F1329" i="60" s="1"/>
  <c r="A1329" i="60" s="1"/>
  <c r="D1330" i="60"/>
  <c r="G1330" i="60" s="1"/>
  <c r="D1331" i="60"/>
  <c r="D1332" i="60"/>
  <c r="G1332" i="60" s="1"/>
  <c r="D1333" i="60"/>
  <c r="F1333" i="60" s="1"/>
  <c r="A1333" i="60" s="1"/>
  <c r="D1334" i="60"/>
  <c r="G1334" i="60" s="1"/>
  <c r="D1335" i="60"/>
  <c r="D1336" i="60"/>
  <c r="D1337" i="60"/>
  <c r="F1337" i="60" s="1"/>
  <c r="A1337" i="60" s="1"/>
  <c r="D1338" i="60"/>
  <c r="D1339" i="60"/>
  <c r="D1340" i="60"/>
  <c r="G1340" i="60" s="1"/>
  <c r="D1341" i="60"/>
  <c r="D1342" i="60"/>
  <c r="G1342" i="60" s="1"/>
  <c r="D1343" i="60"/>
  <c r="F1343" i="60" s="1"/>
  <c r="A1343" i="60" s="1"/>
  <c r="D1344" i="60"/>
  <c r="D1345" i="60"/>
  <c r="D1346" i="60"/>
  <c r="G1346" i="60" s="1"/>
  <c r="D1347" i="60"/>
  <c r="D1348" i="60"/>
  <c r="G1348" i="60" s="1"/>
  <c r="D1349" i="60"/>
  <c r="D1350" i="60"/>
  <c r="G1350" i="60" s="1"/>
  <c r="D1351" i="60"/>
  <c r="F1351" i="60" s="1"/>
  <c r="A1351" i="60" s="1"/>
  <c r="D1352" i="60"/>
  <c r="G1352" i="60" s="1"/>
  <c r="D1353" i="60"/>
  <c r="D1354" i="60"/>
  <c r="D1355" i="60"/>
  <c r="D1356" i="60"/>
  <c r="G1356" i="60" s="1"/>
  <c r="D1357" i="60"/>
  <c r="D1358" i="60"/>
  <c r="G1358" i="60" s="1"/>
  <c r="D1359" i="60"/>
  <c r="F1359" i="60" s="1"/>
  <c r="A1359" i="60" s="1"/>
  <c r="D1360" i="60"/>
  <c r="G1360" i="60" s="1"/>
  <c r="D1361" i="60"/>
  <c r="D1362" i="60"/>
  <c r="G1362" i="60" s="1"/>
  <c r="D1363" i="60"/>
  <c r="D1364" i="60"/>
  <c r="G1364" i="60" s="1"/>
  <c r="D1365" i="60"/>
  <c r="D1366" i="60"/>
  <c r="G1366" i="60" s="1"/>
  <c r="D1367" i="60"/>
  <c r="F1367" i="60" s="1"/>
  <c r="A1367" i="60" s="1"/>
  <c r="D1368" i="60"/>
  <c r="G1368" i="60" s="1"/>
  <c r="D1369" i="60"/>
  <c r="D1370" i="60"/>
  <c r="D1371" i="60"/>
  <c r="D1372" i="60"/>
  <c r="G1372" i="60" s="1"/>
  <c r="D1373" i="60"/>
  <c r="D1374" i="60"/>
  <c r="G1374" i="60" s="1"/>
  <c r="D1375" i="60"/>
  <c r="D1376" i="60"/>
  <c r="G1376" i="60" s="1"/>
  <c r="D1377" i="60"/>
  <c r="D1378" i="60"/>
  <c r="G1378" i="60" s="1"/>
  <c r="D1379" i="60"/>
  <c r="D1380" i="60"/>
  <c r="G1380" i="60" s="1"/>
  <c r="D1381" i="60"/>
  <c r="F1381" i="60" s="1"/>
  <c r="A1381" i="60" s="1"/>
  <c r="D1382" i="60"/>
  <c r="D1383" i="60"/>
  <c r="D1384" i="60"/>
  <c r="G1384" i="60" s="1"/>
  <c r="D1385" i="60"/>
  <c r="D1386" i="60"/>
  <c r="D1387" i="60"/>
  <c r="D1388" i="60"/>
  <c r="G1388" i="60" s="1"/>
  <c r="D1389" i="60"/>
  <c r="F1389" i="60" s="1"/>
  <c r="A1389" i="60" s="1"/>
  <c r="D1390" i="60"/>
  <c r="G1390" i="60" s="1"/>
  <c r="D1391" i="60"/>
  <c r="D1392" i="60"/>
  <c r="G1392" i="60" s="1"/>
  <c r="D1393" i="60"/>
  <c r="D1394" i="60"/>
  <c r="G1394" i="60" s="1"/>
  <c r="D1395" i="60"/>
  <c r="D1396" i="60"/>
  <c r="G1396" i="60" s="1"/>
  <c r="D1397" i="60"/>
  <c r="F1397" i="60" s="1"/>
  <c r="A1397" i="60" s="1"/>
  <c r="D1398" i="60"/>
  <c r="G1398" i="60" s="1"/>
  <c r="D1399" i="60"/>
  <c r="D1400" i="60"/>
  <c r="G1400" i="60" s="1"/>
  <c r="D1401" i="60"/>
  <c r="D1402" i="60"/>
  <c r="D1403" i="60"/>
  <c r="D1404" i="60"/>
  <c r="G1404" i="60" s="1"/>
  <c r="D1405" i="60"/>
  <c r="F1405" i="60" s="1"/>
  <c r="A1405" i="60" s="1"/>
  <c r="D1406" i="60"/>
  <c r="G1406" i="60" s="1"/>
  <c r="D1407" i="60"/>
  <c r="D1408" i="60"/>
  <c r="G1408" i="60" s="1"/>
  <c r="D1409" i="60"/>
  <c r="D1410" i="60"/>
  <c r="G1410" i="60" s="1"/>
  <c r="D1411" i="60"/>
  <c r="D1412" i="60"/>
  <c r="D1413" i="60"/>
  <c r="D1414" i="60"/>
  <c r="G1414" i="60" s="1"/>
  <c r="D1415" i="60"/>
  <c r="D1416" i="60"/>
  <c r="G1416" i="60" s="1"/>
  <c r="D1417" i="60"/>
  <c r="D1418" i="60"/>
  <c r="F1418" i="60" s="1"/>
  <c r="D1419" i="60"/>
  <c r="F1419" i="60" s="1"/>
  <c r="A1419" i="60" s="1"/>
  <c r="D1420" i="60"/>
  <c r="G1420" i="60" s="1"/>
  <c r="D1421" i="60"/>
  <c r="D1422" i="60"/>
  <c r="G1422" i="60" s="1"/>
  <c r="D1423" i="60"/>
  <c r="D1424" i="60"/>
  <c r="G1424" i="60" s="1"/>
  <c r="D1425" i="60"/>
  <c r="F1425" i="60" s="1"/>
  <c r="A1425" i="60" s="1"/>
  <c r="D1426" i="60"/>
  <c r="D1427" i="60"/>
  <c r="F1427" i="60" s="1"/>
  <c r="A1427" i="60" s="1"/>
  <c r="D1428" i="60"/>
  <c r="G1428" i="60" s="1"/>
  <c r="D1429" i="60"/>
  <c r="D1430" i="60"/>
  <c r="G1430" i="60" s="1"/>
  <c r="D1431" i="60"/>
  <c r="D1432" i="60"/>
  <c r="G1432" i="60" s="1"/>
  <c r="D1433" i="60"/>
  <c r="D1434" i="60"/>
  <c r="F1434" i="60" s="1"/>
  <c r="A1434" i="60" s="1"/>
  <c r="D1435" i="60"/>
  <c r="F1435" i="60" s="1"/>
  <c r="A1435" i="60" s="1"/>
  <c r="D1436" i="60"/>
  <c r="G1436" i="60" s="1"/>
  <c r="D1437" i="60"/>
  <c r="D1438" i="60"/>
  <c r="G1438" i="60" s="1"/>
  <c r="D1439" i="60"/>
  <c r="D1440" i="60"/>
  <c r="G1440" i="60" s="1"/>
  <c r="D1441" i="60"/>
  <c r="D1442" i="60"/>
  <c r="D1443" i="60"/>
  <c r="D1444" i="60"/>
  <c r="G1444" i="60" s="1"/>
  <c r="D1445" i="60"/>
  <c r="D1446" i="60"/>
  <c r="G1446" i="60" s="1"/>
  <c r="D1447" i="60"/>
  <c r="D1448" i="60"/>
  <c r="G1448" i="60" s="1"/>
  <c r="D1449" i="60"/>
  <c r="D1450" i="60"/>
  <c r="F1450" i="60" s="1"/>
  <c r="D1451" i="60"/>
  <c r="D1452" i="60"/>
  <c r="G1452" i="60" s="1"/>
  <c r="D1453" i="60"/>
  <c r="D1454" i="60"/>
  <c r="G1454" i="60" s="1"/>
  <c r="D1455" i="60"/>
  <c r="D1456" i="60"/>
  <c r="G1456" i="60" s="1"/>
  <c r="D1457" i="60"/>
  <c r="F1457" i="60" s="1"/>
  <c r="A1457" i="60" s="1"/>
  <c r="D1458" i="60"/>
  <c r="D1459" i="60"/>
  <c r="D1460" i="60"/>
  <c r="G1460" i="60" s="1"/>
  <c r="D1461" i="60"/>
  <c r="D1462" i="60"/>
  <c r="G1462" i="60" s="1"/>
  <c r="D1463" i="60"/>
  <c r="D1464" i="60"/>
  <c r="G1464" i="60" s="1"/>
  <c r="D1465" i="60"/>
  <c r="D1466" i="60"/>
  <c r="F1466" i="60" s="1"/>
  <c r="A1466" i="60" s="1"/>
  <c r="D1467" i="60"/>
  <c r="D1468" i="60"/>
  <c r="G1468" i="60" s="1"/>
  <c r="D1469" i="60"/>
  <c r="D1470" i="60"/>
  <c r="G1470" i="60" s="1"/>
  <c r="E1470" i="60"/>
  <c r="D1471" i="60"/>
  <c r="D1472" i="60"/>
  <c r="G1472" i="60" s="1"/>
  <c r="D1473" i="60"/>
  <c r="D1474" i="60"/>
  <c r="G1474" i="60" s="1"/>
  <c r="D1475" i="60"/>
  <c r="D1476" i="60"/>
  <c r="G1476" i="60" s="1"/>
  <c r="D1477" i="60"/>
  <c r="D1478" i="60"/>
  <c r="G1478" i="60" s="1"/>
  <c r="D1479" i="60"/>
  <c r="F1479" i="60" s="1"/>
  <c r="A1479" i="60" s="1"/>
  <c r="D1480" i="60"/>
  <c r="G1480" i="60" s="1"/>
  <c r="D1481" i="60"/>
  <c r="D1482" i="60"/>
  <c r="D1483" i="60"/>
  <c r="D1484" i="60"/>
  <c r="G1484" i="60" s="1"/>
  <c r="D1485" i="60"/>
  <c r="D1486" i="60"/>
  <c r="G1486" i="60" s="1"/>
  <c r="D1487" i="60"/>
  <c r="F1487" i="60" s="1"/>
  <c r="A1487" i="60" s="1"/>
  <c r="D1488" i="60"/>
  <c r="G1488" i="60" s="1"/>
  <c r="D1489" i="60"/>
  <c r="D1490" i="60"/>
  <c r="G1490" i="60" s="1"/>
  <c r="D1491" i="60"/>
  <c r="D1492" i="60"/>
  <c r="G1492" i="60" s="1"/>
  <c r="D1493" i="60"/>
  <c r="D1494" i="60"/>
  <c r="G1494" i="60" s="1"/>
  <c r="D1495" i="60"/>
  <c r="F1495" i="60" s="1"/>
  <c r="A1495" i="60" s="1"/>
  <c r="D1496" i="60"/>
  <c r="G1496" i="60" s="1"/>
  <c r="D1497" i="60"/>
  <c r="D1498" i="60"/>
  <c r="D1499" i="60"/>
  <c r="D1500" i="60"/>
  <c r="G1500" i="60" s="1"/>
  <c r="D1501" i="60"/>
  <c r="D1502" i="60"/>
  <c r="G1502" i="60" s="1"/>
  <c r="D1503" i="60"/>
  <c r="F1503" i="60" s="1"/>
  <c r="A1503" i="60" s="1"/>
  <c r="D1504" i="60"/>
  <c r="G1504" i="60" s="1"/>
  <c r="D1505" i="60"/>
  <c r="D1506" i="60"/>
  <c r="G1506" i="60" s="1"/>
  <c r="D1507" i="60"/>
  <c r="D1508" i="60"/>
  <c r="G1508" i="60" s="1"/>
  <c r="D1509" i="60"/>
  <c r="D1510" i="60"/>
  <c r="G1510" i="60" s="1"/>
  <c r="D1511" i="60"/>
  <c r="D1512" i="60"/>
  <c r="G1512" i="60" s="1"/>
  <c r="D1513" i="60"/>
  <c r="D1514" i="60"/>
  <c r="D1515" i="60"/>
  <c r="D1516" i="60"/>
  <c r="G1516" i="60" s="1"/>
  <c r="D1517" i="60"/>
  <c r="F1517" i="60" s="1"/>
  <c r="A1517" i="60" s="1"/>
  <c r="D1518" i="60"/>
  <c r="G1518" i="60" s="1"/>
  <c r="D1519" i="60"/>
  <c r="D1520" i="60"/>
  <c r="G1520" i="60" s="1"/>
  <c r="D1521" i="60"/>
  <c r="D1522" i="60"/>
  <c r="G1522" i="60" s="1"/>
  <c r="D1523" i="60"/>
  <c r="D1524" i="60"/>
  <c r="G1524" i="60" s="1"/>
  <c r="D1525" i="60"/>
  <c r="F1525" i="60" s="1"/>
  <c r="A1525" i="60" s="1"/>
  <c r="D1526" i="60"/>
  <c r="G1526" i="60" s="1"/>
  <c r="D1527" i="60"/>
  <c r="D1528" i="60"/>
  <c r="G1528" i="60" s="1"/>
  <c r="D1529" i="60"/>
  <c r="D1530" i="60"/>
  <c r="D1531" i="60"/>
  <c r="D1532" i="60"/>
  <c r="G1532" i="60" s="1"/>
  <c r="D1533" i="60"/>
  <c r="F1533" i="60" s="1"/>
  <c r="A1533" i="60" s="1"/>
  <c r="D1534" i="60"/>
  <c r="D1535" i="60"/>
  <c r="D1536" i="60"/>
  <c r="G1536" i="60" s="1"/>
  <c r="D1537" i="60"/>
  <c r="D1538" i="60"/>
  <c r="G1538" i="60" s="1"/>
  <c r="D1539" i="60"/>
  <c r="D1540" i="60"/>
  <c r="D1541" i="60"/>
  <c r="F1541" i="60" s="1"/>
  <c r="A1541" i="60" s="1"/>
  <c r="D1542" i="60"/>
  <c r="G1542" i="60" s="1"/>
  <c r="D1543" i="60"/>
  <c r="D1544" i="60"/>
  <c r="G1544" i="60" s="1"/>
  <c r="D1545" i="60"/>
  <c r="D1546" i="60"/>
  <c r="D1547" i="60"/>
  <c r="F1547" i="60" s="1"/>
  <c r="A1547" i="60" s="1"/>
  <c r="D1548" i="60"/>
  <c r="D1549" i="60"/>
  <c r="D1550" i="60"/>
  <c r="G1550" i="60" s="1"/>
  <c r="D1551" i="60"/>
  <c r="D1552" i="60"/>
  <c r="G1552" i="60" s="1"/>
  <c r="D1553" i="60"/>
  <c r="D1554" i="60"/>
  <c r="G1554" i="60" s="1"/>
  <c r="D1555" i="60"/>
  <c r="F1555" i="60" s="1"/>
  <c r="A1555" i="60" s="1"/>
  <c r="D1556" i="60"/>
  <c r="D1557" i="60"/>
  <c r="D1558" i="60"/>
  <c r="G1558" i="60" s="1"/>
  <c r="D1559" i="60"/>
  <c r="D1560" i="60"/>
  <c r="G1560" i="60" s="1"/>
  <c r="D1561" i="60"/>
  <c r="D1562" i="60"/>
  <c r="D1563" i="60"/>
  <c r="F1563" i="60" s="1"/>
  <c r="A1563" i="60" s="1"/>
  <c r="D1564" i="60"/>
  <c r="D1565" i="60"/>
  <c r="D1566" i="60"/>
  <c r="G1566" i="60" s="1"/>
  <c r="D1567" i="60"/>
  <c r="D1568" i="60"/>
  <c r="G1568" i="60" s="1"/>
  <c r="D1569" i="60"/>
  <c r="D1570" i="60"/>
  <c r="D1571" i="60"/>
  <c r="F1571" i="60" s="1"/>
  <c r="D1572" i="60"/>
  <c r="G1572" i="60" s="1"/>
  <c r="D1573" i="60"/>
  <c r="D1574" i="60"/>
  <c r="G1574" i="60" s="1"/>
  <c r="D1575" i="60"/>
  <c r="D1576" i="60"/>
  <c r="G1576" i="60" s="1"/>
  <c r="D1577" i="60"/>
  <c r="D1578" i="60"/>
  <c r="F1578" i="60" s="1"/>
  <c r="D1579" i="60"/>
  <c r="D1580" i="60"/>
  <c r="G1580" i="60" s="1"/>
  <c r="D1581" i="60"/>
  <c r="D1582" i="60"/>
  <c r="G1582" i="60" s="1"/>
  <c r="D1583" i="60"/>
  <c r="D1584" i="60"/>
  <c r="G1584" i="60" s="1"/>
  <c r="D1585" i="60"/>
  <c r="D1586" i="60"/>
  <c r="D1587" i="60"/>
  <c r="D1588" i="60"/>
  <c r="G1588" i="60" s="1"/>
  <c r="D1589" i="60"/>
  <c r="D1590" i="60"/>
  <c r="G1590" i="60" s="1"/>
  <c r="D1591" i="60"/>
  <c r="D1592" i="60"/>
  <c r="G1592" i="60" s="1"/>
  <c r="D1593" i="60"/>
  <c r="D1594" i="60"/>
  <c r="F1594" i="60" s="1"/>
  <c r="A1594" i="60" s="1"/>
  <c r="D1595" i="60"/>
  <c r="D1596" i="60"/>
  <c r="G1596" i="60" s="1"/>
  <c r="D1597" i="60"/>
  <c r="D1598" i="60"/>
  <c r="G1598" i="60" s="1"/>
  <c r="D1599" i="60"/>
  <c r="D1600" i="60"/>
  <c r="G1600" i="60" s="1"/>
  <c r="D1601" i="60"/>
  <c r="D1602" i="60"/>
  <c r="G1602" i="60" s="1"/>
  <c r="D1603" i="60"/>
  <c r="D1604" i="60"/>
  <c r="G1604" i="60" s="1"/>
  <c r="D1605" i="60"/>
  <c r="D1606" i="60"/>
  <c r="G1606" i="60" s="1"/>
  <c r="D1607" i="60"/>
  <c r="F1607" i="60" s="1"/>
  <c r="A1607" i="60" s="1"/>
  <c r="D1608" i="60"/>
  <c r="G1608" i="60" s="1"/>
  <c r="D1609" i="60"/>
  <c r="G1609" i="60" s="1"/>
  <c r="D1610" i="60"/>
  <c r="F1610" i="60" s="1"/>
  <c r="D1611" i="60"/>
  <c r="G1611" i="60" s="1"/>
  <c r="D1612" i="60"/>
  <c r="G1612" i="60" s="1"/>
  <c r="D1613" i="60"/>
  <c r="G1613" i="60" s="1"/>
  <c r="D1614" i="60"/>
  <c r="D1615" i="60"/>
  <c r="D1616" i="60"/>
  <c r="G1616" i="60" s="1"/>
  <c r="D1617" i="60"/>
  <c r="G1617" i="60" s="1"/>
  <c r="D1618" i="60"/>
  <c r="D1619" i="60"/>
  <c r="G1619" i="60" s="1"/>
  <c r="D1620" i="60"/>
  <c r="G1620" i="60" s="1"/>
  <c r="D1621" i="60"/>
  <c r="G1621" i="60" s="1"/>
  <c r="D1622" i="60"/>
  <c r="D1623" i="60"/>
  <c r="D1624" i="60"/>
  <c r="G1624" i="60" s="1"/>
  <c r="D1625" i="60"/>
  <c r="G1625" i="60" s="1"/>
  <c r="D1626" i="60"/>
  <c r="F1626" i="60" s="1"/>
  <c r="D1627" i="60"/>
  <c r="G1627" i="60" s="1"/>
  <c r="D1628" i="60"/>
  <c r="G1628" i="60" s="1"/>
  <c r="D1629" i="60"/>
  <c r="G1629" i="60" s="1"/>
  <c r="D1630" i="60"/>
  <c r="D1631" i="60"/>
  <c r="D1632" i="60"/>
  <c r="G1632" i="60" s="1"/>
  <c r="D1633" i="60"/>
  <c r="G1633" i="60" s="1"/>
  <c r="D1634" i="60"/>
  <c r="D1635" i="60"/>
  <c r="G1635" i="60" s="1"/>
  <c r="D1636" i="60"/>
  <c r="G1636" i="60" s="1"/>
  <c r="D1637" i="60"/>
  <c r="G1637" i="60" s="1"/>
  <c r="D1638" i="60"/>
  <c r="D1639" i="60"/>
  <c r="D1640" i="60"/>
  <c r="G1640" i="60" s="1"/>
  <c r="D1641" i="60"/>
  <c r="G1641" i="60" s="1"/>
  <c r="D1642" i="60"/>
  <c r="F1642" i="60" s="1"/>
  <c r="D1643" i="60"/>
  <c r="G1643" i="60" s="1"/>
  <c r="D1644" i="60"/>
  <c r="G1644" i="60" s="1"/>
  <c r="D1645" i="60"/>
  <c r="G1645" i="60" s="1"/>
  <c r="D1646" i="60"/>
  <c r="D1647" i="60"/>
  <c r="D1648" i="60"/>
  <c r="G1648" i="60" s="1"/>
  <c r="D1649" i="60"/>
  <c r="G1649" i="60" s="1"/>
  <c r="D1650" i="60"/>
  <c r="D1651" i="60"/>
  <c r="G1651" i="60" s="1"/>
  <c r="D1652" i="60"/>
  <c r="G1652" i="60" s="1"/>
  <c r="D1653" i="60"/>
  <c r="G1653" i="60" s="1"/>
  <c r="D1654" i="60"/>
  <c r="D1655" i="60"/>
  <c r="D1656" i="60"/>
  <c r="G1656" i="60" s="1"/>
  <c r="D1657" i="60"/>
  <c r="G1657" i="60" s="1"/>
  <c r="D1658" i="60"/>
  <c r="G1658" i="60" s="1"/>
  <c r="D1659" i="60"/>
  <c r="G1659" i="60" s="1"/>
  <c r="D1660" i="60"/>
  <c r="G1660" i="60" s="1"/>
  <c r="D1661" i="60"/>
  <c r="G1661" i="60" s="1"/>
  <c r="D1662" i="60"/>
  <c r="G1662" i="60" s="1"/>
  <c r="D1663" i="60"/>
  <c r="G1663" i="60" s="1"/>
  <c r="D1664" i="60"/>
  <c r="D1665" i="60"/>
  <c r="G1665" i="60" s="1"/>
  <c r="D1666" i="60"/>
  <c r="G1666" i="60" s="1"/>
  <c r="D1667" i="60"/>
  <c r="G1667" i="60" s="1"/>
  <c r="D1668" i="60"/>
  <c r="G1668" i="60" s="1"/>
  <c r="D1669" i="60"/>
  <c r="G1669" i="60" s="1"/>
  <c r="D1670" i="60"/>
  <c r="G1670" i="60" s="1"/>
  <c r="D1671" i="60"/>
  <c r="G1671" i="60" s="1"/>
  <c r="D1672" i="60"/>
  <c r="D1673" i="60"/>
  <c r="G1673" i="60" s="1"/>
  <c r="D1674" i="60"/>
  <c r="G1674" i="60" s="1"/>
  <c r="D1675" i="60"/>
  <c r="G1675" i="60" s="1"/>
  <c r="D1676" i="60"/>
  <c r="G1676" i="60" s="1"/>
  <c r="D1677" i="60"/>
  <c r="G1677" i="60" s="1"/>
  <c r="D1678" i="60"/>
  <c r="G1678" i="60" s="1"/>
  <c r="D1679" i="60"/>
  <c r="D1680" i="60"/>
  <c r="D1681" i="60"/>
  <c r="G1681" i="60" s="1"/>
  <c r="D1682" i="60"/>
  <c r="G1682" i="60" s="1"/>
  <c r="D1683" i="60"/>
  <c r="G1683" i="60" s="1"/>
  <c r="D1684" i="60"/>
  <c r="G1684" i="60" s="1"/>
  <c r="D1685" i="60"/>
  <c r="G1685" i="60" s="1"/>
  <c r="D1686" i="60"/>
  <c r="G1686" i="60" s="1"/>
  <c r="D1687" i="60"/>
  <c r="D1688" i="60"/>
  <c r="D1689" i="60"/>
  <c r="G1689" i="60" s="1"/>
  <c r="D1690" i="60"/>
  <c r="D1691" i="60"/>
  <c r="G1691" i="60" s="1"/>
  <c r="D1692" i="60"/>
  <c r="D1693" i="60"/>
  <c r="G1693" i="60" s="1"/>
  <c r="D1694" i="60"/>
  <c r="D1695" i="60"/>
  <c r="D1696" i="60"/>
  <c r="F1696" i="60" s="1"/>
  <c r="A1696" i="60" s="1"/>
  <c r="D1697" i="60"/>
  <c r="G1697" i="60" s="1"/>
  <c r="D1698" i="60"/>
  <c r="D1699" i="60"/>
  <c r="G1699" i="60" s="1"/>
  <c r="D1700" i="60"/>
  <c r="D1701" i="60"/>
  <c r="G1701" i="60" s="1"/>
  <c r="D1702" i="60"/>
  <c r="D1703" i="60"/>
  <c r="D1704" i="60"/>
  <c r="F1704" i="60" s="1"/>
  <c r="A1704" i="60" s="1"/>
  <c r="D1705" i="60"/>
  <c r="G1705" i="60" s="1"/>
  <c r="D1706" i="60"/>
  <c r="F1706" i="60" s="1"/>
  <c r="A1706" i="60" s="1"/>
  <c r="D1707" i="60"/>
  <c r="G1707" i="60" s="1"/>
  <c r="D1708" i="60"/>
  <c r="D1709" i="60"/>
  <c r="G1709" i="60" s="1"/>
  <c r="D1710" i="60"/>
  <c r="D1711" i="60"/>
  <c r="D1712" i="60"/>
  <c r="D1713" i="60"/>
  <c r="G1713" i="60" s="1"/>
  <c r="D1714" i="60"/>
  <c r="D1715" i="60"/>
  <c r="G1715" i="60" s="1"/>
  <c r="D1716" i="60"/>
  <c r="D1717" i="60"/>
  <c r="G1717" i="60" s="1"/>
  <c r="D1718" i="60"/>
  <c r="D1719" i="60"/>
  <c r="G1719" i="60" s="1"/>
  <c r="D1720" i="60"/>
  <c r="D1721" i="60"/>
  <c r="G1721" i="60" s="1"/>
  <c r="D1722" i="60"/>
  <c r="F1722" i="60" s="1"/>
  <c r="A1722" i="60" s="1"/>
  <c r="D1723" i="60"/>
  <c r="G1723" i="60" s="1"/>
  <c r="D1724" i="60"/>
  <c r="D1725" i="60"/>
  <c r="G1725" i="60" s="1"/>
  <c r="D1726" i="60"/>
  <c r="D1727" i="60"/>
  <c r="G1727" i="60" s="1"/>
  <c r="D1728" i="60"/>
  <c r="D1729" i="60"/>
  <c r="G1729" i="60" s="1"/>
  <c r="D1730" i="60"/>
  <c r="D1731" i="60"/>
  <c r="G1731" i="60" s="1"/>
  <c r="D1732" i="60"/>
  <c r="D1733" i="60"/>
  <c r="G1733" i="60" s="1"/>
  <c r="D1734" i="60"/>
  <c r="D1735" i="60"/>
  <c r="G1735" i="60" s="1"/>
  <c r="D1736" i="60"/>
  <c r="D1737" i="60"/>
  <c r="G1737" i="60" s="1"/>
  <c r="D1738" i="60"/>
  <c r="F1738" i="60" s="1"/>
  <c r="A1738" i="60" s="1"/>
  <c r="D1739" i="60"/>
  <c r="D1740" i="60"/>
  <c r="D1741" i="60"/>
  <c r="D1742" i="60"/>
  <c r="D1743" i="60"/>
  <c r="D1744" i="60"/>
  <c r="D1745" i="60"/>
  <c r="D1746" i="60"/>
  <c r="D1747" i="60"/>
  <c r="D1748" i="60"/>
  <c r="D1749" i="60"/>
  <c r="D1750" i="60"/>
  <c r="D1751" i="60"/>
  <c r="D1752" i="60"/>
  <c r="F1752" i="60" s="1"/>
  <c r="A1752" i="60" s="1"/>
  <c r="D1753" i="60"/>
  <c r="D1754" i="60"/>
  <c r="F1754" i="60" s="1"/>
  <c r="A1754" i="60" s="1"/>
  <c r="D1755" i="60"/>
  <c r="D1756" i="60"/>
  <c r="D1757" i="60"/>
  <c r="D1758" i="60"/>
  <c r="D1759" i="60"/>
  <c r="F1759" i="60" s="1"/>
  <c r="A1759" i="60" s="1"/>
  <c r="D1760" i="60"/>
  <c r="F1760" i="60" s="1"/>
  <c r="A1760" i="60" s="1"/>
  <c r="D1761" i="60"/>
  <c r="D1762" i="60"/>
  <c r="D1763" i="60"/>
  <c r="D1764" i="60"/>
  <c r="D1765" i="60"/>
  <c r="D1766" i="60"/>
  <c r="D1767" i="60"/>
  <c r="F1767" i="60" s="1"/>
  <c r="A1767" i="60" s="1"/>
  <c r="D1768" i="60"/>
  <c r="F1768" i="60" s="1"/>
  <c r="A1768" i="60" s="1"/>
  <c r="D1769" i="60"/>
  <c r="D1770" i="60"/>
  <c r="F1770" i="60" s="1"/>
  <c r="A1770" i="60" s="1"/>
  <c r="D1771" i="60"/>
  <c r="D1772" i="60"/>
  <c r="D1773" i="60"/>
  <c r="D1774" i="60"/>
  <c r="D1775" i="60"/>
  <c r="F1775" i="60" s="1"/>
  <c r="A1775" i="60" s="1"/>
  <c r="D1776" i="60"/>
  <c r="D1777" i="60"/>
  <c r="D1778" i="60"/>
  <c r="D1779" i="60"/>
  <c r="D1780" i="60"/>
  <c r="D1781" i="60"/>
  <c r="D1782" i="60"/>
  <c r="D1783" i="60"/>
  <c r="F1783" i="60" s="1"/>
  <c r="A1783" i="60" s="1"/>
  <c r="D1784" i="60"/>
  <c r="F1784" i="60" s="1"/>
  <c r="A1784" i="60" s="1"/>
  <c r="D1785" i="60"/>
  <c r="D1786" i="60"/>
  <c r="F1786" i="60" s="1"/>
  <c r="A1786" i="60" s="1"/>
  <c r="D1787" i="60"/>
  <c r="D1788" i="60"/>
  <c r="D1789" i="60"/>
  <c r="D1790" i="60"/>
  <c r="D1791" i="60"/>
  <c r="F1791" i="60" s="1"/>
  <c r="A1791" i="60" s="1"/>
  <c r="D1792" i="60"/>
  <c r="D1793" i="60"/>
  <c r="D1794" i="60"/>
  <c r="D1795" i="60"/>
  <c r="D1796" i="60"/>
  <c r="D1797" i="60"/>
  <c r="D1798" i="60"/>
  <c r="D1799" i="60"/>
  <c r="F1799" i="60" s="1"/>
  <c r="A1799" i="60" s="1"/>
  <c r="D1800" i="60"/>
  <c r="D1801" i="60"/>
  <c r="D1802" i="60"/>
  <c r="F1802" i="60" s="1"/>
  <c r="A1802" i="60" s="1"/>
  <c r="D1803" i="60"/>
  <c r="D1804" i="60"/>
  <c r="D1805" i="60"/>
  <c r="D1806" i="60"/>
  <c r="D1807" i="60"/>
  <c r="D1808" i="60"/>
  <c r="D1809" i="60"/>
  <c r="D1810" i="60"/>
  <c r="D1811" i="60"/>
  <c r="D1812" i="60"/>
  <c r="D1813" i="60"/>
  <c r="D1814" i="60"/>
  <c r="D1815" i="60"/>
  <c r="D1816" i="60"/>
  <c r="D1817" i="60"/>
  <c r="D1818" i="60"/>
  <c r="F1818" i="60" s="1"/>
  <c r="A1818" i="60" s="1"/>
  <c r="D1819" i="60"/>
  <c r="D1820" i="60"/>
  <c r="D1821" i="60"/>
  <c r="D1822" i="60"/>
  <c r="D1823" i="60"/>
  <c r="D1824" i="60"/>
  <c r="D1825" i="60"/>
  <c r="D1826" i="60"/>
  <c r="D1827" i="60"/>
  <c r="D1828" i="60"/>
  <c r="D1829" i="60"/>
  <c r="D1830" i="60"/>
  <c r="D1831" i="60"/>
  <c r="D1832" i="60"/>
  <c r="D1833" i="60"/>
  <c r="D1834" i="60"/>
  <c r="F1834" i="60" s="1"/>
  <c r="A1834" i="60" s="1"/>
  <c r="D1835" i="60"/>
  <c r="D1836" i="60"/>
  <c r="D1837" i="60"/>
  <c r="D1838" i="60"/>
  <c r="D1839" i="60"/>
  <c r="D1840" i="60"/>
  <c r="D1841" i="60"/>
  <c r="D1842" i="60"/>
  <c r="D1843" i="60"/>
  <c r="D1844" i="60"/>
  <c r="D1845" i="60"/>
  <c r="D1846" i="60"/>
  <c r="D1847" i="60"/>
  <c r="F1847" i="60" s="1"/>
  <c r="A1847" i="60" s="1"/>
  <c r="D1848" i="60"/>
  <c r="F1848" i="60" s="1"/>
  <c r="A1848" i="60" s="1"/>
  <c r="D1849" i="60"/>
  <c r="D1850" i="60"/>
  <c r="F1850" i="60" s="1"/>
  <c r="A1850" i="60" s="1"/>
  <c r="D1851" i="60"/>
  <c r="D1852" i="60"/>
  <c r="D1853" i="60"/>
  <c r="D1854" i="60"/>
  <c r="D1855" i="60"/>
  <c r="F1855" i="60" s="1"/>
  <c r="A1855" i="60" s="1"/>
  <c r="D1856" i="60"/>
  <c r="F1856" i="60" s="1"/>
  <c r="A1856" i="60" s="1"/>
  <c r="D1857" i="60"/>
  <c r="D1858" i="60"/>
  <c r="D1859" i="60"/>
  <c r="D1860" i="60"/>
  <c r="D1861" i="60"/>
  <c r="D1862" i="60"/>
  <c r="D1863" i="60"/>
  <c r="F1863" i="60" s="1"/>
  <c r="A1863" i="60" s="1"/>
  <c r="D1864" i="60"/>
  <c r="F1864" i="60" s="1"/>
  <c r="A1864" i="60" s="1"/>
  <c r="D1865" i="60"/>
  <c r="D1866" i="60"/>
  <c r="F1866" i="60" s="1"/>
  <c r="A1866" i="60" s="1"/>
  <c r="D1867" i="60"/>
  <c r="D1868" i="60"/>
  <c r="D1869" i="60"/>
  <c r="D1870" i="60"/>
  <c r="D1871" i="60"/>
  <c r="F1871" i="60" s="1"/>
  <c r="A1871" i="60" s="1"/>
  <c r="D1872" i="60"/>
  <c r="F1872" i="60" s="1"/>
  <c r="D1873" i="60"/>
  <c r="D1874" i="60"/>
  <c r="D1875" i="60"/>
  <c r="D1876" i="60"/>
  <c r="D1877" i="60"/>
  <c r="D1878" i="60"/>
  <c r="D1879" i="60"/>
  <c r="F1879" i="60" s="1"/>
  <c r="A1879" i="60" s="1"/>
  <c r="D1880" i="60"/>
  <c r="D1881" i="60"/>
  <c r="D1882" i="60"/>
  <c r="F1882" i="60" s="1"/>
  <c r="A1882" i="60" s="1"/>
  <c r="D1883" i="60"/>
  <c r="D1884" i="60"/>
  <c r="D1885" i="60"/>
  <c r="D1886" i="60"/>
  <c r="D1887" i="60"/>
  <c r="F1887" i="60" s="1"/>
  <c r="A1887" i="60" s="1"/>
  <c r="D1888" i="60"/>
  <c r="D1889" i="60"/>
  <c r="D1890" i="60"/>
  <c r="D1891" i="60"/>
  <c r="D1892" i="60"/>
  <c r="D1893" i="60"/>
  <c r="D1894" i="60"/>
  <c r="D1895" i="60"/>
  <c r="F1895" i="60" s="1"/>
  <c r="A1895" i="60" s="1"/>
  <c r="D1896" i="60"/>
  <c r="D1897" i="60"/>
  <c r="D1898" i="60"/>
  <c r="F1898" i="60" s="1"/>
  <c r="A1898" i="60" s="1"/>
  <c r="D1899" i="60"/>
  <c r="D1900" i="60"/>
  <c r="D1901" i="60"/>
  <c r="D1902" i="60"/>
  <c r="D1903" i="60"/>
  <c r="D1904" i="60"/>
  <c r="D1905" i="60"/>
  <c r="D1906" i="60"/>
  <c r="D1907" i="60"/>
  <c r="D1908" i="60"/>
  <c r="D1909" i="60"/>
  <c r="D1910" i="60"/>
  <c r="D1911" i="60"/>
  <c r="F1911" i="60" s="1"/>
  <c r="A1911" i="60" s="1"/>
  <c r="D1912" i="60"/>
  <c r="D1913" i="60"/>
  <c r="D1914" i="60"/>
  <c r="F1914" i="60" s="1"/>
  <c r="A1914" i="60" s="1"/>
  <c r="D1915" i="60"/>
  <c r="D1916" i="60"/>
  <c r="D1917" i="60"/>
  <c r="D1918" i="60"/>
  <c r="D1919" i="60"/>
  <c r="F1919" i="60" s="1"/>
  <c r="A1919" i="60" s="1"/>
  <c r="D1920" i="60"/>
  <c r="F1920" i="60" s="1"/>
  <c r="A1920" i="60" s="1"/>
  <c r="D1921" i="60"/>
  <c r="D1922" i="60"/>
  <c r="D1923" i="60"/>
  <c r="D1924" i="60"/>
  <c r="D1925" i="60"/>
  <c r="D1926" i="60"/>
  <c r="D1927" i="60"/>
  <c r="F1927" i="60" s="1"/>
  <c r="A1927" i="60" s="1"/>
  <c r="D1928" i="60"/>
  <c r="F1928" i="60" s="1"/>
  <c r="A1928" i="60" s="1"/>
  <c r="D1929" i="60"/>
  <c r="D1930" i="60"/>
  <c r="F1930" i="60" s="1"/>
  <c r="A1930" i="60" s="1"/>
  <c r="D1931" i="60"/>
  <c r="D1932" i="60"/>
  <c r="D1933" i="60"/>
  <c r="D1934" i="60"/>
  <c r="D1935" i="60"/>
  <c r="F1935" i="60" s="1"/>
  <c r="A1935" i="60" s="1"/>
  <c r="D1936" i="60"/>
  <c r="D1937" i="60"/>
  <c r="D1938" i="60"/>
  <c r="D1939" i="60"/>
  <c r="D1940" i="60"/>
  <c r="D1941" i="60"/>
  <c r="D1942" i="60"/>
  <c r="D1943" i="60"/>
  <c r="F1943" i="60" s="1"/>
  <c r="A1943" i="60" s="1"/>
  <c r="D1944" i="60"/>
  <c r="F1944" i="60" s="1"/>
  <c r="A1944" i="60" s="1"/>
  <c r="D1945" i="60"/>
  <c r="D1946" i="60"/>
  <c r="F1946" i="60" s="1"/>
  <c r="A1946" i="60" s="1"/>
  <c r="D1947" i="60"/>
  <c r="D1948" i="60"/>
  <c r="D1949" i="60"/>
  <c r="D1950" i="60"/>
  <c r="D1951" i="60"/>
  <c r="F1951" i="60" s="1"/>
  <c r="A1951" i="60" s="1"/>
  <c r="D1952" i="60"/>
  <c r="F1952" i="60" s="1"/>
  <c r="A1952" i="60" s="1"/>
  <c r="D1953" i="60"/>
  <c r="D1954" i="60"/>
  <c r="D1955" i="60"/>
  <c r="D1956" i="60"/>
  <c r="D1957" i="60"/>
  <c r="D1958" i="60"/>
  <c r="D1959" i="60"/>
  <c r="F1959" i="60" s="1"/>
  <c r="A1959" i="60" s="1"/>
  <c r="D1960" i="60"/>
  <c r="F1960" i="60" s="1"/>
  <c r="A1960" i="60" s="1"/>
  <c r="D1961" i="60"/>
  <c r="D1962" i="60"/>
  <c r="F1962" i="60" s="1"/>
  <c r="A1962" i="60" s="1"/>
  <c r="D1963" i="60"/>
  <c r="D1964" i="60"/>
  <c r="D1965" i="60"/>
  <c r="D1966" i="60"/>
  <c r="D1967" i="60"/>
  <c r="F1967" i="60" s="1"/>
  <c r="A1967" i="60" s="1"/>
  <c r="D1968" i="60"/>
  <c r="D1969" i="60"/>
  <c r="D1970" i="60"/>
  <c r="D1971" i="60"/>
  <c r="D1972" i="60"/>
  <c r="D1973" i="60"/>
  <c r="D1974" i="60"/>
  <c r="D1975" i="60"/>
  <c r="F1975" i="60" s="1"/>
  <c r="A1975" i="60" s="1"/>
  <c r="D1976" i="60"/>
  <c r="D1977" i="60"/>
  <c r="D1978" i="60"/>
  <c r="F1978" i="60" s="1"/>
  <c r="A1978" i="60" s="1"/>
  <c r="D1979" i="60"/>
  <c r="D1980" i="60"/>
  <c r="D1981" i="60"/>
  <c r="D1982" i="60"/>
  <c r="D1983" i="60"/>
  <c r="F1983" i="60" s="1"/>
  <c r="A1983" i="60" s="1"/>
  <c r="D1984" i="60"/>
  <c r="D1985" i="60"/>
  <c r="D1986" i="60"/>
  <c r="D1987" i="60"/>
  <c r="D1988" i="60"/>
  <c r="D1989" i="60"/>
  <c r="D1990" i="60"/>
  <c r="D1991" i="60"/>
  <c r="F1991" i="60" s="1"/>
  <c r="A1991" i="60" s="1"/>
  <c r="D1992" i="60"/>
  <c r="D1993" i="60"/>
  <c r="D1994" i="60"/>
  <c r="D1995" i="60"/>
  <c r="D1996" i="60"/>
  <c r="D1997" i="60"/>
  <c r="D1998" i="60"/>
  <c r="D1999" i="60"/>
  <c r="F1999" i="60" s="1"/>
  <c r="A1999" i="60" s="1"/>
  <c r="D2000" i="60"/>
  <c r="D2001" i="60"/>
  <c r="D2002" i="60"/>
  <c r="D2003" i="60"/>
  <c r="D2004" i="60"/>
  <c r="D2005" i="60"/>
  <c r="D2006" i="60"/>
  <c r="D2007" i="60"/>
  <c r="F2007" i="60" s="1"/>
  <c r="A2007" i="60" s="1"/>
  <c r="D2008" i="60"/>
  <c r="F2008" i="60" s="1"/>
  <c r="A2008" i="60" s="1"/>
  <c r="D2009" i="60"/>
  <c r="D2010" i="60"/>
  <c r="F2010" i="60" s="1"/>
  <c r="A2010" i="60" s="1"/>
  <c r="D2011" i="60"/>
  <c r="D2012" i="60"/>
  <c r="D2013" i="60"/>
  <c r="D2014" i="60"/>
  <c r="D2015" i="60"/>
  <c r="F2015" i="60" s="1"/>
  <c r="A2015" i="60" s="1"/>
  <c r="D2016" i="60"/>
  <c r="F2016" i="60" s="1"/>
  <c r="A2016" i="60" s="1"/>
  <c r="D2017" i="60"/>
  <c r="D2018" i="60"/>
  <c r="D2019" i="60"/>
  <c r="D2020" i="60"/>
  <c r="D2021" i="60"/>
  <c r="D2022" i="60"/>
  <c r="D2023" i="60"/>
  <c r="F2023" i="60" s="1"/>
  <c r="A2023" i="60" s="1"/>
  <c r="D2024" i="60"/>
  <c r="F2024" i="60" s="1"/>
  <c r="A2024" i="60" s="1"/>
  <c r="D2025" i="60"/>
  <c r="D2026" i="60"/>
  <c r="F2026" i="60" s="1"/>
  <c r="A2026" i="60" s="1"/>
  <c r="D2027" i="60"/>
  <c r="D2028" i="60"/>
  <c r="D2029" i="60"/>
  <c r="D2030" i="60"/>
  <c r="D2031" i="60"/>
  <c r="F2031" i="60" s="1"/>
  <c r="A2031" i="60" s="1"/>
  <c r="D2032" i="60"/>
  <c r="F2032" i="60" s="1"/>
  <c r="A2032" i="60" s="1"/>
  <c r="D2033" i="60"/>
  <c r="D2034" i="60"/>
  <c r="D2035" i="60"/>
  <c r="D2036" i="60"/>
  <c r="D2037" i="60"/>
  <c r="D2038" i="60"/>
  <c r="D2039" i="60"/>
  <c r="F2039" i="60" s="1"/>
  <c r="A2039" i="60" s="1"/>
  <c r="D2040" i="60"/>
  <c r="F2040" i="60" s="1"/>
  <c r="A2040" i="60" s="1"/>
  <c r="D2041" i="60"/>
  <c r="D2042" i="60"/>
  <c r="F2042" i="60" s="1"/>
  <c r="A2042" i="60" s="1"/>
  <c r="D2043" i="60"/>
  <c r="D2044" i="60"/>
  <c r="D2045" i="60"/>
  <c r="D2046" i="60"/>
  <c r="D2047" i="60"/>
  <c r="F2047" i="60" s="1"/>
  <c r="A2047" i="60" s="1"/>
  <c r="D2048" i="60"/>
  <c r="F2048" i="60" s="1"/>
  <c r="A2048" i="60" s="1"/>
  <c r="D2049" i="60"/>
  <c r="D2050" i="60"/>
  <c r="D2051" i="60"/>
  <c r="D2052" i="60"/>
  <c r="D2053" i="60"/>
  <c r="D2054" i="60"/>
  <c r="D2055" i="60"/>
  <c r="F2055" i="60" s="1"/>
  <c r="A2055" i="60" s="1"/>
  <c r="D2056" i="60"/>
  <c r="D2057" i="60"/>
  <c r="D2058" i="60"/>
  <c r="F2058" i="60" s="1"/>
  <c r="A2058" i="60" s="1"/>
  <c r="D2059" i="60"/>
  <c r="D2060" i="60"/>
  <c r="D2061" i="60"/>
  <c r="D2062" i="60"/>
  <c r="D2063" i="60"/>
  <c r="F2063" i="60" s="1"/>
  <c r="A2063" i="60" s="1"/>
  <c r="D2064" i="60"/>
  <c r="D2065" i="60"/>
  <c r="D2066" i="60"/>
  <c r="D2067" i="60"/>
  <c r="D2068" i="60"/>
  <c r="D2069" i="60"/>
  <c r="D2070" i="60"/>
  <c r="D2071" i="60"/>
  <c r="F2071" i="60" s="1"/>
  <c r="A2071" i="60" s="1"/>
  <c r="D2072" i="60"/>
  <c r="D2073" i="60"/>
  <c r="D2074" i="60"/>
  <c r="F2074" i="60" s="1"/>
  <c r="A2074" i="60" s="1"/>
  <c r="D2075" i="60"/>
  <c r="D2076" i="60"/>
  <c r="D2077" i="60"/>
  <c r="D2078" i="60"/>
  <c r="D2079" i="60"/>
  <c r="D2080" i="60"/>
  <c r="D2081" i="60"/>
  <c r="D2082" i="60"/>
  <c r="D2083" i="60"/>
  <c r="D2084" i="60"/>
  <c r="D2085" i="60"/>
  <c r="D2086" i="60"/>
  <c r="D2087" i="60"/>
  <c r="D2088" i="60"/>
  <c r="D2089" i="60"/>
  <c r="D2090" i="60"/>
  <c r="F2090" i="60" s="1"/>
  <c r="A2090" i="60" s="1"/>
  <c r="D2091" i="60"/>
  <c r="D2092" i="60"/>
  <c r="D2093" i="60"/>
  <c r="D2094" i="60"/>
  <c r="D2095" i="60"/>
  <c r="D2096" i="60"/>
  <c r="D2097" i="60"/>
  <c r="D2098" i="60"/>
  <c r="D2099" i="60"/>
  <c r="D2100" i="60"/>
  <c r="D2101" i="60"/>
  <c r="D2102" i="60"/>
  <c r="D2103" i="60"/>
  <c r="D2104" i="60"/>
  <c r="D2105" i="60"/>
  <c r="D2106" i="60"/>
  <c r="F2106" i="60" s="1"/>
  <c r="A2106" i="60" s="1"/>
  <c r="D2107" i="60"/>
  <c r="D2108" i="60"/>
  <c r="D2109" i="60"/>
  <c r="D2110" i="60"/>
  <c r="D2111" i="60"/>
  <c r="D2112" i="60"/>
  <c r="D2113" i="60"/>
  <c r="D2114" i="60"/>
  <c r="D2115" i="60"/>
  <c r="D2116" i="60"/>
  <c r="D2117" i="60"/>
  <c r="D2118" i="60"/>
  <c r="D2119" i="60"/>
  <c r="D2120" i="60"/>
  <c r="D2121" i="60"/>
  <c r="D2122" i="60"/>
  <c r="F2122" i="60" s="1"/>
  <c r="A2122" i="60" s="1"/>
  <c r="D2123" i="60"/>
  <c r="D2124" i="60"/>
  <c r="D2125" i="60"/>
  <c r="D2126" i="60"/>
  <c r="D2127" i="60"/>
  <c r="D2128" i="60"/>
  <c r="D2129" i="60"/>
  <c r="D2130" i="60"/>
  <c r="D2131" i="60"/>
  <c r="D2132" i="60"/>
  <c r="D2133" i="60"/>
  <c r="D2134" i="60"/>
  <c r="D2135" i="60"/>
  <c r="D2136" i="60"/>
  <c r="D2137" i="60"/>
  <c r="D2138" i="60"/>
  <c r="F2138" i="60" s="1"/>
  <c r="A2138" i="60" s="1"/>
  <c r="D2139" i="60"/>
  <c r="D2140" i="60"/>
  <c r="D2141" i="60"/>
  <c r="D2142" i="60"/>
  <c r="D2143" i="60"/>
  <c r="F2143" i="60" s="1"/>
  <c r="A2143" i="60" s="1"/>
  <c r="D2144" i="60"/>
  <c r="F2144" i="60" s="1"/>
  <c r="A2144" i="60" s="1"/>
  <c r="D2145" i="60"/>
  <c r="D2146" i="60"/>
  <c r="D2147" i="60"/>
  <c r="D2148" i="60"/>
  <c r="D2149" i="60"/>
  <c r="D2150" i="60"/>
  <c r="D2151" i="60"/>
  <c r="D2152" i="60"/>
  <c r="F2152" i="60" s="1"/>
  <c r="A2152" i="60" s="1"/>
  <c r="D2153" i="60"/>
  <c r="D2154" i="60"/>
  <c r="F2154" i="60" s="1"/>
  <c r="A2154" i="60" s="1"/>
  <c r="D2155" i="60"/>
  <c r="D2156" i="60"/>
  <c r="D2157" i="60"/>
  <c r="D2158" i="60"/>
  <c r="D2159" i="60"/>
  <c r="D2160" i="60"/>
  <c r="F2160" i="60" s="1"/>
  <c r="A2160" i="60" s="1"/>
  <c r="D2161" i="60"/>
  <c r="D2162" i="60"/>
  <c r="D2163" i="60"/>
  <c r="D2164" i="60"/>
  <c r="D2165" i="60"/>
  <c r="D2166" i="60"/>
  <c r="D2167" i="60"/>
  <c r="D2168" i="60"/>
  <c r="F2168" i="60" s="1"/>
  <c r="A2168" i="60" s="1"/>
  <c r="D2169" i="60"/>
  <c r="D2170" i="60"/>
  <c r="F2170" i="60" s="1"/>
  <c r="A2170" i="60" s="1"/>
  <c r="D2171" i="60"/>
  <c r="D2172" i="60"/>
  <c r="D2173" i="60"/>
  <c r="D2174" i="60"/>
  <c r="D2175" i="60"/>
  <c r="F2175" i="60" s="1"/>
  <c r="A2175" i="60" s="1"/>
  <c r="D2176" i="60"/>
  <c r="F2176" i="60" s="1"/>
  <c r="A2176" i="60" s="1"/>
  <c r="D2177" i="60"/>
  <c r="D2178" i="60"/>
  <c r="D2179" i="60"/>
  <c r="D2180" i="60"/>
  <c r="D2181" i="60"/>
  <c r="D2182" i="60"/>
  <c r="D2183" i="60"/>
  <c r="F2183" i="60" s="1"/>
  <c r="A2183" i="60" s="1"/>
  <c r="D2184" i="60"/>
  <c r="F2184" i="60" s="1"/>
  <c r="A2184" i="60" s="1"/>
  <c r="D2185" i="60"/>
  <c r="D2186" i="60"/>
  <c r="D2187" i="60"/>
  <c r="D2188" i="60"/>
  <c r="D2189" i="60"/>
  <c r="D2190" i="60"/>
  <c r="D2191" i="60"/>
  <c r="F2191" i="60" s="1"/>
  <c r="A2191" i="60" s="1"/>
  <c r="D2192" i="60"/>
  <c r="F2192" i="60" s="1"/>
  <c r="A2192" i="60" s="1"/>
  <c r="D2193" i="60"/>
  <c r="D2194" i="60"/>
  <c r="D2195" i="60"/>
  <c r="D2196" i="60"/>
  <c r="D2197" i="60"/>
  <c r="D2198" i="60"/>
  <c r="D2199" i="60"/>
  <c r="F2199" i="60" s="1"/>
  <c r="A2199" i="60" s="1"/>
  <c r="D2200" i="60"/>
  <c r="F2200" i="60" s="1"/>
  <c r="A2200" i="60" s="1"/>
  <c r="D2201" i="60"/>
  <c r="D2202" i="60"/>
  <c r="F2202" i="60" s="1"/>
  <c r="A2202" i="60" s="1"/>
  <c r="D2203" i="60"/>
  <c r="D2204" i="60"/>
  <c r="D2205" i="60"/>
  <c r="D2206" i="60"/>
  <c r="D2207" i="60"/>
  <c r="D2208" i="60"/>
  <c r="D2209" i="60"/>
  <c r="D2210" i="60"/>
  <c r="D2211" i="60"/>
  <c r="D2212" i="60"/>
  <c r="D2213" i="60"/>
  <c r="D2214" i="60"/>
  <c r="D2215" i="60"/>
  <c r="D2216" i="60"/>
  <c r="D2217" i="60"/>
  <c r="D2218" i="60"/>
  <c r="F2218" i="60" s="1"/>
  <c r="A2218" i="60" s="1"/>
  <c r="D2219" i="60"/>
  <c r="D2220" i="60"/>
  <c r="D2221" i="60"/>
  <c r="D2222" i="60"/>
  <c r="D2223" i="60"/>
  <c r="D2224" i="60"/>
  <c r="D2225" i="60"/>
  <c r="D2226" i="60"/>
  <c r="D2227" i="60"/>
  <c r="D2228" i="60"/>
  <c r="D2229" i="60"/>
  <c r="D2230" i="60"/>
  <c r="D2231" i="60"/>
  <c r="D2232" i="60"/>
  <c r="D2233" i="60"/>
  <c r="D2234" i="60"/>
  <c r="F2234" i="60" s="1"/>
  <c r="A2234" i="60" s="1"/>
  <c r="D2235" i="60"/>
  <c r="D2236" i="60"/>
  <c r="D2237" i="60"/>
  <c r="D2238" i="60"/>
  <c r="D2239" i="60"/>
  <c r="D2240" i="60"/>
  <c r="D2241" i="60"/>
  <c r="D2242" i="60"/>
  <c r="D2243" i="60"/>
  <c r="D2244" i="60"/>
  <c r="D2245" i="60"/>
  <c r="D2246" i="60"/>
  <c r="D2247" i="60"/>
  <c r="D2248" i="60"/>
  <c r="D2249" i="60"/>
  <c r="D2250" i="60"/>
  <c r="F2250" i="60" s="1"/>
  <c r="A2250" i="60" s="1"/>
  <c r="D2251" i="60"/>
  <c r="D2252" i="60"/>
  <c r="D2253" i="60"/>
  <c r="D2254" i="60"/>
  <c r="D2255" i="60"/>
  <c r="D2256" i="60"/>
  <c r="D2257" i="60"/>
  <c r="D2258" i="60"/>
  <c r="D2259" i="60"/>
  <c r="D2260" i="60"/>
  <c r="D2261" i="60"/>
  <c r="D2262" i="60"/>
  <c r="D2263" i="60"/>
  <c r="F2263" i="60" s="1"/>
  <c r="A2263" i="60" s="1"/>
  <c r="D2264" i="60"/>
  <c r="D2265" i="60"/>
  <c r="D2266" i="60"/>
  <c r="F2266" i="60" s="1"/>
  <c r="A2266" i="60" s="1"/>
  <c r="D2267" i="60"/>
  <c r="D2268" i="60"/>
  <c r="D2269" i="60"/>
  <c r="D2270" i="60"/>
  <c r="D2271" i="60"/>
  <c r="F2271" i="60" s="1"/>
  <c r="A2271" i="60" s="1"/>
  <c r="D2272" i="60"/>
  <c r="D2273" i="60"/>
  <c r="D2274" i="60"/>
  <c r="D2275" i="60"/>
  <c r="D2276" i="60"/>
  <c r="D2277" i="60"/>
  <c r="D2278" i="60"/>
  <c r="D2279" i="60"/>
  <c r="D2280" i="60"/>
  <c r="D2281" i="60"/>
  <c r="D2282" i="60"/>
  <c r="F2282" i="60" s="1"/>
  <c r="A2282" i="60" s="1"/>
  <c r="D2283" i="60"/>
  <c r="D2284" i="60"/>
  <c r="D2285" i="60"/>
  <c r="D2286" i="60"/>
  <c r="D2287" i="60"/>
  <c r="D2288" i="60"/>
  <c r="D2289" i="60"/>
  <c r="D2290" i="60"/>
  <c r="D2291" i="60"/>
  <c r="D2292" i="60"/>
  <c r="D2293" i="60"/>
  <c r="D2294" i="60"/>
  <c r="D2295" i="60"/>
  <c r="F2295" i="60" s="1"/>
  <c r="A2295" i="60" s="1"/>
  <c r="D2296" i="60"/>
  <c r="D2297" i="60"/>
  <c r="D2298" i="60"/>
  <c r="F2298" i="60" s="1"/>
  <c r="A2298" i="60" s="1"/>
  <c r="D2299" i="60"/>
  <c r="D2300" i="60"/>
  <c r="D2301" i="60"/>
  <c r="D2302" i="60"/>
  <c r="D2303" i="60"/>
  <c r="F2303" i="60" s="1"/>
  <c r="A2303" i="60" s="1"/>
  <c r="D2304" i="60"/>
  <c r="D2305" i="60"/>
  <c r="D2306" i="60"/>
  <c r="D2307" i="60"/>
  <c r="D2308" i="60"/>
  <c r="D2309" i="60"/>
  <c r="D2310" i="60"/>
  <c r="D2311" i="60"/>
  <c r="F2311" i="60" s="1"/>
  <c r="A2311" i="60" s="1"/>
  <c r="D2312" i="60"/>
  <c r="D2313" i="60"/>
  <c r="D2314" i="60"/>
  <c r="F2314" i="60" s="1"/>
  <c r="A2314" i="60" s="1"/>
  <c r="D2315" i="60"/>
  <c r="D2316" i="60"/>
  <c r="D2317" i="60"/>
  <c r="D2318" i="60"/>
  <c r="D2319" i="60"/>
  <c r="F2319" i="60" s="1"/>
  <c r="A2319" i="60" s="1"/>
  <c r="D2320" i="60"/>
  <c r="D2321" i="60"/>
  <c r="D2322" i="60"/>
  <c r="D2323" i="60"/>
  <c r="D2324" i="60"/>
  <c r="D2325" i="60"/>
  <c r="D2326" i="60"/>
  <c r="D2327" i="60"/>
  <c r="F2327" i="60" s="1"/>
  <c r="A2327" i="60" s="1"/>
  <c r="D2328" i="60"/>
  <c r="D2329" i="60"/>
  <c r="D2330" i="60"/>
  <c r="F2330" i="60" s="1"/>
  <c r="A2330" i="60" s="1"/>
  <c r="D2331" i="60"/>
  <c r="D2332" i="60"/>
  <c r="D2333" i="60"/>
  <c r="D2334" i="60"/>
  <c r="D2335" i="60"/>
  <c r="F2335" i="60" s="1"/>
  <c r="A2335" i="60" s="1"/>
  <c r="D2336" i="60"/>
  <c r="D2337" i="60"/>
  <c r="D2338" i="60"/>
  <c r="D2339" i="60"/>
  <c r="D2340" i="60"/>
  <c r="D2341" i="60"/>
  <c r="D2342" i="60"/>
  <c r="D2343" i="60"/>
  <c r="D2344" i="60"/>
  <c r="D2345" i="60"/>
  <c r="D2346" i="60"/>
  <c r="F2346" i="60" s="1"/>
  <c r="A2346" i="60" s="1"/>
  <c r="D2347" i="60"/>
  <c r="D2348" i="60"/>
  <c r="D2349" i="60"/>
  <c r="D2350" i="60"/>
  <c r="D2351" i="60"/>
  <c r="D2352" i="60"/>
  <c r="D2353" i="60"/>
  <c r="D2354" i="60"/>
  <c r="D2355" i="60"/>
  <c r="D2356" i="60"/>
  <c r="D2357" i="60"/>
  <c r="D2358" i="60"/>
  <c r="D2359" i="60"/>
  <c r="D2360" i="60"/>
  <c r="D2361" i="60"/>
  <c r="D2362" i="60"/>
  <c r="F2362" i="60" s="1"/>
  <c r="A2362" i="60" s="1"/>
  <c r="D2363" i="60"/>
  <c r="D2364" i="60"/>
  <c r="D2365" i="60"/>
  <c r="D2366" i="60"/>
  <c r="D2367" i="60"/>
  <c r="D2368" i="60"/>
  <c r="D2369" i="60"/>
  <c r="D2370" i="60"/>
  <c r="D2371" i="60"/>
  <c r="D2372" i="60"/>
  <c r="D2373" i="60"/>
  <c r="D2374" i="60"/>
  <c r="D2375" i="60"/>
  <c r="D2376" i="60"/>
  <c r="D2377" i="60"/>
  <c r="D2378" i="60"/>
  <c r="F2378" i="60" s="1"/>
  <c r="A2378" i="60" s="1"/>
  <c r="D2379" i="60"/>
  <c r="D2380" i="60"/>
  <c r="D2381" i="60"/>
  <c r="D2382" i="60"/>
  <c r="D2383" i="60"/>
  <c r="D2384" i="60"/>
  <c r="D2385" i="60"/>
  <c r="D2386" i="60"/>
  <c r="D2387" i="60"/>
  <c r="D2388" i="60"/>
  <c r="D2389" i="60"/>
  <c r="D2390" i="60"/>
  <c r="D2391" i="60"/>
  <c r="F2391" i="60" s="1"/>
  <c r="A2391" i="60" s="1"/>
  <c r="D2392" i="60"/>
  <c r="D2393" i="60"/>
  <c r="D2394" i="60"/>
  <c r="F2394" i="60" s="1"/>
  <c r="A2394" i="60" s="1"/>
  <c r="D2395" i="60"/>
  <c r="D2396" i="60"/>
  <c r="D2397" i="60"/>
  <c r="D2398" i="60"/>
  <c r="D2399" i="60"/>
  <c r="F2399" i="60" s="1"/>
  <c r="A2399" i="60" s="1"/>
  <c r="D2400" i="60"/>
  <c r="D2401" i="60"/>
  <c r="D2402" i="60"/>
  <c r="D2403" i="60"/>
  <c r="D2404" i="60"/>
  <c r="D2405" i="60"/>
  <c r="D2406" i="60"/>
  <c r="D2407" i="60"/>
  <c r="D2408" i="60"/>
  <c r="D2409" i="60"/>
  <c r="D2410" i="60"/>
  <c r="F2410" i="60" s="1"/>
  <c r="A2410" i="60" s="1"/>
  <c r="D2411" i="60"/>
  <c r="D2412" i="60"/>
  <c r="D2413" i="60"/>
  <c r="D2414" i="60"/>
  <c r="D2415" i="60"/>
  <c r="D2416" i="60"/>
  <c r="D2417" i="60"/>
  <c r="D2418" i="60"/>
  <c r="D2419" i="60"/>
  <c r="D2420" i="60"/>
  <c r="D2421" i="60"/>
  <c r="D2422" i="60"/>
  <c r="D2423" i="60"/>
  <c r="F2423" i="60" s="1"/>
  <c r="A2423" i="60" s="1"/>
  <c r="D2424" i="60"/>
  <c r="D2425" i="60"/>
  <c r="D2426" i="60"/>
  <c r="F2426" i="60" s="1"/>
  <c r="A2426" i="60" s="1"/>
  <c r="D2427" i="60"/>
  <c r="D2428" i="60"/>
  <c r="D2429" i="60"/>
  <c r="D2430" i="60"/>
  <c r="D2431" i="60"/>
  <c r="F2431" i="60" s="1"/>
  <c r="A2431" i="60" s="1"/>
  <c r="D2432" i="60"/>
  <c r="D2433" i="60"/>
  <c r="D2434" i="60"/>
  <c r="D2435" i="60"/>
  <c r="D2436" i="60"/>
  <c r="D2437" i="60"/>
  <c r="D2438" i="60"/>
  <c r="D2439" i="60"/>
  <c r="F2439" i="60" s="1"/>
  <c r="A2439" i="60" s="1"/>
  <c r="D2440" i="60"/>
  <c r="D2441" i="60"/>
  <c r="D2442" i="60"/>
  <c r="F2442" i="60" s="1"/>
  <c r="A2442" i="60" s="1"/>
  <c r="D2443" i="60"/>
  <c r="D2444" i="60"/>
  <c r="D2445" i="60"/>
  <c r="D2446" i="60"/>
  <c r="D2447" i="60"/>
  <c r="F2447" i="60" s="1"/>
  <c r="A2447" i="60" s="1"/>
  <c r="D2448" i="60"/>
  <c r="D2449" i="60"/>
  <c r="D2450" i="60"/>
  <c r="D2451" i="60"/>
  <c r="D2452" i="60"/>
  <c r="D2453" i="60"/>
  <c r="D2454" i="60"/>
  <c r="D2455" i="60"/>
  <c r="D2456" i="60"/>
  <c r="D2457" i="60"/>
  <c r="D2458" i="60"/>
  <c r="F2458" i="60" s="1"/>
  <c r="A2458" i="60" s="1"/>
  <c r="D2459" i="60"/>
  <c r="D2460" i="60"/>
  <c r="D2461" i="60"/>
  <c r="D2462" i="60"/>
  <c r="D2463" i="60"/>
  <c r="D2464" i="60"/>
  <c r="D2465" i="60"/>
  <c r="D2466" i="60"/>
  <c r="D2467" i="60"/>
  <c r="D2468" i="60"/>
  <c r="D2469" i="60"/>
  <c r="D2470" i="60"/>
  <c r="D2471" i="60"/>
  <c r="D2472" i="60"/>
  <c r="D2473" i="60"/>
  <c r="D2474" i="60"/>
  <c r="F2474" i="60" s="1"/>
  <c r="A2474" i="60" s="1"/>
  <c r="D2475" i="60"/>
  <c r="D2476" i="60"/>
  <c r="D2477" i="60"/>
  <c r="D2478" i="60"/>
  <c r="D2479" i="60"/>
  <c r="D2480" i="60"/>
  <c r="D2481" i="60"/>
  <c r="D2482" i="60"/>
  <c r="D2483" i="60"/>
  <c r="D2484" i="60"/>
  <c r="D2485" i="60"/>
  <c r="D2486" i="60"/>
  <c r="D2487" i="60"/>
  <c r="D2488" i="60"/>
  <c r="D2489" i="60"/>
  <c r="D2490" i="60"/>
  <c r="F2490" i="60" s="1"/>
  <c r="A2490" i="60" s="1"/>
  <c r="D2491" i="60"/>
  <c r="D2492" i="60"/>
  <c r="D2493" i="60"/>
  <c r="D2494" i="60"/>
  <c r="D2495" i="60"/>
  <c r="D2496" i="60"/>
  <c r="D2497" i="60"/>
  <c r="D2498" i="60"/>
  <c r="D2499" i="60"/>
  <c r="D2500" i="60"/>
  <c r="D2501" i="60"/>
  <c r="D2502" i="60"/>
  <c r="D2503" i="60"/>
  <c r="F2503" i="60" s="1"/>
  <c r="A2503" i="60" s="1"/>
  <c r="D2504" i="60"/>
  <c r="D2505" i="60"/>
  <c r="D2506" i="60"/>
  <c r="F2506" i="60" s="1"/>
  <c r="A2506" i="60" s="1"/>
  <c r="D2507" i="60"/>
  <c r="D2508" i="60"/>
  <c r="D2509" i="60"/>
  <c r="D2510" i="60"/>
  <c r="D2511" i="60"/>
  <c r="F2511" i="60" s="1"/>
  <c r="A2511" i="60" s="1"/>
  <c r="D2512" i="60"/>
  <c r="D2513" i="60"/>
  <c r="D2514" i="60"/>
  <c r="D2515" i="60"/>
  <c r="D2516" i="60"/>
  <c r="D2517" i="60"/>
  <c r="D2518" i="60"/>
  <c r="D2519" i="60"/>
  <c r="D2520" i="60"/>
  <c r="D2521" i="60"/>
  <c r="D2522" i="60"/>
  <c r="F2522" i="60" s="1"/>
  <c r="A2522" i="60" s="1"/>
  <c r="D2523" i="60"/>
  <c r="D2524" i="60"/>
  <c r="D2525" i="60"/>
  <c r="D2526" i="60"/>
  <c r="D2527" i="60"/>
  <c r="D2528" i="60"/>
  <c r="D2529" i="60"/>
  <c r="D2530" i="60"/>
  <c r="D2531" i="60"/>
  <c r="D2532" i="60"/>
  <c r="D2533" i="60"/>
  <c r="D2534" i="60"/>
  <c r="D2535" i="60"/>
  <c r="F2535" i="60" s="1"/>
  <c r="A2535" i="60" s="1"/>
  <c r="D2536" i="60"/>
  <c r="D2537" i="60"/>
  <c r="D2538" i="60"/>
  <c r="F2538" i="60" s="1"/>
  <c r="A2538" i="60" s="1"/>
  <c r="D2539" i="60"/>
  <c r="D2540" i="60"/>
  <c r="D2541" i="60"/>
  <c r="D2542" i="60"/>
  <c r="D2543" i="60"/>
  <c r="F2543" i="60" s="1"/>
  <c r="A2543" i="60" s="1"/>
  <c r="D2544" i="60"/>
  <c r="D2545" i="60"/>
  <c r="D2546" i="60"/>
  <c r="D2547" i="60"/>
  <c r="D2548" i="60"/>
  <c r="D2549" i="60"/>
  <c r="D2550" i="60"/>
  <c r="D2551" i="60"/>
  <c r="F2551" i="60" s="1"/>
  <c r="A2551" i="60" s="1"/>
  <c r="D2552" i="60"/>
  <c r="D2553" i="60"/>
  <c r="D2554" i="60"/>
  <c r="F2554" i="60" s="1"/>
  <c r="A2554" i="60" s="1"/>
  <c r="D2555" i="60"/>
  <c r="D2556" i="60"/>
  <c r="D2557" i="60"/>
  <c r="D2558" i="60"/>
  <c r="D2559" i="60"/>
  <c r="F2559" i="60" s="1"/>
  <c r="A2559" i="60" s="1"/>
  <c r="D2560" i="60"/>
  <c r="D2561" i="60"/>
  <c r="D2562" i="60"/>
  <c r="D2563" i="60"/>
  <c r="D2564" i="60"/>
  <c r="D2565" i="60"/>
  <c r="D2566" i="60"/>
  <c r="D2567" i="60"/>
  <c r="F2567" i="60" s="1"/>
  <c r="A2567" i="60" s="1"/>
  <c r="D2568" i="60"/>
  <c r="D2569" i="60"/>
  <c r="D2570" i="60"/>
  <c r="F2570" i="60" s="1"/>
  <c r="A2570" i="60" s="1"/>
  <c r="D2571" i="60"/>
  <c r="D2572" i="60"/>
  <c r="D2573" i="60"/>
  <c r="D2574" i="60"/>
  <c r="D2575" i="60"/>
  <c r="F2575" i="60" s="1"/>
  <c r="A2575" i="60" s="1"/>
  <c r="D2576" i="60"/>
  <c r="D2577" i="60"/>
  <c r="D2578" i="60"/>
  <c r="D2579" i="60"/>
  <c r="D2580" i="60"/>
  <c r="D2581" i="60"/>
  <c r="D2582" i="60"/>
  <c r="D2583" i="60"/>
  <c r="F2583" i="60" s="1"/>
  <c r="A2583" i="60" s="1"/>
  <c r="D2584" i="60"/>
  <c r="D2585" i="60"/>
  <c r="D2586" i="60"/>
  <c r="F2586" i="60" s="1"/>
  <c r="A2586" i="60" s="1"/>
  <c r="D2587" i="60"/>
  <c r="D2588" i="60"/>
  <c r="D2589" i="60"/>
  <c r="D2590" i="60"/>
  <c r="D2591" i="60"/>
  <c r="F2591" i="60" s="1"/>
  <c r="A2591" i="60" s="1"/>
  <c r="D2592" i="60"/>
  <c r="D2593" i="60"/>
  <c r="D2594" i="60"/>
  <c r="D2595" i="60"/>
  <c r="D2596" i="60"/>
  <c r="D2597" i="60"/>
  <c r="D2598" i="60"/>
  <c r="D2599" i="60"/>
  <c r="F2599" i="60" s="1"/>
  <c r="A2599" i="60" s="1"/>
  <c r="D2600" i="60"/>
  <c r="D2601" i="60"/>
  <c r="D2602" i="60"/>
  <c r="F2602" i="60" s="1"/>
  <c r="A2602" i="60" s="1"/>
  <c r="D2603" i="60"/>
  <c r="D2604" i="60"/>
  <c r="D2605" i="60"/>
  <c r="D2606" i="60"/>
  <c r="D2607" i="60"/>
  <c r="F2607" i="60" s="1"/>
  <c r="A2607" i="60" s="1"/>
  <c r="D2608" i="60"/>
  <c r="D2609" i="60"/>
  <c r="D2610" i="60"/>
  <c r="D2611" i="60"/>
  <c r="D2612" i="60"/>
  <c r="D2613" i="60"/>
  <c r="D2614" i="60"/>
  <c r="D2615" i="60"/>
  <c r="F2615" i="60" s="1"/>
  <c r="A2615" i="60" s="1"/>
  <c r="D2616" i="60"/>
  <c r="D2617" i="60"/>
  <c r="D2618" i="60"/>
  <c r="F2618" i="60" s="1"/>
  <c r="A2618" i="60" s="1"/>
  <c r="D2619" i="60"/>
  <c r="D2620" i="60"/>
  <c r="D2621" i="60"/>
  <c r="D2622" i="60"/>
  <c r="D2623" i="60"/>
  <c r="F2623" i="60" s="1"/>
  <c r="A2623" i="60" s="1"/>
  <c r="D2624" i="60"/>
  <c r="D2625" i="60"/>
  <c r="D2626" i="60"/>
  <c r="D2627" i="60"/>
  <c r="D2628" i="60"/>
  <c r="D2629" i="60"/>
  <c r="D2630" i="60"/>
  <c r="D2631" i="60"/>
  <c r="F2631" i="60" s="1"/>
  <c r="A2631" i="60" s="1"/>
  <c r="D2632" i="60"/>
  <c r="D2633" i="60"/>
  <c r="D2634" i="60"/>
  <c r="F2634" i="60" s="1"/>
  <c r="A2634" i="60" s="1"/>
  <c r="D2635" i="60"/>
  <c r="D2636" i="60"/>
  <c r="D2637" i="60"/>
  <c r="D2638" i="60"/>
  <c r="D2639" i="60"/>
  <c r="F2639" i="60" s="1"/>
  <c r="A2639" i="60" s="1"/>
  <c r="D2640" i="60"/>
  <c r="D2641" i="60"/>
  <c r="D2642" i="60"/>
  <c r="D2643" i="60"/>
  <c r="D2644" i="60"/>
  <c r="D2645" i="60"/>
  <c r="D2646" i="60"/>
  <c r="D2647" i="60"/>
  <c r="F2647" i="60" s="1"/>
  <c r="A2647" i="60" s="1"/>
  <c r="D2648" i="60"/>
  <c r="D2649" i="60"/>
  <c r="D2650" i="60"/>
  <c r="F2650" i="60" s="1"/>
  <c r="A2650" i="60" s="1"/>
  <c r="D2651" i="60"/>
  <c r="D2652" i="60"/>
  <c r="D2653" i="60"/>
  <c r="D2654" i="60"/>
  <c r="D2655" i="60"/>
  <c r="F2655" i="60" s="1"/>
  <c r="A2655" i="60" s="1"/>
  <c r="D2656" i="60"/>
  <c r="D2657" i="60"/>
  <c r="D2658" i="60"/>
  <c r="D2659" i="60"/>
  <c r="D2660" i="60"/>
  <c r="D2661" i="60"/>
  <c r="D2662" i="60"/>
  <c r="D2663" i="60"/>
  <c r="F2663" i="60" s="1"/>
  <c r="A2663" i="60" s="1"/>
  <c r="D2664" i="60"/>
  <c r="D2665" i="60"/>
  <c r="D2666" i="60"/>
  <c r="F2666" i="60" s="1"/>
  <c r="A2666" i="60" s="1"/>
  <c r="D2667" i="60"/>
  <c r="D2668" i="60"/>
  <c r="G2668" i="60" s="1"/>
  <c r="D2669" i="60"/>
  <c r="G2669" i="60" s="1"/>
  <c r="D2670" i="60"/>
  <c r="G2670" i="60" s="1"/>
  <c r="D2671" i="60"/>
  <c r="G2671" i="60" s="1"/>
  <c r="D2672" i="60"/>
  <c r="G2672" i="60" s="1"/>
  <c r="D2673" i="60"/>
  <c r="G2673" i="60" s="1"/>
  <c r="D2674" i="60"/>
  <c r="G2674" i="60" s="1"/>
  <c r="D2675" i="60"/>
  <c r="G2675" i="60" s="1"/>
  <c r="D2676" i="60"/>
  <c r="G2676" i="60" s="1"/>
  <c r="D2677" i="60"/>
  <c r="G2677" i="60" s="1"/>
  <c r="D2678" i="60"/>
  <c r="G2678" i="60" s="1"/>
  <c r="D2679" i="60"/>
  <c r="G2679" i="60" s="1"/>
  <c r="D2680" i="60"/>
  <c r="G2680" i="60" s="1"/>
  <c r="D2681" i="60"/>
  <c r="G2681" i="60" s="1"/>
  <c r="D2682" i="60"/>
  <c r="G2682" i="60" s="1"/>
  <c r="D2683" i="60"/>
  <c r="G2683" i="60" s="1"/>
  <c r="D2684" i="60"/>
  <c r="G2684" i="60" s="1"/>
  <c r="D2685" i="60"/>
  <c r="G2685" i="60" s="1"/>
  <c r="D2686" i="60"/>
  <c r="G2686" i="60" s="1"/>
  <c r="D2687" i="60"/>
  <c r="G2687" i="60" s="1"/>
  <c r="D2688" i="60"/>
  <c r="G2688" i="60" s="1"/>
  <c r="D2689" i="60"/>
  <c r="G2689" i="60" s="1"/>
  <c r="D2690" i="60"/>
  <c r="G2690" i="60" s="1"/>
  <c r="D2691" i="60"/>
  <c r="G2691" i="60" s="1"/>
  <c r="D2692" i="60"/>
  <c r="G2692" i="60" s="1"/>
  <c r="D2693" i="60"/>
  <c r="G2693" i="60" s="1"/>
  <c r="D2694" i="60"/>
  <c r="G2694" i="60" s="1"/>
  <c r="D2695" i="60"/>
  <c r="G2695" i="60" s="1"/>
  <c r="D2696" i="60"/>
  <c r="G2696" i="60" s="1"/>
  <c r="D2697" i="60"/>
  <c r="G2697" i="60" s="1"/>
  <c r="D2698" i="60"/>
  <c r="G2698" i="60" s="1"/>
  <c r="D2699" i="60"/>
  <c r="G2699" i="60" s="1"/>
  <c r="D2700" i="60"/>
  <c r="G2700" i="60" s="1"/>
  <c r="D2701" i="60"/>
  <c r="G2701" i="60" s="1"/>
  <c r="D2702" i="60"/>
  <c r="G2702" i="60" s="1"/>
  <c r="D2703" i="60"/>
  <c r="G2703" i="60" s="1"/>
  <c r="D2704" i="60"/>
  <c r="G2704" i="60" s="1"/>
  <c r="D2705" i="60"/>
  <c r="G2705" i="60" s="1"/>
  <c r="D2706" i="60"/>
  <c r="G2706" i="60" s="1"/>
  <c r="D2707" i="60"/>
  <c r="G2707" i="60" s="1"/>
  <c r="D2708" i="60"/>
  <c r="G2708" i="60" s="1"/>
  <c r="D2709" i="60"/>
  <c r="G2709" i="60" s="1"/>
  <c r="D2710" i="60"/>
  <c r="G2710" i="60" s="1"/>
  <c r="D2711" i="60"/>
  <c r="G2711" i="60" s="1"/>
  <c r="D2712" i="60"/>
  <c r="G2712" i="60" s="1"/>
  <c r="D2713" i="60"/>
  <c r="G2713" i="60" s="1"/>
  <c r="D2714" i="60"/>
  <c r="G2714" i="60" s="1"/>
  <c r="D2715" i="60"/>
  <c r="G2715" i="60" s="1"/>
  <c r="D2716" i="60"/>
  <c r="G2716" i="60" s="1"/>
  <c r="D2717" i="60"/>
  <c r="G2717" i="60" s="1"/>
  <c r="D2718" i="60"/>
  <c r="G2718" i="60" s="1"/>
  <c r="D2719" i="60"/>
  <c r="G2719" i="60" s="1"/>
  <c r="D2720" i="60"/>
  <c r="G2720" i="60" s="1"/>
  <c r="D2721" i="60"/>
  <c r="G2721" i="60" s="1"/>
  <c r="D2722" i="60"/>
  <c r="G2722" i="60" s="1"/>
  <c r="D2723" i="60"/>
  <c r="G2723" i="60" s="1"/>
  <c r="D2724" i="60"/>
  <c r="G2724" i="60" s="1"/>
  <c r="D2725" i="60"/>
  <c r="G2725" i="60" s="1"/>
  <c r="D2726" i="60"/>
  <c r="G2726" i="60" s="1"/>
  <c r="D2727" i="60"/>
  <c r="G2727" i="60" s="1"/>
  <c r="D2728" i="60"/>
  <c r="G2728" i="60" s="1"/>
  <c r="D2729" i="60"/>
  <c r="G2729" i="60" s="1"/>
  <c r="D2730" i="60"/>
  <c r="G2730" i="60" s="1"/>
  <c r="D2731" i="60"/>
  <c r="G2731" i="60" s="1"/>
  <c r="D2732" i="60"/>
  <c r="G2732" i="60" s="1"/>
  <c r="D2733" i="60"/>
  <c r="G2733" i="60" s="1"/>
  <c r="D2734" i="60"/>
  <c r="G2734" i="60" s="1"/>
  <c r="D2735" i="60"/>
  <c r="G2735" i="60" s="1"/>
  <c r="D2736" i="60"/>
  <c r="G2736" i="60" s="1"/>
  <c r="D2737" i="60"/>
  <c r="G2737" i="60" s="1"/>
  <c r="D2738" i="60"/>
  <c r="G2738" i="60" s="1"/>
  <c r="D2739" i="60"/>
  <c r="G2739" i="60" s="1"/>
  <c r="D2740" i="60"/>
  <c r="G2740" i="60" s="1"/>
  <c r="D2741" i="60"/>
  <c r="G2741" i="60" s="1"/>
  <c r="D2742" i="60"/>
  <c r="G2742" i="60" s="1"/>
  <c r="D2743" i="60"/>
  <c r="G2743" i="60" s="1"/>
  <c r="D2744" i="60"/>
  <c r="G2744" i="60" s="1"/>
  <c r="D2745" i="60"/>
  <c r="G2745" i="60" s="1"/>
  <c r="D2746" i="60"/>
  <c r="G2746" i="60" s="1"/>
  <c r="D2747" i="60"/>
  <c r="G2747" i="60" s="1"/>
  <c r="D2748" i="60"/>
  <c r="G2748" i="60" s="1"/>
  <c r="D2749" i="60"/>
  <c r="G2749" i="60" s="1"/>
  <c r="D2750" i="60"/>
  <c r="G2750" i="60" s="1"/>
  <c r="D2751" i="60"/>
  <c r="G2751" i="60" s="1"/>
  <c r="D2752" i="60"/>
  <c r="G2752" i="60" s="1"/>
  <c r="D2753" i="60"/>
  <c r="G2753" i="60" s="1"/>
  <c r="D2754" i="60"/>
  <c r="G2754" i="60" s="1"/>
  <c r="D2755" i="60"/>
  <c r="G2755" i="60" s="1"/>
  <c r="D2756" i="60"/>
  <c r="G2756" i="60" s="1"/>
  <c r="D2757" i="60"/>
  <c r="G2757" i="60" s="1"/>
  <c r="D2758" i="60"/>
  <c r="G2758" i="60" s="1"/>
  <c r="D2759" i="60"/>
  <c r="G2759" i="60" s="1"/>
  <c r="D2760" i="60"/>
  <c r="G2760" i="60" s="1"/>
  <c r="D2761" i="60"/>
  <c r="G2761" i="60" s="1"/>
  <c r="D2762" i="60"/>
  <c r="G2762" i="60" s="1"/>
  <c r="D2763" i="60"/>
  <c r="G2763" i="60" s="1"/>
  <c r="D2764" i="60"/>
  <c r="G2764" i="60" s="1"/>
  <c r="D2765" i="60"/>
  <c r="G2765" i="60" s="1"/>
  <c r="D2766" i="60"/>
  <c r="G2766" i="60" s="1"/>
  <c r="D2767" i="60"/>
  <c r="G2767" i="60" s="1"/>
  <c r="D2768" i="60"/>
  <c r="G2768" i="60" s="1"/>
  <c r="D2769" i="60"/>
  <c r="G2769" i="60" s="1"/>
  <c r="D2770" i="60"/>
  <c r="G2770" i="60" s="1"/>
  <c r="D2771" i="60"/>
  <c r="G2771" i="60" s="1"/>
  <c r="D2772" i="60"/>
  <c r="G2772" i="60" s="1"/>
  <c r="D2773" i="60"/>
  <c r="G2773" i="60" s="1"/>
  <c r="D2774" i="60"/>
  <c r="G2774" i="60" s="1"/>
  <c r="D2775" i="60"/>
  <c r="G2775" i="60" s="1"/>
  <c r="D2776" i="60"/>
  <c r="G2776" i="60" s="1"/>
  <c r="D2777" i="60"/>
  <c r="G2777" i="60" s="1"/>
  <c r="D2778" i="60"/>
  <c r="G2778" i="60" s="1"/>
  <c r="D2779" i="60"/>
  <c r="G2779" i="60" s="1"/>
  <c r="D2780" i="60"/>
  <c r="G2780" i="60" s="1"/>
  <c r="D2781" i="60"/>
  <c r="G2781" i="60" s="1"/>
  <c r="D2782" i="60"/>
  <c r="G2782" i="60" s="1"/>
  <c r="D2783" i="60"/>
  <c r="G2783" i="60" s="1"/>
  <c r="D2784" i="60"/>
  <c r="G2784" i="60" s="1"/>
  <c r="D2785" i="60"/>
  <c r="G2785" i="60" s="1"/>
  <c r="D2786" i="60"/>
  <c r="G2786" i="60" s="1"/>
  <c r="D2787" i="60"/>
  <c r="G2787" i="60" s="1"/>
  <c r="D2788" i="60"/>
  <c r="G2788" i="60" s="1"/>
  <c r="D2789" i="60"/>
  <c r="G2789" i="60" s="1"/>
  <c r="D2790" i="60"/>
  <c r="G2790" i="60" s="1"/>
  <c r="D2791" i="60"/>
  <c r="G2791" i="60" s="1"/>
  <c r="D2792" i="60"/>
  <c r="G2792" i="60" s="1"/>
  <c r="D2793" i="60"/>
  <c r="G2793" i="60" s="1"/>
  <c r="D2794" i="60"/>
  <c r="G2794" i="60" s="1"/>
  <c r="D2795" i="60"/>
  <c r="G2795" i="60" s="1"/>
  <c r="D2796" i="60"/>
  <c r="G2796" i="60" s="1"/>
  <c r="D2797" i="60"/>
  <c r="G2797" i="60" s="1"/>
  <c r="D2798" i="60"/>
  <c r="G2798" i="60" s="1"/>
  <c r="D2799" i="60"/>
  <c r="G2799" i="60" s="1"/>
  <c r="D2800" i="60"/>
  <c r="G2800" i="60" s="1"/>
  <c r="D2801" i="60"/>
  <c r="G2801" i="60" s="1"/>
  <c r="D2802" i="60"/>
  <c r="G2802" i="60" s="1"/>
  <c r="D2803" i="60"/>
  <c r="G2803" i="60" s="1"/>
  <c r="D2804" i="60"/>
  <c r="G2804" i="60" s="1"/>
  <c r="D2805" i="60"/>
  <c r="G2805" i="60" s="1"/>
  <c r="D2806" i="60"/>
  <c r="G2806" i="60" s="1"/>
  <c r="D2807" i="60"/>
  <c r="G2807" i="60" s="1"/>
  <c r="D2808" i="60"/>
  <c r="G2808" i="60" s="1"/>
  <c r="D2809" i="60"/>
  <c r="G2809" i="60" s="1"/>
  <c r="D2810" i="60"/>
  <c r="G2810" i="60" s="1"/>
  <c r="D2811" i="60"/>
  <c r="G2811" i="60" s="1"/>
  <c r="D2812" i="60"/>
  <c r="G2812" i="60" s="1"/>
  <c r="D2813" i="60"/>
  <c r="G2813" i="60" s="1"/>
  <c r="D2814" i="60"/>
  <c r="G2814" i="60" s="1"/>
  <c r="D2815" i="60"/>
  <c r="G2815" i="60" s="1"/>
  <c r="D2816" i="60"/>
  <c r="G2816" i="60" s="1"/>
  <c r="D2817" i="60"/>
  <c r="G2817" i="60" s="1"/>
  <c r="D2818" i="60"/>
  <c r="G2818" i="60" s="1"/>
  <c r="D2819" i="60"/>
  <c r="G2819" i="60" s="1"/>
  <c r="D2820" i="60"/>
  <c r="G2820" i="60" s="1"/>
  <c r="D2821" i="60"/>
  <c r="G2821" i="60" s="1"/>
  <c r="D2822" i="60"/>
  <c r="G2822" i="60" s="1"/>
  <c r="D2823" i="60"/>
  <c r="G2823" i="60" s="1"/>
  <c r="D2824" i="60"/>
  <c r="G2824" i="60" s="1"/>
  <c r="D2825" i="60"/>
  <c r="G2825" i="60" s="1"/>
  <c r="D2826" i="60"/>
  <c r="G2826" i="60" s="1"/>
  <c r="D2827" i="60"/>
  <c r="G2827" i="60" s="1"/>
  <c r="D2828" i="60"/>
  <c r="G2828" i="60" s="1"/>
  <c r="D2829" i="60"/>
  <c r="G2829" i="60" s="1"/>
  <c r="D2830" i="60"/>
  <c r="G2830" i="60" s="1"/>
  <c r="D2831" i="60"/>
  <c r="G2831" i="60" s="1"/>
  <c r="D2832" i="60"/>
  <c r="G2832" i="60" s="1"/>
  <c r="D2833" i="60"/>
  <c r="G2833" i="60" s="1"/>
  <c r="D2834" i="60"/>
  <c r="G2834" i="60" s="1"/>
  <c r="D2835" i="60"/>
  <c r="G2835" i="60" s="1"/>
  <c r="D2836" i="60"/>
  <c r="G2836" i="60" s="1"/>
  <c r="D2837" i="60"/>
  <c r="G2837" i="60" s="1"/>
  <c r="D2838" i="60"/>
  <c r="G2838" i="60" s="1"/>
  <c r="D2839" i="60"/>
  <c r="G2839" i="60" s="1"/>
  <c r="D2840" i="60"/>
  <c r="G2840" i="60" s="1"/>
  <c r="D2841" i="60"/>
  <c r="G2841" i="60" s="1"/>
  <c r="D2842" i="60"/>
  <c r="G2842" i="60" s="1"/>
  <c r="D2843" i="60"/>
  <c r="G2843" i="60" s="1"/>
  <c r="D2844" i="60"/>
  <c r="G2844" i="60" s="1"/>
  <c r="D2845" i="60"/>
  <c r="G2845" i="60" s="1"/>
  <c r="D2846" i="60"/>
  <c r="G2846" i="60" s="1"/>
  <c r="D2847" i="60"/>
  <c r="G2847" i="60" s="1"/>
  <c r="D2848" i="60"/>
  <c r="G2848" i="60" s="1"/>
  <c r="D2849" i="60"/>
  <c r="G2849" i="60" s="1"/>
  <c r="D2850" i="60"/>
  <c r="G2850" i="60" s="1"/>
  <c r="D2851" i="60"/>
  <c r="G2851" i="60" s="1"/>
  <c r="D2852" i="60"/>
  <c r="G2852" i="60" s="1"/>
  <c r="D2853" i="60"/>
  <c r="G2853" i="60" s="1"/>
  <c r="D2854" i="60"/>
  <c r="G2854" i="60" s="1"/>
  <c r="D2855" i="60"/>
  <c r="G2855" i="60" s="1"/>
  <c r="D2856" i="60"/>
  <c r="G2856" i="60" s="1"/>
  <c r="D2857" i="60"/>
  <c r="G2857" i="60" s="1"/>
  <c r="D2858" i="60"/>
  <c r="G2858" i="60" s="1"/>
  <c r="D2859" i="60"/>
  <c r="G2859" i="60" s="1"/>
  <c r="D2860" i="60"/>
  <c r="G2860" i="60" s="1"/>
  <c r="D2861" i="60"/>
  <c r="G2861" i="60" s="1"/>
  <c r="D2862" i="60"/>
  <c r="G2862" i="60" s="1"/>
  <c r="D2863" i="60"/>
  <c r="G2863" i="60" s="1"/>
  <c r="D2864" i="60"/>
  <c r="G2864" i="60" s="1"/>
  <c r="D2865" i="60"/>
  <c r="G2865" i="60" s="1"/>
  <c r="D2866" i="60"/>
  <c r="G2866" i="60" s="1"/>
  <c r="D2867" i="60"/>
  <c r="G2867" i="60" s="1"/>
  <c r="D2868" i="60"/>
  <c r="G2868" i="60" s="1"/>
  <c r="D2869" i="60"/>
  <c r="G2869" i="60" s="1"/>
  <c r="D2870" i="60"/>
  <c r="G2870" i="60" s="1"/>
  <c r="D2871" i="60"/>
  <c r="G2871" i="60" s="1"/>
  <c r="D2872" i="60"/>
  <c r="G2872" i="60" s="1"/>
  <c r="D2873" i="60"/>
  <c r="G2873" i="60" s="1"/>
  <c r="D2874" i="60"/>
  <c r="G2874" i="60" s="1"/>
  <c r="D2875" i="60"/>
  <c r="G2875" i="60" s="1"/>
  <c r="D2876" i="60"/>
  <c r="G2876" i="60" s="1"/>
  <c r="D2877" i="60"/>
  <c r="G2877" i="60" s="1"/>
  <c r="D2878" i="60"/>
  <c r="G2878" i="60" s="1"/>
  <c r="D2879" i="60"/>
  <c r="G2879" i="60" s="1"/>
  <c r="D2880" i="60"/>
  <c r="G2880" i="60" s="1"/>
  <c r="D2881" i="60"/>
  <c r="G2881" i="60" s="1"/>
  <c r="D2882" i="60"/>
  <c r="G2882" i="60" s="1"/>
  <c r="D2883" i="60"/>
  <c r="G2883" i="60" s="1"/>
  <c r="D2884" i="60"/>
  <c r="G2884" i="60" s="1"/>
  <c r="D2885" i="60"/>
  <c r="G2885" i="60" s="1"/>
  <c r="D2886" i="60"/>
  <c r="G2886" i="60" s="1"/>
  <c r="D2887" i="60"/>
  <c r="G2887" i="60" s="1"/>
  <c r="D2888" i="60"/>
  <c r="G2888" i="60" s="1"/>
  <c r="D2889" i="60"/>
  <c r="G2889" i="60" s="1"/>
  <c r="D2890" i="60"/>
  <c r="G2890" i="60" s="1"/>
  <c r="D2891" i="60"/>
  <c r="G2891" i="60" s="1"/>
  <c r="D2892" i="60"/>
  <c r="G2892" i="60" s="1"/>
  <c r="D2893" i="60"/>
  <c r="G2893" i="60" s="1"/>
  <c r="D2894" i="60"/>
  <c r="G2894" i="60" s="1"/>
  <c r="D2895" i="60"/>
  <c r="G2895" i="60" s="1"/>
  <c r="D2896" i="60"/>
  <c r="G2896" i="60" s="1"/>
  <c r="D2897" i="60"/>
  <c r="G2897" i="60" s="1"/>
  <c r="D2898" i="60"/>
  <c r="G2898" i="60" s="1"/>
  <c r="D2899" i="60"/>
  <c r="G2899" i="60" s="1"/>
  <c r="D2900" i="60"/>
  <c r="G2900" i="60" s="1"/>
  <c r="D2901" i="60"/>
  <c r="G2901" i="60" s="1"/>
  <c r="D2902" i="60"/>
  <c r="G2902" i="60" s="1"/>
  <c r="D2903" i="60"/>
  <c r="G2903" i="60" s="1"/>
  <c r="D2904" i="60"/>
  <c r="G2904" i="60" s="1"/>
  <c r="D2905" i="60"/>
  <c r="G2905" i="60" s="1"/>
  <c r="D2906" i="60"/>
  <c r="G2906" i="60" s="1"/>
  <c r="D2907" i="60"/>
  <c r="G2907" i="60" s="1"/>
  <c r="D2908" i="60"/>
  <c r="G2908" i="60" s="1"/>
  <c r="D2909" i="60"/>
  <c r="G2909" i="60" s="1"/>
  <c r="D2910" i="60"/>
  <c r="G2910" i="60" s="1"/>
  <c r="D2911" i="60"/>
  <c r="G2911" i="60" s="1"/>
  <c r="D2912" i="60"/>
  <c r="G2912" i="60" s="1"/>
  <c r="D2913" i="60"/>
  <c r="G2913" i="60" s="1"/>
  <c r="D2914" i="60"/>
  <c r="G2914" i="60" s="1"/>
  <c r="D2915" i="60"/>
  <c r="G2915" i="60" s="1"/>
  <c r="D2916" i="60"/>
  <c r="G2916" i="60" s="1"/>
  <c r="D2917" i="60"/>
  <c r="G2917" i="60" s="1"/>
  <c r="D2918" i="60"/>
  <c r="G2918" i="60" s="1"/>
  <c r="D2919" i="60"/>
  <c r="G2919" i="60" s="1"/>
  <c r="D2920" i="60"/>
  <c r="G2920" i="60" s="1"/>
  <c r="D2921" i="60"/>
  <c r="G2921" i="60" s="1"/>
  <c r="D2922" i="60"/>
  <c r="G2922" i="60" s="1"/>
  <c r="D2923" i="60"/>
  <c r="G2923" i="60" s="1"/>
  <c r="D2924" i="60"/>
  <c r="G2924" i="60" s="1"/>
  <c r="D2925" i="60"/>
  <c r="G2925" i="60" s="1"/>
  <c r="D2926" i="60"/>
  <c r="G2926" i="60" s="1"/>
  <c r="D2927" i="60"/>
  <c r="G2927" i="60" s="1"/>
  <c r="D2928" i="60"/>
  <c r="G2928" i="60" s="1"/>
  <c r="D2929" i="60"/>
  <c r="G2929" i="60" s="1"/>
  <c r="D2930" i="60"/>
  <c r="G2930" i="60" s="1"/>
  <c r="D2931" i="60"/>
  <c r="G2931" i="60" s="1"/>
  <c r="D2932" i="60"/>
  <c r="G2932" i="60" s="1"/>
  <c r="D2933" i="60"/>
  <c r="G2933" i="60" s="1"/>
  <c r="D2934" i="60"/>
  <c r="G2934" i="60" s="1"/>
  <c r="D2935" i="60"/>
  <c r="G2935" i="60" s="1"/>
  <c r="D2936" i="60"/>
  <c r="G2936" i="60" s="1"/>
  <c r="D2937" i="60"/>
  <c r="G2937" i="60" s="1"/>
  <c r="D2938" i="60"/>
  <c r="G2938" i="60" s="1"/>
  <c r="D2939" i="60"/>
  <c r="G2939" i="60" s="1"/>
  <c r="D2940" i="60"/>
  <c r="G2940" i="60" s="1"/>
  <c r="D2941" i="60"/>
  <c r="G2941" i="60" s="1"/>
  <c r="D2942" i="60"/>
  <c r="G2942" i="60" s="1"/>
  <c r="D2943" i="60"/>
  <c r="G2943" i="60" s="1"/>
  <c r="D2944" i="60"/>
  <c r="G2944" i="60" s="1"/>
  <c r="D2945" i="60"/>
  <c r="G2945" i="60" s="1"/>
  <c r="D2946" i="60"/>
  <c r="G2946" i="60" s="1"/>
  <c r="D2947" i="60"/>
  <c r="G2947" i="60" s="1"/>
  <c r="D2948" i="60"/>
  <c r="G2948" i="60" s="1"/>
  <c r="D2949" i="60"/>
  <c r="G2949" i="60" s="1"/>
  <c r="D2950" i="60"/>
  <c r="G2950" i="60" s="1"/>
  <c r="D2951" i="60"/>
  <c r="G2951" i="60" s="1"/>
  <c r="D2952" i="60"/>
  <c r="G2952" i="60" s="1"/>
  <c r="D2953" i="60"/>
  <c r="G2953" i="60" s="1"/>
  <c r="D2954" i="60"/>
  <c r="G2954" i="60" s="1"/>
  <c r="D2955" i="60"/>
  <c r="G2955" i="60" s="1"/>
  <c r="D2956" i="60"/>
  <c r="G2956" i="60" s="1"/>
  <c r="D2957" i="60"/>
  <c r="G2957" i="60" s="1"/>
  <c r="D2958" i="60"/>
  <c r="G2958" i="60" s="1"/>
  <c r="D2959" i="60"/>
  <c r="G2959" i="60" s="1"/>
  <c r="D2960" i="60"/>
  <c r="G2960" i="60" s="1"/>
  <c r="D2961" i="60"/>
  <c r="G2961" i="60" s="1"/>
  <c r="D2962" i="60"/>
  <c r="G2962" i="60" s="1"/>
  <c r="D2963" i="60"/>
  <c r="G2963" i="60" s="1"/>
  <c r="D2964" i="60"/>
  <c r="G2964" i="60" s="1"/>
  <c r="D2965" i="60"/>
  <c r="G2965" i="60" s="1"/>
  <c r="D2966" i="60"/>
  <c r="G2966" i="60" s="1"/>
  <c r="D2967" i="60"/>
  <c r="G2967" i="60" s="1"/>
  <c r="D2968" i="60"/>
  <c r="G2968" i="60" s="1"/>
  <c r="D2969" i="60"/>
  <c r="G2969" i="60" s="1"/>
  <c r="D2970" i="60"/>
  <c r="G2970" i="60" s="1"/>
  <c r="D2971" i="60"/>
  <c r="G2971" i="60" s="1"/>
  <c r="D2972" i="60"/>
  <c r="G2972" i="60" s="1"/>
  <c r="D2973" i="60"/>
  <c r="G2973" i="60" s="1"/>
  <c r="D2974" i="60"/>
  <c r="G2974" i="60" s="1"/>
  <c r="D2975" i="60"/>
  <c r="G2975" i="60" s="1"/>
  <c r="D2976" i="60"/>
  <c r="G2976" i="60" s="1"/>
  <c r="D2977" i="60"/>
  <c r="G2977" i="60" s="1"/>
  <c r="D2978" i="60"/>
  <c r="G2978" i="60" s="1"/>
  <c r="D2979" i="60"/>
  <c r="G2979" i="60" s="1"/>
  <c r="D2980" i="60"/>
  <c r="G2980" i="60" s="1"/>
  <c r="D2981" i="60"/>
  <c r="G2981" i="60" s="1"/>
  <c r="D2982" i="60"/>
  <c r="G2982" i="60" s="1"/>
  <c r="D2983" i="60"/>
  <c r="G2983" i="60" s="1"/>
  <c r="D2984" i="60"/>
  <c r="G2984" i="60" s="1"/>
  <c r="D2985" i="60"/>
  <c r="G2985" i="60" s="1"/>
  <c r="D2986" i="60"/>
  <c r="G2986" i="60" s="1"/>
  <c r="D2987" i="60"/>
  <c r="G2987" i="60" s="1"/>
  <c r="D2988" i="60"/>
  <c r="G2988" i="60" s="1"/>
  <c r="D2989" i="60"/>
  <c r="G2989" i="60" s="1"/>
  <c r="D2990" i="60"/>
  <c r="G2990" i="60" s="1"/>
  <c r="D2991" i="60"/>
  <c r="G2991" i="60" s="1"/>
  <c r="D2992" i="60"/>
  <c r="G2992" i="60" s="1"/>
  <c r="D2993" i="60"/>
  <c r="G2993" i="60" s="1"/>
  <c r="D2994" i="60"/>
  <c r="G2994" i="60" s="1"/>
  <c r="D2995" i="60"/>
  <c r="G2995" i="60" s="1"/>
  <c r="D2996" i="60"/>
  <c r="G2996" i="60" s="1"/>
  <c r="D2997" i="60"/>
  <c r="G2997" i="60" s="1"/>
  <c r="D2998" i="60"/>
  <c r="G2998" i="60" s="1"/>
  <c r="D2999" i="60"/>
  <c r="G2999" i="60" s="1"/>
  <c r="D3000" i="60"/>
  <c r="G3000" i="60" s="1"/>
  <c r="D3001" i="60"/>
  <c r="G3001" i="60" s="1"/>
  <c r="D3002" i="60"/>
  <c r="G3002" i="60" s="1"/>
  <c r="D3003" i="60"/>
  <c r="G3003" i="60" s="1"/>
  <c r="D3004" i="60"/>
  <c r="G3004" i="60" s="1"/>
  <c r="D3005" i="60"/>
  <c r="G3005" i="60" s="1"/>
  <c r="D3006" i="60"/>
  <c r="G3006" i="60" s="1"/>
  <c r="D3007" i="60"/>
  <c r="G3007" i="60" s="1"/>
  <c r="D3008" i="60"/>
  <c r="G3008" i="60" s="1"/>
  <c r="D3009" i="60"/>
  <c r="G3009" i="60" s="1"/>
  <c r="D3010" i="60"/>
  <c r="G3010" i="60" s="1"/>
  <c r="D3011" i="60"/>
  <c r="G3011" i="60" s="1"/>
  <c r="D3012" i="60"/>
  <c r="G3012" i="60" s="1"/>
  <c r="D3013" i="60"/>
  <c r="G3013" i="60" s="1"/>
  <c r="D3014" i="60"/>
  <c r="G3014" i="60" s="1"/>
  <c r="D3015" i="60"/>
  <c r="G3015" i="60" s="1"/>
  <c r="D3016" i="60"/>
  <c r="G3016" i="60" s="1"/>
  <c r="D3017" i="60"/>
  <c r="G3017" i="60" s="1"/>
  <c r="D3018" i="60"/>
  <c r="G3018" i="60" s="1"/>
  <c r="D3019" i="60"/>
  <c r="G3019" i="60" s="1"/>
  <c r="D3020" i="60"/>
  <c r="G3020" i="60" s="1"/>
  <c r="D3021" i="60"/>
  <c r="G3021" i="60" s="1"/>
  <c r="D3022" i="60"/>
  <c r="G3022" i="60" s="1"/>
  <c r="D3023" i="60"/>
  <c r="G3023" i="60" s="1"/>
  <c r="D3024" i="60"/>
  <c r="G3024" i="60" s="1"/>
  <c r="D3025" i="60"/>
  <c r="G3025" i="60" s="1"/>
  <c r="D3026" i="60"/>
  <c r="G3026" i="60" s="1"/>
  <c r="D3027" i="60"/>
  <c r="G3027" i="60" s="1"/>
  <c r="D3028" i="60"/>
  <c r="G3028" i="60" s="1"/>
  <c r="D3029" i="60"/>
  <c r="G3029" i="60" s="1"/>
  <c r="D3030" i="60"/>
  <c r="G3030" i="60" s="1"/>
  <c r="D3031" i="60"/>
  <c r="G3031" i="60" s="1"/>
  <c r="D3032" i="60"/>
  <c r="G3032" i="60" s="1"/>
  <c r="D3033" i="60"/>
  <c r="G3033" i="60" s="1"/>
  <c r="D3034" i="60"/>
  <c r="G3034" i="60" s="1"/>
  <c r="D3035" i="60"/>
  <c r="G3035" i="60" s="1"/>
  <c r="D3036" i="60"/>
  <c r="G3036" i="60" s="1"/>
  <c r="D3037" i="60"/>
  <c r="G3037" i="60" s="1"/>
  <c r="D3038" i="60"/>
  <c r="G3038" i="60" s="1"/>
  <c r="D3039" i="60"/>
  <c r="G3039" i="60" s="1"/>
  <c r="D3040" i="60"/>
  <c r="G3040" i="60" s="1"/>
  <c r="D3041" i="60"/>
  <c r="G3041" i="60" s="1"/>
  <c r="D3042" i="60"/>
  <c r="G3042" i="60" s="1"/>
  <c r="D3043" i="60"/>
  <c r="G3043" i="60" s="1"/>
  <c r="D3044" i="60"/>
  <c r="G3044" i="60" s="1"/>
  <c r="D3045" i="60"/>
  <c r="G3045" i="60" s="1"/>
  <c r="D3046" i="60"/>
  <c r="G3046" i="60" s="1"/>
  <c r="D3047" i="60"/>
  <c r="G3047" i="60" s="1"/>
  <c r="D3048" i="60"/>
  <c r="G3048" i="60" s="1"/>
  <c r="D3049" i="60"/>
  <c r="G3049" i="60" s="1"/>
  <c r="D3050" i="60"/>
  <c r="G3050" i="60" s="1"/>
  <c r="D3051" i="60"/>
  <c r="G3051" i="60" s="1"/>
  <c r="D3052" i="60"/>
  <c r="G3052" i="60" s="1"/>
  <c r="D3053" i="60"/>
  <c r="G3053" i="60" s="1"/>
  <c r="D3054" i="60"/>
  <c r="G3054" i="60" s="1"/>
  <c r="D3055" i="60"/>
  <c r="G3055" i="60" s="1"/>
  <c r="D3056" i="60"/>
  <c r="G3056" i="60" s="1"/>
  <c r="D3057" i="60"/>
  <c r="G3057" i="60" s="1"/>
  <c r="D3058" i="60"/>
  <c r="G3058" i="60" s="1"/>
  <c r="D3059" i="60"/>
  <c r="G3059" i="60" s="1"/>
  <c r="D3060" i="60"/>
  <c r="G3060" i="60" s="1"/>
  <c r="D3061" i="60"/>
  <c r="G3061" i="60" s="1"/>
  <c r="D3062" i="60"/>
  <c r="G3062" i="60" s="1"/>
  <c r="D3063" i="60"/>
  <c r="G3063" i="60" s="1"/>
  <c r="D3064" i="60"/>
  <c r="G3064" i="60" s="1"/>
  <c r="D3065" i="60"/>
  <c r="G3065" i="60" s="1"/>
  <c r="D3066" i="60"/>
  <c r="G3066" i="60" s="1"/>
  <c r="D3067" i="60"/>
  <c r="G3067" i="60" s="1"/>
  <c r="D3068" i="60"/>
  <c r="G3068" i="60" s="1"/>
  <c r="D3069" i="60"/>
  <c r="G3069" i="60" s="1"/>
  <c r="D3070" i="60"/>
  <c r="G3070" i="60" s="1"/>
  <c r="D3071" i="60"/>
  <c r="G3071" i="60" s="1"/>
  <c r="D3072" i="60"/>
  <c r="G3072" i="60" s="1"/>
  <c r="D3073" i="60"/>
  <c r="G3073" i="60" s="1"/>
  <c r="D3074" i="60"/>
  <c r="G3074" i="60" s="1"/>
  <c r="D3075" i="60"/>
  <c r="G3075" i="60" s="1"/>
  <c r="D3076" i="60"/>
  <c r="G3076" i="60" s="1"/>
  <c r="D3077" i="60"/>
  <c r="G3077" i="60" s="1"/>
  <c r="D3078" i="60"/>
  <c r="G3078" i="60" s="1"/>
  <c r="D3079" i="60"/>
  <c r="G3079" i="60" s="1"/>
  <c r="D3080" i="60"/>
  <c r="G3080" i="60" s="1"/>
  <c r="D3081" i="60"/>
  <c r="G3081" i="60" s="1"/>
  <c r="D3082" i="60"/>
  <c r="G3082" i="60" s="1"/>
  <c r="D3083" i="60"/>
  <c r="G3083" i="60" s="1"/>
  <c r="D3084" i="60"/>
  <c r="G3084" i="60" s="1"/>
  <c r="D3085" i="60"/>
  <c r="G3085" i="60" s="1"/>
  <c r="D3086" i="60"/>
  <c r="G3086" i="60" s="1"/>
  <c r="D3087" i="60"/>
  <c r="G3087" i="60" s="1"/>
  <c r="D3088" i="60"/>
  <c r="G3088" i="60" s="1"/>
  <c r="D3089" i="60"/>
  <c r="G3089" i="60" s="1"/>
  <c r="D3090" i="60"/>
  <c r="G3090" i="60" s="1"/>
  <c r="D3091" i="60"/>
  <c r="G3091" i="60" s="1"/>
  <c r="D3092" i="60"/>
  <c r="G3092" i="60" s="1"/>
  <c r="D3093" i="60"/>
  <c r="G3093" i="60" s="1"/>
  <c r="D3094" i="60"/>
  <c r="G3094" i="60" s="1"/>
  <c r="D3095" i="60"/>
  <c r="G3095" i="60" s="1"/>
  <c r="D3096" i="60"/>
  <c r="G3096" i="60" s="1"/>
  <c r="D3097" i="60"/>
  <c r="G3097" i="60" s="1"/>
  <c r="D3098" i="60"/>
  <c r="G3098" i="60" s="1"/>
  <c r="D3099" i="60"/>
  <c r="G3099" i="60" s="1"/>
  <c r="D3100" i="60"/>
  <c r="G3100" i="60" s="1"/>
  <c r="D3101" i="60"/>
  <c r="G3101" i="60" s="1"/>
  <c r="D3102" i="60"/>
  <c r="G3102" i="60" s="1"/>
  <c r="D3103" i="60"/>
  <c r="G3103" i="60" s="1"/>
  <c r="D3104" i="60"/>
  <c r="G3104" i="60" s="1"/>
  <c r="D3105" i="60"/>
  <c r="G3105" i="60" s="1"/>
  <c r="D3106" i="60"/>
  <c r="G3106" i="60" s="1"/>
  <c r="D3107" i="60"/>
  <c r="G3107" i="60" s="1"/>
  <c r="D3108" i="60"/>
  <c r="G3108" i="60" s="1"/>
  <c r="D3109" i="60"/>
  <c r="G3109" i="60" s="1"/>
  <c r="D3110" i="60"/>
  <c r="G3110" i="60" s="1"/>
  <c r="D3111" i="60"/>
  <c r="G3111" i="60" s="1"/>
  <c r="D3112" i="60"/>
  <c r="G3112" i="60" s="1"/>
  <c r="D3113" i="60"/>
  <c r="G3113" i="60" s="1"/>
  <c r="D3114" i="60"/>
  <c r="G3114" i="60" s="1"/>
  <c r="D3115" i="60"/>
  <c r="G3115" i="60" s="1"/>
  <c r="D3116" i="60"/>
  <c r="G3116" i="60" s="1"/>
  <c r="D3117" i="60"/>
  <c r="G3117" i="60" s="1"/>
  <c r="D3118" i="60"/>
  <c r="G3118" i="60" s="1"/>
  <c r="D3119" i="60"/>
  <c r="G3119" i="60" s="1"/>
  <c r="D3120" i="60"/>
  <c r="G3120" i="60" s="1"/>
  <c r="D3121" i="60"/>
  <c r="G3121" i="60" s="1"/>
  <c r="D3122" i="60"/>
  <c r="G3122" i="60" s="1"/>
  <c r="D3123" i="60"/>
  <c r="G3123" i="60" s="1"/>
  <c r="D3124" i="60"/>
  <c r="G3124" i="60" s="1"/>
  <c r="D3125" i="60"/>
  <c r="G3125" i="60" s="1"/>
  <c r="D3126" i="60"/>
  <c r="G3126" i="60" s="1"/>
  <c r="D3127" i="60"/>
  <c r="G3127" i="60" s="1"/>
  <c r="D3128" i="60"/>
  <c r="G3128" i="60" s="1"/>
  <c r="D3129" i="60"/>
  <c r="G3129" i="60" s="1"/>
  <c r="D3130" i="60"/>
  <c r="G3130" i="60" s="1"/>
  <c r="D3131" i="60"/>
  <c r="G3131" i="60" s="1"/>
  <c r="D3132" i="60"/>
  <c r="G3132" i="60" s="1"/>
  <c r="D3133" i="60"/>
  <c r="G3133" i="60" s="1"/>
  <c r="D3134" i="60"/>
  <c r="G3134" i="60" s="1"/>
  <c r="D3135" i="60"/>
  <c r="G3135" i="60" s="1"/>
  <c r="D3136" i="60"/>
  <c r="G3136" i="60" s="1"/>
  <c r="D3137" i="60"/>
  <c r="G3137" i="60" s="1"/>
  <c r="D3138" i="60"/>
  <c r="G3138" i="60" s="1"/>
  <c r="D3139" i="60"/>
  <c r="G3139" i="60" s="1"/>
  <c r="D3140" i="60"/>
  <c r="G3140" i="60" s="1"/>
  <c r="D3141" i="60"/>
  <c r="G3141" i="60" s="1"/>
  <c r="D3142" i="60"/>
  <c r="G3142" i="60" s="1"/>
  <c r="D3143" i="60"/>
  <c r="G3143" i="60" s="1"/>
  <c r="D3144" i="60"/>
  <c r="G3144" i="60" s="1"/>
  <c r="D3145" i="60"/>
  <c r="G3145" i="60" s="1"/>
  <c r="D3146" i="60"/>
  <c r="G3146" i="60" s="1"/>
  <c r="D3147" i="60"/>
  <c r="G3147" i="60" s="1"/>
  <c r="D3148" i="60"/>
  <c r="G3148" i="60" s="1"/>
  <c r="D3149" i="60"/>
  <c r="G3149" i="60" s="1"/>
  <c r="D3150" i="60"/>
  <c r="G3150" i="60" s="1"/>
  <c r="D3151" i="60"/>
  <c r="G3151" i="60" s="1"/>
  <c r="D3152" i="60"/>
  <c r="G3152" i="60" s="1"/>
  <c r="D3153" i="60"/>
  <c r="G3153" i="60" s="1"/>
  <c r="D3154" i="60"/>
  <c r="G3154" i="60" s="1"/>
  <c r="D3155" i="60"/>
  <c r="G3155" i="60" s="1"/>
  <c r="D3156" i="60"/>
  <c r="G3156" i="60" s="1"/>
  <c r="D3157" i="60"/>
  <c r="G3157" i="60" s="1"/>
  <c r="D3158" i="60"/>
  <c r="G3158" i="60" s="1"/>
  <c r="D3159" i="60"/>
  <c r="G3159" i="60" s="1"/>
  <c r="D3160" i="60"/>
  <c r="G3160" i="60" s="1"/>
  <c r="D3161" i="60"/>
  <c r="G3161" i="60" s="1"/>
  <c r="D3162" i="60"/>
  <c r="G3162" i="60" s="1"/>
  <c r="D3163" i="60"/>
  <c r="G3163" i="60" s="1"/>
  <c r="D3164" i="60"/>
  <c r="G3164" i="60" s="1"/>
  <c r="D3165" i="60"/>
  <c r="G3165" i="60" s="1"/>
  <c r="D3166" i="60"/>
  <c r="G3166" i="60" s="1"/>
  <c r="D3167" i="60"/>
  <c r="G3167" i="60" s="1"/>
  <c r="D3168" i="60"/>
  <c r="G3168" i="60" s="1"/>
  <c r="D3169" i="60"/>
  <c r="G3169" i="60" s="1"/>
  <c r="D3170" i="60"/>
  <c r="G3170" i="60" s="1"/>
  <c r="D3171" i="60"/>
  <c r="G3171" i="60" s="1"/>
  <c r="D3172" i="60"/>
  <c r="G3172" i="60" s="1"/>
  <c r="D3173" i="60"/>
  <c r="G3173" i="60" s="1"/>
  <c r="D3174" i="60"/>
  <c r="G3174" i="60" s="1"/>
  <c r="D3175" i="60"/>
  <c r="G3175" i="60" s="1"/>
  <c r="D3176" i="60"/>
  <c r="G3176" i="60" s="1"/>
  <c r="D3177" i="60"/>
  <c r="G3177" i="60" s="1"/>
  <c r="D3178" i="60"/>
  <c r="G3178" i="60" s="1"/>
  <c r="D3179" i="60"/>
  <c r="G3179" i="60" s="1"/>
  <c r="D3180" i="60"/>
  <c r="G3180" i="60" s="1"/>
  <c r="D3181" i="60"/>
  <c r="G3181" i="60" s="1"/>
  <c r="D3182" i="60"/>
  <c r="G3182" i="60" s="1"/>
  <c r="D3183" i="60"/>
  <c r="G3183" i="60" s="1"/>
  <c r="D3184" i="60"/>
  <c r="G3184" i="60" s="1"/>
  <c r="D3185" i="60"/>
  <c r="G3185" i="60" s="1"/>
  <c r="D3186" i="60"/>
  <c r="G3186" i="60" s="1"/>
  <c r="D3187" i="60"/>
  <c r="G3187" i="60" s="1"/>
  <c r="D3188" i="60"/>
  <c r="G3188" i="60" s="1"/>
  <c r="D3189" i="60"/>
  <c r="G3189" i="60" s="1"/>
  <c r="D3190" i="60"/>
  <c r="G3190" i="60" s="1"/>
  <c r="D3191" i="60"/>
  <c r="G3191" i="60" s="1"/>
  <c r="D3192" i="60"/>
  <c r="G3192" i="60" s="1"/>
  <c r="D3193" i="60"/>
  <c r="G3193" i="60" s="1"/>
  <c r="D3194" i="60"/>
  <c r="G3194" i="60" s="1"/>
  <c r="D3195" i="60"/>
  <c r="G3195" i="60" s="1"/>
  <c r="D3196" i="60"/>
  <c r="G3196" i="60" s="1"/>
  <c r="D3197" i="60"/>
  <c r="G3197" i="60" s="1"/>
  <c r="D3198" i="60"/>
  <c r="G3198" i="60" s="1"/>
  <c r="D3199" i="60"/>
  <c r="G3199" i="60" s="1"/>
  <c r="D3200" i="60"/>
  <c r="G3200" i="60" s="1"/>
  <c r="D3201" i="60"/>
  <c r="G3201" i="60" s="1"/>
  <c r="D3202" i="60"/>
  <c r="G3202" i="60" s="1"/>
  <c r="D3203" i="60"/>
  <c r="G3203" i="60" s="1"/>
  <c r="D3204" i="60"/>
  <c r="G3204" i="60" s="1"/>
  <c r="D3205" i="60"/>
  <c r="G3205" i="60" s="1"/>
  <c r="D3206" i="60"/>
  <c r="G3206" i="60" s="1"/>
  <c r="D3207" i="60"/>
  <c r="G3207" i="60" s="1"/>
  <c r="D3208" i="60"/>
  <c r="G3208" i="60" s="1"/>
  <c r="D3209" i="60"/>
  <c r="G3209" i="60" s="1"/>
  <c r="D3210" i="60"/>
  <c r="G3210" i="60" s="1"/>
  <c r="D3211" i="60"/>
  <c r="G3211" i="60" s="1"/>
  <c r="D3212" i="60"/>
  <c r="G3212" i="60" s="1"/>
  <c r="D3213" i="60"/>
  <c r="G3213" i="60" s="1"/>
  <c r="D3214" i="60"/>
  <c r="G3214" i="60" s="1"/>
  <c r="D3215" i="60"/>
  <c r="G3215" i="60" s="1"/>
  <c r="D3216" i="60"/>
  <c r="G3216" i="60" s="1"/>
  <c r="D3217" i="60"/>
  <c r="G3217" i="60" s="1"/>
  <c r="D3218" i="60"/>
  <c r="G3218" i="60" s="1"/>
  <c r="D3219" i="60"/>
  <c r="G3219" i="60" s="1"/>
  <c r="D3220" i="60"/>
  <c r="G3220" i="60" s="1"/>
  <c r="D3221" i="60"/>
  <c r="G3221" i="60" s="1"/>
  <c r="D3222" i="60"/>
  <c r="G3222" i="60" s="1"/>
  <c r="D3223" i="60"/>
  <c r="G3223" i="60" s="1"/>
  <c r="D3224" i="60"/>
  <c r="G3224" i="60" s="1"/>
  <c r="D3225" i="60"/>
  <c r="G3225" i="60" s="1"/>
  <c r="D3226" i="60"/>
  <c r="G3226" i="60" s="1"/>
  <c r="D3227" i="60"/>
  <c r="G3227" i="60" s="1"/>
  <c r="D3228" i="60"/>
  <c r="G3228" i="60" s="1"/>
  <c r="D3229" i="60"/>
  <c r="G3229" i="60" s="1"/>
  <c r="D3230" i="60"/>
  <c r="G3230" i="60" s="1"/>
  <c r="D3231" i="60"/>
  <c r="G3231" i="60" s="1"/>
  <c r="D3232" i="60"/>
  <c r="G3232" i="60" s="1"/>
  <c r="D3233" i="60"/>
  <c r="G3233" i="60" s="1"/>
  <c r="D3234" i="60"/>
  <c r="G3234" i="60" s="1"/>
  <c r="D3235" i="60"/>
  <c r="G3235" i="60" s="1"/>
  <c r="D3236" i="60"/>
  <c r="G3236" i="60" s="1"/>
  <c r="D3237" i="60"/>
  <c r="G3237" i="60" s="1"/>
  <c r="D3238" i="60"/>
  <c r="G3238" i="60" s="1"/>
  <c r="D3239" i="60"/>
  <c r="G3239" i="60" s="1"/>
  <c r="D3240" i="60"/>
  <c r="G3240" i="60" s="1"/>
  <c r="D3241" i="60"/>
  <c r="G3241" i="60" s="1"/>
  <c r="D3242" i="60"/>
  <c r="G3242" i="60" s="1"/>
  <c r="D3243" i="60"/>
  <c r="G3243" i="60" s="1"/>
  <c r="D3244" i="60"/>
  <c r="G3244" i="60" s="1"/>
  <c r="D3245" i="60"/>
  <c r="G3245" i="60" s="1"/>
  <c r="D3246" i="60"/>
  <c r="G3246" i="60" s="1"/>
  <c r="D3247" i="60"/>
  <c r="G3247" i="60" s="1"/>
  <c r="D3248" i="60"/>
  <c r="G3248" i="60" s="1"/>
  <c r="D3249" i="60"/>
  <c r="G3249" i="60" s="1"/>
  <c r="D3250" i="60"/>
  <c r="G3250" i="60" s="1"/>
  <c r="D3251" i="60"/>
  <c r="G3251" i="60" s="1"/>
  <c r="D3252" i="60"/>
  <c r="G3252" i="60" s="1"/>
  <c r="D3253" i="60"/>
  <c r="G3253" i="60" s="1"/>
  <c r="D3254" i="60"/>
  <c r="G3254" i="60" s="1"/>
  <c r="D3255" i="60"/>
  <c r="G3255" i="60" s="1"/>
  <c r="D3256" i="60"/>
  <c r="G3256" i="60" s="1"/>
  <c r="D3257" i="60"/>
  <c r="G3257" i="60" s="1"/>
  <c r="D3258" i="60"/>
  <c r="G3258" i="60" s="1"/>
  <c r="D3259" i="60"/>
  <c r="G3259" i="60" s="1"/>
  <c r="D3260" i="60"/>
  <c r="G3260" i="60" s="1"/>
  <c r="D3261" i="60"/>
  <c r="G3261" i="60" s="1"/>
  <c r="D3262" i="60"/>
  <c r="G3262" i="60" s="1"/>
  <c r="D3263" i="60"/>
  <c r="G3263" i="60" s="1"/>
  <c r="D3264" i="60"/>
  <c r="G3264" i="60" s="1"/>
  <c r="D3265" i="60"/>
  <c r="G3265" i="60" s="1"/>
  <c r="D3266" i="60"/>
  <c r="G3266" i="60" s="1"/>
  <c r="D3267" i="60"/>
  <c r="G3267" i="60" s="1"/>
  <c r="D3268" i="60"/>
  <c r="G3268" i="60" s="1"/>
  <c r="D3269" i="60"/>
  <c r="G3269" i="60" s="1"/>
  <c r="D3270" i="60"/>
  <c r="G3270" i="60" s="1"/>
  <c r="D3271" i="60"/>
  <c r="G3271" i="60" s="1"/>
  <c r="D3272" i="60"/>
  <c r="G3272" i="60" s="1"/>
  <c r="D3273" i="60"/>
  <c r="G3273" i="60" s="1"/>
  <c r="D3274" i="60"/>
  <c r="G3274" i="60" s="1"/>
  <c r="D3275" i="60"/>
  <c r="G3275" i="60" s="1"/>
  <c r="D3276" i="60"/>
  <c r="G3276" i="60" s="1"/>
  <c r="D3277" i="60"/>
  <c r="G3277" i="60" s="1"/>
  <c r="D3278" i="60"/>
  <c r="G3278" i="60" s="1"/>
  <c r="D3279" i="60"/>
  <c r="G3279" i="60" s="1"/>
  <c r="D3280" i="60"/>
  <c r="G3280" i="60" s="1"/>
  <c r="D3281" i="60"/>
  <c r="G3281" i="60" s="1"/>
  <c r="D3282" i="60"/>
  <c r="G3282" i="60" s="1"/>
  <c r="D3283" i="60"/>
  <c r="G3283" i="60" s="1"/>
  <c r="D3284" i="60"/>
  <c r="G3284" i="60" s="1"/>
  <c r="D3285" i="60"/>
  <c r="G3285" i="60" s="1"/>
  <c r="D3286" i="60"/>
  <c r="G3286" i="60" s="1"/>
  <c r="D3287" i="60"/>
  <c r="G3287" i="60" s="1"/>
  <c r="D3288" i="60"/>
  <c r="G3288" i="60" s="1"/>
  <c r="D3289" i="60"/>
  <c r="G3289" i="60" s="1"/>
  <c r="D3290" i="60"/>
  <c r="G3290" i="60" s="1"/>
  <c r="D3291" i="60"/>
  <c r="G3291" i="60" s="1"/>
  <c r="D3292" i="60"/>
  <c r="G3292" i="60" s="1"/>
  <c r="D3293" i="60"/>
  <c r="G3293" i="60" s="1"/>
  <c r="D3294" i="60"/>
  <c r="D3295" i="60"/>
  <c r="G3295" i="60" s="1"/>
  <c r="D3296" i="60"/>
  <c r="D3297" i="60"/>
  <c r="G3297" i="60" s="1"/>
  <c r="D3298" i="60"/>
  <c r="D3299" i="60"/>
  <c r="G3299" i="60" s="1"/>
  <c r="D3300" i="60"/>
  <c r="D3301" i="60"/>
  <c r="G3301" i="60" s="1"/>
  <c r="D3302" i="60"/>
  <c r="D3303" i="60"/>
  <c r="G3303" i="60" s="1"/>
  <c r="D3304" i="60"/>
  <c r="D3305" i="60"/>
  <c r="G3305" i="60" s="1"/>
  <c r="D3306" i="60"/>
  <c r="D3307" i="60"/>
  <c r="G3307" i="60" s="1"/>
  <c r="D3308" i="60"/>
  <c r="D3309" i="60"/>
  <c r="G3309" i="60" s="1"/>
  <c r="D3310" i="60"/>
  <c r="D3311" i="60"/>
  <c r="G3311" i="60" s="1"/>
  <c r="D3312" i="60"/>
  <c r="D3313" i="60"/>
  <c r="G3313" i="60" s="1"/>
  <c r="D3314" i="60"/>
  <c r="D3315" i="60"/>
  <c r="G3315" i="60" s="1"/>
  <c r="D3316" i="60"/>
  <c r="D3317" i="60"/>
  <c r="G3317" i="60" s="1"/>
  <c r="D3318" i="60"/>
  <c r="D3319" i="60"/>
  <c r="G3319" i="60" s="1"/>
  <c r="D3320" i="60"/>
  <c r="D3321" i="60"/>
  <c r="G3321" i="60" s="1"/>
  <c r="D3322" i="60"/>
  <c r="D3323" i="60"/>
  <c r="G3323" i="60" s="1"/>
  <c r="D3324" i="60"/>
  <c r="D3325" i="60"/>
  <c r="G3325" i="60" s="1"/>
  <c r="D3326" i="60"/>
  <c r="D3327" i="60"/>
  <c r="G3327" i="60" s="1"/>
  <c r="D3328" i="60"/>
  <c r="D3329" i="60"/>
  <c r="G3329" i="60" s="1"/>
  <c r="D3330" i="60"/>
  <c r="D3331" i="60"/>
  <c r="G3331" i="60" s="1"/>
  <c r="D3332" i="60"/>
  <c r="D3333" i="60"/>
  <c r="G3333" i="60" s="1"/>
  <c r="D3334" i="60"/>
  <c r="D3335" i="60"/>
  <c r="G3335" i="60" s="1"/>
  <c r="D3336" i="60"/>
  <c r="D3337" i="60"/>
  <c r="G3337" i="60" s="1"/>
  <c r="D3338" i="60"/>
  <c r="D3339" i="60"/>
  <c r="G3339" i="60" s="1"/>
  <c r="D3340" i="60"/>
  <c r="D3341" i="60"/>
  <c r="G3341" i="60" s="1"/>
  <c r="D3342" i="60"/>
  <c r="D3343" i="60"/>
  <c r="G3343" i="60" s="1"/>
  <c r="D3344" i="60"/>
  <c r="D3345" i="60"/>
  <c r="G3345" i="60" s="1"/>
  <c r="D3346" i="60"/>
  <c r="D3347" i="60"/>
  <c r="G3347" i="60" s="1"/>
  <c r="D3348" i="60"/>
  <c r="D3349" i="60"/>
  <c r="G3349" i="60" s="1"/>
  <c r="D3350" i="60"/>
  <c r="D3351" i="60"/>
  <c r="G3351" i="60" s="1"/>
  <c r="D3352" i="60"/>
  <c r="D3353" i="60"/>
  <c r="G3353" i="60" s="1"/>
  <c r="D3354" i="60"/>
  <c r="D3355" i="60"/>
  <c r="G3355" i="60" s="1"/>
  <c r="D3356" i="60"/>
  <c r="D3357" i="60"/>
  <c r="G3357" i="60" s="1"/>
  <c r="D3358" i="60"/>
  <c r="D3359" i="60"/>
  <c r="G3359" i="60" s="1"/>
  <c r="D3360" i="60"/>
  <c r="D3361" i="60"/>
  <c r="G3361" i="60" s="1"/>
  <c r="D3362" i="60"/>
  <c r="D3363" i="60"/>
  <c r="G3363" i="60" s="1"/>
  <c r="D3364" i="60"/>
  <c r="D3365" i="60"/>
  <c r="G3365" i="60" s="1"/>
  <c r="D3366" i="60"/>
  <c r="D3367" i="60"/>
  <c r="G3367" i="60" s="1"/>
  <c r="D3368" i="60"/>
  <c r="D3369" i="60"/>
  <c r="G3369" i="60" s="1"/>
  <c r="D3370" i="60"/>
  <c r="F3370" i="60" s="1"/>
  <c r="A3370" i="60" s="1"/>
  <c r="D3371" i="60"/>
  <c r="G3371" i="60" s="1"/>
  <c r="D3372" i="60"/>
  <c r="D3373" i="60"/>
  <c r="G3373" i="60" s="1"/>
  <c r="D3374" i="60"/>
  <c r="D3375" i="60"/>
  <c r="G3375" i="60" s="1"/>
  <c r="D3376" i="60"/>
  <c r="D3377" i="60"/>
  <c r="G3377" i="60" s="1"/>
  <c r="D3378" i="60"/>
  <c r="D3379" i="60"/>
  <c r="G3379" i="60" s="1"/>
  <c r="D3380" i="60"/>
  <c r="D3381" i="60"/>
  <c r="G3381" i="60" s="1"/>
  <c r="D3382" i="60"/>
  <c r="D3383" i="60"/>
  <c r="G3383" i="60" s="1"/>
  <c r="D3384" i="60"/>
  <c r="D3385" i="60"/>
  <c r="G3385" i="60" s="1"/>
  <c r="D3386" i="60"/>
  <c r="F3386" i="60" s="1"/>
  <c r="A3386" i="60" s="1"/>
  <c r="D3387" i="60"/>
  <c r="G3387" i="60" s="1"/>
  <c r="D3388" i="60"/>
  <c r="D3389" i="60"/>
  <c r="G3389" i="60" s="1"/>
  <c r="D3390" i="60"/>
  <c r="D3391" i="60"/>
  <c r="G3391" i="60" s="1"/>
  <c r="D3392" i="60"/>
  <c r="D3393" i="60"/>
  <c r="G3393" i="60" s="1"/>
  <c r="D3394" i="60"/>
  <c r="D3395" i="60"/>
  <c r="G3395" i="60" s="1"/>
  <c r="D3396" i="60"/>
  <c r="D3397" i="60"/>
  <c r="G3397" i="60" s="1"/>
  <c r="D3398" i="60"/>
  <c r="D3399" i="60"/>
  <c r="G3399" i="60" s="1"/>
  <c r="D3400" i="60"/>
  <c r="D3401" i="60"/>
  <c r="G3401" i="60" s="1"/>
  <c r="D3402" i="60"/>
  <c r="F3402" i="60" s="1"/>
  <c r="A3402" i="60" s="1"/>
  <c r="D3403" i="60"/>
  <c r="G3403" i="60" s="1"/>
  <c r="D3404" i="60"/>
  <c r="D3405" i="60"/>
  <c r="G3405" i="60" s="1"/>
  <c r="D3406" i="60"/>
  <c r="D3407" i="60"/>
  <c r="G3407" i="60" s="1"/>
  <c r="D3408" i="60"/>
  <c r="D3409" i="60"/>
  <c r="G3409" i="60" s="1"/>
  <c r="D3410" i="60"/>
  <c r="D3411" i="60"/>
  <c r="G3411" i="60" s="1"/>
  <c r="D3412" i="60"/>
  <c r="D3413" i="60"/>
  <c r="G3413" i="60" s="1"/>
  <c r="D3414" i="60"/>
  <c r="D3415" i="60"/>
  <c r="G3415" i="60" s="1"/>
  <c r="D3416" i="60"/>
  <c r="D3417" i="60"/>
  <c r="G3417" i="60" s="1"/>
  <c r="D3418" i="60"/>
  <c r="F3418" i="60" s="1"/>
  <c r="A3418" i="60" s="1"/>
  <c r="D3419" i="60"/>
  <c r="G3419" i="60" s="1"/>
  <c r="D3420" i="60"/>
  <c r="D3421" i="60"/>
  <c r="G3421" i="60" s="1"/>
  <c r="D3422" i="60"/>
  <c r="D3423" i="60"/>
  <c r="G3423" i="60" s="1"/>
  <c r="D3424" i="60"/>
  <c r="D3425" i="60"/>
  <c r="G3425" i="60" s="1"/>
  <c r="D3426" i="60"/>
  <c r="D3427" i="60"/>
  <c r="G3427" i="60" s="1"/>
  <c r="D3428" i="60"/>
  <c r="D3429" i="60"/>
  <c r="G3429" i="60" s="1"/>
  <c r="D3430" i="60"/>
  <c r="D3431" i="60"/>
  <c r="G3431" i="60" s="1"/>
  <c r="D3432" i="60"/>
  <c r="D3433" i="60"/>
  <c r="G3433" i="60" s="1"/>
  <c r="D3434" i="60"/>
  <c r="F3434" i="60" s="1"/>
  <c r="A3434" i="60" s="1"/>
  <c r="D3435" i="60"/>
  <c r="G3435" i="60" s="1"/>
  <c r="D3436" i="60"/>
  <c r="D3437" i="60"/>
  <c r="G3437" i="60" s="1"/>
  <c r="D3438" i="60"/>
  <c r="D3439" i="60"/>
  <c r="G3439" i="60" s="1"/>
  <c r="D3440" i="60"/>
  <c r="D3441" i="60"/>
  <c r="G3441" i="60" s="1"/>
  <c r="D3442" i="60"/>
  <c r="D3443" i="60"/>
  <c r="G3443" i="60" s="1"/>
  <c r="D3444" i="60"/>
  <c r="D3445" i="60"/>
  <c r="G3445" i="60" s="1"/>
  <c r="D3446" i="60"/>
  <c r="D3447" i="60"/>
  <c r="G3447" i="60" s="1"/>
  <c r="D3448" i="60"/>
  <c r="D3449" i="60"/>
  <c r="G3449" i="60" s="1"/>
  <c r="D3450" i="60"/>
  <c r="F3450" i="60" s="1"/>
  <c r="A3450" i="60" s="1"/>
  <c r="D3451" i="60"/>
  <c r="G3451" i="60" s="1"/>
  <c r="D3452" i="60"/>
  <c r="D3453" i="60"/>
  <c r="G3453" i="60" s="1"/>
  <c r="D3454" i="60"/>
  <c r="D3455" i="60"/>
  <c r="G3455" i="60" s="1"/>
  <c r="D3456" i="60"/>
  <c r="D3457" i="60"/>
  <c r="G3457" i="60" s="1"/>
  <c r="D3458" i="60"/>
  <c r="D3459" i="60"/>
  <c r="G3459" i="60" s="1"/>
  <c r="D3460" i="60"/>
  <c r="D3461" i="60"/>
  <c r="G3461" i="60" s="1"/>
  <c r="D3462" i="60"/>
  <c r="D3463" i="60"/>
  <c r="G3463" i="60" s="1"/>
  <c r="D3464" i="60"/>
  <c r="D3465" i="60"/>
  <c r="G3465" i="60" s="1"/>
  <c r="D3466" i="60"/>
  <c r="F3466" i="60" s="1"/>
  <c r="A3466" i="60" s="1"/>
  <c r="D3467" i="60"/>
  <c r="G3467" i="60" s="1"/>
  <c r="D3468" i="60"/>
  <c r="D3469" i="60"/>
  <c r="G3469" i="60" s="1"/>
  <c r="D3470" i="60"/>
  <c r="D3471" i="60"/>
  <c r="G3471" i="60" s="1"/>
  <c r="D3472" i="60"/>
  <c r="D3473" i="60"/>
  <c r="G3473" i="60" s="1"/>
  <c r="D3474" i="60"/>
  <c r="D3475" i="60"/>
  <c r="G3475" i="60" s="1"/>
  <c r="D3476" i="60"/>
  <c r="D3477" i="60"/>
  <c r="G3477" i="60" s="1"/>
  <c r="D3478" i="60"/>
  <c r="D3479" i="60"/>
  <c r="G3479" i="60" s="1"/>
  <c r="D3480" i="60"/>
  <c r="D3481" i="60"/>
  <c r="G3481" i="60" s="1"/>
  <c r="D3482" i="60"/>
  <c r="F3482" i="60" s="1"/>
  <c r="A3482" i="60" s="1"/>
  <c r="D3483" i="60"/>
  <c r="G3483" i="60" s="1"/>
  <c r="D3484" i="60"/>
  <c r="D3485" i="60"/>
  <c r="G3485" i="60" s="1"/>
  <c r="D3486" i="60"/>
  <c r="D3487" i="60"/>
  <c r="G3487" i="60" s="1"/>
  <c r="D3488" i="60"/>
  <c r="D3489" i="60"/>
  <c r="G3489" i="60" s="1"/>
  <c r="D3490" i="60"/>
  <c r="D3491" i="60"/>
  <c r="G3491" i="60" s="1"/>
  <c r="D3492" i="60"/>
  <c r="D3493" i="60"/>
  <c r="G3493" i="60" s="1"/>
  <c r="D3494" i="60"/>
  <c r="D3495" i="60"/>
  <c r="G3495" i="60" s="1"/>
  <c r="D3496" i="60"/>
  <c r="D3497" i="60"/>
  <c r="G3497" i="60" s="1"/>
  <c r="D3498" i="60"/>
  <c r="F3498" i="60" s="1"/>
  <c r="A3498" i="60" s="1"/>
  <c r="D3499" i="60"/>
  <c r="D3500" i="60"/>
  <c r="D3501" i="60"/>
  <c r="D3502" i="60"/>
  <c r="D3503" i="60"/>
  <c r="D3504" i="60"/>
  <c r="D3505" i="60"/>
  <c r="D3506" i="60"/>
  <c r="D3507" i="60"/>
  <c r="D3508" i="60"/>
  <c r="D3509" i="60"/>
  <c r="D3510" i="60"/>
  <c r="D3511" i="60"/>
  <c r="D3512" i="60"/>
  <c r="D3513" i="60"/>
  <c r="D3514" i="60"/>
  <c r="F3514" i="60" s="1"/>
  <c r="A3514" i="60" s="1"/>
  <c r="D3515" i="60"/>
  <c r="D3516" i="60"/>
  <c r="D3517" i="60"/>
  <c r="D3518" i="60"/>
  <c r="D3519" i="60"/>
  <c r="D3520" i="60"/>
  <c r="D3521" i="60"/>
  <c r="D3522" i="60"/>
  <c r="D3523" i="60"/>
  <c r="D3524" i="60"/>
  <c r="D3525" i="60"/>
  <c r="D3526" i="60"/>
  <c r="D3527" i="60"/>
  <c r="D3528" i="60"/>
  <c r="D3529" i="60"/>
  <c r="D3530" i="60"/>
  <c r="F3530" i="60" s="1"/>
  <c r="A3530" i="60" s="1"/>
  <c r="D3531" i="60"/>
  <c r="D3532" i="60"/>
  <c r="D3533" i="60"/>
  <c r="D3534" i="60"/>
  <c r="D3535" i="60"/>
  <c r="D3536" i="60"/>
  <c r="D3537" i="60"/>
  <c r="D3538" i="60"/>
  <c r="D3539" i="60"/>
  <c r="D3540" i="60"/>
  <c r="D3541" i="60"/>
  <c r="D3542" i="60"/>
  <c r="D3543" i="60"/>
  <c r="D3544" i="60"/>
  <c r="D3545" i="60"/>
  <c r="D3546" i="60"/>
  <c r="F3546" i="60" s="1"/>
  <c r="A3546" i="60" s="1"/>
  <c r="D3547" i="60"/>
  <c r="D3548" i="60"/>
  <c r="D3549" i="60"/>
  <c r="D3550" i="60"/>
  <c r="D3551" i="60"/>
  <c r="D3552" i="60"/>
  <c r="D3553" i="60"/>
  <c r="D3554" i="60"/>
  <c r="D3555" i="60"/>
  <c r="D3556" i="60"/>
  <c r="D3557" i="60"/>
  <c r="D3558" i="60"/>
  <c r="D3559" i="60"/>
  <c r="D3560" i="60"/>
  <c r="D3561" i="60"/>
  <c r="D3562" i="60"/>
  <c r="F3562" i="60" s="1"/>
  <c r="A3562" i="60" s="1"/>
  <c r="D3563" i="60"/>
  <c r="D3564" i="60"/>
  <c r="D3565" i="60"/>
  <c r="D3566" i="60"/>
  <c r="D3567" i="60"/>
  <c r="D3568" i="60"/>
  <c r="D3569" i="60"/>
  <c r="D3570" i="60"/>
  <c r="D3571" i="60"/>
  <c r="D3572" i="60"/>
  <c r="D3573" i="60"/>
  <c r="D3574" i="60"/>
  <c r="D3575" i="60"/>
  <c r="D3576" i="60"/>
  <c r="D3577" i="60"/>
  <c r="D3578" i="60"/>
  <c r="F3578" i="60" s="1"/>
  <c r="A3578" i="60" s="1"/>
  <c r="D3579" i="60"/>
  <c r="D3580" i="60"/>
  <c r="D3581" i="60"/>
  <c r="D3582" i="60"/>
  <c r="D3583" i="60"/>
  <c r="D3584" i="60"/>
  <c r="D3585" i="60"/>
  <c r="D3586" i="60"/>
  <c r="D3587" i="60"/>
  <c r="D3588" i="60"/>
  <c r="D3589" i="60"/>
  <c r="D3590" i="60"/>
  <c r="D3591" i="60"/>
  <c r="D3592" i="60"/>
  <c r="D3593" i="60"/>
  <c r="D3594" i="60"/>
  <c r="F3594" i="60" s="1"/>
  <c r="A3594" i="60" s="1"/>
  <c r="D3595" i="60"/>
  <c r="D3596" i="60"/>
  <c r="D3597" i="60"/>
  <c r="D3598" i="60"/>
  <c r="D3599" i="60"/>
  <c r="D3600" i="60"/>
  <c r="D3601" i="60"/>
  <c r="D3602" i="60"/>
  <c r="D3603" i="60"/>
  <c r="D3604" i="60"/>
  <c r="D3605" i="60"/>
  <c r="D3606" i="60"/>
  <c r="D3607" i="60"/>
  <c r="D3608" i="60"/>
  <c r="D3609" i="60"/>
  <c r="D3610" i="60"/>
  <c r="F3610" i="60" s="1"/>
  <c r="A3610" i="60" s="1"/>
  <c r="D3611" i="60"/>
  <c r="D3612" i="60"/>
  <c r="D3613" i="60"/>
  <c r="D3614" i="60"/>
  <c r="D3615" i="60"/>
  <c r="D3616" i="60"/>
  <c r="D3617" i="60"/>
  <c r="D3618" i="60"/>
  <c r="D3619" i="60"/>
  <c r="D3620" i="60"/>
  <c r="D3621" i="60"/>
  <c r="D3622" i="60"/>
  <c r="D3623" i="60"/>
  <c r="D3624" i="60"/>
  <c r="D3625" i="60"/>
  <c r="D3626" i="60"/>
  <c r="F3626" i="60" s="1"/>
  <c r="A3626" i="60" s="1"/>
  <c r="D3627" i="60"/>
  <c r="D3628" i="60"/>
  <c r="D3629" i="60"/>
  <c r="D3630" i="60"/>
  <c r="D3631" i="60"/>
  <c r="D3632" i="60"/>
  <c r="D3633" i="60"/>
  <c r="D3634" i="60"/>
  <c r="D3635" i="60"/>
  <c r="D3636" i="60"/>
  <c r="D3637" i="60"/>
  <c r="D3638" i="60"/>
  <c r="D3639" i="60"/>
  <c r="D3640" i="60"/>
  <c r="D3641" i="60"/>
  <c r="D3642" i="60"/>
  <c r="F3642" i="60" s="1"/>
  <c r="A3642" i="60" s="1"/>
  <c r="D3643" i="60"/>
  <c r="D3644" i="60"/>
  <c r="D3645" i="60"/>
  <c r="D3646" i="60"/>
  <c r="D3647" i="60"/>
  <c r="D3648" i="60"/>
  <c r="D3649" i="60"/>
  <c r="D3650" i="60"/>
  <c r="D3651" i="60"/>
  <c r="D3652" i="60"/>
  <c r="D3653" i="60"/>
  <c r="D3654" i="60"/>
  <c r="D3655" i="60"/>
  <c r="D3656" i="60"/>
  <c r="D3657" i="60"/>
  <c r="D3658" i="60"/>
  <c r="F3658" i="60" s="1"/>
  <c r="A3658" i="60" s="1"/>
  <c r="D3659" i="60"/>
  <c r="D3660" i="60"/>
  <c r="D3661" i="60"/>
  <c r="D3662" i="60"/>
  <c r="D3663" i="60"/>
  <c r="D3664" i="60"/>
  <c r="D3665" i="60"/>
  <c r="D3666" i="60"/>
  <c r="D3667" i="60"/>
  <c r="D3668" i="60"/>
  <c r="D3669" i="60"/>
  <c r="D3670" i="60"/>
  <c r="D3671" i="60"/>
  <c r="D3672" i="60"/>
  <c r="D3673" i="60"/>
  <c r="D3674" i="60"/>
  <c r="F3674" i="60" s="1"/>
  <c r="A3674" i="60" s="1"/>
  <c r="D3675" i="60"/>
  <c r="D3676" i="60"/>
  <c r="D3677" i="60"/>
  <c r="D3678" i="60"/>
  <c r="D3679" i="60"/>
  <c r="D3680" i="60"/>
  <c r="D3681" i="60"/>
  <c r="D3682" i="60"/>
  <c r="D3683" i="60"/>
  <c r="D3684" i="60"/>
  <c r="D3685" i="60"/>
  <c r="D3686" i="60"/>
  <c r="D3687" i="60"/>
  <c r="D3688" i="60"/>
  <c r="D3689" i="60"/>
  <c r="D3690" i="60"/>
  <c r="F3690" i="60" s="1"/>
  <c r="A3690" i="60" s="1"/>
  <c r="D3691" i="60"/>
  <c r="D3692" i="60"/>
  <c r="D3693" i="60"/>
  <c r="D3694" i="60"/>
  <c r="D3695" i="60"/>
  <c r="D3696" i="60"/>
  <c r="D3697" i="60"/>
  <c r="D3698" i="60"/>
  <c r="D3699" i="60"/>
  <c r="D3700" i="60"/>
  <c r="D3701" i="60"/>
  <c r="D3702" i="60"/>
  <c r="D3703" i="60"/>
  <c r="D3704" i="60"/>
  <c r="D3705" i="60"/>
  <c r="D3706" i="60"/>
  <c r="F3706" i="60" s="1"/>
  <c r="A3706" i="60" s="1"/>
  <c r="D3707" i="60"/>
  <c r="D3708" i="60"/>
  <c r="D3709" i="60"/>
  <c r="D3710" i="60"/>
  <c r="D3711" i="60"/>
  <c r="D3712" i="60"/>
  <c r="D3713" i="60"/>
  <c r="D3714" i="60"/>
  <c r="D3715" i="60"/>
  <c r="D3716" i="60"/>
  <c r="D3717" i="60"/>
  <c r="D3718" i="60"/>
  <c r="D3719" i="60"/>
  <c r="D3720" i="60"/>
  <c r="D3721" i="60"/>
  <c r="D3722" i="60"/>
  <c r="F3722" i="60" s="1"/>
  <c r="A3722" i="60" s="1"/>
  <c r="D3723" i="60"/>
  <c r="D3724" i="60"/>
  <c r="D3725" i="60"/>
  <c r="D3726" i="60"/>
  <c r="D3727" i="60"/>
  <c r="D3728" i="60"/>
  <c r="D3729" i="60"/>
  <c r="D3730" i="60"/>
  <c r="D3731" i="60"/>
  <c r="D3732" i="60"/>
  <c r="D3733" i="60"/>
  <c r="D3734" i="60"/>
  <c r="D3735" i="60"/>
  <c r="D3736" i="60"/>
  <c r="D3737" i="60"/>
  <c r="D3738" i="60"/>
  <c r="F3738" i="60" s="1"/>
  <c r="A3738" i="60" s="1"/>
  <c r="D3739" i="60"/>
  <c r="D3740" i="60"/>
  <c r="D3741" i="60"/>
  <c r="D3742" i="60"/>
  <c r="D3743" i="60"/>
  <c r="D3744" i="60"/>
  <c r="D3745" i="60"/>
  <c r="D3746" i="60"/>
  <c r="D3747" i="60"/>
  <c r="D3748" i="60"/>
  <c r="D3749" i="60"/>
  <c r="D3750" i="60"/>
  <c r="D3751" i="60"/>
  <c r="D3752" i="60"/>
  <c r="D3753" i="60"/>
  <c r="D3754" i="60"/>
  <c r="F3754" i="60" s="1"/>
  <c r="A3754" i="60" s="1"/>
  <c r="D3755" i="60"/>
  <c r="D3756" i="60"/>
  <c r="D3757" i="60"/>
  <c r="D3758" i="60"/>
  <c r="D3759" i="60"/>
  <c r="D3760" i="60"/>
  <c r="D3761" i="60"/>
  <c r="D3762" i="60"/>
  <c r="D3763" i="60"/>
  <c r="D3764" i="60"/>
  <c r="D3765" i="60"/>
  <c r="D3766" i="60"/>
  <c r="D3767" i="60"/>
  <c r="D3768" i="60"/>
  <c r="D3769" i="60"/>
  <c r="D3770" i="60"/>
  <c r="F3770" i="60" s="1"/>
  <c r="A3770" i="60" s="1"/>
  <c r="D3771" i="60"/>
  <c r="D3772" i="60"/>
  <c r="D3773" i="60"/>
  <c r="D3774" i="60"/>
  <c r="D3775" i="60"/>
  <c r="D3776" i="60"/>
  <c r="D3777" i="60"/>
  <c r="D3778" i="60"/>
  <c r="D3779" i="60"/>
  <c r="D3780" i="60"/>
  <c r="D3781" i="60"/>
  <c r="D3782" i="60"/>
  <c r="D3783" i="60"/>
  <c r="D3784" i="60"/>
  <c r="D3785" i="60"/>
  <c r="D3786" i="60"/>
  <c r="F3786" i="60" s="1"/>
  <c r="A3786" i="60" s="1"/>
  <c r="D3787" i="60"/>
  <c r="D3788" i="60"/>
  <c r="D3789" i="60"/>
  <c r="D3790" i="60"/>
  <c r="D3791" i="60"/>
  <c r="D3792" i="60"/>
  <c r="D3793" i="60"/>
  <c r="D3794" i="60"/>
  <c r="D3795" i="60"/>
  <c r="D3796" i="60"/>
  <c r="D3797" i="60"/>
  <c r="D3798" i="60"/>
  <c r="D3799" i="60"/>
  <c r="D3800" i="60"/>
  <c r="D3801" i="60"/>
  <c r="D3802" i="60"/>
  <c r="F3802" i="60" s="1"/>
  <c r="A3802" i="60" s="1"/>
  <c r="D3803" i="60"/>
  <c r="D3804" i="60"/>
  <c r="D3805" i="60"/>
  <c r="D3806" i="60"/>
  <c r="D3807" i="60"/>
  <c r="D3808" i="60"/>
  <c r="D3809" i="60"/>
  <c r="D3810" i="60"/>
  <c r="D3811" i="60"/>
  <c r="D3812" i="60"/>
  <c r="D3813" i="60"/>
  <c r="D3814" i="60"/>
  <c r="D3815" i="60"/>
  <c r="D3816" i="60"/>
  <c r="D3817" i="60"/>
  <c r="D3818" i="60"/>
  <c r="F3818" i="60" s="1"/>
  <c r="A3818" i="60" s="1"/>
  <c r="D3819" i="60"/>
  <c r="D3820" i="60"/>
  <c r="D3821" i="60"/>
  <c r="D3822" i="60"/>
  <c r="D3823" i="60"/>
  <c r="D3824" i="60"/>
  <c r="D3825" i="60"/>
  <c r="D3826" i="60"/>
  <c r="D3827" i="60"/>
  <c r="D3828" i="60"/>
  <c r="D3829" i="60"/>
  <c r="D3830" i="60"/>
  <c r="D3831" i="60"/>
  <c r="D3832" i="60"/>
  <c r="D3833" i="60"/>
  <c r="D3834" i="60"/>
  <c r="F3834" i="60" s="1"/>
  <c r="A3834" i="60" s="1"/>
  <c r="D3835" i="60"/>
  <c r="D3836" i="60"/>
  <c r="D3837" i="60"/>
  <c r="D3838" i="60"/>
  <c r="D3839" i="60"/>
  <c r="D3840" i="60"/>
  <c r="D3841" i="60"/>
  <c r="D3842" i="60"/>
  <c r="D3843" i="60"/>
  <c r="D3844" i="60"/>
  <c r="D3845" i="60"/>
  <c r="D3846" i="60"/>
  <c r="D3847" i="60"/>
  <c r="D3848" i="60"/>
  <c r="D3849" i="60"/>
  <c r="D3850" i="60"/>
  <c r="F3850" i="60" s="1"/>
  <c r="A3850" i="60" s="1"/>
  <c r="D3851" i="60"/>
  <c r="D3852" i="60"/>
  <c r="D3853" i="60"/>
  <c r="D3854" i="60"/>
  <c r="D3855" i="60"/>
  <c r="D3856" i="60"/>
  <c r="D3857" i="60"/>
  <c r="D3858" i="60"/>
  <c r="D3859" i="60"/>
  <c r="D3860" i="60"/>
  <c r="D3861" i="60"/>
  <c r="D3862" i="60"/>
  <c r="D3863" i="60"/>
  <c r="D3864" i="60"/>
  <c r="D3865" i="60"/>
  <c r="D3866" i="60"/>
  <c r="F3866" i="60" s="1"/>
  <c r="A3866" i="60" s="1"/>
  <c r="D3867" i="60"/>
  <c r="D3868" i="60"/>
  <c r="D3869" i="60"/>
  <c r="D3870" i="60"/>
  <c r="D3871" i="60"/>
  <c r="D3872" i="60"/>
  <c r="D3873" i="60"/>
  <c r="D3874" i="60"/>
  <c r="D3875" i="60"/>
  <c r="D3876" i="60"/>
  <c r="D3877" i="60"/>
  <c r="D3878" i="60"/>
  <c r="D3879" i="60"/>
  <c r="D3880" i="60"/>
  <c r="D3881" i="60"/>
  <c r="D3882" i="60"/>
  <c r="F3882" i="60" s="1"/>
  <c r="A3882" i="60" s="1"/>
  <c r="D3883" i="60"/>
  <c r="D3884" i="60"/>
  <c r="D3885" i="60"/>
  <c r="D3886" i="60"/>
  <c r="D3887" i="60"/>
  <c r="D3888" i="60"/>
  <c r="D3889" i="60"/>
  <c r="D3890" i="60"/>
  <c r="D3891" i="60"/>
  <c r="D3892" i="60"/>
  <c r="D3893" i="60"/>
  <c r="D3894" i="60"/>
  <c r="D3895" i="60"/>
  <c r="D3896" i="60"/>
  <c r="D3897" i="60"/>
  <c r="D3898" i="60"/>
  <c r="F3898" i="60" s="1"/>
  <c r="A3898" i="60" s="1"/>
  <c r="D3899" i="60"/>
  <c r="D3900" i="60"/>
  <c r="D3901" i="60"/>
  <c r="D3902" i="60"/>
  <c r="D3903" i="60"/>
  <c r="D3904" i="60"/>
  <c r="D3905" i="60"/>
  <c r="D3906" i="60"/>
  <c r="D3907" i="60"/>
  <c r="D3908" i="60"/>
  <c r="D3909" i="60"/>
  <c r="D3910" i="60"/>
  <c r="D3911" i="60"/>
  <c r="D3912" i="60"/>
  <c r="D3913" i="60"/>
  <c r="D3914" i="60"/>
  <c r="F3914" i="60" s="1"/>
  <c r="A3914" i="60" s="1"/>
  <c r="D3915" i="60"/>
  <c r="D3916" i="60"/>
  <c r="D3917" i="60"/>
  <c r="D3918" i="60"/>
  <c r="D3919" i="60"/>
  <c r="D3920" i="60"/>
  <c r="D3921" i="60"/>
  <c r="D3922" i="60"/>
  <c r="D3923" i="60"/>
  <c r="D3924" i="60"/>
  <c r="D3925" i="60"/>
  <c r="D3926" i="60"/>
  <c r="D3927" i="60"/>
  <c r="D3928" i="60"/>
  <c r="D3929" i="60"/>
  <c r="D3930" i="60"/>
  <c r="F3930" i="60" s="1"/>
  <c r="A3930" i="60" s="1"/>
  <c r="D3931" i="60"/>
  <c r="D3932" i="60"/>
  <c r="D3933" i="60"/>
  <c r="D3934" i="60"/>
  <c r="D3935" i="60"/>
  <c r="D3936" i="60"/>
  <c r="D3937" i="60"/>
  <c r="D3938" i="60"/>
  <c r="D3939" i="60"/>
  <c r="D3940" i="60"/>
  <c r="D3941" i="60"/>
  <c r="D3942" i="60"/>
  <c r="D3943" i="60"/>
  <c r="D3944" i="60"/>
  <c r="D3945" i="60"/>
  <c r="D3946" i="60"/>
  <c r="F3946" i="60" s="1"/>
  <c r="A3946" i="60" s="1"/>
  <c r="D3947" i="60"/>
  <c r="D3948" i="60"/>
  <c r="D3949" i="60"/>
  <c r="D3950" i="60"/>
  <c r="D3951" i="60"/>
  <c r="D3952" i="60"/>
  <c r="D3953" i="60"/>
  <c r="D3954" i="60"/>
  <c r="D3955" i="60"/>
  <c r="D3956" i="60"/>
  <c r="D3957" i="60"/>
  <c r="D3958" i="60"/>
  <c r="D3959" i="60"/>
  <c r="D3960" i="60"/>
  <c r="D3961" i="60"/>
  <c r="D3962" i="60"/>
  <c r="F3962" i="60" s="1"/>
  <c r="A3962" i="60" s="1"/>
  <c r="D3963" i="60"/>
  <c r="D3964" i="60"/>
  <c r="D3965" i="60"/>
  <c r="D3966" i="60"/>
  <c r="D3967" i="60"/>
  <c r="D3968" i="60"/>
  <c r="D3969" i="60"/>
  <c r="D3970" i="60"/>
  <c r="D3971" i="60"/>
  <c r="D3972" i="60"/>
  <c r="D3973" i="60"/>
  <c r="D3974" i="60"/>
  <c r="D3975" i="60"/>
  <c r="D3976" i="60"/>
  <c r="D3977" i="60"/>
  <c r="D3978" i="60"/>
  <c r="F3978" i="60" s="1"/>
  <c r="A3978" i="60" s="1"/>
  <c r="D3979" i="60"/>
  <c r="D3980" i="60"/>
  <c r="D3981" i="60"/>
  <c r="D3982" i="60"/>
  <c r="D3983" i="60"/>
  <c r="D3984" i="60"/>
  <c r="D3985" i="60"/>
  <c r="D3986" i="60"/>
  <c r="D3987" i="60"/>
  <c r="D3988" i="60"/>
  <c r="D3989" i="60"/>
  <c r="D3990" i="60"/>
  <c r="D3991" i="60"/>
  <c r="D3992" i="60"/>
  <c r="D3993" i="60"/>
  <c r="D3994" i="60"/>
  <c r="F3994" i="60" s="1"/>
  <c r="A3994" i="60" s="1"/>
  <c r="D3995" i="60"/>
  <c r="D3996" i="60"/>
  <c r="D3997" i="60"/>
  <c r="D3998" i="60"/>
  <c r="D3999" i="60"/>
  <c r="D4000" i="60"/>
  <c r="D4001" i="60"/>
  <c r="D4002" i="60"/>
  <c r="D4003" i="60"/>
  <c r="D4004" i="60"/>
  <c r="D4005" i="60"/>
  <c r="D4006" i="60"/>
  <c r="D4007" i="60"/>
  <c r="D4008" i="60"/>
  <c r="D4009" i="60"/>
  <c r="D4010" i="60"/>
  <c r="F4010" i="60" s="1"/>
  <c r="A4010" i="60" s="1"/>
  <c r="D4011" i="60"/>
  <c r="D4012" i="60"/>
  <c r="D4013" i="60"/>
  <c r="D4014" i="60"/>
  <c r="D4015" i="60"/>
  <c r="D4016" i="60"/>
  <c r="D4017" i="60"/>
  <c r="D4018" i="60"/>
  <c r="D4019" i="60"/>
  <c r="D4020" i="60"/>
  <c r="D4021" i="60"/>
  <c r="D4022" i="60"/>
  <c r="D4023" i="60"/>
  <c r="D4024" i="60"/>
  <c r="F4024" i="60" s="1"/>
  <c r="A4024" i="60" s="1"/>
  <c r="D4025" i="60"/>
  <c r="D4026" i="60"/>
  <c r="F4026" i="60" s="1"/>
  <c r="A4026" i="60" s="1"/>
  <c r="D4027" i="60"/>
  <c r="D4028" i="60"/>
  <c r="D4029" i="60"/>
  <c r="D4030" i="60"/>
  <c r="D4031" i="60"/>
  <c r="D4032" i="60"/>
  <c r="F4032" i="60" s="1"/>
  <c r="A4032" i="60" s="1"/>
  <c r="D4033" i="60"/>
  <c r="D4034" i="60"/>
  <c r="D4035" i="60"/>
  <c r="D4036" i="60"/>
  <c r="D4037" i="60"/>
  <c r="D4038" i="60"/>
  <c r="D4039" i="60"/>
  <c r="D4040" i="60"/>
  <c r="F4040" i="60" s="1"/>
  <c r="A4040" i="60" s="1"/>
  <c r="D4041" i="60"/>
  <c r="D4042" i="60"/>
  <c r="F4042" i="60" s="1"/>
  <c r="A4042" i="60" s="1"/>
  <c r="D4043" i="60"/>
  <c r="D4044" i="60"/>
  <c r="D4045" i="60"/>
  <c r="D4046" i="60"/>
  <c r="D4047" i="60"/>
  <c r="D4048" i="60"/>
  <c r="F4048" i="60" s="1"/>
  <c r="A4048" i="60" s="1"/>
  <c r="D4049" i="60"/>
  <c r="D4050" i="60"/>
  <c r="D4051" i="60"/>
  <c r="D4052" i="60"/>
  <c r="D4053" i="60"/>
  <c r="D4054" i="60"/>
  <c r="D4055" i="60"/>
  <c r="D4056" i="60"/>
  <c r="F4056" i="60" s="1"/>
  <c r="A4056" i="60" s="1"/>
  <c r="D4057" i="60"/>
  <c r="D4058" i="60"/>
  <c r="D4059" i="60"/>
  <c r="D4060" i="60"/>
  <c r="D4061" i="60"/>
  <c r="D4062" i="60"/>
  <c r="D4063" i="60"/>
  <c r="D4064" i="60"/>
  <c r="F4064" i="60" s="1"/>
  <c r="A4064" i="60" s="1"/>
  <c r="D4065" i="60"/>
  <c r="D4066" i="60"/>
  <c r="D4067" i="60"/>
  <c r="D4068" i="60"/>
  <c r="D4069" i="60"/>
  <c r="D4070" i="60"/>
  <c r="D4071" i="60"/>
  <c r="F4071" i="60" s="1"/>
  <c r="A4071" i="60" s="1"/>
  <c r="D4072" i="60"/>
  <c r="F4072" i="60" s="1"/>
  <c r="D4073" i="60"/>
  <c r="D4074" i="60"/>
  <c r="F4074" i="60" s="1"/>
  <c r="D4075" i="60"/>
  <c r="D4076" i="60"/>
  <c r="D4077" i="60"/>
  <c r="D4078" i="60"/>
  <c r="D4079" i="60"/>
  <c r="D4080" i="60"/>
  <c r="D4081" i="60"/>
  <c r="D4082" i="60"/>
  <c r="D4083" i="60"/>
  <c r="D4084" i="60"/>
  <c r="D4085" i="60"/>
  <c r="D4086" i="60"/>
  <c r="D4087" i="60"/>
  <c r="F4087" i="60" s="1"/>
  <c r="A4087" i="60" s="1"/>
  <c r="D4088" i="60"/>
  <c r="F4088" i="60" s="1"/>
  <c r="A4088" i="60" s="1"/>
  <c r="D4089" i="60"/>
  <c r="D4090" i="60"/>
  <c r="F4090" i="60" s="1"/>
  <c r="A4090" i="60" s="1"/>
  <c r="D4091" i="60"/>
  <c r="D4092" i="60"/>
  <c r="D4093" i="60"/>
  <c r="D4094" i="60"/>
  <c r="D4095" i="60"/>
  <c r="F4095" i="60" s="1"/>
  <c r="A4095" i="60" s="1"/>
  <c r="D4096" i="60"/>
  <c r="F4096" i="60" s="1"/>
  <c r="A4096" i="60" s="1"/>
  <c r="D4097" i="60"/>
  <c r="D4098" i="60"/>
  <c r="D4099" i="60"/>
  <c r="D4100" i="60"/>
  <c r="D4101" i="60"/>
  <c r="D4102" i="60"/>
  <c r="D4103" i="60"/>
  <c r="D4104" i="60"/>
  <c r="D4105" i="60"/>
  <c r="D4106" i="60"/>
  <c r="F4106" i="60" s="1"/>
  <c r="A4106" i="60" s="1"/>
  <c r="D4107" i="60"/>
  <c r="D4108" i="60"/>
  <c r="D4109" i="60"/>
  <c r="D4110" i="60"/>
  <c r="D4111" i="60"/>
  <c r="D4112" i="60"/>
  <c r="D4113" i="60"/>
  <c r="D4114" i="60"/>
  <c r="D4115" i="60"/>
  <c r="D4116" i="60"/>
  <c r="D4117" i="60"/>
  <c r="D4118" i="60"/>
  <c r="D4119" i="60"/>
  <c r="D4120" i="60"/>
  <c r="F4120" i="60" s="1"/>
  <c r="A4120" i="60" s="1"/>
  <c r="D4121" i="60"/>
  <c r="D4122" i="60"/>
  <c r="D4123" i="60"/>
  <c r="D4124" i="60"/>
  <c r="D4125" i="60"/>
  <c r="D4126" i="60"/>
  <c r="D4127" i="60"/>
  <c r="F4127" i="60" s="1"/>
  <c r="A4127" i="60" s="1"/>
  <c r="D4128" i="60"/>
  <c r="F4128" i="60" s="1"/>
  <c r="A4128" i="60" s="1"/>
  <c r="D4129" i="60"/>
  <c r="D4130" i="60"/>
  <c r="D4131" i="60"/>
  <c r="D4132" i="60"/>
  <c r="D4133" i="60"/>
  <c r="D4134" i="60"/>
  <c r="D4135" i="60"/>
  <c r="D4136" i="60"/>
  <c r="F4136" i="60" s="1"/>
  <c r="A4136" i="60" s="1"/>
  <c r="D4137" i="60"/>
  <c r="D4138" i="60"/>
  <c r="F4138" i="60" s="1"/>
  <c r="A4138" i="60" s="1"/>
  <c r="D4139" i="60"/>
  <c r="D4140" i="60"/>
  <c r="D4141" i="60"/>
  <c r="D4142" i="60"/>
  <c r="D4143" i="60"/>
  <c r="D4144" i="60"/>
  <c r="D4145" i="60"/>
  <c r="D4146" i="60"/>
  <c r="D4147" i="60"/>
  <c r="D4148" i="60"/>
  <c r="D4149" i="60"/>
  <c r="D4150" i="60"/>
  <c r="D4151" i="60"/>
  <c r="F4151" i="60" s="1"/>
  <c r="A4151" i="60" s="1"/>
  <c r="D4152" i="60"/>
  <c r="D4153" i="60"/>
  <c r="D4154" i="60"/>
  <c r="F4154" i="60" s="1"/>
  <c r="A4154" i="60" s="1"/>
  <c r="D4155" i="60"/>
  <c r="D4156" i="60"/>
  <c r="D4157" i="60"/>
  <c r="D4158" i="60"/>
  <c r="D4159" i="60"/>
  <c r="D4160" i="60"/>
  <c r="F4160" i="60" s="1"/>
  <c r="A4160" i="60" s="1"/>
  <c r="D4161" i="60"/>
  <c r="D4162" i="60"/>
  <c r="D4163" i="60"/>
  <c r="D4164" i="60"/>
  <c r="D4165" i="60"/>
  <c r="D4166" i="60"/>
  <c r="D4167" i="60"/>
  <c r="D4168" i="60"/>
  <c r="F4168" i="60" s="1"/>
  <c r="A4168" i="60" s="1"/>
  <c r="D4169" i="60"/>
  <c r="D4170" i="60"/>
  <c r="F4170" i="60" s="1"/>
  <c r="A4170" i="60" s="1"/>
  <c r="D4171" i="60"/>
  <c r="D4172" i="60"/>
  <c r="D4173" i="60"/>
  <c r="D4174" i="60"/>
  <c r="D4175" i="60"/>
  <c r="D4176" i="60"/>
  <c r="F4176" i="60" s="1"/>
  <c r="A4176" i="60" s="1"/>
  <c r="D4177" i="60"/>
  <c r="D4178" i="60"/>
  <c r="D4179" i="60"/>
  <c r="D4180" i="60"/>
  <c r="D4181" i="60"/>
  <c r="D4182" i="60"/>
  <c r="D4183" i="60"/>
  <c r="D4184" i="60"/>
  <c r="F4184" i="60" s="1"/>
  <c r="A4184" i="60" s="1"/>
  <c r="D4185" i="60"/>
  <c r="D4186" i="60"/>
  <c r="F4186" i="60" s="1"/>
  <c r="A4186" i="60" s="1"/>
  <c r="D4187" i="60"/>
  <c r="D4188" i="60"/>
  <c r="D4189" i="60"/>
  <c r="D4190" i="60"/>
  <c r="D4191" i="60"/>
  <c r="F4191" i="60" s="1"/>
  <c r="A4191" i="60" s="1"/>
  <c r="D4192" i="60"/>
  <c r="D4193" i="60"/>
  <c r="D4194" i="60"/>
  <c r="D4195" i="60"/>
  <c r="D4196" i="60"/>
  <c r="D4197" i="60"/>
  <c r="D4198" i="60"/>
  <c r="D4199" i="60"/>
  <c r="D4200" i="60"/>
  <c r="D4201" i="60"/>
  <c r="D4202" i="60"/>
  <c r="F4202" i="60" s="1"/>
  <c r="A4202" i="60" s="1"/>
  <c r="D4203" i="60"/>
  <c r="D4204" i="60"/>
  <c r="D4205" i="60"/>
  <c r="D4206" i="60"/>
  <c r="D4207" i="60"/>
  <c r="D4208" i="60"/>
  <c r="F4208" i="60" s="1"/>
  <c r="A4208" i="60" s="1"/>
  <c r="D4209" i="60"/>
  <c r="D4210" i="60"/>
  <c r="D4211" i="60"/>
  <c r="D4212" i="60"/>
  <c r="D4213" i="60"/>
  <c r="D4214" i="60"/>
  <c r="D4215" i="60"/>
  <c r="F4215" i="60" s="1"/>
  <c r="A4215" i="60" s="1"/>
  <c r="D4216" i="60"/>
  <c r="F4216" i="60" s="1"/>
  <c r="A4216" i="60" s="1"/>
  <c r="D4217" i="60"/>
  <c r="D4218" i="60"/>
  <c r="F4218" i="60" s="1"/>
  <c r="A4218" i="60" s="1"/>
  <c r="D4219" i="60"/>
  <c r="D4220" i="60"/>
  <c r="D4221" i="60"/>
  <c r="D4222" i="60"/>
  <c r="D4223" i="60"/>
  <c r="D4224" i="60"/>
  <c r="F4224" i="60" s="1"/>
  <c r="A4224" i="60" s="1"/>
  <c r="D4225" i="60"/>
  <c r="D4226" i="60"/>
  <c r="D4227" i="60"/>
  <c r="D4228" i="60"/>
  <c r="D4229" i="60"/>
  <c r="D4230" i="60"/>
  <c r="D4231" i="60"/>
  <c r="D4232" i="60"/>
  <c r="D4233" i="60"/>
  <c r="D4234" i="60"/>
  <c r="F4234" i="60" s="1"/>
  <c r="A4234" i="60" s="1"/>
  <c r="D4235" i="60"/>
  <c r="D4236" i="60"/>
  <c r="D4237" i="60"/>
  <c r="D4238" i="60"/>
  <c r="D4239" i="60"/>
  <c r="D4240" i="60"/>
  <c r="D4241" i="60"/>
  <c r="D4242" i="60"/>
  <c r="D4243" i="60"/>
  <c r="D4244" i="60"/>
  <c r="D4245" i="60"/>
  <c r="D4246" i="60"/>
  <c r="D4247" i="60"/>
  <c r="D4248" i="60"/>
  <c r="F4248" i="60" s="1"/>
  <c r="A4248" i="60" s="1"/>
  <c r="D4249" i="60"/>
  <c r="D4250" i="60"/>
  <c r="F4250" i="60" s="1"/>
  <c r="A4250" i="60" s="1"/>
  <c r="D4251" i="60"/>
  <c r="D4252" i="60"/>
  <c r="D4253" i="60"/>
  <c r="D4254" i="60"/>
  <c r="D4255" i="60"/>
  <c r="F4255" i="60" s="1"/>
  <c r="A4255" i="60" s="1"/>
  <c r="D4256" i="60"/>
  <c r="F4256" i="60" s="1"/>
  <c r="A4256" i="60" s="1"/>
  <c r="D4257" i="60"/>
  <c r="D4258" i="60"/>
  <c r="D4259" i="60"/>
  <c r="D4260" i="60"/>
  <c r="D4261" i="60"/>
  <c r="D4262" i="60"/>
  <c r="D4263" i="60"/>
  <c r="D4264" i="60"/>
  <c r="F4264" i="60" s="1"/>
  <c r="A4264" i="60" s="1"/>
  <c r="D4265" i="60"/>
  <c r="D4266" i="60"/>
  <c r="F4266" i="60" s="1"/>
  <c r="A4266" i="60" s="1"/>
  <c r="D4267" i="60"/>
  <c r="D4268" i="60"/>
  <c r="D4269" i="60"/>
  <c r="D4270" i="60"/>
  <c r="D4271" i="60"/>
  <c r="D4272" i="60"/>
  <c r="D4273" i="60"/>
  <c r="D4274" i="60"/>
  <c r="D4275" i="60"/>
  <c r="D4276" i="60"/>
  <c r="D4277" i="60"/>
  <c r="D4278" i="60"/>
  <c r="D4279" i="60"/>
  <c r="F4279" i="60" s="1"/>
  <c r="A4279" i="60" s="1"/>
  <c r="D4280" i="60"/>
  <c r="D4281" i="60"/>
  <c r="D4282" i="60"/>
  <c r="F4282" i="60" s="1"/>
  <c r="A4282" i="60" s="1"/>
  <c r="D4283" i="60"/>
  <c r="D4284" i="60"/>
  <c r="D4285" i="60"/>
  <c r="D4286" i="60"/>
  <c r="D4287" i="60"/>
  <c r="D4288" i="60"/>
  <c r="F4288" i="60" s="1"/>
  <c r="A4288" i="60" s="1"/>
  <c r="D4289" i="60"/>
  <c r="D4290" i="60"/>
  <c r="D4291" i="60"/>
  <c r="D4292" i="60"/>
  <c r="D4293" i="60"/>
  <c r="D4294" i="60"/>
  <c r="D4295" i="60"/>
  <c r="D4296" i="60"/>
  <c r="F4296" i="60" s="1"/>
  <c r="A4296" i="60" s="1"/>
  <c r="D4297" i="60"/>
  <c r="D4298" i="60"/>
  <c r="F4298" i="60" s="1"/>
  <c r="A4298" i="60" s="1"/>
  <c r="D4299" i="60"/>
  <c r="D4300" i="60"/>
  <c r="D4301" i="60"/>
  <c r="D4302" i="60"/>
  <c r="D4303" i="60"/>
  <c r="D4304" i="60"/>
  <c r="F4304" i="60" s="1"/>
  <c r="A4304" i="60" s="1"/>
  <c r="D4305" i="60"/>
  <c r="D4306" i="60"/>
  <c r="D4307" i="60"/>
  <c r="D4308" i="60"/>
  <c r="D4309" i="60"/>
  <c r="D4310" i="60"/>
  <c r="D4311" i="60"/>
  <c r="D4312" i="60"/>
  <c r="F4312" i="60" s="1"/>
  <c r="A4312" i="60" s="1"/>
  <c r="D4313" i="60"/>
  <c r="D4314" i="60"/>
  <c r="F4314" i="60" s="1"/>
  <c r="A4314" i="60" s="1"/>
  <c r="D4315" i="60"/>
  <c r="D4316" i="60"/>
  <c r="D4317" i="60"/>
  <c r="D4318" i="60"/>
  <c r="D4319" i="60"/>
  <c r="F4319" i="60" s="1"/>
  <c r="A4319" i="60" s="1"/>
  <c r="D4320" i="60"/>
  <c r="D4321" i="60"/>
  <c r="D4322" i="60"/>
  <c r="D4323" i="60"/>
  <c r="D4324" i="60"/>
  <c r="D4325" i="60"/>
  <c r="D4326" i="60"/>
  <c r="D4327" i="60"/>
  <c r="D4328" i="60"/>
  <c r="D4329" i="60"/>
  <c r="D4330" i="60"/>
  <c r="F4330" i="60" s="1"/>
  <c r="A4330" i="60" s="1"/>
  <c r="D4331" i="60"/>
  <c r="D4332" i="60"/>
  <c r="D4333" i="60"/>
  <c r="D4334" i="60"/>
  <c r="D4335" i="60"/>
  <c r="D4336" i="60"/>
  <c r="F4336" i="60" s="1"/>
  <c r="A4336" i="60" s="1"/>
  <c r="D4337" i="60"/>
  <c r="D4338" i="60"/>
  <c r="D4339" i="60"/>
  <c r="D4340" i="60"/>
  <c r="D4341" i="60"/>
  <c r="D4342" i="60"/>
  <c r="D4343" i="60"/>
  <c r="F4343" i="60" s="1"/>
  <c r="A4343" i="60" s="1"/>
  <c r="D4344" i="60"/>
  <c r="F4344" i="60" s="1"/>
  <c r="A4344" i="60" s="1"/>
  <c r="D4345" i="60"/>
  <c r="D4346" i="60"/>
  <c r="F4346" i="60" s="1"/>
  <c r="A4346" i="60" s="1"/>
  <c r="D4347" i="60"/>
  <c r="D4348" i="60"/>
  <c r="D4349" i="60"/>
  <c r="D4350" i="60"/>
  <c r="D4351" i="60"/>
  <c r="D4352" i="60"/>
  <c r="F4352" i="60" s="1"/>
  <c r="A4352" i="60" s="1"/>
  <c r="D4353" i="60"/>
  <c r="D4354" i="60"/>
  <c r="D4355" i="60"/>
  <c r="D4356" i="60"/>
  <c r="D4357" i="60"/>
  <c r="D4358" i="60"/>
  <c r="D4359" i="60"/>
  <c r="D4360" i="60"/>
  <c r="D4361" i="60"/>
  <c r="D4362" i="60"/>
  <c r="F4362" i="60" s="1"/>
  <c r="A4362" i="60" s="1"/>
  <c r="D4363" i="60"/>
  <c r="D4364" i="60"/>
  <c r="D4365" i="60"/>
  <c r="D4366" i="60"/>
  <c r="D4367" i="60"/>
  <c r="D4368" i="60"/>
  <c r="D4369" i="60"/>
  <c r="D4370" i="60"/>
  <c r="D4371" i="60"/>
  <c r="D4372" i="60"/>
  <c r="D4373" i="60"/>
  <c r="D4374" i="60"/>
  <c r="D4375" i="60"/>
  <c r="D4376" i="60"/>
  <c r="F4376" i="60" s="1"/>
  <c r="A4376" i="60" s="1"/>
  <c r="D4377" i="60"/>
  <c r="D4378" i="60"/>
  <c r="F4378" i="60" s="1"/>
  <c r="A4378" i="60" s="1"/>
  <c r="D4379" i="60"/>
  <c r="D4380" i="60"/>
  <c r="D4381" i="60"/>
  <c r="D4382" i="60"/>
  <c r="D4383" i="60"/>
  <c r="F4383" i="60" s="1"/>
  <c r="A4383" i="60" s="1"/>
  <c r="D4384" i="60"/>
  <c r="F4384" i="60" s="1"/>
  <c r="A4384" i="60" s="1"/>
  <c r="D4385" i="60"/>
  <c r="D4386" i="60"/>
  <c r="D4387" i="60"/>
  <c r="D4388" i="60"/>
  <c r="D4389" i="60"/>
  <c r="D4390" i="60"/>
  <c r="D4391" i="60"/>
  <c r="D4392" i="60"/>
  <c r="F4392" i="60" s="1"/>
  <c r="A4392" i="60" s="1"/>
  <c r="D4393" i="60"/>
  <c r="D4394" i="60"/>
  <c r="F4394" i="60" s="1"/>
  <c r="A4394" i="60" s="1"/>
  <c r="D4395" i="60"/>
  <c r="D4396" i="60"/>
  <c r="D4397" i="60"/>
  <c r="D4398" i="60"/>
  <c r="D4399" i="60"/>
  <c r="D4400" i="60"/>
  <c r="D4401" i="60"/>
  <c r="D4402" i="60"/>
  <c r="D4403" i="60"/>
  <c r="D4404" i="60"/>
  <c r="D4405" i="60"/>
  <c r="D4406" i="60"/>
  <c r="D4407" i="60"/>
  <c r="F4407" i="60" s="1"/>
  <c r="A4407" i="60" s="1"/>
  <c r="D4408" i="60"/>
  <c r="D4409" i="60"/>
  <c r="D4410" i="60"/>
  <c r="F4410" i="60" s="1"/>
  <c r="A4410" i="60" s="1"/>
  <c r="D4411" i="60"/>
  <c r="D4412" i="60"/>
  <c r="D4413" i="60"/>
  <c r="D4414" i="60"/>
  <c r="D4415" i="60"/>
  <c r="D4416" i="60"/>
  <c r="F4416" i="60" s="1"/>
  <c r="A4416" i="60" s="1"/>
  <c r="D4417" i="60"/>
  <c r="D4418" i="60"/>
  <c r="D4419" i="60"/>
  <c r="D4420" i="60"/>
  <c r="D4421" i="60"/>
  <c r="D4422" i="60"/>
  <c r="D4423" i="60"/>
  <c r="D4424" i="60"/>
  <c r="F4424" i="60" s="1"/>
  <c r="A4424" i="60" s="1"/>
  <c r="D4425" i="60"/>
  <c r="D4426" i="60"/>
  <c r="F4426" i="60" s="1"/>
  <c r="A4426" i="60" s="1"/>
  <c r="D4427" i="60"/>
  <c r="D4428" i="60"/>
  <c r="D4429" i="60"/>
  <c r="D4430" i="60"/>
  <c r="D4431" i="60"/>
  <c r="D4432" i="60"/>
  <c r="F4432" i="60" s="1"/>
  <c r="A4432" i="60" s="1"/>
  <c r="D4433" i="60"/>
  <c r="D4434" i="60"/>
  <c r="D4435" i="60"/>
  <c r="D4436" i="60"/>
  <c r="D4437" i="60"/>
  <c r="D4438" i="60"/>
  <c r="D4439" i="60"/>
  <c r="D4440" i="60"/>
  <c r="F4440" i="60" s="1"/>
  <c r="A4440" i="60" s="1"/>
  <c r="D4441" i="60"/>
  <c r="D4442" i="60"/>
  <c r="F4442" i="60" s="1"/>
  <c r="A4442" i="60" s="1"/>
  <c r="D4443" i="60"/>
  <c r="D4444" i="60"/>
  <c r="D4445" i="60"/>
  <c r="D4446" i="60"/>
  <c r="D4447" i="60"/>
  <c r="F4447" i="60" s="1"/>
  <c r="A4447" i="60" s="1"/>
  <c r="D4448" i="60"/>
  <c r="D4449" i="60"/>
  <c r="D4450" i="60"/>
  <c r="D4451" i="60"/>
  <c r="D4452" i="60"/>
  <c r="D4453" i="60"/>
  <c r="D4454" i="60"/>
  <c r="D4455" i="60"/>
  <c r="D4456" i="60"/>
  <c r="D4457" i="60"/>
  <c r="D4458" i="60"/>
  <c r="F4458" i="60" s="1"/>
  <c r="A4458" i="60" s="1"/>
  <c r="D4459" i="60"/>
  <c r="D4460" i="60"/>
  <c r="D4461" i="60"/>
  <c r="D4462" i="60"/>
  <c r="D4463" i="60"/>
  <c r="D4464" i="60"/>
  <c r="F4464" i="60" s="1"/>
  <c r="A4464" i="60" s="1"/>
  <c r="D4465" i="60"/>
  <c r="D4466" i="60"/>
  <c r="D4467" i="60"/>
  <c r="D4468" i="60"/>
  <c r="D4469" i="60"/>
  <c r="D4470" i="60"/>
  <c r="D4471" i="60"/>
  <c r="F4471" i="60" s="1"/>
  <c r="A4471" i="60" s="1"/>
  <c r="D4472" i="60"/>
  <c r="F4472" i="60" s="1"/>
  <c r="A4472" i="60" s="1"/>
  <c r="D4473" i="60"/>
  <c r="D4474" i="60"/>
  <c r="F4474" i="60" s="1"/>
  <c r="A4474" i="60" s="1"/>
  <c r="D4475" i="60"/>
  <c r="D4476" i="60"/>
  <c r="D4477" i="60"/>
  <c r="D4478" i="60"/>
  <c r="D4479" i="60"/>
  <c r="D4480" i="60"/>
  <c r="F4480" i="60" s="1"/>
  <c r="A4480" i="60" s="1"/>
  <c r="D4481" i="60"/>
  <c r="D4482" i="60"/>
  <c r="D4483" i="60"/>
  <c r="D4484" i="60"/>
  <c r="D4485" i="60"/>
  <c r="D4486" i="60"/>
  <c r="D4487" i="60"/>
  <c r="D4488" i="60"/>
  <c r="D4489" i="60"/>
  <c r="D4490" i="60"/>
  <c r="F4490" i="60" s="1"/>
  <c r="A4490" i="60" s="1"/>
  <c r="D4491" i="60"/>
  <c r="D4492" i="60"/>
  <c r="D4493" i="60"/>
  <c r="D4494" i="60"/>
  <c r="D4495" i="60"/>
  <c r="D4496" i="60"/>
  <c r="D4497" i="60"/>
  <c r="D4498" i="60"/>
  <c r="D4499" i="60"/>
  <c r="D4500" i="60"/>
  <c r="D4501" i="60"/>
  <c r="D4502" i="60"/>
  <c r="D4503" i="60"/>
  <c r="D4504" i="60"/>
  <c r="F4504" i="60" s="1"/>
  <c r="A4504" i="60" s="1"/>
  <c r="D4505" i="60"/>
  <c r="D4506" i="60"/>
  <c r="F4506" i="60" s="1"/>
  <c r="A4506" i="60" s="1"/>
  <c r="D4507" i="60"/>
  <c r="D4508" i="60"/>
  <c r="D4509" i="60"/>
  <c r="D4510" i="60"/>
  <c r="D4511" i="60"/>
  <c r="F4511" i="60" s="1"/>
  <c r="A4511" i="60" s="1"/>
  <c r="D4512" i="60"/>
  <c r="F4512" i="60" s="1"/>
  <c r="A4512" i="60" s="1"/>
  <c r="D4513" i="60"/>
  <c r="D4514" i="60"/>
  <c r="D4515" i="60"/>
  <c r="D4516" i="60"/>
  <c r="D4517" i="60"/>
  <c r="D4518" i="60"/>
  <c r="D4519" i="60"/>
  <c r="D4520" i="60"/>
  <c r="F4520" i="60" s="1"/>
  <c r="A4520" i="60" s="1"/>
  <c r="D4521" i="60"/>
  <c r="D4522" i="60"/>
  <c r="F4522" i="60" s="1"/>
  <c r="A4522" i="60" s="1"/>
  <c r="D4523" i="60"/>
  <c r="D4524" i="60"/>
  <c r="D4525" i="60"/>
  <c r="D4526" i="60"/>
  <c r="D4527" i="60"/>
  <c r="D4528" i="60"/>
  <c r="F4528" i="60" s="1"/>
  <c r="A4528" i="60" s="1"/>
  <c r="D4529" i="60"/>
  <c r="D4530" i="60"/>
  <c r="D4531" i="60"/>
  <c r="D4532" i="60"/>
  <c r="D4533" i="60"/>
  <c r="D4534" i="60"/>
  <c r="D4535" i="60"/>
  <c r="D4536" i="60"/>
  <c r="F4536" i="60" s="1"/>
  <c r="A4536" i="60" s="1"/>
  <c r="D4537" i="60"/>
  <c r="D4538" i="60"/>
  <c r="F4538" i="60" s="1"/>
  <c r="A4538" i="60" s="1"/>
  <c r="D4539" i="60"/>
  <c r="D4540" i="60"/>
  <c r="D4541" i="60"/>
  <c r="D4542" i="60"/>
  <c r="D4543" i="60"/>
  <c r="D4544" i="60"/>
  <c r="D4545" i="60"/>
  <c r="D4546" i="60"/>
  <c r="D4547" i="60"/>
  <c r="D4548" i="60"/>
  <c r="D4549" i="60"/>
  <c r="D4550" i="60"/>
  <c r="D4551" i="60"/>
  <c r="F4551" i="60" s="1"/>
  <c r="A4551" i="60" s="1"/>
  <c r="D4552" i="60"/>
  <c r="D4553" i="60"/>
  <c r="D4554" i="60"/>
  <c r="F4554" i="60" s="1"/>
  <c r="A4554" i="60" s="1"/>
  <c r="D4555" i="60"/>
  <c r="D4556" i="60"/>
  <c r="D4557" i="60"/>
  <c r="D4558" i="60"/>
  <c r="D4559" i="60"/>
  <c r="F4559" i="60" s="1"/>
  <c r="A4559" i="60" s="1"/>
  <c r="D4560" i="60"/>
  <c r="D4561" i="60"/>
  <c r="D4562" i="60"/>
  <c r="D4563" i="60"/>
  <c r="D4564" i="60"/>
  <c r="D4565" i="60"/>
  <c r="D4566" i="60"/>
  <c r="D4567" i="60"/>
  <c r="D4568" i="60"/>
  <c r="D4569" i="60"/>
  <c r="D4570" i="60"/>
  <c r="F4570" i="60" s="1"/>
  <c r="A4570" i="60" s="1"/>
  <c r="D4571" i="60"/>
  <c r="D4572" i="60"/>
  <c r="D4573" i="60"/>
  <c r="D4574" i="60"/>
  <c r="D4575" i="60"/>
  <c r="D4576" i="60"/>
  <c r="F4576" i="60" s="1"/>
  <c r="A4576" i="60" s="1"/>
  <c r="D4577" i="60"/>
  <c r="D4578" i="60"/>
  <c r="D4579" i="60"/>
  <c r="D4580" i="60"/>
  <c r="D4581" i="60"/>
  <c r="D4582" i="60"/>
  <c r="D4583" i="60"/>
  <c r="D4584" i="60"/>
  <c r="F4584" i="60" s="1"/>
  <c r="A4584" i="60" s="1"/>
  <c r="D4585" i="60"/>
  <c r="D4586" i="60"/>
  <c r="F4586" i="60" s="1"/>
  <c r="A4586" i="60" s="1"/>
  <c r="D4587" i="60"/>
  <c r="D4588" i="60"/>
  <c r="D4589" i="60"/>
  <c r="D4590" i="60"/>
  <c r="D4591" i="60"/>
  <c r="D4592" i="60"/>
  <c r="F4592" i="60" s="1"/>
  <c r="A4592" i="60" s="1"/>
  <c r="D4593" i="60"/>
  <c r="D4594" i="60"/>
  <c r="D4595" i="60"/>
  <c r="D4596" i="60"/>
  <c r="D4597" i="60"/>
  <c r="D4598" i="60"/>
  <c r="D4599" i="60"/>
  <c r="F4599" i="60" s="1"/>
  <c r="A4599" i="60" s="1"/>
  <c r="D4600" i="60"/>
  <c r="F4600" i="60" s="1"/>
  <c r="A4600" i="60" s="1"/>
  <c r="D4601" i="60"/>
  <c r="D4602" i="60"/>
  <c r="F4602" i="60" s="1"/>
  <c r="A4602" i="60" s="1"/>
  <c r="D4603" i="60"/>
  <c r="D4604" i="60"/>
  <c r="D4605" i="60"/>
  <c r="D4606" i="60"/>
  <c r="D4607" i="60"/>
  <c r="D4608" i="60"/>
  <c r="F4608" i="60" s="1"/>
  <c r="A4608" i="60" s="1"/>
  <c r="D4609" i="60"/>
  <c r="D4610" i="60"/>
  <c r="D4611" i="60"/>
  <c r="D4612" i="60"/>
  <c r="D4613" i="60"/>
  <c r="D4614" i="60"/>
  <c r="D4615" i="60"/>
  <c r="D4616" i="60"/>
  <c r="F4616" i="60" s="1"/>
  <c r="A4616" i="60" s="1"/>
  <c r="D4617" i="60"/>
  <c r="D4618" i="60"/>
  <c r="F4618" i="60" s="1"/>
  <c r="A4618" i="60" s="1"/>
  <c r="D4619" i="60"/>
  <c r="D4620" i="60"/>
  <c r="D4621" i="60"/>
  <c r="D4622" i="60"/>
  <c r="D4623" i="60"/>
  <c r="D4624" i="60"/>
  <c r="F4624" i="60" s="1"/>
  <c r="A4624" i="60" s="1"/>
  <c r="D4625" i="60"/>
  <c r="D4626" i="60"/>
  <c r="D4627" i="60"/>
  <c r="D4628" i="60"/>
  <c r="D4629" i="60"/>
  <c r="D4630" i="60"/>
  <c r="D4631" i="60"/>
  <c r="D4632" i="60"/>
  <c r="D4633" i="60"/>
  <c r="D4634" i="60"/>
  <c r="F4634" i="60" s="1"/>
  <c r="A4634" i="60" s="1"/>
  <c r="D4635" i="60"/>
  <c r="D4636" i="60"/>
  <c r="D4637" i="60"/>
  <c r="D4638" i="60"/>
  <c r="D4639" i="60"/>
  <c r="F4639" i="60" s="1"/>
  <c r="A4639" i="60" s="1"/>
  <c r="D4640" i="60"/>
  <c r="D4641" i="60"/>
  <c r="D4642" i="60"/>
  <c r="D4643" i="60"/>
  <c r="D4644" i="60"/>
  <c r="D4645" i="60"/>
  <c r="D4646" i="60"/>
  <c r="D4647" i="60"/>
  <c r="D4648" i="60"/>
  <c r="D4649" i="60"/>
  <c r="D4650" i="60"/>
  <c r="F4650" i="60" s="1"/>
  <c r="A4650" i="60" s="1"/>
  <c r="D4651" i="60"/>
  <c r="D4652" i="60"/>
  <c r="D4653" i="60"/>
  <c r="D4654" i="60"/>
  <c r="D4655" i="60"/>
  <c r="D4656" i="60"/>
  <c r="D4657" i="60"/>
  <c r="D4658" i="60"/>
  <c r="D4659" i="60"/>
  <c r="D4660" i="60"/>
  <c r="D4661" i="60"/>
  <c r="D4662" i="60"/>
  <c r="D4663" i="60"/>
  <c r="D4664" i="60"/>
  <c r="F4664" i="60" s="1"/>
  <c r="A4664" i="60" s="1"/>
  <c r="D4665" i="60"/>
  <c r="D4666" i="60"/>
  <c r="F4666" i="60" s="1"/>
  <c r="A4666" i="60" s="1"/>
  <c r="D4667" i="60"/>
  <c r="D4668" i="60"/>
  <c r="D4669" i="60"/>
  <c r="D4670" i="60"/>
  <c r="D4671" i="60"/>
  <c r="D4672" i="60"/>
  <c r="D4673" i="60"/>
  <c r="D4674" i="60"/>
  <c r="D4675" i="60"/>
  <c r="D4676" i="60"/>
  <c r="D4677" i="60"/>
  <c r="D4678" i="60"/>
  <c r="D4679" i="60"/>
  <c r="F4679" i="60" s="1"/>
  <c r="A4679" i="60" s="1"/>
  <c r="D4680" i="60"/>
  <c r="D4681" i="60"/>
  <c r="D4682" i="60"/>
  <c r="F4682" i="60" s="1"/>
  <c r="A4682" i="60" s="1"/>
  <c r="D4683" i="60"/>
  <c r="D4684" i="60"/>
  <c r="D4685" i="60"/>
  <c r="D4686" i="60"/>
  <c r="D4687" i="60"/>
  <c r="F4687" i="60" s="1"/>
  <c r="A4687" i="60" s="1"/>
  <c r="D4688" i="60"/>
  <c r="F4688" i="60" s="1"/>
  <c r="A4688" i="60" s="1"/>
  <c r="D4689" i="60"/>
  <c r="D4690" i="60"/>
  <c r="D4691" i="60"/>
  <c r="D4692" i="60"/>
  <c r="D4693" i="60"/>
  <c r="D4694" i="60"/>
  <c r="D4695" i="60"/>
  <c r="D4696" i="60"/>
  <c r="F4696" i="60" s="1"/>
  <c r="A4696" i="60" s="1"/>
  <c r="D4697" i="60"/>
  <c r="D4698" i="60"/>
  <c r="F4698" i="60" s="1"/>
  <c r="A4698" i="60" s="1"/>
  <c r="D4699" i="60"/>
  <c r="D4700" i="60"/>
  <c r="D4701" i="60"/>
  <c r="D4702" i="60"/>
  <c r="D4703" i="60"/>
  <c r="D4704" i="60"/>
  <c r="F4704" i="60" s="1"/>
  <c r="A4704" i="60" s="1"/>
  <c r="D4705" i="60"/>
  <c r="D4706" i="60"/>
  <c r="D4707" i="60"/>
  <c r="D4708" i="60"/>
  <c r="D4709" i="60"/>
  <c r="D4710" i="60"/>
  <c r="D4711" i="60"/>
  <c r="D4712" i="60"/>
  <c r="F4712" i="60" s="1"/>
  <c r="A4712" i="60" s="1"/>
  <c r="D4713" i="60"/>
  <c r="D4714" i="60"/>
  <c r="F4714" i="60" s="1"/>
  <c r="A4714" i="60" s="1"/>
  <c r="D4715" i="60"/>
  <c r="D4716" i="60"/>
  <c r="D4717" i="60"/>
  <c r="D4718" i="60"/>
  <c r="D4719" i="60"/>
  <c r="F4719" i="60" s="1"/>
  <c r="A4719" i="60" s="1"/>
  <c r="D4720" i="60"/>
  <c r="D4721" i="60"/>
  <c r="D4722" i="60"/>
  <c r="D4723" i="60"/>
  <c r="D4724" i="60"/>
  <c r="D4725" i="60"/>
  <c r="D4726" i="60"/>
  <c r="D4727" i="60"/>
  <c r="F4727" i="60" s="1"/>
  <c r="A4727" i="60" s="1"/>
  <c r="D4728" i="60"/>
  <c r="D4729" i="60"/>
  <c r="D4730" i="60"/>
  <c r="F4730" i="60" s="1"/>
  <c r="A4730" i="60" s="1"/>
  <c r="D4731" i="60"/>
  <c r="D4732" i="60"/>
  <c r="D4733" i="60"/>
  <c r="D4734" i="60"/>
  <c r="D4735" i="60"/>
  <c r="D4736" i="60"/>
  <c r="D4737" i="60"/>
  <c r="D4738" i="60"/>
  <c r="D4739" i="60"/>
  <c r="D4740" i="60"/>
  <c r="D4741" i="60"/>
  <c r="D4742" i="60"/>
  <c r="D4743" i="60"/>
  <c r="D4744" i="60"/>
  <c r="D4745" i="60"/>
  <c r="D4746" i="60"/>
  <c r="F4746" i="60" s="1"/>
  <c r="A4746" i="60" s="1"/>
  <c r="D4747" i="60"/>
  <c r="D4748" i="60"/>
  <c r="D4749" i="60"/>
  <c r="D4750" i="60"/>
  <c r="D4751" i="60"/>
  <c r="D4752" i="60"/>
  <c r="D4753" i="60"/>
  <c r="D4754" i="60"/>
  <c r="D4755" i="60"/>
  <c r="D4756" i="60"/>
  <c r="D4757" i="60"/>
  <c r="D4758" i="60"/>
  <c r="D4759" i="60"/>
  <c r="D4760" i="60"/>
  <c r="D4761" i="60"/>
  <c r="D4762" i="60"/>
  <c r="F4762" i="60" s="1"/>
  <c r="A4762" i="60" s="1"/>
  <c r="D4763" i="60"/>
  <c r="D4764" i="60"/>
  <c r="D4765" i="60"/>
  <c r="D4766" i="60"/>
  <c r="D4767" i="60"/>
  <c r="D4768" i="60"/>
  <c r="D4769" i="60"/>
  <c r="D4770" i="60"/>
  <c r="D4771" i="60"/>
  <c r="D4772" i="60"/>
  <c r="D4773" i="60"/>
  <c r="D4774" i="60"/>
  <c r="D4775" i="60"/>
  <c r="D4776" i="60"/>
  <c r="D4777" i="60"/>
  <c r="D4778" i="60"/>
  <c r="F4778" i="60" s="1"/>
  <c r="A4778" i="60" s="1"/>
  <c r="D4779" i="60"/>
  <c r="D4780" i="60"/>
  <c r="D4781" i="60"/>
  <c r="D4782" i="60"/>
  <c r="D4783" i="60"/>
  <c r="D4784" i="60"/>
  <c r="F4784" i="60" s="1"/>
  <c r="A4784" i="60" s="1"/>
  <c r="D4785" i="60"/>
  <c r="D4786" i="60"/>
  <c r="D4787" i="60"/>
  <c r="D4788" i="60"/>
  <c r="D4789" i="60"/>
  <c r="D4790" i="60"/>
  <c r="D4791" i="60"/>
  <c r="D4792" i="60"/>
  <c r="F4792" i="60" s="1"/>
  <c r="A4792" i="60" s="1"/>
  <c r="D4793" i="60"/>
  <c r="D4794" i="60"/>
  <c r="F4794" i="60" s="1"/>
  <c r="A4794" i="60" s="1"/>
  <c r="D4795" i="60"/>
  <c r="D4796" i="60"/>
  <c r="D4797" i="60"/>
  <c r="D4798" i="60"/>
  <c r="D4799" i="60"/>
  <c r="F4799" i="60" s="1"/>
  <c r="A4799" i="60" s="1"/>
  <c r="D4800" i="60"/>
  <c r="D4801" i="60"/>
  <c r="D4802" i="60"/>
  <c r="D4803" i="60"/>
  <c r="D4804" i="60"/>
  <c r="D4805" i="60"/>
  <c r="D4806" i="60"/>
  <c r="D4807" i="60"/>
  <c r="F4807" i="60" s="1"/>
  <c r="A4807" i="60" s="1"/>
  <c r="D4808" i="60"/>
  <c r="D4809" i="60"/>
  <c r="D4810" i="60"/>
  <c r="F4810" i="60" s="1"/>
  <c r="A4810" i="60" s="1"/>
  <c r="D4811" i="60"/>
  <c r="D4812" i="60"/>
  <c r="D4813" i="60"/>
  <c r="D4814" i="60"/>
  <c r="D4815" i="60"/>
  <c r="F4815" i="60" s="1"/>
  <c r="A4815" i="60" s="1"/>
  <c r="D4816" i="60"/>
  <c r="D4817" i="60"/>
  <c r="D4818" i="60"/>
  <c r="D4819" i="60"/>
  <c r="D4820" i="60"/>
  <c r="D4821" i="60"/>
  <c r="D4822" i="60"/>
  <c r="D4823" i="60"/>
  <c r="F4823" i="60" s="1"/>
  <c r="A4823" i="60" s="1"/>
  <c r="D4824" i="60"/>
  <c r="D4825" i="60"/>
  <c r="D4826" i="60"/>
  <c r="F4826" i="60" s="1"/>
  <c r="A4826" i="60" s="1"/>
  <c r="D4827" i="60"/>
  <c r="D4828" i="60"/>
  <c r="D4829" i="60"/>
  <c r="D4830" i="60"/>
  <c r="D4831" i="60"/>
  <c r="D4832" i="60"/>
  <c r="F4832" i="60" s="1"/>
  <c r="A4832" i="60" s="1"/>
  <c r="D4833" i="60"/>
  <c r="D4834" i="60"/>
  <c r="D4835" i="60"/>
  <c r="D4836" i="60"/>
  <c r="D4837" i="60"/>
  <c r="D4838" i="60"/>
  <c r="D4839" i="60"/>
  <c r="D4840" i="60"/>
  <c r="F4840" i="60" s="1"/>
  <c r="A4840" i="60" s="1"/>
  <c r="D4841" i="60"/>
  <c r="D4842" i="60"/>
  <c r="F4842" i="60" s="1"/>
  <c r="A4842" i="60" s="1"/>
  <c r="D4843" i="60"/>
  <c r="D4844" i="60"/>
  <c r="D4845" i="60"/>
  <c r="D4846" i="60"/>
  <c r="D4847" i="60"/>
  <c r="D4848" i="60"/>
  <c r="F4848" i="60" s="1"/>
  <c r="A4848" i="60" s="1"/>
  <c r="D4849" i="60"/>
  <c r="D4850" i="60"/>
  <c r="D4851" i="60"/>
  <c r="D4852" i="60"/>
  <c r="D4853" i="60"/>
  <c r="D4854" i="60"/>
  <c r="D4855" i="60"/>
  <c r="D4856" i="60"/>
  <c r="F4856" i="60" s="1"/>
  <c r="A4856" i="60" s="1"/>
  <c r="D4857" i="60"/>
  <c r="D4858" i="60"/>
  <c r="F4858" i="60" s="1"/>
  <c r="A4858" i="60" s="1"/>
  <c r="D4859" i="60"/>
  <c r="D4860" i="60"/>
  <c r="D4861" i="60"/>
  <c r="D4862" i="60"/>
  <c r="D4863" i="60"/>
  <c r="D4864" i="60"/>
  <c r="F4864" i="60" s="1"/>
  <c r="A4864" i="60" s="1"/>
  <c r="D4865" i="60"/>
  <c r="D4866" i="60"/>
  <c r="D4867" i="60"/>
  <c r="D4868" i="60"/>
  <c r="D4869" i="60"/>
  <c r="D4870" i="60"/>
  <c r="D4871" i="60"/>
  <c r="D4872" i="60"/>
  <c r="F4872" i="60" s="1"/>
  <c r="A4872" i="60" s="1"/>
  <c r="D4873" i="60"/>
  <c r="D4874" i="60"/>
  <c r="F4874" i="60" s="1"/>
  <c r="A4874" i="60" s="1"/>
  <c r="D4875" i="60"/>
  <c r="D4876" i="60"/>
  <c r="D4877" i="60"/>
  <c r="D4878" i="60"/>
  <c r="D4879" i="60"/>
  <c r="D4880" i="60"/>
  <c r="F4880" i="60" s="1"/>
  <c r="A4880" i="60" s="1"/>
  <c r="D4881" i="60"/>
  <c r="D4882" i="60"/>
  <c r="D4883" i="60"/>
  <c r="D4884" i="60"/>
  <c r="D4885" i="60"/>
  <c r="D4886" i="60"/>
  <c r="D4887" i="60"/>
  <c r="D4888" i="60"/>
  <c r="F4888" i="60" s="1"/>
  <c r="A4888" i="60" s="1"/>
  <c r="D4889" i="60"/>
  <c r="D4890" i="60"/>
  <c r="F4890" i="60" s="1"/>
  <c r="A4890" i="60" s="1"/>
  <c r="D4891" i="60"/>
  <c r="D4892" i="60"/>
  <c r="D4893" i="60"/>
  <c r="D4894" i="60"/>
  <c r="D4895" i="60"/>
  <c r="D4896" i="60"/>
  <c r="D4897" i="60"/>
  <c r="D4898" i="60"/>
  <c r="D4899" i="60"/>
  <c r="D4900" i="60"/>
  <c r="D4901" i="60"/>
  <c r="D4902" i="60"/>
  <c r="D4903" i="60"/>
  <c r="D4904" i="60"/>
  <c r="D4905" i="60"/>
  <c r="D4906" i="60"/>
  <c r="F4906" i="60" s="1"/>
  <c r="A4906" i="60" s="1"/>
  <c r="D4907" i="60"/>
  <c r="D4908" i="60"/>
  <c r="D4909" i="60"/>
  <c r="D4910" i="60"/>
  <c r="D4911" i="60"/>
  <c r="D4912" i="60"/>
  <c r="D4913" i="60"/>
  <c r="D4914" i="60"/>
  <c r="D4915" i="60"/>
  <c r="D4916" i="60"/>
  <c r="D4917" i="60"/>
  <c r="D4918" i="60"/>
  <c r="D4919" i="60"/>
  <c r="D4920" i="60"/>
  <c r="D4921" i="60"/>
  <c r="D4922" i="60"/>
  <c r="F4922" i="60" s="1"/>
  <c r="A4922" i="60" s="1"/>
  <c r="D4923" i="60"/>
  <c r="D4924" i="60"/>
  <c r="D4925" i="60"/>
  <c r="D4926" i="60"/>
  <c r="D4927" i="60"/>
  <c r="D4928" i="60"/>
  <c r="D4929" i="60"/>
  <c r="D4930" i="60"/>
  <c r="D4931" i="60"/>
  <c r="D4932" i="60"/>
  <c r="D4933" i="60"/>
  <c r="D4934" i="60"/>
  <c r="D4935" i="60"/>
  <c r="D4936" i="60"/>
  <c r="D4937" i="60"/>
  <c r="D4938" i="60"/>
  <c r="F4938" i="60" s="1"/>
  <c r="A4938" i="60" s="1"/>
  <c r="D4939" i="60"/>
  <c r="D4940" i="60"/>
  <c r="D4941" i="60"/>
  <c r="D4942" i="60"/>
  <c r="D4943" i="60"/>
  <c r="D4944" i="60"/>
  <c r="D4945" i="60"/>
  <c r="D4946" i="60"/>
  <c r="D4947" i="60"/>
  <c r="D4948" i="60"/>
  <c r="D4949" i="60"/>
  <c r="D4950" i="60"/>
  <c r="D4951" i="60"/>
  <c r="D4952" i="60"/>
  <c r="D4953" i="60"/>
  <c r="D4954" i="60"/>
  <c r="F4954" i="60" s="1"/>
  <c r="A4954" i="60" s="1"/>
  <c r="D4955" i="60"/>
  <c r="D4956" i="60"/>
  <c r="D4957" i="60"/>
  <c r="D4958" i="60"/>
  <c r="D4959" i="60"/>
  <c r="D4960" i="60"/>
  <c r="F4960" i="60" s="1"/>
  <c r="A4960" i="60" s="1"/>
  <c r="D4961" i="60"/>
  <c r="D4962" i="60"/>
  <c r="D4963" i="60"/>
  <c r="D4964" i="60"/>
  <c r="D4965" i="60"/>
  <c r="D4966" i="60"/>
  <c r="D4967" i="60"/>
  <c r="D4968" i="60"/>
  <c r="F4968" i="60" s="1"/>
  <c r="A4968" i="60" s="1"/>
  <c r="D4969" i="60"/>
  <c r="D4970" i="60"/>
  <c r="F4970" i="60" s="1"/>
  <c r="A4970" i="60" s="1"/>
  <c r="D4971" i="60"/>
  <c r="D4972" i="60"/>
  <c r="D4973" i="60"/>
  <c r="D4974" i="60"/>
  <c r="D4975" i="60"/>
  <c r="D4976" i="60"/>
  <c r="D4977" i="60"/>
  <c r="D4978" i="60"/>
  <c r="D4979" i="60"/>
  <c r="D4980" i="60"/>
  <c r="D4981" i="60"/>
  <c r="D4982" i="60"/>
  <c r="D4983" i="60"/>
  <c r="D4984" i="60"/>
  <c r="D4985" i="60"/>
  <c r="D4986" i="60"/>
  <c r="F4986" i="60" s="1"/>
  <c r="A4986" i="60" s="1"/>
  <c r="D4987" i="60"/>
  <c r="D4988" i="60"/>
  <c r="D4989" i="60"/>
  <c r="D4990" i="60"/>
  <c r="D4991" i="60"/>
  <c r="D4992" i="60"/>
  <c r="F4992" i="60" s="1"/>
  <c r="A4992" i="60" s="1"/>
  <c r="D4993" i="60"/>
  <c r="D4994" i="60"/>
  <c r="D4995" i="60"/>
  <c r="D4996" i="60"/>
  <c r="D4997" i="60"/>
  <c r="D4998" i="60"/>
  <c r="D4999" i="60"/>
  <c r="D5000" i="60"/>
  <c r="F5000" i="60" s="1"/>
  <c r="A5000" i="60" s="1"/>
  <c r="D5001" i="60"/>
  <c r="D5002" i="60"/>
  <c r="F5002" i="60" s="1"/>
  <c r="A5002" i="60" s="1"/>
  <c r="D5003" i="60"/>
  <c r="D5004" i="60"/>
  <c r="F7" i="60"/>
  <c r="A7" i="60" s="1"/>
  <c r="F8" i="60"/>
  <c r="A8" i="60" s="1"/>
  <c r="F9" i="60"/>
  <c r="A9" i="60" s="1"/>
  <c r="F11" i="60"/>
  <c r="A11" i="60" s="1"/>
  <c r="F13" i="60"/>
  <c r="A13" i="60" s="1"/>
  <c r="F15" i="60"/>
  <c r="A15" i="60" s="1"/>
  <c r="F16" i="60"/>
  <c r="A16" i="60" s="1"/>
  <c r="F17" i="60"/>
  <c r="A17" i="60" s="1"/>
  <c r="F20" i="60"/>
  <c r="A20" i="60" s="1"/>
  <c r="F23" i="60"/>
  <c r="A23" i="60" s="1"/>
  <c r="F24" i="60"/>
  <c r="A24" i="60" s="1"/>
  <c r="F25" i="60"/>
  <c r="A25" i="60" s="1"/>
  <c r="F29" i="60"/>
  <c r="A29" i="60" s="1"/>
  <c r="F31" i="60"/>
  <c r="A31" i="60" s="1"/>
  <c r="F32" i="60"/>
  <c r="A32" i="60" s="1"/>
  <c r="F33" i="60"/>
  <c r="A33" i="60" s="1"/>
  <c r="F39" i="60"/>
  <c r="A39" i="60" s="1"/>
  <c r="F40" i="60"/>
  <c r="A40" i="60" s="1"/>
  <c r="F41" i="60"/>
  <c r="A41" i="60" s="1"/>
  <c r="F43" i="60"/>
  <c r="A43" i="60" s="1"/>
  <c r="F45" i="60"/>
  <c r="A45" i="60" s="1"/>
  <c r="F47" i="60"/>
  <c r="A47" i="60" s="1"/>
  <c r="F48" i="60"/>
  <c r="A48" i="60" s="1"/>
  <c r="F49" i="60"/>
  <c r="A49" i="60" s="1"/>
  <c r="F52" i="60"/>
  <c r="A52" i="60" s="1"/>
  <c r="F55" i="60"/>
  <c r="A55" i="60" s="1"/>
  <c r="F56" i="60"/>
  <c r="A56" i="60" s="1"/>
  <c r="F57" i="60"/>
  <c r="A57" i="60" s="1"/>
  <c r="F61" i="60"/>
  <c r="A61" i="60" s="1"/>
  <c r="F63" i="60"/>
  <c r="A63" i="60" s="1"/>
  <c r="F64" i="60"/>
  <c r="A64" i="60" s="1"/>
  <c r="F65" i="60"/>
  <c r="A65" i="60" s="1"/>
  <c r="F71" i="60"/>
  <c r="A71" i="60" s="1"/>
  <c r="F72" i="60"/>
  <c r="A72" i="60" s="1"/>
  <c r="F73" i="60"/>
  <c r="A73" i="60" s="1"/>
  <c r="F75" i="60"/>
  <c r="A75" i="60" s="1"/>
  <c r="F77" i="60"/>
  <c r="A77" i="60" s="1"/>
  <c r="F79" i="60"/>
  <c r="A79" i="60" s="1"/>
  <c r="F80" i="60"/>
  <c r="A80" i="60" s="1"/>
  <c r="F81" i="60"/>
  <c r="A81" i="60" s="1"/>
  <c r="F84" i="60"/>
  <c r="A84" i="60" s="1"/>
  <c r="F85" i="60"/>
  <c r="A85" i="60" s="1"/>
  <c r="F87" i="60"/>
  <c r="A87" i="60" s="1"/>
  <c r="F88" i="60"/>
  <c r="A88" i="60" s="1"/>
  <c r="F89" i="60"/>
  <c r="A89" i="60" s="1"/>
  <c r="F93" i="60"/>
  <c r="A93" i="60" s="1"/>
  <c r="F95" i="60"/>
  <c r="A95" i="60" s="1"/>
  <c r="F96" i="60"/>
  <c r="A96" i="60" s="1"/>
  <c r="F97" i="60"/>
  <c r="A97" i="60" s="1"/>
  <c r="F103" i="60"/>
  <c r="A103" i="60" s="1"/>
  <c r="F104" i="60"/>
  <c r="A104" i="60" s="1"/>
  <c r="F105" i="60"/>
  <c r="A105" i="60" s="1"/>
  <c r="F107" i="60"/>
  <c r="A107" i="60" s="1"/>
  <c r="F109" i="60"/>
  <c r="A109" i="60" s="1"/>
  <c r="F111" i="60"/>
  <c r="A111" i="60" s="1"/>
  <c r="F112" i="60"/>
  <c r="A112" i="60" s="1"/>
  <c r="F113" i="60"/>
  <c r="A113" i="60" s="1"/>
  <c r="F116" i="60"/>
  <c r="A116" i="60" s="1"/>
  <c r="F119" i="60"/>
  <c r="A119" i="60" s="1"/>
  <c r="F120" i="60"/>
  <c r="A120" i="60" s="1"/>
  <c r="F121" i="60"/>
  <c r="A121" i="60" s="1"/>
  <c r="F125" i="60"/>
  <c r="A125" i="60" s="1"/>
  <c r="F127" i="60"/>
  <c r="A127" i="60" s="1"/>
  <c r="F128" i="60"/>
  <c r="A128" i="60" s="1"/>
  <c r="F129" i="60"/>
  <c r="A129" i="60" s="1"/>
  <c r="F135" i="60"/>
  <c r="A135" i="60" s="1"/>
  <c r="F136" i="60"/>
  <c r="A136" i="60" s="1"/>
  <c r="F137" i="60"/>
  <c r="A137" i="60" s="1"/>
  <c r="F139" i="60"/>
  <c r="A139" i="60" s="1"/>
  <c r="F141" i="60"/>
  <c r="A141" i="60" s="1"/>
  <c r="F143" i="60"/>
  <c r="A143" i="60" s="1"/>
  <c r="F144" i="60"/>
  <c r="A144" i="60" s="1"/>
  <c r="F145" i="60"/>
  <c r="A145" i="60" s="1"/>
  <c r="F151" i="60"/>
  <c r="A151" i="60" s="1"/>
  <c r="F152" i="60"/>
  <c r="A152" i="60" s="1"/>
  <c r="F153" i="60"/>
  <c r="A153" i="60" s="1"/>
  <c r="F157" i="60"/>
  <c r="A157" i="60" s="1"/>
  <c r="F159" i="60"/>
  <c r="A159" i="60" s="1"/>
  <c r="F160" i="60"/>
  <c r="A160" i="60" s="1"/>
  <c r="F161" i="60"/>
  <c r="A161" i="60" s="1"/>
  <c r="F167" i="60"/>
  <c r="A167" i="60" s="1"/>
  <c r="F168" i="60"/>
  <c r="A168" i="60" s="1"/>
  <c r="F169" i="60"/>
  <c r="A169" i="60" s="1"/>
  <c r="F171" i="60"/>
  <c r="A171" i="60" s="1"/>
  <c r="F173" i="60"/>
  <c r="A173" i="60" s="1"/>
  <c r="F175" i="60"/>
  <c r="A175" i="60" s="1"/>
  <c r="F176" i="60"/>
  <c r="A176" i="60" s="1"/>
  <c r="F177" i="60"/>
  <c r="A177" i="60" s="1"/>
  <c r="F180" i="60"/>
  <c r="A180" i="60" s="1"/>
  <c r="A182" i="60"/>
  <c r="F183" i="60"/>
  <c r="A183" i="60" s="1"/>
  <c r="F184" i="60"/>
  <c r="A184" i="60" s="1"/>
  <c r="F185" i="60"/>
  <c r="A185" i="60" s="1"/>
  <c r="F189" i="60"/>
  <c r="A189" i="60" s="1"/>
  <c r="F191" i="60"/>
  <c r="A191" i="60" s="1"/>
  <c r="F192" i="60"/>
  <c r="A192" i="60" s="1"/>
  <c r="F193" i="60"/>
  <c r="A193" i="60" s="1"/>
  <c r="A198" i="60"/>
  <c r="F199" i="60"/>
  <c r="A199" i="60" s="1"/>
  <c r="F200" i="60"/>
  <c r="A200" i="60" s="1"/>
  <c r="F201" i="60"/>
  <c r="A201" i="60" s="1"/>
  <c r="F205" i="60"/>
  <c r="A205" i="60" s="1"/>
  <c r="F207" i="60"/>
  <c r="A207" i="60" s="1"/>
  <c r="F208" i="60"/>
  <c r="A208" i="60" s="1"/>
  <c r="F209" i="60"/>
  <c r="A209" i="60" s="1"/>
  <c r="F211" i="60"/>
  <c r="A211" i="60" s="1"/>
  <c r="A214" i="60"/>
  <c r="F215" i="60"/>
  <c r="A215" i="60" s="1"/>
  <c r="F216" i="60"/>
  <c r="A216" i="60" s="1"/>
  <c r="F217" i="60"/>
  <c r="A217" i="60" s="1"/>
  <c r="F219" i="60"/>
  <c r="A219" i="60" s="1"/>
  <c r="F220" i="60"/>
  <c r="A220" i="60" s="1"/>
  <c r="F221" i="60"/>
  <c r="A221" i="60" s="1"/>
  <c r="F223" i="60"/>
  <c r="A223" i="60" s="1"/>
  <c r="F224" i="60"/>
  <c r="A224" i="60" s="1"/>
  <c r="F225" i="60"/>
  <c r="A225" i="60" s="1"/>
  <c r="A230" i="60"/>
  <c r="F231" i="60"/>
  <c r="A231" i="60" s="1"/>
  <c r="F232" i="60"/>
  <c r="A232" i="60" s="1"/>
  <c r="F233" i="60"/>
  <c r="A233" i="60" s="1"/>
  <c r="F237" i="60"/>
  <c r="A237" i="60" s="1"/>
  <c r="F239" i="60"/>
  <c r="A239" i="60" s="1"/>
  <c r="F240" i="60"/>
  <c r="A240" i="60" s="1"/>
  <c r="F241" i="60"/>
  <c r="A241" i="60" s="1"/>
  <c r="F247" i="60"/>
  <c r="A247" i="60" s="1"/>
  <c r="F248" i="60"/>
  <c r="A248" i="60" s="1"/>
  <c r="F249" i="60"/>
  <c r="A249" i="60" s="1"/>
  <c r="F251" i="60"/>
  <c r="A251" i="60" s="1"/>
  <c r="F253" i="60"/>
  <c r="A253" i="60" s="1"/>
  <c r="F255" i="60"/>
  <c r="A255" i="60" s="1"/>
  <c r="F256" i="60"/>
  <c r="A256" i="60" s="1"/>
  <c r="F257" i="60"/>
  <c r="A257" i="60" s="1"/>
  <c r="F260" i="60"/>
  <c r="A260" i="60" s="1"/>
  <c r="F263" i="60"/>
  <c r="A263" i="60" s="1"/>
  <c r="F264" i="60"/>
  <c r="A264" i="60" s="1"/>
  <c r="F265" i="60"/>
  <c r="A265" i="60" s="1"/>
  <c r="F269" i="60"/>
  <c r="A269" i="60" s="1"/>
  <c r="F271" i="60"/>
  <c r="A271" i="60" s="1"/>
  <c r="F272" i="60"/>
  <c r="A272" i="60" s="1"/>
  <c r="F273" i="60"/>
  <c r="A273" i="60" s="1"/>
  <c r="F279" i="60"/>
  <c r="A279" i="60" s="1"/>
  <c r="F280" i="60"/>
  <c r="A280" i="60" s="1"/>
  <c r="F281" i="60"/>
  <c r="A281" i="60" s="1"/>
  <c r="F283" i="60"/>
  <c r="A283" i="60" s="1"/>
  <c r="F285" i="60"/>
  <c r="A285" i="60" s="1"/>
  <c r="F287" i="60"/>
  <c r="A287" i="60" s="1"/>
  <c r="F288" i="60"/>
  <c r="A288" i="60" s="1"/>
  <c r="F289" i="60"/>
  <c r="A289" i="60" s="1"/>
  <c r="F295" i="60"/>
  <c r="A295" i="60" s="1"/>
  <c r="F296" i="60"/>
  <c r="A296" i="60" s="1"/>
  <c r="F297" i="60"/>
  <c r="A297" i="60" s="1"/>
  <c r="F301" i="60"/>
  <c r="A301" i="60" s="1"/>
  <c r="F303" i="60"/>
  <c r="A303" i="60" s="1"/>
  <c r="F304" i="60"/>
  <c r="A304" i="60" s="1"/>
  <c r="F305" i="60"/>
  <c r="A305" i="60" s="1"/>
  <c r="F311" i="60"/>
  <c r="A311" i="60" s="1"/>
  <c r="F312" i="60"/>
  <c r="A312" i="60" s="1"/>
  <c r="F313" i="60"/>
  <c r="A313" i="60" s="1"/>
  <c r="F315" i="60"/>
  <c r="A315" i="60" s="1"/>
  <c r="F317" i="60"/>
  <c r="A317" i="60" s="1"/>
  <c r="F319" i="60"/>
  <c r="A319" i="60" s="1"/>
  <c r="F320" i="60"/>
  <c r="A320" i="60" s="1"/>
  <c r="F321" i="60"/>
  <c r="A321" i="60" s="1"/>
  <c r="F327" i="60"/>
  <c r="A327" i="60" s="1"/>
  <c r="F328" i="60"/>
  <c r="A328" i="60" s="1"/>
  <c r="F329" i="60"/>
  <c r="A329" i="60" s="1"/>
  <c r="F333" i="60"/>
  <c r="A333" i="60" s="1"/>
  <c r="F334" i="60"/>
  <c r="A334" i="60" s="1"/>
  <c r="F336" i="60"/>
  <c r="A336" i="60" s="1"/>
  <c r="F337" i="60"/>
  <c r="A337" i="60" s="1"/>
  <c r="F340" i="60"/>
  <c r="A340" i="60" s="1"/>
  <c r="F342" i="60"/>
  <c r="A342" i="60" s="1"/>
  <c r="F343" i="60"/>
  <c r="A343" i="60" s="1"/>
  <c r="F344" i="60"/>
  <c r="A344" i="60" s="1"/>
  <c r="F345" i="60"/>
  <c r="A345" i="60" s="1"/>
  <c r="F346" i="60"/>
  <c r="A346" i="60" s="1"/>
  <c r="F347" i="60"/>
  <c r="F348" i="60"/>
  <c r="A348" i="60" s="1"/>
  <c r="F349" i="60"/>
  <c r="A349" i="60" s="1"/>
  <c r="F350" i="60"/>
  <c r="A350" i="60" s="1"/>
  <c r="F351" i="60"/>
  <c r="A351" i="60" s="1"/>
  <c r="F354" i="60"/>
  <c r="A354" i="60" s="1"/>
  <c r="F356" i="60"/>
  <c r="A356" i="60" s="1"/>
  <c r="F357" i="60"/>
  <c r="A357" i="60" s="1"/>
  <c r="F359" i="60"/>
  <c r="A359" i="60" s="1"/>
  <c r="F362" i="60"/>
  <c r="A362" i="60" s="1"/>
  <c r="F363" i="60"/>
  <c r="A363" i="60" s="1"/>
  <c r="F364" i="60"/>
  <c r="A364" i="60" s="1"/>
  <c r="F365" i="60"/>
  <c r="A365" i="60" s="1"/>
  <c r="F366" i="60"/>
  <c r="A366" i="60" s="1"/>
  <c r="F369" i="60"/>
  <c r="A369" i="60" s="1"/>
  <c r="F372" i="60"/>
  <c r="A372" i="60" s="1"/>
  <c r="F376" i="60"/>
  <c r="A376" i="60" s="1"/>
  <c r="F377" i="60"/>
  <c r="A377" i="60" s="1"/>
  <c r="F378" i="60"/>
  <c r="A378" i="60" s="1"/>
  <c r="F379" i="60"/>
  <c r="F380" i="60"/>
  <c r="A380" i="60" s="1"/>
  <c r="F381" i="60"/>
  <c r="A381" i="60" s="1"/>
  <c r="F383" i="60"/>
  <c r="A383" i="60" s="1"/>
  <c r="F384" i="60"/>
  <c r="A384" i="60" s="1"/>
  <c r="F386" i="60"/>
  <c r="A386" i="60" s="1"/>
  <c r="F387" i="60"/>
  <c r="A387" i="60" s="1"/>
  <c r="F388" i="60"/>
  <c r="A388" i="60" s="1"/>
  <c r="F389" i="60"/>
  <c r="A389" i="60" s="1"/>
  <c r="F391" i="60"/>
  <c r="A391" i="60" s="1"/>
  <c r="F392" i="60"/>
  <c r="A392" i="60" s="1"/>
  <c r="F393" i="60"/>
  <c r="A393" i="60" s="1"/>
  <c r="F394" i="60"/>
  <c r="A394" i="60" s="1"/>
  <c r="F395" i="60"/>
  <c r="A395" i="60" s="1"/>
  <c r="F398" i="60"/>
  <c r="A398" i="60" s="1"/>
  <c r="F399" i="60"/>
  <c r="F400" i="60"/>
  <c r="A400" i="60" s="1"/>
  <c r="F401" i="60"/>
  <c r="A401" i="60" s="1"/>
  <c r="F403" i="60"/>
  <c r="A403" i="60" s="1"/>
  <c r="F406" i="60"/>
  <c r="A406" i="60" s="1"/>
  <c r="F407" i="60"/>
  <c r="A407" i="60" s="1"/>
  <c r="F408" i="60"/>
  <c r="A408" i="60" s="1"/>
  <c r="F409" i="60"/>
  <c r="A409" i="60" s="1"/>
  <c r="F410" i="60"/>
  <c r="A410" i="60" s="1"/>
  <c r="F413" i="60"/>
  <c r="A413" i="60" s="1"/>
  <c r="F414" i="60"/>
  <c r="A414" i="60" s="1"/>
  <c r="F415" i="60"/>
  <c r="A415" i="60" s="1"/>
  <c r="F418" i="60"/>
  <c r="A418" i="60" s="1"/>
  <c r="F420" i="60"/>
  <c r="A420" i="60" s="1"/>
  <c r="F421" i="60"/>
  <c r="A421" i="60" s="1"/>
  <c r="F423" i="60"/>
  <c r="A423" i="60"/>
  <c r="F424" i="60"/>
  <c r="A424" i="60" s="1"/>
  <c r="F425" i="60"/>
  <c r="A425" i="60" s="1"/>
  <c r="F426" i="60"/>
  <c r="A426" i="60" s="1"/>
  <c r="F427" i="60"/>
  <c r="A427" i="60" s="1"/>
  <c r="F429" i="60"/>
  <c r="A429" i="60" s="1"/>
  <c r="F430" i="60"/>
  <c r="A430" i="60" s="1"/>
  <c r="F432" i="60"/>
  <c r="A432" i="60" s="1"/>
  <c r="F434" i="60"/>
  <c r="A434" i="60" s="1"/>
  <c r="F435" i="60"/>
  <c r="A435" i="60" s="1"/>
  <c r="F436" i="60"/>
  <c r="A436" i="60" s="1"/>
  <c r="F438" i="60"/>
  <c r="A438" i="60" s="1"/>
  <c r="F439" i="60"/>
  <c r="A439" i="60" s="1"/>
  <c r="F442" i="60"/>
  <c r="A442" i="60" s="1"/>
  <c r="F443" i="60"/>
  <c r="F444" i="60"/>
  <c r="A444" i="60" s="1"/>
  <c r="F445" i="60"/>
  <c r="A445" i="60" s="1"/>
  <c r="F446" i="60"/>
  <c r="A446" i="60" s="1"/>
  <c r="F450" i="60"/>
  <c r="A450" i="60" s="1"/>
  <c r="F451" i="60"/>
  <c r="A451" i="60" s="1"/>
  <c r="F452" i="60"/>
  <c r="A452" i="60" s="1"/>
  <c r="F453" i="60"/>
  <c r="A453" i="60" s="1"/>
  <c r="A454" i="60"/>
  <c r="F457" i="60"/>
  <c r="A457" i="60" s="1"/>
  <c r="F458" i="60"/>
  <c r="A458" i="60" s="1"/>
  <c r="F459" i="60"/>
  <c r="A459" i="60" s="1"/>
  <c r="F461" i="60"/>
  <c r="A461" i="60" s="1"/>
  <c r="F462" i="60"/>
  <c r="A462" i="60" s="1"/>
  <c r="F464" i="60"/>
  <c r="A464" i="60" s="1"/>
  <c r="F465" i="60"/>
  <c r="A465" i="60" s="1"/>
  <c r="F467" i="60"/>
  <c r="A467" i="60" s="1"/>
  <c r="F468" i="60"/>
  <c r="A468" i="60" s="1"/>
  <c r="F471" i="60"/>
  <c r="A471" i="60" s="1"/>
  <c r="F473" i="60"/>
  <c r="A473" i="60" s="1"/>
  <c r="F474" i="60"/>
  <c r="A474" i="60" s="1"/>
  <c r="F476" i="60"/>
  <c r="A476" i="60" s="1"/>
  <c r="F478" i="60"/>
  <c r="A478" i="60" s="1"/>
  <c r="F479" i="60"/>
  <c r="A479" i="60" s="1"/>
  <c r="F480" i="60"/>
  <c r="A480" i="60" s="1"/>
  <c r="F482" i="60"/>
  <c r="A482" i="60" s="1"/>
  <c r="F483" i="60"/>
  <c r="A483" i="60" s="1"/>
  <c r="F487" i="60"/>
  <c r="A487" i="60" s="1"/>
  <c r="F488" i="60"/>
  <c r="A488" i="60" s="1"/>
  <c r="F489" i="60"/>
  <c r="A489" i="60" s="1"/>
  <c r="F493" i="60"/>
  <c r="A493" i="60" s="1"/>
  <c r="F494" i="60"/>
  <c r="A494" i="60" s="1"/>
  <c r="A495" i="60"/>
  <c r="F496" i="60"/>
  <c r="A496" i="60" s="1"/>
  <c r="F497" i="60"/>
  <c r="A497" i="60" s="1"/>
  <c r="A498" i="60"/>
  <c r="F500" i="60"/>
  <c r="A500" i="60" s="1"/>
  <c r="F502" i="60"/>
  <c r="A502" i="60" s="1"/>
  <c r="F503" i="60"/>
  <c r="A503" i="60" s="1"/>
  <c r="A504" i="60"/>
  <c r="F505" i="60"/>
  <c r="A505" i="60" s="1"/>
  <c r="F508" i="60"/>
  <c r="A508" i="60" s="1"/>
  <c r="F509" i="60"/>
  <c r="A509" i="60" s="1"/>
  <c r="F510" i="60"/>
  <c r="A510" i="60" s="1"/>
  <c r="F511" i="60"/>
  <c r="A511" i="60" s="1"/>
  <c r="F512" i="60"/>
  <c r="A512" i="60" s="1"/>
  <c r="F514" i="60"/>
  <c r="F515" i="60"/>
  <c r="A515" i="60" s="1"/>
  <c r="F516" i="60"/>
  <c r="A516" i="60" s="1"/>
  <c r="F517" i="60"/>
  <c r="A517" i="60" s="1"/>
  <c r="A518" i="60"/>
  <c r="F519" i="60"/>
  <c r="A519" i="60" s="1"/>
  <c r="F520" i="60"/>
  <c r="A520" i="60" s="1"/>
  <c r="F522" i="60"/>
  <c r="A522" i="60" s="1"/>
  <c r="F523" i="60"/>
  <c r="A523" i="60" s="1"/>
  <c r="A524" i="60"/>
  <c r="F525" i="60"/>
  <c r="A525" i="60" s="1"/>
  <c r="F526" i="60"/>
  <c r="A526" i="60" s="1"/>
  <c r="F528" i="60"/>
  <c r="A528" i="60" s="1"/>
  <c r="F529" i="60"/>
  <c r="A529" i="60" s="1"/>
  <c r="F531" i="60"/>
  <c r="A531" i="60" s="1"/>
  <c r="F532" i="60"/>
  <c r="A532" i="60" s="1"/>
  <c r="F533" i="60"/>
  <c r="A533" i="60"/>
  <c r="F534" i="60"/>
  <c r="A534" i="60" s="1"/>
  <c r="F537" i="60"/>
  <c r="A537" i="60" s="1"/>
  <c r="F539" i="60"/>
  <c r="A539" i="60" s="1"/>
  <c r="F540" i="60"/>
  <c r="A540" i="60" s="1"/>
  <c r="F541" i="60"/>
  <c r="A541" i="60" s="1"/>
  <c r="F544" i="60"/>
  <c r="A544" i="60" s="1"/>
  <c r="F545" i="60"/>
  <c r="A545" i="60" s="1"/>
  <c r="F547" i="60"/>
  <c r="A547" i="60" s="1"/>
  <c r="F548" i="60"/>
  <c r="A548" i="60" s="1"/>
  <c r="F552" i="60"/>
  <c r="A552" i="60" s="1"/>
  <c r="F553" i="60"/>
  <c r="A553" i="60" s="1"/>
  <c r="F555" i="60"/>
  <c r="A555" i="60" s="1"/>
  <c r="F558" i="60"/>
  <c r="A558" i="60" s="1"/>
  <c r="F560" i="60"/>
  <c r="A560" i="60" s="1"/>
  <c r="F561" i="60"/>
  <c r="A561" i="60" s="1"/>
  <c r="F563" i="60"/>
  <c r="A563" i="60" s="1"/>
  <c r="F565" i="60"/>
  <c r="A565" i="60" s="1"/>
  <c r="F568" i="60"/>
  <c r="A568" i="60" s="1"/>
  <c r="F569" i="60"/>
  <c r="A569" i="60" s="1"/>
  <c r="F571" i="60"/>
  <c r="A571" i="60"/>
  <c r="F572" i="60"/>
  <c r="A572" i="60" s="1"/>
  <c r="F573" i="60"/>
  <c r="A573" i="60" s="1"/>
  <c r="F574" i="60"/>
  <c r="A574" i="60" s="1"/>
  <c r="F576" i="60"/>
  <c r="A576" i="60" s="1"/>
  <c r="F579" i="60"/>
  <c r="A579" i="60" s="1"/>
  <c r="F580" i="60"/>
  <c r="A580" i="60" s="1"/>
  <c r="F581" i="60"/>
  <c r="F582" i="60"/>
  <c r="A582" i="60" s="1"/>
  <c r="F584" i="60"/>
  <c r="A584" i="60" s="1"/>
  <c r="F587" i="60"/>
  <c r="A587" i="60"/>
  <c r="F588" i="60"/>
  <c r="A588" i="60" s="1"/>
  <c r="F589" i="60"/>
  <c r="A589" i="60" s="1"/>
  <c r="F590" i="60"/>
  <c r="A590" i="60" s="1"/>
  <c r="F593" i="60"/>
  <c r="A593" i="60" s="1"/>
  <c r="F595" i="60"/>
  <c r="A595" i="60" s="1"/>
  <c r="F597" i="60"/>
  <c r="A597" i="60" s="1"/>
  <c r="F598" i="60"/>
  <c r="A598" i="60" s="1"/>
  <c r="F601" i="60"/>
  <c r="A601" i="60" s="1"/>
  <c r="F603" i="60"/>
  <c r="A603" i="60" s="1"/>
  <c r="F604" i="60"/>
  <c r="A604" i="60" s="1"/>
  <c r="F605" i="60"/>
  <c r="A605" i="60"/>
  <c r="F606" i="60"/>
  <c r="A606" i="60" s="1"/>
  <c r="F608" i="60"/>
  <c r="A608" i="60" s="1"/>
  <c r="F609" i="60"/>
  <c r="A609" i="60" s="1"/>
  <c r="F612" i="60"/>
  <c r="A612" i="60" s="1"/>
  <c r="F616" i="60"/>
  <c r="A616" i="60" s="1"/>
  <c r="F617" i="60"/>
  <c r="A617" i="60" s="1"/>
  <c r="F619" i="60"/>
  <c r="A619" i="60" s="1"/>
  <c r="F622" i="60"/>
  <c r="A622" i="60" s="1"/>
  <c r="F624" i="60"/>
  <c r="A624" i="60" s="1"/>
  <c r="F625" i="60"/>
  <c r="A625" i="60" s="1"/>
  <c r="F629" i="60"/>
  <c r="A629" i="60" s="1"/>
  <c r="F630" i="60"/>
  <c r="A630" i="60" s="1"/>
  <c r="F632" i="60"/>
  <c r="A632" i="60" s="1"/>
  <c r="F633" i="60"/>
  <c r="A633" i="60" s="1"/>
  <c r="F636" i="60"/>
  <c r="A636" i="60" s="1"/>
  <c r="F637" i="60"/>
  <c r="A637" i="60" s="1"/>
  <c r="F638" i="60"/>
  <c r="A638" i="60" s="1"/>
  <c r="F640" i="60"/>
  <c r="A640" i="60" s="1"/>
  <c r="F643" i="60"/>
  <c r="A643" i="60" s="1"/>
  <c r="F644" i="60"/>
  <c r="A644" i="60" s="1"/>
  <c r="F645" i="60"/>
  <c r="A645" i="60" s="1"/>
  <c r="F646" i="60"/>
  <c r="A646" i="60" s="1"/>
  <c r="F648" i="60"/>
  <c r="A648" i="60"/>
  <c r="F651" i="60"/>
  <c r="A651" i="60" s="1"/>
  <c r="F652" i="60"/>
  <c r="A652" i="60" s="1"/>
  <c r="F653" i="60"/>
  <c r="A653" i="60" s="1"/>
  <c r="F654" i="60"/>
  <c r="A654" i="60" s="1"/>
  <c r="F657" i="60"/>
  <c r="A657" i="60" s="1"/>
  <c r="F659" i="60"/>
  <c r="A659" i="60" s="1"/>
  <c r="F660" i="60"/>
  <c r="A660" i="60" s="1"/>
  <c r="F661" i="60"/>
  <c r="A661" i="60" s="1"/>
  <c r="F662" i="60"/>
  <c r="A662" i="60" s="1"/>
  <c r="F664" i="60"/>
  <c r="A664" i="60" s="1"/>
  <c r="F665" i="60"/>
  <c r="A665" i="60" s="1"/>
  <c r="F667" i="60"/>
  <c r="A667" i="60" s="1"/>
  <c r="F668" i="60"/>
  <c r="A668" i="60" s="1"/>
  <c r="F669" i="60"/>
  <c r="A669" i="60" s="1"/>
  <c r="F673" i="60"/>
  <c r="A673" i="60" s="1"/>
  <c r="F675" i="60"/>
  <c r="A675" i="60" s="1"/>
  <c r="F676" i="60"/>
  <c r="A676" i="60" s="1"/>
  <c r="F680" i="60"/>
  <c r="A680" i="60" s="1"/>
  <c r="F681" i="60"/>
  <c r="A681" i="60" s="1"/>
  <c r="F683" i="60"/>
  <c r="A683" i="60" s="1"/>
  <c r="F684" i="60"/>
  <c r="A684" i="60" s="1"/>
  <c r="F685" i="60"/>
  <c r="A685" i="60" s="1"/>
  <c r="F686" i="60"/>
  <c r="A686" i="60" s="1"/>
  <c r="F688" i="60"/>
  <c r="A688" i="60" s="1"/>
  <c r="F689" i="60"/>
  <c r="A689" i="60" s="1"/>
  <c r="F693" i="60"/>
  <c r="A693" i="60" s="1"/>
  <c r="F694" i="60"/>
  <c r="A694" i="60" s="1"/>
  <c r="F696" i="60"/>
  <c r="A696" i="60" s="1"/>
  <c r="F697" i="60"/>
  <c r="A697" i="60" s="1"/>
  <c r="F700" i="60"/>
  <c r="A700" i="60" s="1"/>
  <c r="F701" i="60"/>
  <c r="A701" i="60" s="1"/>
  <c r="F704" i="60"/>
  <c r="A704" i="60" s="1"/>
  <c r="F707" i="60"/>
  <c r="A707" i="60" s="1"/>
  <c r="F708" i="60"/>
  <c r="A708" i="60" s="1"/>
  <c r="F709" i="60"/>
  <c r="A709" i="60" s="1"/>
  <c r="F710" i="60"/>
  <c r="A710" i="60" s="1"/>
  <c r="F712" i="60"/>
  <c r="A712" i="60" s="1"/>
  <c r="F713" i="60"/>
  <c r="A713" i="60" s="1"/>
  <c r="F715" i="60"/>
  <c r="A715" i="60" s="1"/>
  <c r="F717" i="60"/>
  <c r="A717" i="60" s="1"/>
  <c r="F718" i="60"/>
  <c r="A718" i="60" s="1"/>
  <c r="F721" i="60"/>
  <c r="A721" i="60" s="1"/>
  <c r="F723" i="60"/>
  <c r="A723" i="60" s="1"/>
  <c r="F724" i="60"/>
  <c r="A724" i="60" s="1"/>
  <c r="F725" i="60"/>
  <c r="A725" i="60" s="1"/>
  <c r="F726" i="60"/>
  <c r="A726" i="60" s="1"/>
  <c r="F729" i="60"/>
  <c r="A729" i="60" s="1"/>
  <c r="F731" i="60"/>
  <c r="A731" i="60" s="1"/>
  <c r="F733" i="60"/>
  <c r="A733" i="60" s="1"/>
  <c r="F736" i="60"/>
  <c r="A736" i="60" s="1"/>
  <c r="F737" i="60"/>
  <c r="A737" i="60" s="1"/>
  <c r="F739" i="60"/>
  <c r="A739" i="60" s="1"/>
  <c r="F740" i="60"/>
  <c r="A740" i="60" s="1"/>
  <c r="F741" i="60"/>
  <c r="A741" i="60" s="1"/>
  <c r="F742" i="60"/>
  <c r="A742" i="60" s="1"/>
  <c r="F744" i="60"/>
  <c r="A744" i="60" s="1"/>
  <c r="F745" i="60"/>
  <c r="A745" i="60" s="1"/>
  <c r="F750" i="60"/>
  <c r="A750" i="60" s="1"/>
  <c r="F752" i="60"/>
  <c r="A752" i="60" s="1"/>
  <c r="F753" i="60"/>
  <c r="A753" i="60" s="1"/>
  <c r="F757" i="60"/>
  <c r="A757" i="60" s="1"/>
  <c r="F758" i="60"/>
  <c r="A758" i="60" s="1"/>
  <c r="F760" i="60"/>
  <c r="A760" i="60" s="1"/>
  <c r="F761" i="60"/>
  <c r="A761" i="60" s="1"/>
  <c r="F764" i="60"/>
  <c r="A764" i="60" s="1"/>
  <c r="F765" i="60"/>
  <c r="A765" i="60" s="1"/>
  <c r="F766" i="60"/>
  <c r="A766" i="60" s="1"/>
  <c r="F768" i="60"/>
  <c r="A768" i="60" s="1"/>
  <c r="F769" i="60"/>
  <c r="A769" i="60" s="1"/>
  <c r="F771" i="60"/>
  <c r="A771" i="60" s="1"/>
  <c r="F772" i="60"/>
  <c r="A772" i="60" s="1"/>
  <c r="F773" i="60"/>
  <c r="A773" i="60" s="1"/>
  <c r="F774" i="60"/>
  <c r="A774" i="60" s="1"/>
  <c r="F776" i="60"/>
  <c r="A776" i="60" s="1"/>
  <c r="F779" i="60"/>
  <c r="A779" i="60" s="1"/>
  <c r="F780" i="60"/>
  <c r="A780" i="60" s="1"/>
  <c r="F781" i="60"/>
  <c r="A781" i="60" s="1"/>
  <c r="F782" i="60"/>
  <c r="A782" i="60" s="1"/>
  <c r="F785" i="60"/>
  <c r="A785" i="60" s="1"/>
  <c r="F787" i="60"/>
  <c r="A787" i="60" s="1"/>
  <c r="F788" i="60"/>
  <c r="A788" i="60" s="1"/>
  <c r="F789" i="60"/>
  <c r="A789" i="60" s="1"/>
  <c r="F792" i="60"/>
  <c r="A792" i="60" s="1"/>
  <c r="F793" i="60"/>
  <c r="A793" i="60" s="1"/>
  <c r="F795" i="60"/>
  <c r="A795" i="60" s="1"/>
  <c r="F796" i="60"/>
  <c r="A796" i="60" s="1"/>
  <c r="F798" i="60"/>
  <c r="A798" i="60" s="1"/>
  <c r="F800" i="60"/>
  <c r="A800" i="60" s="1"/>
  <c r="F801" i="60"/>
  <c r="A801" i="60" s="1"/>
  <c r="F803" i="60"/>
  <c r="A803" i="60" s="1"/>
  <c r="F804" i="60"/>
  <c r="A804" i="60" s="1"/>
  <c r="F806" i="60"/>
  <c r="A806" i="60" s="1"/>
  <c r="F808" i="60"/>
  <c r="A808" i="60" s="1"/>
  <c r="F809" i="60"/>
  <c r="A809" i="60" s="1"/>
  <c r="F813" i="60"/>
  <c r="A813" i="60" s="1"/>
  <c r="F814" i="60"/>
  <c r="A814" i="60" s="1"/>
  <c r="F816" i="60"/>
  <c r="A816" i="60" s="1"/>
  <c r="F817" i="60"/>
  <c r="A817" i="60" s="1"/>
  <c r="F819" i="60"/>
  <c r="F822" i="60"/>
  <c r="A822" i="60" s="1"/>
  <c r="F824" i="60"/>
  <c r="A824" i="60" s="1"/>
  <c r="F827" i="60"/>
  <c r="A827" i="60" s="1"/>
  <c r="F828" i="60"/>
  <c r="A828" i="60" s="1"/>
  <c r="F829" i="60"/>
  <c r="A829" i="60" s="1"/>
  <c r="F830" i="60"/>
  <c r="A830" i="60" s="1"/>
  <c r="F832" i="60"/>
  <c r="A832" i="60" s="1"/>
  <c r="F835" i="60"/>
  <c r="A835" i="60" s="1"/>
  <c r="F837" i="60"/>
  <c r="A837" i="60" s="1"/>
  <c r="F838" i="60"/>
  <c r="A838" i="60" s="1"/>
  <c r="F841" i="60"/>
  <c r="A841" i="60" s="1"/>
  <c r="F843" i="60"/>
  <c r="A843" i="60" s="1"/>
  <c r="F844" i="60"/>
  <c r="A844" i="60" s="1"/>
  <c r="F845" i="60"/>
  <c r="A845" i="60" s="1"/>
  <c r="F846" i="60"/>
  <c r="A846" i="60" s="1"/>
  <c r="F849" i="60"/>
  <c r="A849" i="60" s="1"/>
  <c r="F852" i="60"/>
  <c r="A852" i="60" s="1"/>
  <c r="F853" i="60"/>
  <c r="A853" i="60" s="1"/>
  <c r="F854" i="60"/>
  <c r="A854" i="60" s="1"/>
  <c r="F856" i="60"/>
  <c r="A856" i="60" s="1"/>
  <c r="F857" i="60"/>
  <c r="A857" i="60" s="1"/>
  <c r="F859" i="60"/>
  <c r="A859" i="60" s="1"/>
  <c r="F860" i="60"/>
  <c r="A860" i="60" s="1"/>
  <c r="F863" i="60"/>
  <c r="A863" i="60" s="1"/>
  <c r="F865" i="60"/>
  <c r="A865" i="60" s="1"/>
  <c r="F870" i="60"/>
  <c r="A870" i="60" s="1"/>
  <c r="F871" i="60"/>
  <c r="A871" i="60" s="1"/>
  <c r="F872" i="60"/>
  <c r="A872" i="60" s="1"/>
  <c r="F873" i="60"/>
  <c r="A873" i="60" s="1"/>
  <c r="F875" i="60"/>
  <c r="A875" i="60" s="1"/>
  <c r="F878" i="60"/>
  <c r="A878" i="60" s="1"/>
  <c r="F879" i="60"/>
  <c r="A879" i="60" s="1"/>
  <c r="F882" i="60"/>
  <c r="A882" i="60" s="1"/>
  <c r="F885" i="60"/>
  <c r="A885" i="60" s="1"/>
  <c r="F886" i="60"/>
  <c r="A886" i="60" s="1"/>
  <c r="F887" i="60"/>
  <c r="A887" i="60" s="1"/>
  <c r="F888" i="60"/>
  <c r="A888" i="60" s="1"/>
  <c r="F889" i="60"/>
  <c r="A889" i="60" s="1"/>
  <c r="F892" i="60"/>
  <c r="A892" i="60" s="1"/>
  <c r="F894" i="60"/>
  <c r="A894" i="60" s="1"/>
  <c r="F895" i="60"/>
  <c r="A895" i="60" s="1"/>
  <c r="F900" i="60"/>
  <c r="A900" i="60" s="1"/>
  <c r="F901" i="60"/>
  <c r="A901" i="60" s="1"/>
  <c r="F902" i="60"/>
  <c r="A902" i="60" s="1"/>
  <c r="F903" i="60"/>
  <c r="A903" i="60"/>
  <c r="F904" i="60"/>
  <c r="A904" i="60" s="1"/>
  <c r="F907" i="60"/>
  <c r="A907" i="60" s="1"/>
  <c r="F908" i="60"/>
  <c r="A908" i="60" s="1"/>
  <c r="A909" i="60"/>
  <c r="F910" i="60"/>
  <c r="A910" i="60" s="1"/>
  <c r="F911" i="60"/>
  <c r="A911" i="60" s="1"/>
  <c r="A915" i="60"/>
  <c r="F916" i="60"/>
  <c r="A916" i="60" s="1"/>
  <c r="F917" i="60"/>
  <c r="A917" i="60" s="1"/>
  <c r="F918" i="60"/>
  <c r="A918" i="60" s="1"/>
  <c r="F919" i="60"/>
  <c r="A919" i="60" s="1"/>
  <c r="F920" i="60"/>
  <c r="A920" i="60" s="1"/>
  <c r="F923" i="60"/>
  <c r="A923" i="60" s="1"/>
  <c r="F924" i="60"/>
  <c r="A924" i="60" s="1"/>
  <c r="A925" i="60"/>
  <c r="F926" i="60"/>
  <c r="A926" i="60" s="1"/>
  <c r="F927" i="60"/>
  <c r="A927" i="60" s="1"/>
  <c r="F930" i="60"/>
  <c r="A930" i="60" s="1"/>
  <c r="F932" i="60"/>
  <c r="A932" i="60" s="1"/>
  <c r="F933" i="60"/>
  <c r="A933" i="60" s="1"/>
  <c r="F934" i="60"/>
  <c r="A934" i="60" s="1"/>
  <c r="F937" i="60"/>
  <c r="A937" i="60" s="1"/>
  <c r="F939" i="60"/>
  <c r="A939" i="60" s="1"/>
  <c r="F940" i="60"/>
  <c r="A940" i="60" s="1"/>
  <c r="A941" i="60"/>
  <c r="F942" i="60"/>
  <c r="A942" i="60" s="1"/>
  <c r="F945" i="60"/>
  <c r="A945" i="60" s="1"/>
  <c r="F946" i="60"/>
  <c r="A946" i="60" s="1"/>
  <c r="A947" i="60"/>
  <c r="F948" i="60"/>
  <c r="A948" i="60" s="1"/>
  <c r="F949" i="60"/>
  <c r="A949" i="60" s="1"/>
  <c r="F950" i="60"/>
  <c r="A950" i="60" s="1"/>
  <c r="F952" i="60"/>
  <c r="A952" i="60" s="1"/>
  <c r="F953" i="60"/>
  <c r="A953" i="60" s="1"/>
  <c r="F955" i="60"/>
  <c r="A955" i="60" s="1"/>
  <c r="F956" i="60"/>
  <c r="A956" i="60" s="1"/>
  <c r="A957" i="60"/>
  <c r="F961" i="60"/>
  <c r="A961" i="60" s="1"/>
  <c r="F962" i="60"/>
  <c r="A962" i="60" s="1"/>
  <c r="F964" i="60"/>
  <c r="A964" i="60" s="1"/>
  <c r="F965" i="60"/>
  <c r="A965" i="60" s="1"/>
  <c r="F966" i="60"/>
  <c r="A966" i="60" s="1"/>
  <c r="F967" i="60"/>
  <c r="A967" i="60" s="1"/>
  <c r="F968" i="60"/>
  <c r="A968" i="60" s="1"/>
  <c r="F969" i="60"/>
  <c r="A969" i="60" s="1"/>
  <c r="F971" i="60"/>
  <c r="A971" i="60" s="1"/>
  <c r="F972" i="60"/>
  <c r="A972" i="60" s="1"/>
  <c r="F975" i="60"/>
  <c r="A975" i="60" s="1"/>
  <c r="F977" i="60"/>
  <c r="A977" i="60" s="1"/>
  <c r="F978" i="60"/>
  <c r="A978" i="60" s="1"/>
  <c r="A979" i="60"/>
  <c r="F980" i="60"/>
  <c r="A980" i="60" s="1"/>
  <c r="F981" i="60"/>
  <c r="A981" i="60" s="1"/>
  <c r="F983" i="60"/>
  <c r="A983" i="60" s="1"/>
  <c r="F984" i="60"/>
  <c r="A984" i="60" s="1"/>
  <c r="F985" i="60"/>
  <c r="A985" i="60" s="1"/>
  <c r="F987" i="60"/>
  <c r="A987" i="60" s="1"/>
  <c r="F988" i="60"/>
  <c r="A988" i="60" s="1"/>
  <c r="F990" i="60"/>
  <c r="A990" i="60" s="1"/>
  <c r="F991" i="60"/>
  <c r="A991" i="60" s="1"/>
  <c r="F993" i="60"/>
  <c r="A993" i="60" s="1"/>
  <c r="F994" i="60"/>
  <c r="A994" i="60" s="1"/>
  <c r="F997" i="60"/>
  <c r="A997" i="60" s="1"/>
  <c r="F998" i="60"/>
  <c r="A998" i="60" s="1"/>
  <c r="F999" i="60"/>
  <c r="A999" i="60" s="1"/>
  <c r="F1000" i="60"/>
  <c r="A1000" i="60" s="1"/>
  <c r="F1001" i="60"/>
  <c r="A1001" i="60" s="1"/>
  <c r="F1004" i="60"/>
  <c r="A1004" i="60" s="1"/>
  <c r="F1006" i="60"/>
  <c r="A1006" i="60" s="1"/>
  <c r="F1007" i="60"/>
  <c r="A1007" i="60" s="1"/>
  <c r="F1009" i="60"/>
  <c r="A1009" i="60" s="1"/>
  <c r="F1010" i="60"/>
  <c r="A1010" i="60" s="1"/>
  <c r="F1012" i="60"/>
  <c r="A1012" i="60" s="1"/>
  <c r="F1013" i="60"/>
  <c r="A1013" i="60" s="1"/>
  <c r="F1014" i="60"/>
  <c r="A1014" i="60" s="1"/>
  <c r="F1015" i="60"/>
  <c r="A1015" i="60" s="1"/>
  <c r="F1016" i="60"/>
  <c r="A1016" i="60" s="1"/>
  <c r="F1017" i="60"/>
  <c r="A1017" i="60" s="1"/>
  <c r="F1020" i="60"/>
  <c r="A1020" i="60" s="1"/>
  <c r="F1022" i="60"/>
  <c r="A1022" i="60" s="1"/>
  <c r="F1023" i="60"/>
  <c r="A1023" i="60" s="1"/>
  <c r="F1025" i="60"/>
  <c r="A1025" i="60" s="1"/>
  <c r="F1028" i="60"/>
  <c r="A1028" i="60" s="1"/>
  <c r="F1029" i="60"/>
  <c r="A1029" i="60" s="1"/>
  <c r="F1030" i="60"/>
  <c r="A1030" i="60" s="1"/>
  <c r="F1031" i="60"/>
  <c r="A1031" i="60" s="1"/>
  <c r="F1032" i="60"/>
  <c r="A1032" i="60" s="1"/>
  <c r="F1033" i="60"/>
  <c r="F1035" i="60"/>
  <c r="A1035" i="60" s="1"/>
  <c r="F1036" i="60"/>
  <c r="A1036" i="60" s="1"/>
  <c r="F1038" i="60"/>
  <c r="A1038" i="60" s="1"/>
  <c r="F1039" i="60"/>
  <c r="A1039" i="60" s="1"/>
  <c r="F1041" i="60"/>
  <c r="A1041" i="60" s="1"/>
  <c r="A1043" i="60"/>
  <c r="F1044" i="60"/>
  <c r="A1044" i="60" s="1"/>
  <c r="F1045" i="60"/>
  <c r="A1045" i="60" s="1"/>
  <c r="F1046" i="60"/>
  <c r="A1046" i="60" s="1"/>
  <c r="F1047" i="60"/>
  <c r="A1047" i="60" s="1"/>
  <c r="F1048" i="60"/>
  <c r="A1048" i="60" s="1"/>
  <c r="F1050" i="60"/>
  <c r="A1050" i="60" s="1"/>
  <c r="F1051" i="60"/>
  <c r="A1051" i="60" s="1"/>
  <c r="A1053" i="60"/>
  <c r="F1054" i="60"/>
  <c r="A1054" i="60" s="1"/>
  <c r="F1055" i="60"/>
  <c r="A1055" i="60" s="1"/>
  <c r="F1057" i="60"/>
  <c r="A1057" i="60" s="1"/>
  <c r="F1058" i="60"/>
  <c r="A1058" i="60" s="1"/>
  <c r="F1060" i="60"/>
  <c r="A1060" i="60" s="1"/>
  <c r="F1061" i="60"/>
  <c r="A1061" i="60" s="1"/>
  <c r="F1062" i="60"/>
  <c r="A1062" i="60" s="1"/>
  <c r="F1064" i="60"/>
  <c r="A1064" i="60" s="1"/>
  <c r="F1065" i="60"/>
  <c r="A1065" i="60" s="1"/>
  <c r="F1067" i="60"/>
  <c r="A1067" i="60" s="1"/>
  <c r="F1068" i="60"/>
  <c r="A1068" i="60" s="1"/>
  <c r="A1069" i="60"/>
  <c r="F1070" i="60"/>
  <c r="A1070" i="60" s="1"/>
  <c r="F1072" i="60"/>
  <c r="A1072" i="60" s="1"/>
  <c r="F1073" i="60"/>
  <c r="A1073" i="60" s="1"/>
  <c r="F1074" i="60"/>
  <c r="A1074" i="60" s="1"/>
  <c r="A1075" i="60"/>
  <c r="F1076" i="60"/>
  <c r="A1076" i="60"/>
  <c r="F1077" i="60"/>
  <c r="A1077" i="60" s="1"/>
  <c r="F1078" i="60"/>
  <c r="A1078" i="60" s="1"/>
  <c r="F1079" i="60"/>
  <c r="A1079" i="60" s="1"/>
  <c r="F1080" i="60"/>
  <c r="A1080" i="60" s="1"/>
  <c r="F1081" i="60"/>
  <c r="A1081" i="60" s="1"/>
  <c r="F1082" i="60"/>
  <c r="A1082" i="60" s="1"/>
  <c r="F1083" i="60"/>
  <c r="A1083" i="60" s="1"/>
  <c r="F1084" i="60"/>
  <c r="A1084" i="60" s="1"/>
  <c r="A1085" i="60"/>
  <c r="F1088" i="60"/>
  <c r="A1088" i="60" s="1"/>
  <c r="F1089" i="60"/>
  <c r="A1089" i="60" s="1"/>
  <c r="F1090" i="60"/>
  <c r="A1090" i="60" s="1"/>
  <c r="F1092" i="60"/>
  <c r="A1092" i="60" s="1"/>
  <c r="F1093" i="60"/>
  <c r="A1093" i="60" s="1"/>
  <c r="F1095" i="60"/>
  <c r="A1095" i="60" s="1"/>
  <c r="F1096" i="60"/>
  <c r="A1096" i="60" s="1"/>
  <c r="F1097" i="60"/>
  <c r="A1097" i="60" s="1"/>
  <c r="F1098" i="60"/>
  <c r="F1100" i="60"/>
  <c r="A1100" i="60" s="1"/>
  <c r="F1102" i="60"/>
  <c r="A1102" i="60" s="1"/>
  <c r="F1103" i="60"/>
  <c r="A1103" i="60" s="1"/>
  <c r="F1104" i="60"/>
  <c r="A1104" i="60" s="1"/>
  <c r="F1105" i="60"/>
  <c r="A1105" i="60" s="1"/>
  <c r="F1106" i="60"/>
  <c r="A1106" i="60" s="1"/>
  <c r="F1107" i="60"/>
  <c r="A1107" i="60" s="1"/>
  <c r="F1108" i="60"/>
  <c r="A1108" i="60" s="1"/>
  <c r="F1110" i="60"/>
  <c r="A1110" i="60" s="1"/>
  <c r="F1111" i="60"/>
  <c r="A1111" i="60" s="1"/>
  <c r="F1112" i="60"/>
  <c r="A1112" i="60" s="1"/>
  <c r="F1113" i="60"/>
  <c r="A1113" i="60" s="1"/>
  <c r="F1114" i="60"/>
  <c r="A1114" i="60" s="1"/>
  <c r="F1116" i="60"/>
  <c r="A1116" i="60" s="1"/>
  <c r="F1118" i="60"/>
  <c r="A1118" i="60" s="1"/>
  <c r="F1119" i="60"/>
  <c r="A1119" i="60" s="1"/>
  <c r="F1120" i="60"/>
  <c r="A1120" i="60" s="1"/>
  <c r="F1121" i="60"/>
  <c r="A1121" i="60" s="1"/>
  <c r="F1122" i="60"/>
  <c r="A1122" i="60" s="1"/>
  <c r="F1124" i="60"/>
  <c r="A1124" i="60" s="1"/>
  <c r="F1126" i="60"/>
  <c r="A1126" i="60" s="1"/>
  <c r="F1127" i="60"/>
  <c r="A1127" i="60" s="1"/>
  <c r="F1128" i="60"/>
  <c r="A1128" i="60" s="1"/>
  <c r="F1129" i="60"/>
  <c r="A1129" i="60" s="1"/>
  <c r="F1132" i="60"/>
  <c r="A1132" i="60" s="1"/>
  <c r="F1133" i="60"/>
  <c r="A1133" i="60" s="1"/>
  <c r="F1134" i="60"/>
  <c r="A1134" i="60" s="1"/>
  <c r="F1135" i="60"/>
  <c r="A1135" i="60" s="1"/>
  <c r="F1136" i="60"/>
  <c r="A1136" i="60" s="1"/>
  <c r="F1137" i="60"/>
  <c r="A1137" i="60" s="1"/>
  <c r="F1138" i="60"/>
  <c r="A1138" i="60" s="1"/>
  <c r="F1140" i="60"/>
  <c r="A1140" i="60" s="1"/>
  <c r="F1141" i="60"/>
  <c r="A1141" i="60" s="1"/>
  <c r="F1142" i="60"/>
  <c r="A1142" i="60" s="1"/>
  <c r="F1143" i="60"/>
  <c r="A1143" i="60" s="1"/>
  <c r="F1144" i="60"/>
  <c r="A1144" i="60" s="1"/>
  <c r="F1145" i="60"/>
  <c r="A1145" i="60" s="1"/>
  <c r="F1148" i="60"/>
  <c r="A1148" i="60" s="1"/>
  <c r="F1149" i="60"/>
  <c r="A1149" i="60" s="1"/>
  <c r="F1150" i="60"/>
  <c r="A1150" i="60" s="1"/>
  <c r="F1151" i="60"/>
  <c r="A1151" i="60" s="1"/>
  <c r="F1152" i="60"/>
  <c r="A1152" i="60" s="1"/>
  <c r="F1153" i="60"/>
  <c r="A1153" i="60" s="1"/>
  <c r="F1154" i="60"/>
  <c r="A1154" i="60" s="1"/>
  <c r="F1157" i="60"/>
  <c r="A1157" i="60" s="1"/>
  <c r="F1158" i="60"/>
  <c r="A1158" i="60" s="1"/>
  <c r="F1159" i="60"/>
  <c r="A1159" i="60" s="1"/>
  <c r="F1160" i="60"/>
  <c r="A1160" i="60" s="1"/>
  <c r="F1161" i="60"/>
  <c r="A1161" i="60" s="1"/>
  <c r="F1164" i="60"/>
  <c r="A1164" i="60" s="1"/>
  <c r="F1165" i="60"/>
  <c r="A1165" i="60" s="1"/>
  <c r="F1166" i="60"/>
  <c r="A1166" i="60" s="1"/>
  <c r="F1167" i="60"/>
  <c r="A1167" i="60" s="1"/>
  <c r="F1168" i="60"/>
  <c r="A1168" i="60" s="1"/>
  <c r="F1169" i="60"/>
  <c r="A1169" i="60" s="1"/>
  <c r="F1172" i="60"/>
  <c r="A1172" i="60" s="1"/>
  <c r="F1173" i="60"/>
  <c r="A1173" i="60" s="1"/>
  <c r="F1174" i="60"/>
  <c r="A1174" i="60" s="1"/>
  <c r="F1175" i="60"/>
  <c r="A1175" i="60" s="1"/>
  <c r="F1176" i="60"/>
  <c r="A1176" i="60" s="1"/>
  <c r="F1177" i="60"/>
  <c r="A1177" i="60" s="1"/>
  <c r="F1180" i="60"/>
  <c r="A1180" i="60" s="1"/>
  <c r="F1181" i="60"/>
  <c r="A1181" i="60" s="1"/>
  <c r="F1182" i="60"/>
  <c r="A1182" i="60" s="1"/>
  <c r="F1183" i="60"/>
  <c r="A1183" i="60" s="1"/>
  <c r="F1184" i="60"/>
  <c r="A1184" i="60" s="1"/>
  <c r="F1188" i="60"/>
  <c r="A1188" i="60" s="1"/>
  <c r="F1189" i="60"/>
  <c r="A1189" i="60" s="1"/>
  <c r="F1190" i="60"/>
  <c r="A1190" i="60" s="1"/>
  <c r="F1191" i="60"/>
  <c r="A1191" i="60" s="1"/>
  <c r="F1193" i="60"/>
  <c r="A1193" i="60" s="1"/>
  <c r="F1194" i="60"/>
  <c r="F1195" i="60"/>
  <c r="A1195" i="60" s="1"/>
  <c r="F1196" i="60"/>
  <c r="A1196" i="60" s="1"/>
  <c r="F1197" i="60"/>
  <c r="A1197" i="60" s="1"/>
  <c r="F1198" i="60"/>
  <c r="A1198" i="60" s="1"/>
  <c r="F1199" i="60"/>
  <c r="A1199" i="60" s="1"/>
  <c r="F1201" i="60"/>
  <c r="A1201" i="60" s="1"/>
  <c r="F1202" i="60"/>
  <c r="A1202" i="60" s="1"/>
  <c r="F1203" i="60"/>
  <c r="A1203" i="60" s="1"/>
  <c r="F1204" i="60"/>
  <c r="A1204" i="60" s="1"/>
  <c r="F1205" i="60"/>
  <c r="A1205" i="60" s="1"/>
  <c r="F1206" i="60"/>
  <c r="A1206" i="60" s="1"/>
  <c r="F1207" i="60"/>
  <c r="A1207" i="60" s="1"/>
  <c r="F1209" i="60"/>
  <c r="A1209" i="60" s="1"/>
  <c r="F1210" i="60"/>
  <c r="A1210" i="60" s="1"/>
  <c r="F1211" i="60"/>
  <c r="A1211" i="60" s="1"/>
  <c r="F1212" i="60"/>
  <c r="A1212" i="60" s="1"/>
  <c r="F1213" i="60"/>
  <c r="A1213" i="60" s="1"/>
  <c r="F1214" i="60"/>
  <c r="A1214" i="60" s="1"/>
  <c r="F1216" i="60"/>
  <c r="A1216" i="60" s="1"/>
  <c r="F1217" i="60"/>
  <c r="A1217" i="60" s="1"/>
  <c r="F1218" i="60"/>
  <c r="A1218" i="60" s="1"/>
  <c r="F1220" i="60"/>
  <c r="A1220" i="60" s="1"/>
  <c r="F1221" i="60"/>
  <c r="A1221" i="60" s="1"/>
  <c r="F1222" i="60"/>
  <c r="A1222" i="60" s="1"/>
  <c r="F1223" i="60"/>
  <c r="A1223" i="60" s="1"/>
  <c r="F1224" i="60"/>
  <c r="A1224" i="60" s="1"/>
  <c r="F1225" i="60"/>
  <c r="A1225" i="60" s="1"/>
  <c r="F1226" i="60"/>
  <c r="F1227" i="60"/>
  <c r="A1227" i="60" s="1"/>
  <c r="F1228" i="60"/>
  <c r="A1228" i="60" s="1"/>
  <c r="F1229" i="60"/>
  <c r="A1229" i="60" s="1"/>
  <c r="F1231" i="60"/>
  <c r="A1231" i="60" s="1"/>
  <c r="F1232" i="60"/>
  <c r="A1232" i="60" s="1"/>
  <c r="F1233" i="60"/>
  <c r="A1233" i="60" s="1"/>
  <c r="F1234" i="60"/>
  <c r="A1234" i="60" s="1"/>
  <c r="F1235" i="60"/>
  <c r="A1235" i="60" s="1"/>
  <c r="F1236" i="60"/>
  <c r="A1236" i="60" s="1"/>
  <c r="F1237" i="60"/>
  <c r="A1237" i="60" s="1"/>
  <c r="F1239" i="60"/>
  <c r="A1239" i="60" s="1"/>
  <c r="F1240" i="60"/>
  <c r="A1240" i="60" s="1"/>
  <c r="F1241" i="60"/>
  <c r="A1241" i="60" s="1"/>
  <c r="F1242" i="60"/>
  <c r="A1242" i="60" s="1"/>
  <c r="F1243" i="60"/>
  <c r="A1243" i="60" s="1"/>
  <c r="F1244" i="60"/>
  <c r="A1244" i="60" s="1"/>
  <c r="F1245" i="60"/>
  <c r="A1245" i="60" s="1"/>
  <c r="F1247" i="60"/>
  <c r="A1247" i="60" s="1"/>
  <c r="F1248" i="60"/>
  <c r="A1248" i="60" s="1"/>
  <c r="F1249" i="60"/>
  <c r="A1249" i="60" s="1"/>
  <c r="F1250" i="60"/>
  <c r="A1250" i="60" s="1"/>
  <c r="F1252" i="60"/>
  <c r="A1252" i="60" s="1"/>
  <c r="F1255" i="60"/>
  <c r="A1255" i="60" s="1"/>
  <c r="F1256" i="60"/>
  <c r="A1256" i="60" s="1"/>
  <c r="F1257" i="60"/>
  <c r="A1257" i="60" s="1"/>
  <c r="F1258" i="60"/>
  <c r="F1259" i="60"/>
  <c r="A1259" i="60" s="1"/>
  <c r="F1262" i="60"/>
  <c r="A1262" i="60" s="1"/>
  <c r="F1263" i="60"/>
  <c r="A1263" i="60" s="1"/>
  <c r="F1264" i="60"/>
  <c r="A1264" i="60" s="1"/>
  <c r="F1265" i="60"/>
  <c r="A1265" i="60" s="1"/>
  <c r="F1266" i="60"/>
  <c r="A1266" i="60" s="1"/>
  <c r="F1267" i="60"/>
  <c r="A1267" i="60" s="1"/>
  <c r="F1271" i="60"/>
  <c r="A1271" i="60" s="1"/>
  <c r="F1272" i="60"/>
  <c r="A1272" i="60" s="1"/>
  <c r="F1273" i="60"/>
  <c r="A1273" i="60" s="1"/>
  <c r="F1274" i="60"/>
  <c r="A1274" i="60" s="1"/>
  <c r="F1275" i="60"/>
  <c r="A1275" i="60" s="1"/>
  <c r="F1278" i="60"/>
  <c r="A1278" i="60" s="1"/>
  <c r="F1279" i="60"/>
  <c r="A1279" i="60" s="1"/>
  <c r="F1280" i="60"/>
  <c r="A1280" i="60" s="1"/>
  <c r="F1281" i="60"/>
  <c r="A1281" i="60" s="1"/>
  <c r="F1282" i="60"/>
  <c r="A1282" i="60" s="1"/>
  <c r="F1284" i="60"/>
  <c r="A1284" i="60" s="1"/>
  <c r="F1285" i="60"/>
  <c r="A1285" i="60" s="1"/>
  <c r="F1287" i="60"/>
  <c r="A1287" i="60" s="1"/>
  <c r="F1288" i="60"/>
  <c r="A1288" i="60" s="1"/>
  <c r="F1289" i="60"/>
  <c r="A1289" i="60" s="1"/>
  <c r="F1291" i="60"/>
  <c r="A1291" i="60" s="1"/>
  <c r="F1292" i="60"/>
  <c r="A1292" i="60" s="1"/>
  <c r="F1293" i="60"/>
  <c r="A1293" i="60" s="1"/>
  <c r="F1294" i="60"/>
  <c r="A1294" i="60" s="1"/>
  <c r="F1295" i="60"/>
  <c r="A1295" i="60" s="1"/>
  <c r="F1296" i="60"/>
  <c r="A1296" i="60" s="1"/>
  <c r="F1297" i="60"/>
  <c r="A1297" i="60" s="1"/>
  <c r="F1299" i="60"/>
  <c r="A1299" i="60" s="1"/>
  <c r="F1300" i="60"/>
  <c r="A1300" i="60" s="1"/>
  <c r="F1301" i="60"/>
  <c r="A1301" i="60" s="1"/>
  <c r="F1303" i="60"/>
  <c r="A1303" i="60" s="1"/>
  <c r="F1304" i="60"/>
  <c r="A1304" i="60" s="1"/>
  <c r="F1305" i="60"/>
  <c r="A1305" i="60" s="1"/>
  <c r="F1307" i="60"/>
  <c r="A1307" i="60" s="1"/>
  <c r="F1308" i="60"/>
  <c r="A1308" i="60" s="1"/>
  <c r="F1309" i="60"/>
  <c r="A1309" i="60" s="1"/>
  <c r="F1310" i="60"/>
  <c r="A1310" i="60" s="1"/>
  <c r="F1311" i="60"/>
  <c r="A1311" i="60" s="1"/>
  <c r="F1312" i="60"/>
  <c r="A1312" i="60" s="1"/>
  <c r="F1313" i="60"/>
  <c r="A1313" i="60" s="1"/>
  <c r="F1316" i="60"/>
  <c r="A1316" i="60" s="1"/>
  <c r="F1317" i="60"/>
  <c r="A1317" i="60" s="1"/>
  <c r="F1319" i="60"/>
  <c r="A1319" i="60" s="1"/>
  <c r="F1322" i="60"/>
  <c r="F1323" i="60"/>
  <c r="A1323" i="60" s="1"/>
  <c r="F1324" i="60"/>
  <c r="A1324" i="60" s="1"/>
  <c r="F1325" i="60"/>
  <c r="A1325" i="60" s="1"/>
  <c r="F1326" i="60"/>
  <c r="A1326" i="60" s="1"/>
  <c r="F1327" i="60"/>
  <c r="A1327" i="60" s="1"/>
  <c r="F1330" i="60"/>
  <c r="A1330" i="60" s="1"/>
  <c r="F1331" i="60"/>
  <c r="A1331" i="60" s="1"/>
  <c r="F1332" i="60"/>
  <c r="A1332" i="60" s="1"/>
  <c r="F1334" i="60"/>
  <c r="A1334" i="60" s="1"/>
  <c r="F1335" i="60"/>
  <c r="A1335" i="60" s="1"/>
  <c r="F1338" i="60"/>
  <c r="A1338" i="60" s="1"/>
  <c r="F1339" i="60"/>
  <c r="A1339" i="60" s="1"/>
  <c r="F1340" i="60"/>
  <c r="A1340" i="60" s="1"/>
  <c r="F1341" i="60"/>
  <c r="A1341" i="60" s="1"/>
  <c r="F1342" i="60"/>
  <c r="A1342" i="60" s="1"/>
  <c r="F1345" i="60"/>
  <c r="A1345" i="60" s="1"/>
  <c r="F1346" i="60"/>
  <c r="A1346" i="60" s="1"/>
  <c r="F1349" i="60"/>
  <c r="A1349" i="60" s="1"/>
  <c r="F1350" i="60"/>
  <c r="A1350" i="60" s="1"/>
  <c r="F1352" i="60"/>
  <c r="A1352" i="60" s="1"/>
  <c r="F1353" i="60"/>
  <c r="A1353" i="60" s="1"/>
  <c r="F1354" i="60"/>
  <c r="F1355" i="60"/>
  <c r="A1355" i="60" s="1"/>
  <c r="F1356" i="60"/>
  <c r="A1356" i="60" s="1"/>
  <c r="F1357" i="60"/>
  <c r="A1357" i="60" s="1"/>
  <c r="F1358" i="60"/>
  <c r="A1358" i="60" s="1"/>
  <c r="F1360" i="60"/>
  <c r="A1360" i="60" s="1"/>
  <c r="F1361" i="60"/>
  <c r="A1361" i="60" s="1"/>
  <c r="F1362" i="60"/>
  <c r="A1362" i="60" s="1"/>
  <c r="F1363" i="60"/>
  <c r="A1363" i="60" s="1"/>
  <c r="F1364" i="60"/>
  <c r="A1364" i="60" s="1"/>
  <c r="F1365" i="60"/>
  <c r="A1365" i="60" s="1"/>
  <c r="F1366" i="60"/>
  <c r="A1366" i="60" s="1"/>
  <c r="F1368" i="60"/>
  <c r="A1368" i="60" s="1"/>
  <c r="F1369" i="60"/>
  <c r="A1369" i="60" s="1"/>
  <c r="F1370" i="60"/>
  <c r="A1370" i="60" s="1"/>
  <c r="F1371" i="60"/>
  <c r="A1371" i="60" s="1"/>
  <c r="F1372" i="60"/>
  <c r="A1372" i="60" s="1"/>
  <c r="F1373" i="60"/>
  <c r="A1373" i="60" s="1"/>
  <c r="F1374" i="60"/>
  <c r="A1374" i="60" s="1"/>
  <c r="F1375" i="60"/>
  <c r="A1375" i="60" s="1"/>
  <c r="F1376" i="60"/>
  <c r="A1376" i="60" s="1"/>
  <c r="F1377" i="60"/>
  <c r="A1377" i="60" s="1"/>
  <c r="F1380" i="60"/>
  <c r="A1380" i="60" s="1"/>
  <c r="F1382" i="60"/>
  <c r="A1382" i="60" s="1"/>
  <c r="F1383" i="60"/>
  <c r="A1383" i="60" s="1"/>
  <c r="F1384" i="60"/>
  <c r="A1384" i="60" s="1"/>
  <c r="F1385" i="60"/>
  <c r="A1385" i="60" s="1"/>
  <c r="F1386" i="60"/>
  <c r="F1387" i="60"/>
  <c r="A1387" i="60" s="1"/>
  <c r="F1388" i="60"/>
  <c r="A1388" i="60" s="1"/>
  <c r="F1390" i="60"/>
  <c r="A1390" i="60" s="1"/>
  <c r="F1391" i="60"/>
  <c r="A1391" i="60" s="1"/>
  <c r="F1392" i="60"/>
  <c r="A1392" i="60" s="1"/>
  <c r="F1393" i="60"/>
  <c r="A1393" i="60" s="1"/>
  <c r="F1395" i="60"/>
  <c r="A1395" i="60" s="1"/>
  <c r="F1396" i="60"/>
  <c r="A1396" i="60" s="1"/>
  <c r="F1398" i="60"/>
  <c r="A1398" i="60" s="1"/>
  <c r="F1399" i="60"/>
  <c r="A1399" i="60" s="1"/>
  <c r="F1400" i="60"/>
  <c r="A1400" i="60" s="1"/>
  <c r="F1401" i="60"/>
  <c r="A1401" i="60" s="1"/>
  <c r="F1402" i="60"/>
  <c r="A1402" i="60" s="1"/>
  <c r="F1403" i="60"/>
  <c r="A1403" i="60" s="1"/>
  <c r="F1404" i="60"/>
  <c r="A1404" i="60" s="1"/>
  <c r="F1406" i="60"/>
  <c r="A1406" i="60" s="1"/>
  <c r="F1407" i="60"/>
  <c r="A1407" i="60" s="1"/>
  <c r="F1408" i="60"/>
  <c r="A1408" i="60" s="1"/>
  <c r="F1409" i="60"/>
  <c r="A1409" i="60" s="1"/>
  <c r="F1413" i="60"/>
  <c r="A1413" i="60" s="1"/>
  <c r="F1414" i="60"/>
  <c r="A1414" i="60" s="1"/>
  <c r="F1415" i="60"/>
  <c r="A1415" i="60" s="1"/>
  <c r="F1416" i="60"/>
  <c r="A1416" i="60" s="1"/>
  <c r="F1417" i="60"/>
  <c r="A1417" i="60" s="1"/>
  <c r="F1420" i="60"/>
  <c r="A1420" i="60" s="1"/>
  <c r="F1421" i="60"/>
  <c r="A1421" i="60" s="1"/>
  <c r="F1422" i="60"/>
  <c r="A1422" i="60" s="1"/>
  <c r="F1423" i="60"/>
  <c r="A1423" i="60" s="1"/>
  <c r="F1424" i="60"/>
  <c r="A1424" i="60" s="1"/>
  <c r="F1428" i="60"/>
  <c r="A1428" i="60" s="1"/>
  <c r="F1429" i="60"/>
  <c r="A1429" i="60" s="1"/>
  <c r="F1430" i="60"/>
  <c r="A1430" i="60" s="1"/>
  <c r="F1431" i="60"/>
  <c r="A1431" i="60" s="1"/>
  <c r="F1432" i="60"/>
  <c r="A1432" i="60" s="1"/>
  <c r="F1433" i="60"/>
  <c r="A1433" i="60" s="1"/>
  <c r="F1436" i="60"/>
  <c r="A1436" i="60" s="1"/>
  <c r="F1437" i="60"/>
  <c r="A1437" i="60" s="1"/>
  <c r="F1438" i="60"/>
  <c r="A1438" i="60" s="1"/>
  <c r="F1439" i="60"/>
  <c r="A1439" i="60" s="1"/>
  <c r="F1440" i="60"/>
  <c r="A1440" i="60" s="1"/>
  <c r="F1441" i="60"/>
  <c r="A1441" i="60" s="1"/>
  <c r="F1444" i="60"/>
  <c r="A1444" i="60" s="1"/>
  <c r="F1445" i="60"/>
  <c r="A1445" i="60" s="1"/>
  <c r="F1446" i="60"/>
  <c r="A1446" i="60" s="1"/>
  <c r="F1447" i="60"/>
  <c r="A1447" i="60" s="1"/>
  <c r="F1448" i="60"/>
  <c r="A1448" i="60" s="1"/>
  <c r="F1449" i="60"/>
  <c r="A1449" i="60" s="1"/>
  <c r="F1451" i="60"/>
  <c r="A1451" i="60" s="1"/>
  <c r="F1452" i="60"/>
  <c r="A1452" i="60" s="1"/>
  <c r="F1453" i="60"/>
  <c r="A1453" i="60" s="1"/>
  <c r="F1454" i="60"/>
  <c r="A1454" i="60" s="1"/>
  <c r="F1455" i="60"/>
  <c r="A1455" i="60" s="1"/>
  <c r="F1456" i="60"/>
  <c r="A1456" i="60" s="1"/>
  <c r="F1459" i="60"/>
  <c r="A1459" i="60" s="1"/>
  <c r="F1460" i="60"/>
  <c r="A1460" i="60" s="1"/>
  <c r="F1461" i="60"/>
  <c r="A1461" i="60" s="1"/>
  <c r="F1462" i="60"/>
  <c r="A1462" i="60" s="1"/>
  <c r="F1463" i="60"/>
  <c r="A1463" i="60" s="1"/>
  <c r="F1464" i="60"/>
  <c r="A1464" i="60" s="1"/>
  <c r="F1465" i="60"/>
  <c r="A1465" i="60" s="1"/>
  <c r="F1467" i="60"/>
  <c r="A1467" i="60" s="1"/>
  <c r="F1468" i="60"/>
  <c r="A1468" i="60" s="1"/>
  <c r="F1469" i="60"/>
  <c r="A1469" i="60" s="1"/>
  <c r="F1470" i="60"/>
  <c r="A1470" i="60" s="1"/>
  <c r="F1471" i="60"/>
  <c r="A1471" i="60" s="1"/>
  <c r="F1473" i="60"/>
  <c r="A1473" i="60" s="1"/>
  <c r="F1474" i="60"/>
  <c r="A1474" i="60" s="1"/>
  <c r="F1475" i="60"/>
  <c r="F1476" i="60"/>
  <c r="A1476" i="60" s="1"/>
  <c r="F1477" i="60"/>
  <c r="A1477" i="60" s="1"/>
  <c r="F1478" i="60"/>
  <c r="A1478" i="60" s="1"/>
  <c r="F1481" i="60"/>
  <c r="A1481" i="60" s="1"/>
  <c r="F1482" i="60"/>
  <c r="F1483" i="60"/>
  <c r="A1483" i="60" s="1"/>
  <c r="F1484" i="60"/>
  <c r="A1484" i="60" s="1"/>
  <c r="F1485" i="60"/>
  <c r="A1485" i="60" s="1"/>
  <c r="F1486" i="60"/>
  <c r="A1486" i="60" s="1"/>
  <c r="F1489" i="60"/>
  <c r="A1489" i="60" s="1"/>
  <c r="F1490" i="60"/>
  <c r="A1490" i="60" s="1"/>
  <c r="F1491" i="60"/>
  <c r="A1491" i="60" s="1"/>
  <c r="F1492" i="60"/>
  <c r="A1492" i="60" s="1"/>
  <c r="F1493" i="60"/>
  <c r="A1493" i="60" s="1"/>
  <c r="F1494" i="60"/>
  <c r="A1494" i="60" s="1"/>
  <c r="F1496" i="60"/>
  <c r="A1496" i="60" s="1"/>
  <c r="F1497" i="60"/>
  <c r="A1497" i="60" s="1"/>
  <c r="F1498" i="60"/>
  <c r="A1498" i="60" s="1"/>
  <c r="F1499" i="60"/>
  <c r="A1499" i="60" s="1"/>
  <c r="F1500" i="60"/>
  <c r="A1500" i="60" s="1"/>
  <c r="F1501" i="60"/>
  <c r="A1501" i="60" s="1"/>
  <c r="F1502" i="60"/>
  <c r="A1502" i="60" s="1"/>
  <c r="F1504" i="60"/>
  <c r="A1504" i="60" s="1"/>
  <c r="F1505" i="60"/>
  <c r="A1505" i="60" s="1"/>
  <c r="F1506" i="60"/>
  <c r="A1506" i="60" s="1"/>
  <c r="F1507" i="60"/>
  <c r="F1508" i="60"/>
  <c r="A1508" i="60" s="1"/>
  <c r="F1509" i="60"/>
  <c r="A1509" i="60" s="1"/>
  <c r="F1510" i="60"/>
  <c r="A1510" i="60" s="1"/>
  <c r="F1511" i="60"/>
  <c r="A1511" i="60" s="1"/>
  <c r="F1512" i="60"/>
  <c r="A1512" i="60" s="1"/>
  <c r="F1513" i="60"/>
  <c r="A1513" i="60" s="1"/>
  <c r="F1514" i="60"/>
  <c r="F1515" i="60"/>
  <c r="A1515" i="60" s="1"/>
  <c r="F1516" i="60"/>
  <c r="A1516" i="60" s="1"/>
  <c r="F1518" i="60"/>
  <c r="A1518" i="60" s="1"/>
  <c r="F1519" i="60"/>
  <c r="A1519" i="60" s="1"/>
  <c r="F1520" i="60"/>
  <c r="A1520" i="60" s="1"/>
  <c r="F1521" i="60"/>
  <c r="A1521" i="60" s="1"/>
  <c r="F1522" i="60"/>
  <c r="A1522" i="60" s="1"/>
  <c r="F1523" i="60"/>
  <c r="A1523" i="60" s="1"/>
  <c r="F1524" i="60"/>
  <c r="A1524" i="60" s="1"/>
  <c r="F1527" i="60"/>
  <c r="A1527" i="60" s="1"/>
  <c r="F1528" i="60"/>
  <c r="A1528" i="60" s="1"/>
  <c r="F1529" i="60"/>
  <c r="A1529" i="60" s="1"/>
  <c r="F1530" i="60"/>
  <c r="A1530" i="60" s="1"/>
  <c r="F1531" i="60"/>
  <c r="A1531" i="60" s="1"/>
  <c r="F1532" i="60"/>
  <c r="A1532" i="60" s="1"/>
  <c r="F1535" i="60"/>
  <c r="A1535" i="60" s="1"/>
  <c r="F1536" i="60"/>
  <c r="A1536" i="60" s="1"/>
  <c r="F1537" i="60"/>
  <c r="A1537" i="60" s="1"/>
  <c r="F1538" i="60"/>
  <c r="A1538" i="60" s="1"/>
  <c r="F1539" i="60"/>
  <c r="F1542" i="60"/>
  <c r="A1542" i="60" s="1"/>
  <c r="F1543" i="60"/>
  <c r="A1543" i="60" s="1"/>
  <c r="F1544" i="60"/>
  <c r="A1544" i="60" s="1"/>
  <c r="F1545" i="60"/>
  <c r="A1545" i="60" s="1"/>
  <c r="F1546" i="60"/>
  <c r="F1549" i="60"/>
  <c r="A1549" i="60" s="1"/>
  <c r="F1550" i="60"/>
  <c r="A1550" i="60" s="1"/>
  <c r="F1551" i="60"/>
  <c r="A1551" i="60" s="1"/>
  <c r="F1552" i="60"/>
  <c r="A1552" i="60" s="1"/>
  <c r="F1553" i="60"/>
  <c r="A1553" i="60" s="1"/>
  <c r="F1554" i="60"/>
  <c r="A1554" i="60" s="1"/>
  <c r="F1557" i="60"/>
  <c r="A1557" i="60" s="1"/>
  <c r="F1558" i="60"/>
  <c r="A1558" i="60" s="1"/>
  <c r="F1559" i="60"/>
  <c r="A1559" i="60" s="1"/>
  <c r="F1560" i="60"/>
  <c r="A1560" i="60" s="1"/>
  <c r="F1561" i="60"/>
  <c r="A1561" i="60" s="1"/>
  <c r="F1562" i="60"/>
  <c r="A1562" i="60" s="1"/>
  <c r="F1565" i="60"/>
  <c r="A1565" i="60" s="1"/>
  <c r="F1566" i="60"/>
  <c r="A1566" i="60" s="1"/>
  <c r="F1567" i="60"/>
  <c r="A1567" i="60" s="1"/>
  <c r="F1568" i="60"/>
  <c r="A1568" i="60" s="1"/>
  <c r="F1569" i="60"/>
  <c r="A1569" i="60" s="1"/>
  <c r="F1572" i="60"/>
  <c r="A1572" i="60" s="1"/>
  <c r="F1573" i="60"/>
  <c r="A1573" i="60" s="1"/>
  <c r="F1574" i="60"/>
  <c r="A1574" i="60" s="1"/>
  <c r="F1575" i="60"/>
  <c r="A1575" i="60" s="1"/>
  <c r="F1576" i="60"/>
  <c r="A1576" i="60" s="1"/>
  <c r="F1577" i="60"/>
  <c r="A1577" i="60" s="1"/>
  <c r="F1579" i="60"/>
  <c r="A1579" i="60" s="1"/>
  <c r="F1580" i="60"/>
  <c r="A1580" i="60" s="1"/>
  <c r="F1581" i="60"/>
  <c r="A1581" i="60" s="1"/>
  <c r="F1582" i="60"/>
  <c r="A1582" i="60" s="1"/>
  <c r="F1583" i="60"/>
  <c r="A1583" i="60" s="1"/>
  <c r="F1584" i="60"/>
  <c r="A1584" i="60" s="1"/>
  <c r="F1585" i="60"/>
  <c r="A1585" i="60" s="1"/>
  <c r="F1587" i="60"/>
  <c r="A1587" i="60" s="1"/>
  <c r="F1588" i="60"/>
  <c r="A1588" i="60" s="1"/>
  <c r="F1589" i="60"/>
  <c r="A1589" i="60" s="1"/>
  <c r="F1590" i="60"/>
  <c r="A1590" i="60" s="1"/>
  <c r="F1591" i="60"/>
  <c r="A1591" i="60" s="1"/>
  <c r="F1592" i="60"/>
  <c r="A1592" i="60" s="1"/>
  <c r="F1593" i="60"/>
  <c r="A1593" i="60" s="1"/>
  <c r="F1595" i="60"/>
  <c r="A1595" i="60" s="1"/>
  <c r="F1597" i="60"/>
  <c r="A1597" i="60" s="1"/>
  <c r="F1598" i="60"/>
  <c r="A1598" i="60" s="1"/>
  <c r="F1599" i="60"/>
  <c r="A1599" i="60" s="1"/>
  <c r="F1600" i="60"/>
  <c r="A1600" i="60" s="1"/>
  <c r="F1601" i="60"/>
  <c r="A1601" i="60" s="1"/>
  <c r="F1602" i="60"/>
  <c r="A1602" i="60" s="1"/>
  <c r="F1603" i="60"/>
  <c r="F1604" i="60"/>
  <c r="A1604" i="60" s="1"/>
  <c r="F1605" i="60"/>
  <c r="A1605" i="60" s="1"/>
  <c r="F1606" i="60"/>
  <c r="A1606" i="60" s="1"/>
  <c r="F1608" i="60"/>
  <c r="A1608" i="60" s="1"/>
  <c r="F1609" i="60"/>
  <c r="A1609" i="60" s="1"/>
  <c r="F1611" i="60"/>
  <c r="A1611" i="60" s="1"/>
  <c r="F1612" i="60"/>
  <c r="A1612" i="60" s="1"/>
  <c r="F1613" i="60"/>
  <c r="A1613" i="60" s="1"/>
  <c r="F1614" i="60"/>
  <c r="F1616" i="60"/>
  <c r="A1616" i="60" s="1"/>
  <c r="F1617" i="60"/>
  <c r="A1617" i="60" s="1"/>
  <c r="F1618" i="60"/>
  <c r="F1619" i="60"/>
  <c r="A1619" i="60" s="1"/>
  <c r="F1620" i="60"/>
  <c r="A1620" i="60" s="1"/>
  <c r="F1621" i="60"/>
  <c r="A1621" i="60" s="1"/>
  <c r="F1622" i="60"/>
  <c r="F1624" i="60"/>
  <c r="A1624" i="60" s="1"/>
  <c r="F1625" i="60"/>
  <c r="A1625" i="60" s="1"/>
  <c r="F1627" i="60"/>
  <c r="A1627" i="60" s="1"/>
  <c r="F1628" i="60"/>
  <c r="A1628" i="60" s="1"/>
  <c r="F1629" i="60"/>
  <c r="A1629" i="60" s="1"/>
  <c r="F1630" i="60"/>
  <c r="F1632" i="60"/>
  <c r="A1632" i="60" s="1"/>
  <c r="F1633" i="60"/>
  <c r="A1633" i="60" s="1"/>
  <c r="F1634" i="60"/>
  <c r="F1635" i="60"/>
  <c r="A1635" i="60" s="1"/>
  <c r="F1636" i="60"/>
  <c r="A1636" i="60" s="1"/>
  <c r="F1637" i="60"/>
  <c r="A1637" i="60" s="1"/>
  <c r="F1638" i="60"/>
  <c r="F1640" i="60"/>
  <c r="A1640" i="60" s="1"/>
  <c r="F1641" i="60"/>
  <c r="A1641" i="60" s="1"/>
  <c r="F1643" i="60"/>
  <c r="A1643" i="60" s="1"/>
  <c r="F1644" i="60"/>
  <c r="A1644" i="60" s="1"/>
  <c r="F1645" i="60"/>
  <c r="A1645" i="60" s="1"/>
  <c r="F1646" i="60"/>
  <c r="F1648" i="60"/>
  <c r="A1648" i="60" s="1"/>
  <c r="F1649" i="60"/>
  <c r="A1649" i="60" s="1"/>
  <c r="F1650" i="60"/>
  <c r="F1651" i="60"/>
  <c r="A1651" i="60" s="1"/>
  <c r="F1652" i="60"/>
  <c r="A1652" i="60" s="1"/>
  <c r="F1653" i="60"/>
  <c r="A1653" i="60" s="1"/>
  <c r="F1654" i="60"/>
  <c r="F1656" i="60"/>
  <c r="A1656" i="60" s="1"/>
  <c r="F1657" i="60"/>
  <c r="A1657" i="60" s="1"/>
  <c r="F1659" i="60"/>
  <c r="A1659" i="60" s="1"/>
  <c r="F1660" i="60"/>
  <c r="A1660" i="60" s="1"/>
  <c r="F1661" i="60"/>
  <c r="A1661" i="60" s="1"/>
  <c r="F1662" i="60"/>
  <c r="A1662" i="60" s="1"/>
  <c r="F1663" i="60"/>
  <c r="A1663" i="60" s="1"/>
  <c r="F1665" i="60"/>
  <c r="A1665" i="60" s="1"/>
  <c r="F1666" i="60"/>
  <c r="A1666" i="60" s="1"/>
  <c r="F1667" i="60"/>
  <c r="A1667" i="60" s="1"/>
  <c r="F1668" i="60"/>
  <c r="A1668" i="60" s="1"/>
  <c r="F1669" i="60"/>
  <c r="A1669" i="60" s="1"/>
  <c r="F1670" i="60"/>
  <c r="A1670" i="60" s="1"/>
  <c r="F1671" i="60"/>
  <c r="A1671" i="60" s="1"/>
  <c r="F1673" i="60"/>
  <c r="A1673" i="60" s="1"/>
  <c r="F1675" i="60"/>
  <c r="A1675" i="60" s="1"/>
  <c r="F1676" i="60"/>
  <c r="A1676" i="60" s="1"/>
  <c r="F1677" i="60"/>
  <c r="A1677" i="60" s="1"/>
  <c r="F1678" i="60"/>
  <c r="A1678" i="60" s="1"/>
  <c r="F1681" i="60"/>
  <c r="A1681" i="60" s="1"/>
  <c r="F1682" i="60"/>
  <c r="A1682" i="60" s="1"/>
  <c r="F1683" i="60"/>
  <c r="A1683" i="60" s="1"/>
  <c r="F1684" i="60"/>
  <c r="A1684" i="60" s="1"/>
  <c r="F1685" i="60"/>
  <c r="A1685" i="60" s="1"/>
  <c r="F1686" i="60"/>
  <c r="A1686" i="60" s="1"/>
  <c r="F1689" i="60"/>
  <c r="A1689" i="60" s="1"/>
  <c r="F1690" i="60"/>
  <c r="A1690" i="60" s="1"/>
  <c r="F1691" i="60"/>
  <c r="A1691" i="60" s="1"/>
  <c r="F1692" i="60"/>
  <c r="A1692" i="60" s="1"/>
  <c r="F1693" i="60"/>
  <c r="A1693" i="60" s="1"/>
  <c r="F1694" i="60"/>
  <c r="A1694" i="60" s="1"/>
  <c r="F1697" i="60"/>
  <c r="A1697" i="60" s="1"/>
  <c r="F1698" i="60"/>
  <c r="A1698" i="60" s="1"/>
  <c r="F1699" i="60"/>
  <c r="A1699" i="60" s="1"/>
  <c r="F1700" i="60"/>
  <c r="A1700" i="60" s="1"/>
  <c r="F1701" i="60"/>
  <c r="A1701" i="60" s="1"/>
  <c r="F1702" i="60"/>
  <c r="A1702" i="60" s="1"/>
  <c r="F1705" i="60"/>
  <c r="A1705" i="60" s="1"/>
  <c r="F1707" i="60"/>
  <c r="A1707" i="60" s="1"/>
  <c r="F1708" i="60"/>
  <c r="A1708" i="60" s="1"/>
  <c r="F1709" i="60"/>
  <c r="A1709" i="60" s="1"/>
  <c r="F1710" i="60"/>
  <c r="A1710" i="60" s="1"/>
  <c r="F1712" i="60"/>
  <c r="A1712" i="60" s="1"/>
  <c r="F1713" i="60"/>
  <c r="A1713" i="60" s="1"/>
  <c r="F1714" i="60"/>
  <c r="A1714" i="60" s="1"/>
  <c r="F1715" i="60"/>
  <c r="A1715" i="60" s="1"/>
  <c r="F1716" i="60"/>
  <c r="A1716" i="60" s="1"/>
  <c r="F1717" i="60"/>
  <c r="A1717" i="60" s="1"/>
  <c r="F1718" i="60"/>
  <c r="A1718" i="60" s="1"/>
  <c r="F1719" i="60"/>
  <c r="A1719" i="60" s="1"/>
  <c r="F1720" i="60"/>
  <c r="A1720" i="60" s="1"/>
  <c r="F1721" i="60"/>
  <c r="A1721" i="60" s="1"/>
  <c r="F1723" i="60"/>
  <c r="A1723" i="60" s="1"/>
  <c r="F1724" i="60"/>
  <c r="A1724" i="60" s="1"/>
  <c r="F1725" i="60"/>
  <c r="A1725" i="60" s="1"/>
  <c r="F1726" i="60"/>
  <c r="A1726" i="60" s="1"/>
  <c r="F1727" i="60"/>
  <c r="A1727" i="60" s="1"/>
  <c r="F1728" i="60"/>
  <c r="A1728" i="60" s="1"/>
  <c r="F1729" i="60"/>
  <c r="A1729" i="60" s="1"/>
  <c r="F1730" i="60"/>
  <c r="A1730" i="60" s="1"/>
  <c r="F1731" i="60"/>
  <c r="A1731" i="60" s="1"/>
  <c r="F1732" i="60"/>
  <c r="A1732" i="60" s="1"/>
  <c r="F1733" i="60"/>
  <c r="A1733" i="60" s="1"/>
  <c r="F1734" i="60"/>
  <c r="A1734" i="60" s="1"/>
  <c r="F1735" i="60"/>
  <c r="A1735" i="60" s="1"/>
  <c r="F1736" i="60"/>
  <c r="A1736" i="60" s="1"/>
  <c r="F1737" i="60"/>
  <c r="A1737" i="60" s="1"/>
  <c r="F1739" i="60"/>
  <c r="A1739" i="60" s="1"/>
  <c r="F1740" i="60"/>
  <c r="A1740" i="60" s="1"/>
  <c r="F1741" i="60"/>
  <c r="A1741" i="60" s="1"/>
  <c r="F1742" i="60"/>
  <c r="A1742" i="60" s="1"/>
  <c r="F1743" i="60"/>
  <c r="A1743" i="60" s="1"/>
  <c r="F1744" i="60"/>
  <c r="F1745" i="60"/>
  <c r="A1745" i="60" s="1"/>
  <c r="F1746" i="60"/>
  <c r="A1746" i="60" s="1"/>
  <c r="F1747" i="60"/>
  <c r="A1747" i="60" s="1"/>
  <c r="F1748" i="60"/>
  <c r="A1748" i="60" s="1"/>
  <c r="F1749" i="60"/>
  <c r="A1749" i="60" s="1"/>
  <c r="F1750" i="60"/>
  <c r="A1750" i="60" s="1"/>
  <c r="F1751" i="60"/>
  <c r="A1751" i="60" s="1"/>
  <c r="F1753" i="60"/>
  <c r="A1753" i="60" s="1"/>
  <c r="F1755" i="60"/>
  <c r="A1755" i="60" s="1"/>
  <c r="F1756" i="60"/>
  <c r="A1756" i="60" s="1"/>
  <c r="F1757" i="60"/>
  <c r="A1757" i="60" s="1"/>
  <c r="F1758" i="60"/>
  <c r="A1758" i="60" s="1"/>
  <c r="F1761" i="60"/>
  <c r="A1761" i="60" s="1"/>
  <c r="F1762" i="60"/>
  <c r="A1762" i="60" s="1"/>
  <c r="F1763" i="60"/>
  <c r="A1763" i="60" s="1"/>
  <c r="F1764" i="60"/>
  <c r="A1764" i="60" s="1"/>
  <c r="F1765" i="60"/>
  <c r="A1765" i="60" s="1"/>
  <c r="F1766" i="60"/>
  <c r="A1766" i="60" s="1"/>
  <c r="F1769" i="60"/>
  <c r="A1769" i="60" s="1"/>
  <c r="F1771" i="60"/>
  <c r="A1771" i="60" s="1"/>
  <c r="F1772" i="60"/>
  <c r="A1772" i="60" s="1"/>
  <c r="F1773" i="60"/>
  <c r="A1773" i="60" s="1"/>
  <c r="F1774" i="60"/>
  <c r="A1774" i="60" s="1"/>
  <c r="F1777" i="60"/>
  <c r="A1777" i="60" s="1"/>
  <c r="F1778" i="60"/>
  <c r="A1778" i="60" s="1"/>
  <c r="F1779" i="60"/>
  <c r="A1779" i="60" s="1"/>
  <c r="F1780" i="60"/>
  <c r="A1780" i="60" s="1"/>
  <c r="F1781" i="60"/>
  <c r="A1781" i="60" s="1"/>
  <c r="F1782" i="60"/>
  <c r="A1782" i="60" s="1"/>
  <c r="F1785" i="60"/>
  <c r="A1785" i="60" s="1"/>
  <c r="F1787" i="60"/>
  <c r="A1787" i="60" s="1"/>
  <c r="F1788" i="60"/>
  <c r="A1788" i="60" s="1"/>
  <c r="F1789" i="60"/>
  <c r="A1789" i="60" s="1"/>
  <c r="F1790" i="60"/>
  <c r="A1790" i="60" s="1"/>
  <c r="F1792" i="60"/>
  <c r="A1792" i="60" s="1"/>
  <c r="F1793" i="60"/>
  <c r="A1793" i="60" s="1"/>
  <c r="F1794" i="60"/>
  <c r="A1794" i="60" s="1"/>
  <c r="F1795" i="60"/>
  <c r="A1795" i="60" s="1"/>
  <c r="F1796" i="60"/>
  <c r="A1796" i="60" s="1"/>
  <c r="F1797" i="60"/>
  <c r="A1797" i="60" s="1"/>
  <c r="F1798" i="60"/>
  <c r="A1798" i="60" s="1"/>
  <c r="F1800" i="60"/>
  <c r="A1800" i="60" s="1"/>
  <c r="F1801" i="60"/>
  <c r="A1801" i="60" s="1"/>
  <c r="F1803" i="60"/>
  <c r="A1803" i="60" s="1"/>
  <c r="F1804" i="60"/>
  <c r="A1804" i="60" s="1"/>
  <c r="F1805" i="60"/>
  <c r="A1805" i="60" s="1"/>
  <c r="F1806" i="60"/>
  <c r="A1806" i="60" s="1"/>
  <c r="F1807" i="60"/>
  <c r="A1807" i="60" s="1"/>
  <c r="F1808" i="60"/>
  <c r="A1808" i="60" s="1"/>
  <c r="F1809" i="60"/>
  <c r="A1809" i="60" s="1"/>
  <c r="F1810" i="60"/>
  <c r="A1810" i="60" s="1"/>
  <c r="F1811" i="60"/>
  <c r="A1811" i="60" s="1"/>
  <c r="F1812" i="60"/>
  <c r="A1812" i="60" s="1"/>
  <c r="F1813" i="60"/>
  <c r="A1813" i="60" s="1"/>
  <c r="F1814" i="60"/>
  <c r="A1814" i="60" s="1"/>
  <c r="F1815" i="60"/>
  <c r="A1815" i="60" s="1"/>
  <c r="F1816" i="60"/>
  <c r="A1816" i="60" s="1"/>
  <c r="F1817" i="60"/>
  <c r="A1817" i="60" s="1"/>
  <c r="F1819" i="60"/>
  <c r="A1819" i="60" s="1"/>
  <c r="F1820" i="60"/>
  <c r="A1820" i="60" s="1"/>
  <c r="F1821" i="60"/>
  <c r="A1821" i="60" s="1"/>
  <c r="F1822" i="60"/>
  <c r="A1822" i="60"/>
  <c r="F1823" i="60"/>
  <c r="A1823" i="60" s="1"/>
  <c r="F1824" i="60"/>
  <c r="A1824" i="60" s="1"/>
  <c r="F1825" i="60"/>
  <c r="A1825" i="60" s="1"/>
  <c r="F1826" i="60"/>
  <c r="A1826" i="60" s="1"/>
  <c r="F1827" i="60"/>
  <c r="A1827" i="60" s="1"/>
  <c r="F1828" i="60"/>
  <c r="A1828" i="60" s="1"/>
  <c r="F1829" i="60"/>
  <c r="A1829" i="60" s="1"/>
  <c r="F1830" i="60"/>
  <c r="A1830" i="60" s="1"/>
  <c r="F1831" i="60"/>
  <c r="A1831" i="60" s="1"/>
  <c r="F1832" i="60"/>
  <c r="A1832" i="60" s="1"/>
  <c r="F1833" i="60"/>
  <c r="A1833" i="60" s="1"/>
  <c r="F1835" i="60"/>
  <c r="A1835" i="60" s="1"/>
  <c r="F1836" i="60"/>
  <c r="A1836" i="60" s="1"/>
  <c r="F1837" i="60"/>
  <c r="A1837" i="60" s="1"/>
  <c r="F1838" i="60"/>
  <c r="A1838" i="60" s="1"/>
  <c r="F1839" i="60"/>
  <c r="A1839" i="60" s="1"/>
  <c r="F1841" i="60"/>
  <c r="A1841" i="60" s="1"/>
  <c r="F1842" i="60"/>
  <c r="A1842" i="60" s="1"/>
  <c r="F1843" i="60"/>
  <c r="A1843" i="60" s="1"/>
  <c r="F1844" i="60"/>
  <c r="A1844" i="60" s="1"/>
  <c r="F1845" i="60"/>
  <c r="A1845" i="60" s="1"/>
  <c r="F1846" i="60"/>
  <c r="A1846" i="60" s="1"/>
  <c r="F1849" i="60"/>
  <c r="A1849" i="60" s="1"/>
  <c r="F1851" i="60"/>
  <c r="A1851" i="60" s="1"/>
  <c r="F1852" i="60"/>
  <c r="A1852" i="60" s="1"/>
  <c r="F1853" i="60"/>
  <c r="A1853" i="60" s="1"/>
  <c r="F1854" i="60"/>
  <c r="A1854" i="60" s="1"/>
  <c r="F1857" i="60"/>
  <c r="A1857" i="60" s="1"/>
  <c r="F1858" i="60"/>
  <c r="A1858" i="60" s="1"/>
  <c r="F1859" i="60"/>
  <c r="A1859" i="60" s="1"/>
  <c r="F1860" i="60"/>
  <c r="A1860" i="60" s="1"/>
  <c r="F1861" i="60"/>
  <c r="A1861" i="60" s="1"/>
  <c r="F1862" i="60"/>
  <c r="A1862" i="60" s="1"/>
  <c r="F1865" i="60"/>
  <c r="A1865" i="60" s="1"/>
  <c r="F1867" i="60"/>
  <c r="A1867" i="60" s="1"/>
  <c r="F1868" i="60"/>
  <c r="A1868" i="60" s="1"/>
  <c r="F1869" i="60"/>
  <c r="A1869" i="60" s="1"/>
  <c r="F1870" i="60"/>
  <c r="A1870" i="60" s="1"/>
  <c r="A1872" i="60"/>
  <c r="F1873" i="60"/>
  <c r="A1873" i="60" s="1"/>
  <c r="F1874" i="60"/>
  <c r="A1874" i="60" s="1"/>
  <c r="F1875" i="60"/>
  <c r="A1875" i="60" s="1"/>
  <c r="F1876" i="60"/>
  <c r="A1876" i="60" s="1"/>
  <c r="F1877" i="60"/>
  <c r="A1877" i="60" s="1"/>
  <c r="F1878" i="60"/>
  <c r="A1878" i="60" s="1"/>
  <c r="F1880" i="60"/>
  <c r="A1880" i="60" s="1"/>
  <c r="F1881" i="60"/>
  <c r="A1881" i="60" s="1"/>
  <c r="F1883" i="60"/>
  <c r="A1883" i="60" s="1"/>
  <c r="F1884" i="60"/>
  <c r="A1884" i="60" s="1"/>
  <c r="F1885" i="60"/>
  <c r="A1885" i="60" s="1"/>
  <c r="F1886" i="60"/>
  <c r="A1886" i="60" s="1"/>
  <c r="F1888" i="60"/>
  <c r="A1888" i="60" s="1"/>
  <c r="F1889" i="60"/>
  <c r="A1889" i="60" s="1"/>
  <c r="F1890" i="60"/>
  <c r="A1890" i="60" s="1"/>
  <c r="F1891" i="60"/>
  <c r="A1891" i="60" s="1"/>
  <c r="F1892" i="60"/>
  <c r="A1892" i="60" s="1"/>
  <c r="F1893" i="60"/>
  <c r="A1893" i="60" s="1"/>
  <c r="F1894" i="60"/>
  <c r="A1894" i="60" s="1"/>
  <c r="F1896" i="60"/>
  <c r="A1896" i="60" s="1"/>
  <c r="F1897" i="60"/>
  <c r="A1897" i="60" s="1"/>
  <c r="F1899" i="60"/>
  <c r="A1899" i="60" s="1"/>
  <c r="F1900" i="60"/>
  <c r="A1900" i="60" s="1"/>
  <c r="F1901" i="60"/>
  <c r="A1901" i="60" s="1"/>
  <c r="F1902" i="60"/>
  <c r="A1902" i="60" s="1"/>
  <c r="F1903" i="60"/>
  <c r="A1903" i="60" s="1"/>
  <c r="F1904" i="60"/>
  <c r="A1904" i="60" s="1"/>
  <c r="F1905" i="60"/>
  <c r="A1905" i="60" s="1"/>
  <c r="F1906" i="60"/>
  <c r="A1906" i="60" s="1"/>
  <c r="F1907" i="60"/>
  <c r="A1907" i="60" s="1"/>
  <c r="F1908" i="60"/>
  <c r="A1908" i="60" s="1"/>
  <c r="F1909" i="60"/>
  <c r="A1909" i="60" s="1"/>
  <c r="F1910" i="60"/>
  <c r="A1910" i="60" s="1"/>
  <c r="F1912" i="60"/>
  <c r="A1912" i="60" s="1"/>
  <c r="F1913" i="60"/>
  <c r="A1913" i="60" s="1"/>
  <c r="F1915" i="60"/>
  <c r="A1915" i="60" s="1"/>
  <c r="F1916" i="60"/>
  <c r="A1916" i="60" s="1"/>
  <c r="F1917" i="60"/>
  <c r="A1917" i="60" s="1"/>
  <c r="F1918" i="60"/>
  <c r="A1918" i="60" s="1"/>
  <c r="F1921" i="60"/>
  <c r="A1921" i="60" s="1"/>
  <c r="F1922" i="60"/>
  <c r="A1922" i="60" s="1"/>
  <c r="F1923" i="60"/>
  <c r="A1923" i="60" s="1"/>
  <c r="F1924" i="60"/>
  <c r="A1924" i="60" s="1"/>
  <c r="F1925" i="60"/>
  <c r="A1925" i="60" s="1"/>
  <c r="F1926" i="60"/>
  <c r="A1926" i="60" s="1"/>
  <c r="F1929" i="60"/>
  <c r="A1929" i="60" s="1"/>
  <c r="F1931" i="60"/>
  <c r="A1931" i="60" s="1"/>
  <c r="F1932" i="60"/>
  <c r="A1932" i="60" s="1"/>
  <c r="F1933" i="60"/>
  <c r="A1933" i="60" s="1"/>
  <c r="F1934" i="60"/>
  <c r="A1934" i="60" s="1"/>
  <c r="F1937" i="60"/>
  <c r="A1937" i="60" s="1"/>
  <c r="F1938" i="60"/>
  <c r="A1938" i="60" s="1"/>
  <c r="F1939" i="60"/>
  <c r="A1939" i="60" s="1"/>
  <c r="F1940" i="60"/>
  <c r="A1940" i="60" s="1"/>
  <c r="F1941" i="60"/>
  <c r="A1941" i="60" s="1"/>
  <c r="F1942" i="60"/>
  <c r="A1942" i="60" s="1"/>
  <c r="F1945" i="60"/>
  <c r="A1945" i="60" s="1"/>
  <c r="F1947" i="60"/>
  <c r="A1947" i="60" s="1"/>
  <c r="F1948" i="60"/>
  <c r="A1948" i="60" s="1"/>
  <c r="F1949" i="60"/>
  <c r="A1949" i="60" s="1"/>
  <c r="F1950" i="60"/>
  <c r="A1950" i="60" s="1"/>
  <c r="F1953" i="60"/>
  <c r="A1953" i="60" s="1"/>
  <c r="F1954" i="60"/>
  <c r="A1954" i="60" s="1"/>
  <c r="F1955" i="60"/>
  <c r="A1955" i="60" s="1"/>
  <c r="F1956" i="60"/>
  <c r="A1956" i="60" s="1"/>
  <c r="F1957" i="60"/>
  <c r="A1957" i="60" s="1"/>
  <c r="F1958" i="60"/>
  <c r="A1958" i="60" s="1"/>
  <c r="F1961" i="60"/>
  <c r="A1961" i="60" s="1"/>
  <c r="F1963" i="60"/>
  <c r="A1963" i="60" s="1"/>
  <c r="F1964" i="60"/>
  <c r="A1964" i="60" s="1"/>
  <c r="F1965" i="60"/>
  <c r="A1965" i="60" s="1"/>
  <c r="F1966" i="60"/>
  <c r="A1966" i="60" s="1"/>
  <c r="F1968" i="60"/>
  <c r="A1968" i="60" s="1"/>
  <c r="F1969" i="60"/>
  <c r="A1969" i="60" s="1"/>
  <c r="F1970" i="60"/>
  <c r="A1970" i="60" s="1"/>
  <c r="F1971" i="60"/>
  <c r="A1971" i="60" s="1"/>
  <c r="F1972" i="60"/>
  <c r="A1972" i="60" s="1"/>
  <c r="F1973" i="60"/>
  <c r="A1973" i="60" s="1"/>
  <c r="F1974" i="60"/>
  <c r="A1974" i="60" s="1"/>
  <c r="F1976" i="60"/>
  <c r="A1976" i="60" s="1"/>
  <c r="F1977" i="60"/>
  <c r="A1977" i="60" s="1"/>
  <c r="F1979" i="60"/>
  <c r="A1979" i="60" s="1"/>
  <c r="F1980" i="60"/>
  <c r="A1980" i="60" s="1"/>
  <c r="F1981" i="60"/>
  <c r="A1981" i="60" s="1"/>
  <c r="F1982" i="60"/>
  <c r="A1982" i="60" s="1"/>
  <c r="F1984" i="60"/>
  <c r="A1984" i="60" s="1"/>
  <c r="F1985" i="60"/>
  <c r="A1985" i="60" s="1"/>
  <c r="F1986" i="60"/>
  <c r="A1986" i="60" s="1"/>
  <c r="F1987" i="60"/>
  <c r="A1987" i="60" s="1"/>
  <c r="F1988" i="60"/>
  <c r="A1988" i="60" s="1"/>
  <c r="F1989" i="60"/>
  <c r="A1989" i="60" s="1"/>
  <c r="F1990" i="60"/>
  <c r="A1990" i="60" s="1"/>
  <c r="F1992" i="60"/>
  <c r="A1992" i="60" s="1"/>
  <c r="F1993" i="60"/>
  <c r="A1993" i="60" s="1"/>
  <c r="F1994" i="60"/>
  <c r="A1994" i="60" s="1"/>
  <c r="F1995" i="60"/>
  <c r="A1995" i="60" s="1"/>
  <c r="F1996" i="60"/>
  <c r="A1996" i="60" s="1"/>
  <c r="F1997" i="60"/>
  <c r="A1997" i="60" s="1"/>
  <c r="F1998" i="60"/>
  <c r="A1998" i="60" s="1"/>
  <c r="F2000" i="60"/>
  <c r="A2000" i="60" s="1"/>
  <c r="F2001" i="60"/>
  <c r="A2001" i="60" s="1"/>
  <c r="F2002" i="60"/>
  <c r="A2002" i="60" s="1"/>
  <c r="F2003" i="60"/>
  <c r="A2003" i="60" s="1"/>
  <c r="F2004" i="60"/>
  <c r="A2004" i="60" s="1"/>
  <c r="F2005" i="60"/>
  <c r="A2005" i="60" s="1"/>
  <c r="F2006" i="60"/>
  <c r="A2006" i="60" s="1"/>
  <c r="F2009" i="60"/>
  <c r="A2009" i="60" s="1"/>
  <c r="F2011" i="60"/>
  <c r="A2011" i="60" s="1"/>
  <c r="F2012" i="60"/>
  <c r="A2012" i="60" s="1"/>
  <c r="F2013" i="60"/>
  <c r="A2013" i="60" s="1"/>
  <c r="F2014" i="60"/>
  <c r="A2014" i="60" s="1"/>
  <c r="F2017" i="60"/>
  <c r="A2017" i="60" s="1"/>
  <c r="F2018" i="60"/>
  <c r="A2018" i="60" s="1"/>
  <c r="F2019" i="60"/>
  <c r="A2019" i="60" s="1"/>
  <c r="F2020" i="60"/>
  <c r="A2020" i="60" s="1"/>
  <c r="F2021" i="60"/>
  <c r="A2021" i="60" s="1"/>
  <c r="F2022" i="60"/>
  <c r="A2022" i="60" s="1"/>
  <c r="F2025" i="60"/>
  <c r="A2025" i="60" s="1"/>
  <c r="F2027" i="60"/>
  <c r="A2027" i="60" s="1"/>
  <c r="F2028" i="60"/>
  <c r="A2028" i="60" s="1"/>
  <c r="F2029" i="60"/>
  <c r="A2029" i="60"/>
  <c r="F2030" i="60"/>
  <c r="A2030" i="60" s="1"/>
  <c r="F2033" i="60"/>
  <c r="A2033" i="60" s="1"/>
  <c r="F2034" i="60"/>
  <c r="A2034" i="60" s="1"/>
  <c r="F2035" i="60"/>
  <c r="A2035" i="60" s="1"/>
  <c r="F2036" i="60"/>
  <c r="A2036" i="60" s="1"/>
  <c r="F2037" i="60"/>
  <c r="A2037" i="60" s="1"/>
  <c r="F2038" i="60"/>
  <c r="A2038" i="60" s="1"/>
  <c r="F2041" i="60"/>
  <c r="A2041" i="60" s="1"/>
  <c r="F2043" i="60"/>
  <c r="A2043" i="60" s="1"/>
  <c r="F2044" i="60"/>
  <c r="A2044" i="60" s="1"/>
  <c r="F2045" i="60"/>
  <c r="A2045" i="60" s="1"/>
  <c r="F2046" i="60"/>
  <c r="A2046" i="60" s="1"/>
  <c r="F2049" i="60"/>
  <c r="A2049" i="60"/>
  <c r="F2050" i="60"/>
  <c r="A2050" i="60" s="1"/>
  <c r="F2051" i="60"/>
  <c r="A2051" i="60" s="1"/>
  <c r="F2052" i="60"/>
  <c r="A2052" i="60" s="1"/>
  <c r="F2053" i="60"/>
  <c r="A2053" i="60" s="1"/>
  <c r="F2054" i="60"/>
  <c r="A2054" i="60" s="1"/>
  <c r="F2056" i="60"/>
  <c r="A2056" i="60" s="1"/>
  <c r="F2057" i="60"/>
  <c r="A2057" i="60" s="1"/>
  <c r="F2059" i="60"/>
  <c r="A2059" i="60" s="1"/>
  <c r="F2060" i="60"/>
  <c r="A2060" i="60" s="1"/>
  <c r="F2061" i="60"/>
  <c r="A2061" i="60" s="1"/>
  <c r="F2062" i="60"/>
  <c r="A2062" i="60" s="1"/>
  <c r="F2064" i="60"/>
  <c r="A2064" i="60" s="1"/>
  <c r="F2065" i="60"/>
  <c r="A2065" i="60" s="1"/>
  <c r="F2066" i="60"/>
  <c r="A2066" i="60" s="1"/>
  <c r="F2067" i="60"/>
  <c r="A2067" i="60" s="1"/>
  <c r="F2068" i="60"/>
  <c r="A2068" i="60" s="1"/>
  <c r="F2069" i="60"/>
  <c r="A2069" i="60" s="1"/>
  <c r="F2070" i="60"/>
  <c r="A2070" i="60" s="1"/>
  <c r="F2072" i="60"/>
  <c r="A2072" i="60" s="1"/>
  <c r="F2073" i="60"/>
  <c r="A2073" i="60" s="1"/>
  <c r="F2075" i="60"/>
  <c r="A2075" i="60" s="1"/>
  <c r="F2076" i="60"/>
  <c r="A2076" i="60" s="1"/>
  <c r="F2077" i="60"/>
  <c r="A2077" i="60"/>
  <c r="F2078" i="60"/>
  <c r="A2078" i="60" s="1"/>
  <c r="F2079" i="60"/>
  <c r="A2079" i="60" s="1"/>
  <c r="F2080" i="60"/>
  <c r="A2080" i="60" s="1"/>
  <c r="F2081" i="60"/>
  <c r="A2081" i="60" s="1"/>
  <c r="F2082" i="60"/>
  <c r="A2082" i="60" s="1"/>
  <c r="F2083" i="60"/>
  <c r="A2083" i="60" s="1"/>
  <c r="F2084" i="60"/>
  <c r="A2084" i="60" s="1"/>
  <c r="F2085" i="60"/>
  <c r="A2085" i="60" s="1"/>
  <c r="F2086" i="60"/>
  <c r="A2086" i="60" s="1"/>
  <c r="F2087" i="60"/>
  <c r="A2087" i="60" s="1"/>
  <c r="F2088" i="60"/>
  <c r="A2088" i="60" s="1"/>
  <c r="F2089" i="60"/>
  <c r="A2089" i="60" s="1"/>
  <c r="F2091" i="60"/>
  <c r="A2091" i="60" s="1"/>
  <c r="F2092" i="60"/>
  <c r="A2092" i="60" s="1"/>
  <c r="F2093" i="60"/>
  <c r="A2093" i="60" s="1"/>
  <c r="F2094" i="60"/>
  <c r="A2094" i="60" s="1"/>
  <c r="F2095" i="60"/>
  <c r="A2095" i="60" s="1"/>
  <c r="F2096" i="60"/>
  <c r="A2096" i="60" s="1"/>
  <c r="F2097" i="60"/>
  <c r="A2097" i="60" s="1"/>
  <c r="F2098" i="60"/>
  <c r="A2098" i="60" s="1"/>
  <c r="F2099" i="60"/>
  <c r="A2099" i="60" s="1"/>
  <c r="F2100" i="60"/>
  <c r="A2100" i="60" s="1"/>
  <c r="F2101" i="60"/>
  <c r="A2101" i="60" s="1"/>
  <c r="F2102" i="60"/>
  <c r="A2102" i="60" s="1"/>
  <c r="F2103" i="60"/>
  <c r="A2103" i="60" s="1"/>
  <c r="F2104" i="60"/>
  <c r="A2104" i="60" s="1"/>
  <c r="F2105" i="60"/>
  <c r="A2105" i="60" s="1"/>
  <c r="F2107" i="60"/>
  <c r="A2107" i="60" s="1"/>
  <c r="F2108" i="60"/>
  <c r="A2108" i="60" s="1"/>
  <c r="F2109" i="60"/>
  <c r="A2109" i="60" s="1"/>
  <c r="F2110" i="60"/>
  <c r="A2110" i="60" s="1"/>
  <c r="F2111" i="60"/>
  <c r="A2111" i="60" s="1"/>
  <c r="F2112" i="60"/>
  <c r="A2112" i="60" s="1"/>
  <c r="F2113" i="60"/>
  <c r="A2113" i="60" s="1"/>
  <c r="F2114" i="60"/>
  <c r="A2114" i="60" s="1"/>
  <c r="F2115" i="60"/>
  <c r="A2115" i="60" s="1"/>
  <c r="F2116" i="60"/>
  <c r="A2116" i="60" s="1"/>
  <c r="F2117" i="60"/>
  <c r="A2117" i="60" s="1"/>
  <c r="F2118" i="60"/>
  <c r="A2118" i="60" s="1"/>
  <c r="F2119" i="60"/>
  <c r="A2119" i="60" s="1"/>
  <c r="F2120" i="60"/>
  <c r="A2120" i="60" s="1"/>
  <c r="F2121" i="60"/>
  <c r="A2121" i="60" s="1"/>
  <c r="F2123" i="60"/>
  <c r="A2123" i="60" s="1"/>
  <c r="F2124" i="60"/>
  <c r="A2124" i="60" s="1"/>
  <c r="F2125" i="60"/>
  <c r="A2125" i="60" s="1"/>
  <c r="F2126" i="60"/>
  <c r="A2126" i="60" s="1"/>
  <c r="F2127" i="60"/>
  <c r="A2127" i="60" s="1"/>
  <c r="F2128" i="60"/>
  <c r="A2128" i="60" s="1"/>
  <c r="F2129" i="60"/>
  <c r="A2129" i="60" s="1"/>
  <c r="F2130" i="60"/>
  <c r="A2130" i="60" s="1"/>
  <c r="F2131" i="60"/>
  <c r="A2131" i="60" s="1"/>
  <c r="F2132" i="60"/>
  <c r="A2132" i="60" s="1"/>
  <c r="F2133" i="60"/>
  <c r="A2133" i="60" s="1"/>
  <c r="F2134" i="60"/>
  <c r="A2134" i="60" s="1"/>
  <c r="F2135" i="60"/>
  <c r="A2135" i="60" s="1"/>
  <c r="F2136" i="60"/>
  <c r="A2136" i="60" s="1"/>
  <c r="F2137" i="60"/>
  <c r="A2137" i="60" s="1"/>
  <c r="F2139" i="60"/>
  <c r="A2139" i="60" s="1"/>
  <c r="F2140" i="60"/>
  <c r="A2140" i="60" s="1"/>
  <c r="F2141" i="60"/>
  <c r="A2141" i="60" s="1"/>
  <c r="F2142" i="60"/>
  <c r="A2142" i="60" s="1"/>
  <c r="F2145" i="60"/>
  <c r="A2145" i="60" s="1"/>
  <c r="F2146" i="60"/>
  <c r="A2146" i="60" s="1"/>
  <c r="F2147" i="60"/>
  <c r="A2147" i="60" s="1"/>
  <c r="F2148" i="60"/>
  <c r="A2148" i="60" s="1"/>
  <c r="F2149" i="60"/>
  <c r="A2149" i="60" s="1"/>
  <c r="F2150" i="60"/>
  <c r="A2150" i="60" s="1"/>
  <c r="F2151" i="60"/>
  <c r="A2151" i="60" s="1"/>
  <c r="F2153" i="60"/>
  <c r="A2153" i="60" s="1"/>
  <c r="F2155" i="60"/>
  <c r="A2155" i="60" s="1"/>
  <c r="F2156" i="60"/>
  <c r="A2156" i="60" s="1"/>
  <c r="F2157" i="60"/>
  <c r="A2157" i="60" s="1"/>
  <c r="F2158" i="60"/>
  <c r="A2158" i="60" s="1"/>
  <c r="F2159" i="60"/>
  <c r="A2159" i="60" s="1"/>
  <c r="F2161" i="60"/>
  <c r="A2161" i="60" s="1"/>
  <c r="F2162" i="60"/>
  <c r="A2162" i="60" s="1"/>
  <c r="F2163" i="60"/>
  <c r="A2163" i="60" s="1"/>
  <c r="F2164" i="60"/>
  <c r="A2164" i="60" s="1"/>
  <c r="F2165" i="60"/>
  <c r="A2165" i="60" s="1"/>
  <c r="F2166" i="60"/>
  <c r="A2166" i="60" s="1"/>
  <c r="F2167" i="60"/>
  <c r="A2167" i="60" s="1"/>
  <c r="F2169" i="60"/>
  <c r="A2169" i="60" s="1"/>
  <c r="F2171" i="60"/>
  <c r="A2171" i="60" s="1"/>
  <c r="F2172" i="60"/>
  <c r="A2172" i="60" s="1"/>
  <c r="F2173" i="60"/>
  <c r="A2173" i="60" s="1"/>
  <c r="F2174" i="60"/>
  <c r="A2174" i="60" s="1"/>
  <c r="F2177" i="60"/>
  <c r="A2177" i="60" s="1"/>
  <c r="F2178" i="60"/>
  <c r="A2178" i="60" s="1"/>
  <c r="F2179" i="60"/>
  <c r="A2179" i="60" s="1"/>
  <c r="F2180" i="60"/>
  <c r="A2180" i="60" s="1"/>
  <c r="F2181" i="60"/>
  <c r="A2181" i="60" s="1"/>
  <c r="F2182" i="60"/>
  <c r="A2182" i="60" s="1"/>
  <c r="F2185" i="60"/>
  <c r="A2185" i="60" s="1"/>
  <c r="F2186" i="60"/>
  <c r="A2186" i="60" s="1"/>
  <c r="F2187" i="60"/>
  <c r="A2187" i="60" s="1"/>
  <c r="F2188" i="60"/>
  <c r="A2188" i="60" s="1"/>
  <c r="F2189" i="60"/>
  <c r="A2189" i="60" s="1"/>
  <c r="F2190" i="60"/>
  <c r="A2190" i="60" s="1"/>
  <c r="F2193" i="60"/>
  <c r="A2193" i="60" s="1"/>
  <c r="F2194" i="60"/>
  <c r="A2194" i="60" s="1"/>
  <c r="F2195" i="60"/>
  <c r="A2195" i="60" s="1"/>
  <c r="F2196" i="60"/>
  <c r="A2196" i="60" s="1"/>
  <c r="F2197" i="60"/>
  <c r="A2197" i="60" s="1"/>
  <c r="F2198" i="60"/>
  <c r="A2198" i="60" s="1"/>
  <c r="F2201" i="60"/>
  <c r="A2201" i="60" s="1"/>
  <c r="F2203" i="60"/>
  <c r="A2203" i="60" s="1"/>
  <c r="F2204" i="60"/>
  <c r="A2204" i="60" s="1"/>
  <c r="F2205" i="60"/>
  <c r="A2205" i="60"/>
  <c r="F2206" i="60"/>
  <c r="A2206" i="60" s="1"/>
  <c r="F2207" i="60"/>
  <c r="A2207" i="60" s="1"/>
  <c r="F2208" i="60"/>
  <c r="A2208" i="60" s="1"/>
  <c r="F2209" i="60"/>
  <c r="A2209" i="60" s="1"/>
  <c r="F2210" i="60"/>
  <c r="A2210" i="60" s="1"/>
  <c r="F2211" i="60"/>
  <c r="A2211" i="60" s="1"/>
  <c r="F2212" i="60"/>
  <c r="A2212" i="60" s="1"/>
  <c r="F2213" i="60"/>
  <c r="A2213" i="60" s="1"/>
  <c r="F2214" i="60"/>
  <c r="A2214" i="60" s="1"/>
  <c r="F2215" i="60"/>
  <c r="A2215" i="60" s="1"/>
  <c r="F2216" i="60"/>
  <c r="A2216" i="60" s="1"/>
  <c r="F2217" i="60"/>
  <c r="A2217" i="60" s="1"/>
  <c r="F2219" i="60"/>
  <c r="A2219" i="60" s="1"/>
  <c r="F2220" i="60"/>
  <c r="A2220" i="60" s="1"/>
  <c r="F2221" i="60"/>
  <c r="A2221" i="60" s="1"/>
  <c r="F2222" i="60"/>
  <c r="A2222" i="60" s="1"/>
  <c r="F2223" i="60"/>
  <c r="A2223" i="60" s="1"/>
  <c r="F2224" i="60"/>
  <c r="A2224" i="60" s="1"/>
  <c r="F2225" i="60"/>
  <c r="A2225" i="60" s="1"/>
  <c r="F2226" i="60"/>
  <c r="A2226" i="60" s="1"/>
  <c r="F2227" i="60"/>
  <c r="A2227" i="60" s="1"/>
  <c r="F2228" i="60"/>
  <c r="A2228" i="60" s="1"/>
  <c r="F2229" i="60"/>
  <c r="A2229" i="60" s="1"/>
  <c r="F2230" i="60"/>
  <c r="A2230" i="60" s="1"/>
  <c r="F2231" i="60"/>
  <c r="A2231" i="60" s="1"/>
  <c r="F2232" i="60"/>
  <c r="A2232" i="60" s="1"/>
  <c r="F2233" i="60"/>
  <c r="A2233" i="60" s="1"/>
  <c r="F2235" i="60"/>
  <c r="A2235" i="60" s="1"/>
  <c r="F2236" i="60"/>
  <c r="A2236" i="60" s="1"/>
  <c r="F2237" i="60"/>
  <c r="A2237" i="60" s="1"/>
  <c r="F2238" i="60"/>
  <c r="A2238" i="60" s="1"/>
  <c r="F2239" i="60"/>
  <c r="A2239" i="60" s="1"/>
  <c r="F2240" i="60"/>
  <c r="A2240" i="60" s="1"/>
  <c r="F2241" i="60"/>
  <c r="A2241" i="60" s="1"/>
  <c r="F2242" i="60"/>
  <c r="A2242" i="60" s="1"/>
  <c r="F2243" i="60"/>
  <c r="A2243" i="60" s="1"/>
  <c r="F2244" i="60"/>
  <c r="A2244" i="60" s="1"/>
  <c r="F2245" i="60"/>
  <c r="A2245" i="60" s="1"/>
  <c r="F2246" i="60"/>
  <c r="A2246" i="60" s="1"/>
  <c r="F2247" i="60"/>
  <c r="A2247" i="60" s="1"/>
  <c r="F2248" i="60"/>
  <c r="A2248" i="60" s="1"/>
  <c r="F2249" i="60"/>
  <c r="A2249" i="60" s="1"/>
  <c r="F2251" i="60"/>
  <c r="A2251" i="60" s="1"/>
  <c r="F2252" i="60"/>
  <c r="A2252" i="60" s="1"/>
  <c r="F2253" i="60"/>
  <c r="A2253" i="60" s="1"/>
  <c r="F2254" i="60"/>
  <c r="A2254" i="60" s="1"/>
  <c r="F2255" i="60"/>
  <c r="A2255" i="60" s="1"/>
  <c r="F2256" i="60"/>
  <c r="A2256" i="60" s="1"/>
  <c r="F2257" i="60"/>
  <c r="A2257" i="60" s="1"/>
  <c r="F2258" i="60"/>
  <c r="A2258" i="60" s="1"/>
  <c r="F2259" i="60"/>
  <c r="A2259" i="60" s="1"/>
  <c r="F2260" i="60"/>
  <c r="A2260" i="60" s="1"/>
  <c r="F2261" i="60"/>
  <c r="A2261" i="60" s="1"/>
  <c r="F2262" i="60"/>
  <c r="A2262" i="60" s="1"/>
  <c r="F2264" i="60"/>
  <c r="A2264" i="60" s="1"/>
  <c r="F2265" i="60"/>
  <c r="A2265" i="60" s="1"/>
  <c r="F2267" i="60"/>
  <c r="A2267" i="60" s="1"/>
  <c r="F2268" i="60"/>
  <c r="A2268" i="60" s="1"/>
  <c r="F2269" i="60"/>
  <c r="A2269" i="60" s="1"/>
  <c r="F2270" i="60"/>
  <c r="A2270" i="60" s="1"/>
  <c r="F2272" i="60"/>
  <c r="A2272" i="60" s="1"/>
  <c r="F2273" i="60"/>
  <c r="A2273" i="60" s="1"/>
  <c r="F2274" i="60"/>
  <c r="A2274" i="60" s="1"/>
  <c r="F2275" i="60"/>
  <c r="A2275" i="60" s="1"/>
  <c r="F2276" i="60"/>
  <c r="A2276" i="60" s="1"/>
  <c r="F2277" i="60"/>
  <c r="A2277" i="60" s="1"/>
  <c r="F2278" i="60"/>
  <c r="A2278" i="60" s="1"/>
  <c r="F2279" i="60"/>
  <c r="A2279" i="60" s="1"/>
  <c r="F2280" i="60"/>
  <c r="A2280" i="60" s="1"/>
  <c r="F2281" i="60"/>
  <c r="A2281" i="60" s="1"/>
  <c r="F2283" i="60"/>
  <c r="A2283" i="60" s="1"/>
  <c r="F2284" i="60"/>
  <c r="A2284" i="60" s="1"/>
  <c r="F2285" i="60"/>
  <c r="A2285" i="60" s="1"/>
  <c r="F2286" i="60"/>
  <c r="A2286" i="60" s="1"/>
  <c r="F2287" i="60"/>
  <c r="A2287" i="60" s="1"/>
  <c r="F2288" i="60"/>
  <c r="A2288" i="60" s="1"/>
  <c r="F2289" i="60"/>
  <c r="A2289" i="60"/>
  <c r="F2290" i="60"/>
  <c r="A2290" i="60" s="1"/>
  <c r="F2291" i="60"/>
  <c r="A2291" i="60" s="1"/>
  <c r="F2292" i="60"/>
  <c r="A2292" i="60" s="1"/>
  <c r="F2293" i="60"/>
  <c r="A2293" i="60" s="1"/>
  <c r="F2294" i="60"/>
  <c r="A2294" i="60" s="1"/>
  <c r="F2296" i="60"/>
  <c r="A2296" i="60" s="1"/>
  <c r="F2297" i="60"/>
  <c r="A2297" i="60" s="1"/>
  <c r="F2299" i="60"/>
  <c r="A2299" i="60" s="1"/>
  <c r="F2300" i="60"/>
  <c r="A2300" i="60" s="1"/>
  <c r="F2301" i="60"/>
  <c r="A2301" i="60" s="1"/>
  <c r="F2302" i="60"/>
  <c r="A2302" i="60" s="1"/>
  <c r="F2304" i="60"/>
  <c r="A2304" i="60" s="1"/>
  <c r="F2305" i="60"/>
  <c r="A2305" i="60" s="1"/>
  <c r="F2306" i="60"/>
  <c r="A2306" i="60" s="1"/>
  <c r="F2307" i="60"/>
  <c r="A2307" i="60" s="1"/>
  <c r="F2308" i="60"/>
  <c r="A2308" i="60" s="1"/>
  <c r="F2309" i="60"/>
  <c r="A2309" i="60" s="1"/>
  <c r="F2310" i="60"/>
  <c r="A2310" i="60" s="1"/>
  <c r="F2312" i="60"/>
  <c r="A2312" i="60" s="1"/>
  <c r="F2313" i="60"/>
  <c r="A2313" i="60" s="1"/>
  <c r="F2315" i="60"/>
  <c r="A2315" i="60" s="1"/>
  <c r="F2316" i="60"/>
  <c r="A2316" i="60" s="1"/>
  <c r="F2317" i="60"/>
  <c r="A2317" i="60" s="1"/>
  <c r="F2318" i="60"/>
  <c r="A2318" i="60" s="1"/>
  <c r="F2320" i="60"/>
  <c r="A2320" i="60" s="1"/>
  <c r="F2321" i="60"/>
  <c r="A2321" i="60" s="1"/>
  <c r="F2322" i="60"/>
  <c r="A2322" i="60" s="1"/>
  <c r="F2323" i="60"/>
  <c r="A2323" i="60" s="1"/>
  <c r="F2324" i="60"/>
  <c r="A2324" i="60" s="1"/>
  <c r="F2325" i="60"/>
  <c r="A2325" i="60" s="1"/>
  <c r="F2326" i="60"/>
  <c r="A2326" i="60" s="1"/>
  <c r="F2328" i="60"/>
  <c r="A2328" i="60" s="1"/>
  <c r="F2329" i="60"/>
  <c r="A2329" i="60" s="1"/>
  <c r="F2331" i="60"/>
  <c r="A2331" i="60" s="1"/>
  <c r="F2332" i="60"/>
  <c r="A2332" i="60" s="1"/>
  <c r="F2333" i="60"/>
  <c r="A2333" i="60" s="1"/>
  <c r="F2334" i="60"/>
  <c r="A2334" i="60" s="1"/>
  <c r="F2336" i="60"/>
  <c r="A2336" i="60" s="1"/>
  <c r="F2337" i="60"/>
  <c r="A2337" i="60" s="1"/>
  <c r="F2338" i="60"/>
  <c r="A2338" i="60" s="1"/>
  <c r="F2339" i="60"/>
  <c r="A2339" i="60" s="1"/>
  <c r="F2340" i="60"/>
  <c r="A2340" i="60" s="1"/>
  <c r="F2341" i="60"/>
  <c r="A2341" i="60" s="1"/>
  <c r="F2342" i="60"/>
  <c r="A2342" i="60" s="1"/>
  <c r="F2343" i="60"/>
  <c r="A2343" i="60" s="1"/>
  <c r="F2344" i="60"/>
  <c r="A2344" i="60" s="1"/>
  <c r="F2345" i="60"/>
  <c r="A2345" i="60" s="1"/>
  <c r="F2347" i="60"/>
  <c r="A2347" i="60" s="1"/>
  <c r="F2348" i="60"/>
  <c r="A2348" i="60" s="1"/>
  <c r="F2349" i="60"/>
  <c r="A2349" i="60" s="1"/>
  <c r="F2350" i="60"/>
  <c r="A2350" i="60" s="1"/>
  <c r="F2351" i="60"/>
  <c r="A2351" i="60" s="1"/>
  <c r="F2352" i="60"/>
  <c r="A2352" i="60" s="1"/>
  <c r="F2353" i="60"/>
  <c r="A2353" i="60" s="1"/>
  <c r="F2354" i="60"/>
  <c r="A2354" i="60" s="1"/>
  <c r="F2355" i="60"/>
  <c r="A2355" i="60" s="1"/>
  <c r="F2356" i="60"/>
  <c r="A2356" i="60" s="1"/>
  <c r="F2357" i="60"/>
  <c r="A2357" i="60" s="1"/>
  <c r="F2358" i="60"/>
  <c r="A2358" i="60" s="1"/>
  <c r="F2359" i="60"/>
  <c r="A2359" i="60" s="1"/>
  <c r="F2360" i="60"/>
  <c r="A2360" i="60" s="1"/>
  <c r="F2361" i="60"/>
  <c r="A2361" i="60" s="1"/>
  <c r="F2363" i="60"/>
  <c r="A2363" i="60" s="1"/>
  <c r="F2364" i="60"/>
  <c r="A2364" i="60" s="1"/>
  <c r="F2365" i="60"/>
  <c r="A2365" i="60" s="1"/>
  <c r="F2366" i="60"/>
  <c r="A2366" i="60" s="1"/>
  <c r="F2367" i="60"/>
  <c r="A2367" i="60" s="1"/>
  <c r="F2368" i="60"/>
  <c r="A2368" i="60" s="1"/>
  <c r="F2369" i="60"/>
  <c r="A2369" i="60" s="1"/>
  <c r="F2370" i="60"/>
  <c r="A2370" i="60" s="1"/>
  <c r="F2371" i="60"/>
  <c r="A2371" i="60" s="1"/>
  <c r="F2372" i="60"/>
  <c r="A2372" i="60" s="1"/>
  <c r="F2373" i="60"/>
  <c r="A2373" i="60" s="1"/>
  <c r="F2374" i="60"/>
  <c r="A2374" i="60" s="1"/>
  <c r="F2375" i="60"/>
  <c r="A2375" i="60" s="1"/>
  <c r="F2376" i="60"/>
  <c r="A2376" i="60" s="1"/>
  <c r="F2377" i="60"/>
  <c r="A2377" i="60" s="1"/>
  <c r="F2379" i="60"/>
  <c r="A2379" i="60" s="1"/>
  <c r="F2380" i="60"/>
  <c r="A2380" i="60" s="1"/>
  <c r="F2381" i="60"/>
  <c r="A2381" i="60" s="1"/>
  <c r="F2382" i="60"/>
  <c r="A2382" i="60" s="1"/>
  <c r="F2383" i="60"/>
  <c r="A2383" i="60" s="1"/>
  <c r="F2384" i="60"/>
  <c r="A2384" i="60" s="1"/>
  <c r="F2385" i="60"/>
  <c r="A2385" i="60" s="1"/>
  <c r="F2386" i="60"/>
  <c r="A2386" i="60" s="1"/>
  <c r="F2387" i="60"/>
  <c r="A2387" i="60" s="1"/>
  <c r="F2388" i="60"/>
  <c r="A2388" i="60" s="1"/>
  <c r="F2389" i="60"/>
  <c r="A2389" i="60" s="1"/>
  <c r="F2390" i="60"/>
  <c r="A2390" i="60" s="1"/>
  <c r="F2392" i="60"/>
  <c r="A2392" i="60" s="1"/>
  <c r="F2393" i="60"/>
  <c r="A2393" i="60" s="1"/>
  <c r="F2395" i="60"/>
  <c r="A2395" i="60" s="1"/>
  <c r="F2396" i="60"/>
  <c r="A2396" i="60" s="1"/>
  <c r="F2397" i="60"/>
  <c r="A2397" i="60" s="1"/>
  <c r="F2398" i="60"/>
  <c r="A2398" i="60" s="1"/>
  <c r="F2400" i="60"/>
  <c r="A2400" i="60" s="1"/>
  <c r="F2401" i="60"/>
  <c r="A2401" i="60" s="1"/>
  <c r="F2402" i="60"/>
  <c r="A2402" i="60" s="1"/>
  <c r="F2403" i="60"/>
  <c r="A2403" i="60" s="1"/>
  <c r="F2404" i="60"/>
  <c r="A2404" i="60" s="1"/>
  <c r="F2405" i="60"/>
  <c r="A2405" i="60" s="1"/>
  <c r="F2406" i="60"/>
  <c r="A2406" i="60" s="1"/>
  <c r="F2407" i="60"/>
  <c r="A2407" i="60" s="1"/>
  <c r="F2408" i="60"/>
  <c r="A2408" i="60" s="1"/>
  <c r="F2409" i="60"/>
  <c r="A2409" i="60" s="1"/>
  <c r="F2411" i="60"/>
  <c r="A2411" i="60" s="1"/>
  <c r="F2412" i="60"/>
  <c r="A2412" i="60" s="1"/>
  <c r="F2413" i="60"/>
  <c r="A2413" i="60" s="1"/>
  <c r="F2414" i="60"/>
  <c r="A2414" i="60" s="1"/>
  <c r="F2415" i="60"/>
  <c r="A2415" i="60" s="1"/>
  <c r="F2416" i="60"/>
  <c r="A2416" i="60" s="1"/>
  <c r="F2417" i="60"/>
  <c r="A2417" i="60" s="1"/>
  <c r="F2418" i="60"/>
  <c r="A2418" i="60" s="1"/>
  <c r="F2419" i="60"/>
  <c r="A2419" i="60" s="1"/>
  <c r="F2420" i="60"/>
  <c r="A2420" i="60" s="1"/>
  <c r="F2421" i="60"/>
  <c r="A2421" i="60" s="1"/>
  <c r="F2422" i="60"/>
  <c r="A2422" i="60" s="1"/>
  <c r="F2424" i="60"/>
  <c r="A2424" i="60" s="1"/>
  <c r="F2425" i="60"/>
  <c r="A2425" i="60" s="1"/>
  <c r="F2427" i="60"/>
  <c r="A2427" i="60" s="1"/>
  <c r="F2428" i="60"/>
  <c r="A2428" i="60" s="1"/>
  <c r="F2429" i="60"/>
  <c r="A2429" i="60" s="1"/>
  <c r="F2430" i="60"/>
  <c r="A2430" i="60" s="1"/>
  <c r="F2432" i="60"/>
  <c r="A2432" i="60" s="1"/>
  <c r="F2433" i="60"/>
  <c r="A2433" i="60" s="1"/>
  <c r="F2434" i="60"/>
  <c r="A2434" i="60" s="1"/>
  <c r="F2435" i="60"/>
  <c r="A2435" i="60" s="1"/>
  <c r="F2436" i="60"/>
  <c r="A2436" i="60" s="1"/>
  <c r="F2437" i="60"/>
  <c r="A2437" i="60" s="1"/>
  <c r="F2438" i="60"/>
  <c r="A2438" i="60" s="1"/>
  <c r="F2440" i="60"/>
  <c r="A2440" i="60" s="1"/>
  <c r="F2441" i="60"/>
  <c r="A2441" i="60" s="1"/>
  <c r="F2443" i="60"/>
  <c r="A2443" i="60" s="1"/>
  <c r="F2444" i="60"/>
  <c r="A2444" i="60" s="1"/>
  <c r="F2445" i="60"/>
  <c r="A2445" i="60" s="1"/>
  <c r="F2446" i="60"/>
  <c r="A2446" i="60" s="1"/>
  <c r="F2448" i="60"/>
  <c r="A2448" i="60" s="1"/>
  <c r="F2449" i="60"/>
  <c r="A2449" i="60" s="1"/>
  <c r="F2450" i="60"/>
  <c r="A2450" i="60" s="1"/>
  <c r="F2451" i="60"/>
  <c r="A2451" i="60" s="1"/>
  <c r="F2452" i="60"/>
  <c r="A2452" i="60" s="1"/>
  <c r="F2453" i="60"/>
  <c r="A2453" i="60" s="1"/>
  <c r="F2454" i="60"/>
  <c r="A2454" i="60" s="1"/>
  <c r="F2455" i="60"/>
  <c r="A2455" i="60" s="1"/>
  <c r="F2456" i="60"/>
  <c r="A2456" i="60" s="1"/>
  <c r="F2457" i="60"/>
  <c r="A2457" i="60" s="1"/>
  <c r="F2459" i="60"/>
  <c r="A2459" i="60" s="1"/>
  <c r="F2460" i="60"/>
  <c r="A2460" i="60" s="1"/>
  <c r="F2461" i="60"/>
  <c r="A2461" i="60" s="1"/>
  <c r="F2462" i="60"/>
  <c r="A2462" i="60" s="1"/>
  <c r="F2463" i="60"/>
  <c r="A2463" i="60" s="1"/>
  <c r="F2464" i="60"/>
  <c r="A2464" i="60" s="1"/>
  <c r="F2465" i="60"/>
  <c r="A2465" i="60" s="1"/>
  <c r="F2466" i="60"/>
  <c r="A2466" i="60" s="1"/>
  <c r="F2467" i="60"/>
  <c r="A2467" i="60" s="1"/>
  <c r="F2468" i="60"/>
  <c r="A2468" i="60" s="1"/>
  <c r="F2469" i="60"/>
  <c r="A2469" i="60" s="1"/>
  <c r="F2470" i="60"/>
  <c r="A2470" i="60" s="1"/>
  <c r="F2471" i="60"/>
  <c r="A2471" i="60" s="1"/>
  <c r="F2472" i="60"/>
  <c r="A2472" i="60" s="1"/>
  <c r="F2473" i="60"/>
  <c r="A2473" i="60" s="1"/>
  <c r="F2475" i="60"/>
  <c r="A2475" i="60" s="1"/>
  <c r="F2476" i="60"/>
  <c r="A2476" i="60" s="1"/>
  <c r="F2477" i="60"/>
  <c r="A2477" i="60" s="1"/>
  <c r="F2478" i="60"/>
  <c r="A2478" i="60" s="1"/>
  <c r="F2479" i="60"/>
  <c r="A2479" i="60" s="1"/>
  <c r="F2480" i="60"/>
  <c r="A2480" i="60" s="1"/>
  <c r="F2481" i="60"/>
  <c r="A2481" i="60"/>
  <c r="F2482" i="60"/>
  <c r="A2482" i="60" s="1"/>
  <c r="F2483" i="60"/>
  <c r="A2483" i="60" s="1"/>
  <c r="F2484" i="60"/>
  <c r="A2484" i="60" s="1"/>
  <c r="F2485" i="60"/>
  <c r="A2485" i="60" s="1"/>
  <c r="F2486" i="60"/>
  <c r="A2486" i="60" s="1"/>
  <c r="F2487" i="60"/>
  <c r="A2487" i="60" s="1"/>
  <c r="F2488" i="60"/>
  <c r="A2488" i="60" s="1"/>
  <c r="F2489" i="60"/>
  <c r="A2489" i="60" s="1"/>
  <c r="F2491" i="60"/>
  <c r="A2491" i="60" s="1"/>
  <c r="F2492" i="60"/>
  <c r="A2492" i="60" s="1"/>
  <c r="F2493" i="60"/>
  <c r="A2493" i="60" s="1"/>
  <c r="F2494" i="60"/>
  <c r="A2494" i="60" s="1"/>
  <c r="F2495" i="60"/>
  <c r="A2495" i="60" s="1"/>
  <c r="F2496" i="60"/>
  <c r="A2496" i="60" s="1"/>
  <c r="F2497" i="60"/>
  <c r="A2497" i="60" s="1"/>
  <c r="F2498" i="60"/>
  <c r="A2498" i="60" s="1"/>
  <c r="F2499" i="60"/>
  <c r="A2499" i="60" s="1"/>
  <c r="F2500" i="60"/>
  <c r="A2500" i="60" s="1"/>
  <c r="F2501" i="60"/>
  <c r="A2501" i="60" s="1"/>
  <c r="F2502" i="60"/>
  <c r="A2502" i="60" s="1"/>
  <c r="F2504" i="60"/>
  <c r="A2504" i="60" s="1"/>
  <c r="F2505" i="60"/>
  <c r="A2505" i="60" s="1"/>
  <c r="F2507" i="60"/>
  <c r="A2507" i="60" s="1"/>
  <c r="F2508" i="60"/>
  <c r="A2508" i="60" s="1"/>
  <c r="F2509" i="60"/>
  <c r="A2509" i="60" s="1"/>
  <c r="F2510" i="60"/>
  <c r="A2510" i="60" s="1"/>
  <c r="F2512" i="60"/>
  <c r="A2512" i="60" s="1"/>
  <c r="F2513" i="60"/>
  <c r="A2513" i="60" s="1"/>
  <c r="F2514" i="60"/>
  <c r="A2514" i="60" s="1"/>
  <c r="F2515" i="60"/>
  <c r="A2515" i="60" s="1"/>
  <c r="F2516" i="60"/>
  <c r="A2516" i="60" s="1"/>
  <c r="F2517" i="60"/>
  <c r="A2517" i="60" s="1"/>
  <c r="F2518" i="60"/>
  <c r="A2518" i="60" s="1"/>
  <c r="F2519" i="60"/>
  <c r="A2519" i="60" s="1"/>
  <c r="F2520" i="60"/>
  <c r="A2520" i="60" s="1"/>
  <c r="F2521" i="60"/>
  <c r="A2521" i="60" s="1"/>
  <c r="F2523" i="60"/>
  <c r="A2523" i="60" s="1"/>
  <c r="F2524" i="60"/>
  <c r="A2524" i="60" s="1"/>
  <c r="F2525" i="60"/>
  <c r="A2525" i="60" s="1"/>
  <c r="F2526" i="60"/>
  <c r="A2526" i="60" s="1"/>
  <c r="F2527" i="60"/>
  <c r="A2527" i="60" s="1"/>
  <c r="F2528" i="60"/>
  <c r="A2528" i="60" s="1"/>
  <c r="F2529" i="60"/>
  <c r="A2529" i="60" s="1"/>
  <c r="F2530" i="60"/>
  <c r="A2530" i="60" s="1"/>
  <c r="F2531" i="60"/>
  <c r="A2531" i="60" s="1"/>
  <c r="F2532" i="60"/>
  <c r="A2532" i="60" s="1"/>
  <c r="F2533" i="60"/>
  <c r="A2533" i="60" s="1"/>
  <c r="F2534" i="60"/>
  <c r="A2534" i="60" s="1"/>
  <c r="F2536" i="60"/>
  <c r="A2536" i="60" s="1"/>
  <c r="F2537" i="60"/>
  <c r="A2537" i="60" s="1"/>
  <c r="F2539" i="60"/>
  <c r="A2539" i="60" s="1"/>
  <c r="F2540" i="60"/>
  <c r="A2540" i="60" s="1"/>
  <c r="F2541" i="60"/>
  <c r="A2541" i="60" s="1"/>
  <c r="F2542" i="60"/>
  <c r="A2542" i="60" s="1"/>
  <c r="F2544" i="60"/>
  <c r="A2544" i="60" s="1"/>
  <c r="F2545" i="60"/>
  <c r="A2545" i="60" s="1"/>
  <c r="F2546" i="60"/>
  <c r="A2546" i="60" s="1"/>
  <c r="F2547" i="60"/>
  <c r="A2547" i="60" s="1"/>
  <c r="F2548" i="60"/>
  <c r="A2548" i="60" s="1"/>
  <c r="F2549" i="60"/>
  <c r="A2549" i="60" s="1"/>
  <c r="F2550" i="60"/>
  <c r="A2550" i="60" s="1"/>
  <c r="F2552" i="60"/>
  <c r="A2552" i="60" s="1"/>
  <c r="F2553" i="60"/>
  <c r="A2553" i="60" s="1"/>
  <c r="F2555" i="60"/>
  <c r="A2555" i="60" s="1"/>
  <c r="F2556" i="60"/>
  <c r="A2556" i="60" s="1"/>
  <c r="F2557" i="60"/>
  <c r="A2557" i="60" s="1"/>
  <c r="F2558" i="60"/>
  <c r="A2558" i="60" s="1"/>
  <c r="F2560" i="60"/>
  <c r="A2560" i="60" s="1"/>
  <c r="F2561" i="60"/>
  <c r="A2561" i="60" s="1"/>
  <c r="F2562" i="60"/>
  <c r="A2562" i="60" s="1"/>
  <c r="F2563" i="60"/>
  <c r="A2563" i="60" s="1"/>
  <c r="F2564" i="60"/>
  <c r="A2564" i="60" s="1"/>
  <c r="F2565" i="60"/>
  <c r="A2565" i="60" s="1"/>
  <c r="F2566" i="60"/>
  <c r="A2566" i="60" s="1"/>
  <c r="F2568" i="60"/>
  <c r="A2568" i="60" s="1"/>
  <c r="F2569" i="60"/>
  <c r="A2569" i="60" s="1"/>
  <c r="F2571" i="60"/>
  <c r="A2571" i="60" s="1"/>
  <c r="F2572" i="60"/>
  <c r="A2572" i="60" s="1"/>
  <c r="F2573" i="60"/>
  <c r="A2573" i="60" s="1"/>
  <c r="F2574" i="60"/>
  <c r="A2574" i="60" s="1"/>
  <c r="F2576" i="60"/>
  <c r="A2576" i="60" s="1"/>
  <c r="F2577" i="60"/>
  <c r="A2577" i="60" s="1"/>
  <c r="F2578" i="60"/>
  <c r="A2578" i="60" s="1"/>
  <c r="F2579" i="60"/>
  <c r="A2579" i="60" s="1"/>
  <c r="F2580" i="60"/>
  <c r="A2580" i="60" s="1"/>
  <c r="F2581" i="60"/>
  <c r="A2581" i="60" s="1"/>
  <c r="F2582" i="60"/>
  <c r="A2582" i="60" s="1"/>
  <c r="F2584" i="60"/>
  <c r="A2584" i="60" s="1"/>
  <c r="F2585" i="60"/>
  <c r="A2585" i="60" s="1"/>
  <c r="F2587" i="60"/>
  <c r="A2587" i="60" s="1"/>
  <c r="F2588" i="60"/>
  <c r="A2588" i="60" s="1"/>
  <c r="F2589" i="60"/>
  <c r="A2589" i="60" s="1"/>
  <c r="F2590" i="60"/>
  <c r="A2590" i="60" s="1"/>
  <c r="F2592" i="60"/>
  <c r="A2592" i="60" s="1"/>
  <c r="F2593" i="60"/>
  <c r="A2593" i="60" s="1"/>
  <c r="F2594" i="60"/>
  <c r="A2594" i="60" s="1"/>
  <c r="F2595" i="60"/>
  <c r="A2595" i="60" s="1"/>
  <c r="F2596" i="60"/>
  <c r="A2596" i="60" s="1"/>
  <c r="F2597" i="60"/>
  <c r="A2597" i="60" s="1"/>
  <c r="F2598" i="60"/>
  <c r="A2598" i="60" s="1"/>
  <c r="F2600" i="60"/>
  <c r="A2600" i="60" s="1"/>
  <c r="F2601" i="60"/>
  <c r="A2601" i="60" s="1"/>
  <c r="F2603" i="60"/>
  <c r="A2603" i="60" s="1"/>
  <c r="F2604" i="60"/>
  <c r="A2604" i="60" s="1"/>
  <c r="F2605" i="60"/>
  <c r="A2605" i="60" s="1"/>
  <c r="F2606" i="60"/>
  <c r="A2606" i="60" s="1"/>
  <c r="F2608" i="60"/>
  <c r="A2608" i="60" s="1"/>
  <c r="F2609" i="60"/>
  <c r="A2609" i="60" s="1"/>
  <c r="F2610" i="60"/>
  <c r="A2610" i="60" s="1"/>
  <c r="F2611" i="60"/>
  <c r="A2611" i="60" s="1"/>
  <c r="F2612" i="60"/>
  <c r="A2612" i="60" s="1"/>
  <c r="F2613" i="60"/>
  <c r="A2613" i="60" s="1"/>
  <c r="F2614" i="60"/>
  <c r="A2614" i="60" s="1"/>
  <c r="F2616" i="60"/>
  <c r="A2616" i="60" s="1"/>
  <c r="F2617" i="60"/>
  <c r="A2617" i="60" s="1"/>
  <c r="F2619" i="60"/>
  <c r="A2619" i="60" s="1"/>
  <c r="F2620" i="60"/>
  <c r="A2620" i="60" s="1"/>
  <c r="F2621" i="60"/>
  <c r="A2621" i="60" s="1"/>
  <c r="F2622" i="60"/>
  <c r="A2622" i="60" s="1"/>
  <c r="F2624" i="60"/>
  <c r="A2624" i="60" s="1"/>
  <c r="F2625" i="60"/>
  <c r="A2625" i="60" s="1"/>
  <c r="F2626" i="60"/>
  <c r="A2626" i="60" s="1"/>
  <c r="F2627" i="60"/>
  <c r="A2627" i="60" s="1"/>
  <c r="F2628" i="60"/>
  <c r="A2628" i="60" s="1"/>
  <c r="F2629" i="60"/>
  <c r="A2629" i="60" s="1"/>
  <c r="F2630" i="60"/>
  <c r="A2630" i="60" s="1"/>
  <c r="F2632" i="60"/>
  <c r="A2632" i="60" s="1"/>
  <c r="F2633" i="60"/>
  <c r="A2633" i="60" s="1"/>
  <c r="F2635" i="60"/>
  <c r="A2635" i="60" s="1"/>
  <c r="F2636" i="60"/>
  <c r="A2636" i="60" s="1"/>
  <c r="F2637" i="60"/>
  <c r="A2637" i="60" s="1"/>
  <c r="F2638" i="60"/>
  <c r="A2638" i="60" s="1"/>
  <c r="F2640" i="60"/>
  <c r="A2640" i="60" s="1"/>
  <c r="F2641" i="60"/>
  <c r="A2641" i="60" s="1"/>
  <c r="F2642" i="60"/>
  <c r="A2642" i="60" s="1"/>
  <c r="F2643" i="60"/>
  <c r="A2643" i="60" s="1"/>
  <c r="F2644" i="60"/>
  <c r="A2644" i="60" s="1"/>
  <c r="F2645" i="60"/>
  <c r="A2645" i="60" s="1"/>
  <c r="F2646" i="60"/>
  <c r="A2646" i="60" s="1"/>
  <c r="F2648" i="60"/>
  <c r="A2648" i="60" s="1"/>
  <c r="F2649" i="60"/>
  <c r="A2649" i="60" s="1"/>
  <c r="F2651" i="60"/>
  <c r="A2651" i="60" s="1"/>
  <c r="F2652" i="60"/>
  <c r="A2652" i="60" s="1"/>
  <c r="F2653" i="60"/>
  <c r="A2653" i="60" s="1"/>
  <c r="F2654" i="60"/>
  <c r="A2654" i="60" s="1"/>
  <c r="F2656" i="60"/>
  <c r="A2656" i="60" s="1"/>
  <c r="F2657" i="60"/>
  <c r="A2657" i="60" s="1"/>
  <c r="F2658" i="60"/>
  <c r="A2658" i="60" s="1"/>
  <c r="F2659" i="60"/>
  <c r="A2659" i="60" s="1"/>
  <c r="F2660" i="60"/>
  <c r="A2660" i="60" s="1"/>
  <c r="F2661" i="60"/>
  <c r="A2661" i="60" s="1"/>
  <c r="F2662" i="60"/>
  <c r="A2662" i="60" s="1"/>
  <c r="F2664" i="60"/>
  <c r="A2664" i="60" s="1"/>
  <c r="F2665" i="60"/>
  <c r="A2665" i="60" s="1"/>
  <c r="F2667" i="60"/>
  <c r="A2667" i="60" s="1"/>
  <c r="F2668" i="60"/>
  <c r="A2668" i="60" s="1"/>
  <c r="F2669" i="60"/>
  <c r="A2669" i="60" s="1"/>
  <c r="F2670" i="60"/>
  <c r="A2670" i="60" s="1"/>
  <c r="F2672" i="60"/>
  <c r="A2672" i="60" s="1"/>
  <c r="F2673" i="60"/>
  <c r="A2673" i="60" s="1"/>
  <c r="F2674" i="60"/>
  <c r="A2674" i="60" s="1"/>
  <c r="F2675" i="60"/>
  <c r="A2675" i="60" s="1"/>
  <c r="F2676" i="60"/>
  <c r="A2676" i="60" s="1"/>
  <c r="F2677" i="60"/>
  <c r="A2677" i="60" s="1"/>
  <c r="F2678" i="60"/>
  <c r="A2678" i="60" s="1"/>
  <c r="F2680" i="60"/>
  <c r="A2680" i="60" s="1"/>
  <c r="F2681" i="60"/>
  <c r="A2681" i="60" s="1"/>
  <c r="F2683" i="60"/>
  <c r="A2683" i="60" s="1"/>
  <c r="F2684" i="60"/>
  <c r="A2684" i="60" s="1"/>
  <c r="F2685" i="60"/>
  <c r="A2685" i="60" s="1"/>
  <c r="F2686" i="60"/>
  <c r="A2686" i="60" s="1"/>
  <c r="F2688" i="60"/>
  <c r="A2688" i="60" s="1"/>
  <c r="F2689" i="60"/>
  <c r="A2689" i="60" s="1"/>
  <c r="F2690" i="60"/>
  <c r="A2690" i="60" s="1"/>
  <c r="F2691" i="60"/>
  <c r="A2691" i="60" s="1"/>
  <c r="F2692" i="60"/>
  <c r="A2692" i="60" s="1"/>
  <c r="F2693" i="60"/>
  <c r="A2693" i="60" s="1"/>
  <c r="F2694" i="60"/>
  <c r="A2694" i="60" s="1"/>
  <c r="F2696" i="60"/>
  <c r="A2696" i="60" s="1"/>
  <c r="F2697" i="60"/>
  <c r="A2697" i="60" s="1"/>
  <c r="F2699" i="60"/>
  <c r="A2699" i="60" s="1"/>
  <c r="F2700" i="60"/>
  <c r="A2700" i="60" s="1"/>
  <c r="F2701" i="60"/>
  <c r="A2701" i="60" s="1"/>
  <c r="F2702" i="60"/>
  <c r="A2702" i="60" s="1"/>
  <c r="F2704" i="60"/>
  <c r="A2704" i="60" s="1"/>
  <c r="F2705" i="60"/>
  <c r="A2705" i="60" s="1"/>
  <c r="F2706" i="60"/>
  <c r="A2706" i="60" s="1"/>
  <c r="F2707" i="60"/>
  <c r="A2707" i="60" s="1"/>
  <c r="F2708" i="60"/>
  <c r="A2708" i="60" s="1"/>
  <c r="F2709" i="60"/>
  <c r="A2709" i="60" s="1"/>
  <c r="F2710" i="60"/>
  <c r="A2710" i="60" s="1"/>
  <c r="F2712" i="60"/>
  <c r="A2712" i="60" s="1"/>
  <c r="F2713" i="60"/>
  <c r="A2713" i="60" s="1"/>
  <c r="F2715" i="60"/>
  <c r="A2715" i="60" s="1"/>
  <c r="F2716" i="60"/>
  <c r="A2716" i="60" s="1"/>
  <c r="F2717" i="60"/>
  <c r="A2717" i="60" s="1"/>
  <c r="F2718" i="60"/>
  <c r="A2718" i="60" s="1"/>
  <c r="F2720" i="60"/>
  <c r="A2720" i="60" s="1"/>
  <c r="F2721" i="60"/>
  <c r="A2721" i="60" s="1"/>
  <c r="F2722" i="60"/>
  <c r="A2722" i="60" s="1"/>
  <c r="F2723" i="60"/>
  <c r="A2723" i="60" s="1"/>
  <c r="F2724" i="60"/>
  <c r="A2724" i="60" s="1"/>
  <c r="F2725" i="60"/>
  <c r="A2725" i="60" s="1"/>
  <c r="F2726" i="60"/>
  <c r="A2726" i="60" s="1"/>
  <c r="F2728" i="60"/>
  <c r="A2728" i="60" s="1"/>
  <c r="F2729" i="60"/>
  <c r="A2729" i="60" s="1"/>
  <c r="F2731" i="60"/>
  <c r="A2731" i="60" s="1"/>
  <c r="F2732" i="60"/>
  <c r="A2732" i="60" s="1"/>
  <c r="F2733" i="60"/>
  <c r="A2733" i="60" s="1"/>
  <c r="F2734" i="60"/>
  <c r="A2734" i="60" s="1"/>
  <c r="F2736" i="60"/>
  <c r="A2736" i="60" s="1"/>
  <c r="F2737" i="60"/>
  <c r="A2737" i="60" s="1"/>
  <c r="F2738" i="60"/>
  <c r="A2738" i="60" s="1"/>
  <c r="F2739" i="60"/>
  <c r="A2739" i="60" s="1"/>
  <c r="F2740" i="60"/>
  <c r="A2740" i="60" s="1"/>
  <c r="F2741" i="60"/>
  <c r="A2741" i="60" s="1"/>
  <c r="F2742" i="60"/>
  <c r="A2742" i="60" s="1"/>
  <c r="F2744" i="60"/>
  <c r="A2744" i="60" s="1"/>
  <c r="F2745" i="60"/>
  <c r="A2745" i="60" s="1"/>
  <c r="F2747" i="60"/>
  <c r="A2747" i="60" s="1"/>
  <c r="F2748" i="60"/>
  <c r="A2748" i="60" s="1"/>
  <c r="F2749" i="60"/>
  <c r="A2749" i="60" s="1"/>
  <c r="F2750" i="60"/>
  <c r="A2750" i="60" s="1"/>
  <c r="F2752" i="60"/>
  <c r="A2752" i="60" s="1"/>
  <c r="F2753" i="60"/>
  <c r="A2753" i="60" s="1"/>
  <c r="F2754" i="60"/>
  <c r="A2754" i="60" s="1"/>
  <c r="F2755" i="60"/>
  <c r="A2755" i="60" s="1"/>
  <c r="F2756" i="60"/>
  <c r="A2756" i="60" s="1"/>
  <c r="F2757" i="60"/>
  <c r="A2757" i="60" s="1"/>
  <c r="F2758" i="60"/>
  <c r="A2758" i="60" s="1"/>
  <c r="F2760" i="60"/>
  <c r="A2760" i="60" s="1"/>
  <c r="F2761" i="60"/>
  <c r="A2761" i="60" s="1"/>
  <c r="F2763" i="60"/>
  <c r="A2763" i="60" s="1"/>
  <c r="F2764" i="60"/>
  <c r="A2764" i="60" s="1"/>
  <c r="F2765" i="60"/>
  <c r="A2765" i="60" s="1"/>
  <c r="F2766" i="60"/>
  <c r="A2766" i="60" s="1"/>
  <c r="F2768" i="60"/>
  <c r="A2768" i="60" s="1"/>
  <c r="F2769" i="60"/>
  <c r="A2769" i="60" s="1"/>
  <c r="F2770" i="60"/>
  <c r="A2770" i="60" s="1"/>
  <c r="F2771" i="60"/>
  <c r="A2771" i="60" s="1"/>
  <c r="F2772" i="60"/>
  <c r="A2772" i="60" s="1"/>
  <c r="F2773" i="60"/>
  <c r="A2773" i="60" s="1"/>
  <c r="F2774" i="60"/>
  <c r="A2774" i="60" s="1"/>
  <c r="F2776" i="60"/>
  <c r="A2776" i="60" s="1"/>
  <c r="F2777" i="60"/>
  <c r="A2777" i="60" s="1"/>
  <c r="F2779" i="60"/>
  <c r="A2779" i="60" s="1"/>
  <c r="F2780" i="60"/>
  <c r="A2780" i="60" s="1"/>
  <c r="F2781" i="60"/>
  <c r="A2781" i="60" s="1"/>
  <c r="F2782" i="60"/>
  <c r="A2782" i="60" s="1"/>
  <c r="F2784" i="60"/>
  <c r="A2784" i="60" s="1"/>
  <c r="F2785" i="60"/>
  <c r="A2785" i="60" s="1"/>
  <c r="F2786" i="60"/>
  <c r="A2786" i="60" s="1"/>
  <c r="F2787" i="60"/>
  <c r="A2787" i="60" s="1"/>
  <c r="F2788" i="60"/>
  <c r="A2788" i="60" s="1"/>
  <c r="F2789" i="60"/>
  <c r="A2789" i="60" s="1"/>
  <c r="F2790" i="60"/>
  <c r="A2790" i="60" s="1"/>
  <c r="F2791" i="60"/>
  <c r="A2791" i="60" s="1"/>
  <c r="F2792" i="60"/>
  <c r="A2792" i="60" s="1"/>
  <c r="F2793" i="60"/>
  <c r="A2793" i="60" s="1"/>
  <c r="F2795" i="60"/>
  <c r="A2795" i="60" s="1"/>
  <c r="F2796" i="60"/>
  <c r="A2796" i="60" s="1"/>
  <c r="F2797" i="60"/>
  <c r="A2797" i="60" s="1"/>
  <c r="F2798" i="60"/>
  <c r="A2798" i="60" s="1"/>
  <c r="F2799" i="60"/>
  <c r="A2799" i="60" s="1"/>
  <c r="F2800" i="60"/>
  <c r="A2800" i="60" s="1"/>
  <c r="F2801" i="60"/>
  <c r="A2801" i="60" s="1"/>
  <c r="F2802" i="60"/>
  <c r="A2802" i="60" s="1"/>
  <c r="F2803" i="60"/>
  <c r="A2803" i="60" s="1"/>
  <c r="F2804" i="60"/>
  <c r="A2804" i="60" s="1"/>
  <c r="F2805" i="60"/>
  <c r="A2805" i="60" s="1"/>
  <c r="F2806" i="60"/>
  <c r="A2806" i="60" s="1"/>
  <c r="F2808" i="60"/>
  <c r="A2808" i="60" s="1"/>
  <c r="F2809" i="60"/>
  <c r="A2809" i="60" s="1"/>
  <c r="F2811" i="60"/>
  <c r="A2811" i="60" s="1"/>
  <c r="F2812" i="60"/>
  <c r="A2812" i="60" s="1"/>
  <c r="F2813" i="60"/>
  <c r="A2813" i="60" s="1"/>
  <c r="F2814" i="60"/>
  <c r="A2814" i="60" s="1"/>
  <c r="F2815" i="60"/>
  <c r="A2815" i="60" s="1"/>
  <c r="F2816" i="60"/>
  <c r="A2816" i="60" s="1"/>
  <c r="F2817" i="60"/>
  <c r="A2817" i="60" s="1"/>
  <c r="F2818" i="60"/>
  <c r="A2818" i="60" s="1"/>
  <c r="F2819" i="60"/>
  <c r="A2819" i="60" s="1"/>
  <c r="F2820" i="60"/>
  <c r="A2820" i="60" s="1"/>
  <c r="F2821" i="60"/>
  <c r="A2821" i="60"/>
  <c r="F2822" i="60"/>
  <c r="A2822" i="60" s="1"/>
  <c r="F2824" i="60"/>
  <c r="A2824" i="60" s="1"/>
  <c r="F2825" i="60"/>
  <c r="A2825" i="60"/>
  <c r="F2826" i="60"/>
  <c r="A2826" i="60" s="1"/>
  <c r="F2827" i="60"/>
  <c r="A2827" i="60" s="1"/>
  <c r="F2828" i="60"/>
  <c r="A2828" i="60" s="1"/>
  <c r="F2829" i="60"/>
  <c r="A2829" i="60" s="1"/>
  <c r="F2830" i="60"/>
  <c r="A2830" i="60" s="1"/>
  <c r="F2832" i="60"/>
  <c r="A2832" i="60" s="1"/>
  <c r="F2833" i="60"/>
  <c r="A2833" i="60" s="1"/>
  <c r="F2834" i="60"/>
  <c r="A2834" i="60" s="1"/>
  <c r="F2835" i="60"/>
  <c r="A2835" i="60" s="1"/>
  <c r="F2836" i="60"/>
  <c r="A2836" i="60" s="1"/>
  <c r="F2837" i="60"/>
  <c r="A2837" i="60" s="1"/>
  <c r="F2838" i="60"/>
  <c r="A2838" i="60" s="1"/>
  <c r="F2839" i="60"/>
  <c r="A2839" i="60" s="1"/>
  <c r="F2840" i="60"/>
  <c r="A2840" i="60" s="1"/>
  <c r="F2841" i="60"/>
  <c r="A2841" i="60" s="1"/>
  <c r="F2843" i="60"/>
  <c r="A2843" i="60" s="1"/>
  <c r="F2844" i="60"/>
  <c r="A2844" i="60" s="1"/>
  <c r="F2845" i="60"/>
  <c r="A2845" i="60" s="1"/>
  <c r="F2846" i="60"/>
  <c r="A2846" i="60" s="1"/>
  <c r="F2847" i="60"/>
  <c r="A2847" i="60" s="1"/>
  <c r="F2848" i="60"/>
  <c r="A2848" i="60" s="1"/>
  <c r="F2849" i="60"/>
  <c r="A2849" i="60" s="1"/>
  <c r="F2850" i="60"/>
  <c r="A2850" i="60" s="1"/>
  <c r="F2851" i="60"/>
  <c r="A2851" i="60" s="1"/>
  <c r="F2852" i="60"/>
  <c r="A2852" i="60" s="1"/>
  <c r="F2853" i="60"/>
  <c r="A2853" i="60" s="1"/>
  <c r="F2854" i="60"/>
  <c r="A2854" i="60" s="1"/>
  <c r="F2855" i="60"/>
  <c r="A2855" i="60" s="1"/>
  <c r="F2856" i="60"/>
  <c r="A2856" i="60" s="1"/>
  <c r="F2857" i="60"/>
  <c r="A2857" i="60" s="1"/>
  <c r="F2859" i="60"/>
  <c r="A2859" i="60" s="1"/>
  <c r="F2860" i="60"/>
  <c r="A2860" i="60" s="1"/>
  <c r="F2861" i="60"/>
  <c r="A2861" i="60" s="1"/>
  <c r="F2862" i="60"/>
  <c r="A2862" i="60" s="1"/>
  <c r="F2863" i="60"/>
  <c r="A2863" i="60" s="1"/>
  <c r="F2864" i="60"/>
  <c r="A2864" i="60" s="1"/>
  <c r="F2865" i="60"/>
  <c r="A2865" i="60" s="1"/>
  <c r="F2866" i="60"/>
  <c r="A2866" i="60" s="1"/>
  <c r="F2867" i="60"/>
  <c r="A2867" i="60" s="1"/>
  <c r="F2868" i="60"/>
  <c r="A2868" i="60" s="1"/>
  <c r="F2869" i="60"/>
  <c r="A2869" i="60" s="1"/>
  <c r="F2870" i="60"/>
  <c r="A2870" i="60" s="1"/>
  <c r="F2871" i="60"/>
  <c r="A2871" i="60" s="1"/>
  <c r="F2872" i="60"/>
  <c r="A2872" i="60" s="1"/>
  <c r="F2873" i="60"/>
  <c r="A2873" i="60" s="1"/>
  <c r="F2875" i="60"/>
  <c r="A2875" i="60" s="1"/>
  <c r="F2876" i="60"/>
  <c r="A2876" i="60" s="1"/>
  <c r="F2877" i="60"/>
  <c r="A2877" i="60" s="1"/>
  <c r="F2878" i="60"/>
  <c r="A2878" i="60" s="1"/>
  <c r="F2879" i="60"/>
  <c r="A2879" i="60" s="1"/>
  <c r="F2880" i="60"/>
  <c r="A2880" i="60" s="1"/>
  <c r="F2881" i="60"/>
  <c r="A2881" i="60" s="1"/>
  <c r="F2882" i="60"/>
  <c r="A2882" i="60" s="1"/>
  <c r="F2883" i="60"/>
  <c r="A2883" i="60" s="1"/>
  <c r="F2884" i="60"/>
  <c r="A2884" i="60" s="1"/>
  <c r="F2885" i="60"/>
  <c r="A2885" i="60" s="1"/>
  <c r="F2886" i="60"/>
  <c r="A2886" i="60" s="1"/>
  <c r="F2887" i="60"/>
  <c r="A2887" i="60" s="1"/>
  <c r="F2888" i="60"/>
  <c r="A2888" i="60" s="1"/>
  <c r="F2889" i="60"/>
  <c r="A2889" i="60" s="1"/>
  <c r="F2891" i="60"/>
  <c r="A2891" i="60" s="1"/>
  <c r="F2892" i="60"/>
  <c r="A2892" i="60" s="1"/>
  <c r="F2893" i="60"/>
  <c r="A2893" i="60" s="1"/>
  <c r="F2894" i="60"/>
  <c r="A2894" i="60" s="1"/>
  <c r="F2895" i="60"/>
  <c r="A2895" i="60" s="1"/>
  <c r="F2896" i="60"/>
  <c r="A2896" i="60" s="1"/>
  <c r="F2897" i="60"/>
  <c r="A2897" i="60" s="1"/>
  <c r="F2898" i="60"/>
  <c r="A2898" i="60" s="1"/>
  <c r="F2899" i="60"/>
  <c r="A2899" i="60" s="1"/>
  <c r="F2900" i="60"/>
  <c r="A2900" i="60" s="1"/>
  <c r="F2901" i="60"/>
  <c r="A2901" i="60" s="1"/>
  <c r="F2902" i="60"/>
  <c r="A2902" i="60" s="1"/>
  <c r="F2903" i="60"/>
  <c r="A2903" i="60" s="1"/>
  <c r="F2904" i="60"/>
  <c r="A2904" i="60" s="1"/>
  <c r="F2905" i="60"/>
  <c r="A2905" i="60" s="1"/>
  <c r="F2907" i="60"/>
  <c r="A2907" i="60" s="1"/>
  <c r="F2908" i="60"/>
  <c r="A2908" i="60" s="1"/>
  <c r="F2909" i="60"/>
  <c r="A2909" i="60" s="1"/>
  <c r="F2910" i="60"/>
  <c r="A2910" i="60" s="1"/>
  <c r="F2911" i="60"/>
  <c r="A2911" i="60" s="1"/>
  <c r="F2912" i="60"/>
  <c r="A2912" i="60" s="1"/>
  <c r="F2913" i="60"/>
  <c r="A2913" i="60" s="1"/>
  <c r="F2914" i="60"/>
  <c r="A2914" i="60" s="1"/>
  <c r="F2915" i="60"/>
  <c r="A2915" i="60" s="1"/>
  <c r="F2916" i="60"/>
  <c r="A2916" i="60" s="1"/>
  <c r="F2917" i="60"/>
  <c r="A2917" i="60" s="1"/>
  <c r="F2918" i="60"/>
  <c r="A2918" i="60" s="1"/>
  <c r="F2919" i="60"/>
  <c r="A2919" i="60" s="1"/>
  <c r="F2920" i="60"/>
  <c r="A2920" i="60" s="1"/>
  <c r="F2921" i="60"/>
  <c r="A2921" i="60" s="1"/>
  <c r="F2923" i="60"/>
  <c r="A2923" i="60" s="1"/>
  <c r="F2924" i="60"/>
  <c r="A2924" i="60" s="1"/>
  <c r="F2925" i="60"/>
  <c r="A2925" i="60" s="1"/>
  <c r="F2926" i="60"/>
  <c r="A2926" i="60" s="1"/>
  <c r="F2927" i="60"/>
  <c r="A2927" i="60" s="1"/>
  <c r="F2928" i="60"/>
  <c r="A2928" i="60" s="1"/>
  <c r="F2929" i="60"/>
  <c r="A2929" i="60" s="1"/>
  <c r="F2930" i="60"/>
  <c r="A2930" i="60" s="1"/>
  <c r="F2931" i="60"/>
  <c r="A2931" i="60" s="1"/>
  <c r="F2932" i="60"/>
  <c r="A2932" i="60" s="1"/>
  <c r="F2933" i="60"/>
  <c r="A2933" i="60" s="1"/>
  <c r="F2934" i="60"/>
  <c r="A2934" i="60" s="1"/>
  <c r="F2935" i="60"/>
  <c r="A2935" i="60" s="1"/>
  <c r="F2936" i="60"/>
  <c r="A2936" i="60" s="1"/>
  <c r="F2937" i="60"/>
  <c r="A2937" i="60" s="1"/>
  <c r="F2939" i="60"/>
  <c r="A2939" i="60" s="1"/>
  <c r="F2940" i="60"/>
  <c r="A2940" i="60" s="1"/>
  <c r="F2941" i="60"/>
  <c r="A2941" i="60" s="1"/>
  <c r="F2942" i="60"/>
  <c r="A2942" i="60" s="1"/>
  <c r="F2943" i="60"/>
  <c r="A2943" i="60" s="1"/>
  <c r="F2944" i="60"/>
  <c r="A2944" i="60" s="1"/>
  <c r="F2945" i="60"/>
  <c r="A2945" i="60" s="1"/>
  <c r="F2946" i="60"/>
  <c r="A2946" i="60" s="1"/>
  <c r="F2947" i="60"/>
  <c r="A2947" i="60" s="1"/>
  <c r="F2948" i="60"/>
  <c r="A2948" i="60" s="1"/>
  <c r="F2949" i="60"/>
  <c r="A2949" i="60" s="1"/>
  <c r="F2950" i="60"/>
  <c r="A2950" i="60" s="1"/>
  <c r="F2951" i="60"/>
  <c r="A2951" i="60" s="1"/>
  <c r="F2952" i="60"/>
  <c r="A2952" i="60" s="1"/>
  <c r="F2953" i="60"/>
  <c r="A2953" i="60" s="1"/>
  <c r="F2955" i="60"/>
  <c r="A2955" i="60" s="1"/>
  <c r="F2956" i="60"/>
  <c r="A2956" i="60" s="1"/>
  <c r="F2957" i="60"/>
  <c r="A2957" i="60" s="1"/>
  <c r="F2958" i="60"/>
  <c r="A2958" i="60" s="1"/>
  <c r="F2959" i="60"/>
  <c r="A2959" i="60" s="1"/>
  <c r="F2960" i="60"/>
  <c r="A2960" i="60" s="1"/>
  <c r="F2961" i="60"/>
  <c r="A2961" i="60" s="1"/>
  <c r="F2962" i="60"/>
  <c r="A2962" i="60" s="1"/>
  <c r="F2963" i="60"/>
  <c r="A2963" i="60" s="1"/>
  <c r="F2964" i="60"/>
  <c r="A2964" i="60" s="1"/>
  <c r="F2965" i="60"/>
  <c r="A2965" i="60" s="1"/>
  <c r="F2966" i="60"/>
  <c r="A2966" i="60" s="1"/>
  <c r="F2967" i="60"/>
  <c r="A2967" i="60" s="1"/>
  <c r="F2968" i="60"/>
  <c r="A2968" i="60" s="1"/>
  <c r="F2969" i="60"/>
  <c r="A2969" i="60" s="1"/>
  <c r="F2971" i="60"/>
  <c r="A2971" i="60" s="1"/>
  <c r="F2972" i="60"/>
  <c r="A2972" i="60" s="1"/>
  <c r="F2973" i="60"/>
  <c r="A2973" i="60" s="1"/>
  <c r="F2974" i="60"/>
  <c r="A2974" i="60" s="1"/>
  <c r="F2975" i="60"/>
  <c r="A2975" i="60" s="1"/>
  <c r="F2976" i="60"/>
  <c r="A2976" i="60" s="1"/>
  <c r="F2977" i="60"/>
  <c r="A2977" i="60" s="1"/>
  <c r="F2978" i="60"/>
  <c r="A2978" i="60" s="1"/>
  <c r="F2979" i="60"/>
  <c r="A2979" i="60" s="1"/>
  <c r="F2980" i="60"/>
  <c r="A2980" i="60" s="1"/>
  <c r="F2981" i="60"/>
  <c r="A2981" i="60" s="1"/>
  <c r="F2982" i="60"/>
  <c r="A2982" i="60" s="1"/>
  <c r="F2983" i="60"/>
  <c r="A2983" i="60" s="1"/>
  <c r="F2984" i="60"/>
  <c r="A2984" i="60" s="1"/>
  <c r="F2985" i="60"/>
  <c r="A2985" i="60" s="1"/>
  <c r="F2987" i="60"/>
  <c r="A2987" i="60" s="1"/>
  <c r="F2988" i="60"/>
  <c r="A2988" i="60" s="1"/>
  <c r="F2989" i="60"/>
  <c r="A2989" i="60" s="1"/>
  <c r="F2990" i="60"/>
  <c r="A2990" i="60" s="1"/>
  <c r="F2991" i="60"/>
  <c r="A2991" i="60" s="1"/>
  <c r="F2992" i="60"/>
  <c r="A2992" i="60" s="1"/>
  <c r="F2993" i="60"/>
  <c r="A2993" i="60" s="1"/>
  <c r="F2994" i="60"/>
  <c r="A2994" i="60" s="1"/>
  <c r="F2995" i="60"/>
  <c r="A2995" i="60" s="1"/>
  <c r="F2996" i="60"/>
  <c r="A2996" i="60" s="1"/>
  <c r="F2997" i="60"/>
  <c r="A2997" i="60" s="1"/>
  <c r="F2998" i="60"/>
  <c r="A2998" i="60" s="1"/>
  <c r="F2999" i="60"/>
  <c r="A2999" i="60" s="1"/>
  <c r="F3000" i="60"/>
  <c r="A3000" i="60" s="1"/>
  <c r="F3001" i="60"/>
  <c r="A3001" i="60" s="1"/>
  <c r="F3003" i="60"/>
  <c r="A3003" i="60" s="1"/>
  <c r="F3004" i="60"/>
  <c r="A3004" i="60"/>
  <c r="F3005" i="60"/>
  <c r="A3005" i="60" s="1"/>
  <c r="F3006" i="60"/>
  <c r="A3006" i="60" s="1"/>
  <c r="F3007" i="60"/>
  <c r="A3007" i="60" s="1"/>
  <c r="F3008" i="60"/>
  <c r="A3008" i="60" s="1"/>
  <c r="F3009" i="60"/>
  <c r="A3009" i="60" s="1"/>
  <c r="F3010" i="60"/>
  <c r="A3010" i="60" s="1"/>
  <c r="F3011" i="60"/>
  <c r="A3011" i="60" s="1"/>
  <c r="F3012" i="60"/>
  <c r="A3012" i="60" s="1"/>
  <c r="F3013" i="60"/>
  <c r="A3013" i="60" s="1"/>
  <c r="F3014" i="60"/>
  <c r="A3014" i="60" s="1"/>
  <c r="F3016" i="60"/>
  <c r="A3016" i="60" s="1"/>
  <c r="F3017" i="60"/>
  <c r="A3017" i="60" s="1"/>
  <c r="F3019" i="60"/>
  <c r="A3019" i="60" s="1"/>
  <c r="F3020" i="60"/>
  <c r="A3020" i="60" s="1"/>
  <c r="F3021" i="60"/>
  <c r="A3021" i="60" s="1"/>
  <c r="F3022" i="60"/>
  <c r="A3022" i="60" s="1"/>
  <c r="F3023" i="60"/>
  <c r="A3023" i="60" s="1"/>
  <c r="F3024" i="60"/>
  <c r="A3024" i="60" s="1"/>
  <c r="F3025" i="60"/>
  <c r="A3025" i="60" s="1"/>
  <c r="F3026" i="60"/>
  <c r="A3026" i="60" s="1"/>
  <c r="F3027" i="60"/>
  <c r="A3027" i="60" s="1"/>
  <c r="F3028" i="60"/>
  <c r="A3028" i="60" s="1"/>
  <c r="F3029" i="60"/>
  <c r="A3029" i="60" s="1"/>
  <c r="F3030" i="60"/>
  <c r="A3030" i="60" s="1"/>
  <c r="F3032" i="60"/>
  <c r="A3032" i="60" s="1"/>
  <c r="F3033" i="60"/>
  <c r="A3033" i="60" s="1"/>
  <c r="F3035" i="60"/>
  <c r="A3035" i="60" s="1"/>
  <c r="F3036" i="60"/>
  <c r="A3036" i="60"/>
  <c r="F3037" i="60"/>
  <c r="A3037" i="60" s="1"/>
  <c r="F3038" i="60"/>
  <c r="A3038" i="60" s="1"/>
  <c r="F3040" i="60"/>
  <c r="A3040" i="60" s="1"/>
  <c r="F3041" i="60"/>
  <c r="A3041" i="60" s="1"/>
  <c r="F3042" i="60"/>
  <c r="A3042" i="60" s="1"/>
  <c r="F3043" i="60"/>
  <c r="A3043" i="60" s="1"/>
  <c r="F3044" i="60"/>
  <c r="A3044" i="60" s="1"/>
  <c r="F3045" i="60"/>
  <c r="A3045" i="60" s="1"/>
  <c r="F3046" i="60"/>
  <c r="A3046" i="60" s="1"/>
  <c r="F3048" i="60"/>
  <c r="A3048" i="60" s="1"/>
  <c r="F3049" i="60"/>
  <c r="A3049" i="60" s="1"/>
  <c r="F3051" i="60"/>
  <c r="A3051" i="60" s="1"/>
  <c r="F3052" i="60"/>
  <c r="A3052" i="60" s="1"/>
  <c r="F3053" i="60"/>
  <c r="A3053" i="60" s="1"/>
  <c r="F3054" i="60"/>
  <c r="A3054" i="60" s="1"/>
  <c r="F3055" i="60"/>
  <c r="A3055" i="60" s="1"/>
  <c r="F3056" i="60"/>
  <c r="A3056" i="60" s="1"/>
  <c r="F3057" i="60"/>
  <c r="A3057" i="60" s="1"/>
  <c r="F3058" i="60"/>
  <c r="A3058" i="60" s="1"/>
  <c r="F3059" i="60"/>
  <c r="A3059" i="60" s="1"/>
  <c r="F3060" i="60"/>
  <c r="A3060" i="60" s="1"/>
  <c r="F3061" i="60"/>
  <c r="A3061" i="60" s="1"/>
  <c r="F3062" i="60"/>
  <c r="A3062" i="60" s="1"/>
  <c r="F3063" i="60"/>
  <c r="A3063" i="60" s="1"/>
  <c r="F3064" i="60"/>
  <c r="A3064" i="60" s="1"/>
  <c r="F3065" i="60"/>
  <c r="A3065" i="60" s="1"/>
  <c r="F3067" i="60"/>
  <c r="A3067" i="60" s="1"/>
  <c r="F3068" i="60"/>
  <c r="A3068" i="60" s="1"/>
  <c r="F3069" i="60"/>
  <c r="A3069" i="60" s="1"/>
  <c r="F3070" i="60"/>
  <c r="A3070" i="60" s="1"/>
  <c r="F3072" i="60"/>
  <c r="A3072" i="60" s="1"/>
  <c r="F3073" i="60"/>
  <c r="A3073" i="60" s="1"/>
  <c r="F3074" i="60"/>
  <c r="A3074" i="60" s="1"/>
  <c r="F3075" i="60"/>
  <c r="A3075" i="60" s="1"/>
  <c r="F3076" i="60"/>
  <c r="A3076" i="60" s="1"/>
  <c r="F3077" i="60"/>
  <c r="A3077" i="60"/>
  <c r="F3078" i="60"/>
  <c r="A3078" i="60" s="1"/>
  <c r="F3080" i="60"/>
  <c r="A3080" i="60" s="1"/>
  <c r="F3081" i="60"/>
  <c r="A3081" i="60" s="1"/>
  <c r="F3083" i="60"/>
  <c r="A3083" i="60" s="1"/>
  <c r="F3084" i="60"/>
  <c r="A3084" i="60" s="1"/>
  <c r="F3085" i="60"/>
  <c r="A3085" i="60" s="1"/>
  <c r="F3086" i="60"/>
  <c r="A3086" i="60" s="1"/>
  <c r="F3087" i="60"/>
  <c r="A3087" i="60" s="1"/>
  <c r="F3088" i="60"/>
  <c r="A3088" i="60" s="1"/>
  <c r="F3089" i="60"/>
  <c r="A3089" i="60" s="1"/>
  <c r="F3090" i="60"/>
  <c r="A3090" i="60" s="1"/>
  <c r="F3091" i="60"/>
  <c r="A3091" i="60" s="1"/>
  <c r="F3092" i="60"/>
  <c r="A3092" i="60" s="1"/>
  <c r="F3093" i="60"/>
  <c r="A3093" i="60"/>
  <c r="F3094" i="60"/>
  <c r="A3094" i="60" s="1"/>
  <c r="F3095" i="60"/>
  <c r="F3096" i="60"/>
  <c r="A3096" i="60" s="1"/>
  <c r="F3097" i="60"/>
  <c r="A3097" i="60" s="1"/>
  <c r="F3099" i="60"/>
  <c r="A3099" i="60" s="1"/>
  <c r="F3100" i="60"/>
  <c r="A3100" i="60" s="1"/>
  <c r="F3101" i="60"/>
  <c r="A3101" i="60" s="1"/>
  <c r="F3102" i="60"/>
  <c r="A3102" i="60" s="1"/>
  <c r="F3104" i="60"/>
  <c r="A3104" i="60" s="1"/>
  <c r="F3105" i="60"/>
  <c r="A3105" i="60" s="1"/>
  <c r="F3106" i="60"/>
  <c r="A3106" i="60" s="1"/>
  <c r="F3107" i="60"/>
  <c r="A3107" i="60" s="1"/>
  <c r="F3108" i="60"/>
  <c r="A3108" i="60" s="1"/>
  <c r="F3109" i="60"/>
  <c r="A3109" i="60" s="1"/>
  <c r="F3110" i="60"/>
  <c r="A3110" i="60" s="1"/>
  <c r="F3111" i="60"/>
  <c r="F3112" i="60"/>
  <c r="A3112" i="60" s="1"/>
  <c r="F3113" i="60"/>
  <c r="A3113" i="60" s="1"/>
  <c r="F3115" i="60"/>
  <c r="A3115" i="60" s="1"/>
  <c r="F3116" i="60"/>
  <c r="A3116" i="60" s="1"/>
  <c r="F3117" i="60"/>
  <c r="A3117" i="60" s="1"/>
  <c r="F3118" i="60"/>
  <c r="A3118" i="60" s="1"/>
  <c r="F3120" i="60"/>
  <c r="A3120" i="60" s="1"/>
  <c r="F3121" i="60"/>
  <c r="A3121" i="60"/>
  <c r="F3122" i="60"/>
  <c r="A3122" i="60" s="1"/>
  <c r="F3123" i="60"/>
  <c r="A3123" i="60" s="1"/>
  <c r="F3124" i="60"/>
  <c r="A3124" i="60" s="1"/>
  <c r="F3125" i="60"/>
  <c r="A3125" i="60" s="1"/>
  <c r="F3126" i="60"/>
  <c r="A3126" i="60" s="1"/>
  <c r="F3127" i="60"/>
  <c r="A3127" i="60" s="1"/>
  <c r="F3128" i="60"/>
  <c r="A3128" i="60" s="1"/>
  <c r="F3129" i="60"/>
  <c r="A3129" i="60" s="1"/>
  <c r="F3130" i="60"/>
  <c r="A3130" i="60" s="1"/>
  <c r="F3131" i="60"/>
  <c r="A3131" i="60" s="1"/>
  <c r="F3132" i="60"/>
  <c r="A3132" i="60" s="1"/>
  <c r="F3133" i="60"/>
  <c r="A3133" i="60" s="1"/>
  <c r="F3134" i="60"/>
  <c r="A3134" i="60" s="1"/>
  <c r="F3135" i="60"/>
  <c r="A3135" i="60" s="1"/>
  <c r="F3136" i="60"/>
  <c r="A3136" i="60" s="1"/>
  <c r="F3137" i="60"/>
  <c r="A3137" i="60" s="1"/>
  <c r="F3138" i="60"/>
  <c r="A3138" i="60" s="1"/>
  <c r="F3139" i="60"/>
  <c r="A3139" i="60" s="1"/>
  <c r="F3140" i="60"/>
  <c r="A3140" i="60" s="1"/>
  <c r="F3141" i="60"/>
  <c r="A3141" i="60" s="1"/>
  <c r="F3142" i="60"/>
  <c r="A3142" i="60" s="1"/>
  <c r="F3143" i="60"/>
  <c r="A3143" i="60" s="1"/>
  <c r="F3144" i="60"/>
  <c r="A3144" i="60" s="1"/>
  <c r="F3145" i="60"/>
  <c r="A3145" i="60" s="1"/>
  <c r="F3146" i="60"/>
  <c r="A3146" i="60" s="1"/>
  <c r="F3147" i="60"/>
  <c r="A3147" i="60" s="1"/>
  <c r="F3148" i="60"/>
  <c r="A3148" i="60" s="1"/>
  <c r="F3149" i="60"/>
  <c r="A3149" i="60" s="1"/>
  <c r="F3150" i="60"/>
  <c r="A3150" i="60" s="1"/>
  <c r="F3151" i="60"/>
  <c r="A3151" i="60" s="1"/>
  <c r="F3152" i="60"/>
  <c r="A3152" i="60" s="1"/>
  <c r="F3153" i="60"/>
  <c r="A3153" i="60" s="1"/>
  <c r="F3154" i="60"/>
  <c r="A3154" i="60" s="1"/>
  <c r="F3155" i="60"/>
  <c r="A3155" i="60" s="1"/>
  <c r="F3156" i="60"/>
  <c r="A3156" i="60" s="1"/>
  <c r="F3157" i="60"/>
  <c r="A3157" i="60" s="1"/>
  <c r="F3158" i="60"/>
  <c r="A3158" i="60" s="1"/>
  <c r="F3159" i="60"/>
  <c r="A3159" i="60" s="1"/>
  <c r="F3160" i="60"/>
  <c r="A3160" i="60" s="1"/>
  <c r="F3161" i="60"/>
  <c r="A3161" i="60" s="1"/>
  <c r="F3162" i="60"/>
  <c r="A3162" i="60" s="1"/>
  <c r="F3163" i="60"/>
  <c r="A3163" i="60" s="1"/>
  <c r="F3164" i="60"/>
  <c r="A3164" i="60" s="1"/>
  <c r="F3165" i="60"/>
  <c r="A3165" i="60" s="1"/>
  <c r="F3166" i="60"/>
  <c r="A3166" i="60" s="1"/>
  <c r="F3167" i="60"/>
  <c r="A3167" i="60" s="1"/>
  <c r="F3168" i="60"/>
  <c r="A3168" i="60" s="1"/>
  <c r="F3169" i="60"/>
  <c r="A3169" i="60" s="1"/>
  <c r="F3170" i="60"/>
  <c r="A3170" i="60" s="1"/>
  <c r="F3171" i="60"/>
  <c r="A3171" i="60" s="1"/>
  <c r="F3172" i="60"/>
  <c r="A3172" i="60" s="1"/>
  <c r="F3173" i="60"/>
  <c r="A3173" i="60" s="1"/>
  <c r="F3174" i="60"/>
  <c r="A3174" i="60" s="1"/>
  <c r="F3175" i="60"/>
  <c r="A3175" i="60" s="1"/>
  <c r="F3176" i="60"/>
  <c r="A3176" i="60" s="1"/>
  <c r="F3177" i="60"/>
  <c r="A3177" i="60" s="1"/>
  <c r="F3178" i="60"/>
  <c r="A3178" i="60" s="1"/>
  <c r="F3179" i="60"/>
  <c r="A3179" i="60" s="1"/>
  <c r="F3180" i="60"/>
  <c r="A3180" i="60" s="1"/>
  <c r="F3181" i="60"/>
  <c r="A3181" i="60" s="1"/>
  <c r="F3182" i="60"/>
  <c r="A3182" i="60" s="1"/>
  <c r="F3183" i="60"/>
  <c r="A3183" i="60" s="1"/>
  <c r="F3184" i="60"/>
  <c r="A3184" i="60" s="1"/>
  <c r="F3185" i="60"/>
  <c r="A3185" i="60" s="1"/>
  <c r="F3186" i="60"/>
  <c r="A3186" i="60" s="1"/>
  <c r="F3187" i="60"/>
  <c r="A3187" i="60" s="1"/>
  <c r="F3188" i="60"/>
  <c r="A3188" i="60" s="1"/>
  <c r="F3189" i="60"/>
  <c r="A3189" i="60" s="1"/>
  <c r="F3190" i="60"/>
  <c r="A3190" i="60" s="1"/>
  <c r="F3191" i="60"/>
  <c r="A3191" i="60" s="1"/>
  <c r="F3192" i="60"/>
  <c r="A3192" i="60" s="1"/>
  <c r="F3193" i="60"/>
  <c r="A3193" i="60" s="1"/>
  <c r="F3194" i="60"/>
  <c r="A3194" i="60" s="1"/>
  <c r="F3195" i="60"/>
  <c r="A3195" i="60" s="1"/>
  <c r="F3196" i="60"/>
  <c r="A3196" i="60" s="1"/>
  <c r="F3197" i="60"/>
  <c r="A3197" i="60" s="1"/>
  <c r="F3198" i="60"/>
  <c r="A3198" i="60" s="1"/>
  <c r="F3199" i="60"/>
  <c r="A3199" i="60" s="1"/>
  <c r="F3200" i="60"/>
  <c r="A3200" i="60" s="1"/>
  <c r="F3201" i="60"/>
  <c r="A3201" i="60" s="1"/>
  <c r="F3202" i="60"/>
  <c r="A3202" i="60" s="1"/>
  <c r="F3203" i="60"/>
  <c r="A3203" i="60" s="1"/>
  <c r="F3204" i="60"/>
  <c r="A3204" i="60" s="1"/>
  <c r="F3205" i="60"/>
  <c r="A3205" i="60" s="1"/>
  <c r="F3206" i="60"/>
  <c r="A3206" i="60" s="1"/>
  <c r="F3207" i="60"/>
  <c r="A3207" i="60" s="1"/>
  <c r="F3208" i="60"/>
  <c r="A3208" i="60" s="1"/>
  <c r="F3209" i="60"/>
  <c r="A3209" i="60" s="1"/>
  <c r="F3210" i="60"/>
  <c r="A3210" i="60" s="1"/>
  <c r="F3211" i="60"/>
  <c r="A3211" i="60" s="1"/>
  <c r="F3212" i="60"/>
  <c r="A3212" i="60" s="1"/>
  <c r="F3213" i="60"/>
  <c r="A3213" i="60" s="1"/>
  <c r="F3214" i="60"/>
  <c r="A3214" i="60" s="1"/>
  <c r="F3215" i="60"/>
  <c r="A3215" i="60" s="1"/>
  <c r="F3216" i="60"/>
  <c r="A3216" i="60" s="1"/>
  <c r="F3217" i="60"/>
  <c r="A3217" i="60" s="1"/>
  <c r="F3218" i="60"/>
  <c r="A3218" i="60" s="1"/>
  <c r="F3219" i="60"/>
  <c r="A3219" i="60" s="1"/>
  <c r="F3220" i="60"/>
  <c r="A3220" i="60" s="1"/>
  <c r="F3221" i="60"/>
  <c r="A3221" i="60" s="1"/>
  <c r="F3222" i="60"/>
  <c r="A3222" i="60" s="1"/>
  <c r="F3223" i="60"/>
  <c r="A3223" i="60" s="1"/>
  <c r="F3224" i="60"/>
  <c r="A3224" i="60" s="1"/>
  <c r="F3225" i="60"/>
  <c r="A3225" i="60" s="1"/>
  <c r="F3227" i="60"/>
  <c r="A3227" i="60" s="1"/>
  <c r="F3228" i="60"/>
  <c r="A3228" i="60" s="1"/>
  <c r="F3229" i="60"/>
  <c r="A3229" i="60" s="1"/>
  <c r="F3230" i="60"/>
  <c r="A3230" i="60" s="1"/>
  <c r="F3231" i="60"/>
  <c r="A3231" i="60" s="1"/>
  <c r="F3232" i="60"/>
  <c r="A3232" i="60" s="1"/>
  <c r="F3233" i="60"/>
  <c r="A3233" i="60" s="1"/>
  <c r="F3234" i="60"/>
  <c r="A3234" i="60" s="1"/>
  <c r="F3235" i="60"/>
  <c r="A3235" i="60" s="1"/>
  <c r="F3236" i="60"/>
  <c r="A3236" i="60" s="1"/>
  <c r="F3237" i="60"/>
  <c r="A3237" i="60" s="1"/>
  <c r="F3238" i="60"/>
  <c r="A3238" i="60" s="1"/>
  <c r="F3239" i="60"/>
  <c r="A3239" i="60" s="1"/>
  <c r="F3240" i="60"/>
  <c r="A3240" i="60" s="1"/>
  <c r="F3241" i="60"/>
  <c r="A3241" i="60" s="1"/>
  <c r="F3242" i="60"/>
  <c r="A3242" i="60" s="1"/>
  <c r="F3243" i="60"/>
  <c r="A3243" i="60" s="1"/>
  <c r="F3244" i="60"/>
  <c r="A3244" i="60" s="1"/>
  <c r="F3245" i="60"/>
  <c r="A3245" i="60" s="1"/>
  <c r="F3246" i="60"/>
  <c r="A3246" i="60" s="1"/>
  <c r="F3247" i="60"/>
  <c r="A3247" i="60" s="1"/>
  <c r="F3248" i="60"/>
  <c r="A3248" i="60" s="1"/>
  <c r="F3249" i="60"/>
  <c r="A3249" i="60" s="1"/>
  <c r="F3250" i="60"/>
  <c r="A3250" i="60" s="1"/>
  <c r="F3251" i="60"/>
  <c r="A3251" i="60" s="1"/>
  <c r="F3252" i="60"/>
  <c r="A3252" i="60" s="1"/>
  <c r="F3253" i="60"/>
  <c r="A3253" i="60" s="1"/>
  <c r="F3254" i="60"/>
  <c r="A3254" i="60" s="1"/>
  <c r="F3255" i="60"/>
  <c r="A3255" i="60" s="1"/>
  <c r="F3256" i="60"/>
  <c r="A3256" i="60" s="1"/>
  <c r="F3257" i="60"/>
  <c r="A3257" i="60" s="1"/>
  <c r="F3258" i="60"/>
  <c r="A3258" i="60" s="1"/>
  <c r="F3259" i="60"/>
  <c r="A3259" i="60" s="1"/>
  <c r="F3260" i="60"/>
  <c r="A3260" i="60" s="1"/>
  <c r="F3261" i="60"/>
  <c r="A3261" i="60" s="1"/>
  <c r="F3262" i="60"/>
  <c r="A3262" i="60" s="1"/>
  <c r="F3263" i="60"/>
  <c r="A3263" i="60" s="1"/>
  <c r="F3264" i="60"/>
  <c r="A3264" i="60" s="1"/>
  <c r="F3265" i="60"/>
  <c r="A3265" i="60" s="1"/>
  <c r="F3266" i="60"/>
  <c r="A3266" i="60" s="1"/>
  <c r="F3267" i="60"/>
  <c r="A3267" i="60" s="1"/>
  <c r="F3268" i="60"/>
  <c r="A3268" i="60" s="1"/>
  <c r="F3269" i="60"/>
  <c r="A3269" i="60" s="1"/>
  <c r="F3270" i="60"/>
  <c r="A3270" i="60" s="1"/>
  <c r="F3271" i="60"/>
  <c r="A3271" i="60" s="1"/>
  <c r="F3272" i="60"/>
  <c r="A3272" i="60" s="1"/>
  <c r="F3273" i="60"/>
  <c r="A3273" i="60" s="1"/>
  <c r="F3275" i="60"/>
  <c r="A3275" i="60" s="1"/>
  <c r="F3276" i="60"/>
  <c r="A3276" i="60" s="1"/>
  <c r="F3277" i="60"/>
  <c r="A3277" i="60" s="1"/>
  <c r="F3278" i="60"/>
  <c r="A3278" i="60" s="1"/>
  <c r="F3279" i="60"/>
  <c r="A3279" i="60" s="1"/>
  <c r="F3280" i="60"/>
  <c r="A3280" i="60" s="1"/>
  <c r="F3281" i="60"/>
  <c r="A3281" i="60" s="1"/>
  <c r="F3282" i="60"/>
  <c r="A3282" i="60" s="1"/>
  <c r="F3283" i="60"/>
  <c r="A3283" i="60" s="1"/>
  <c r="F3284" i="60"/>
  <c r="A3284" i="60" s="1"/>
  <c r="F3285" i="60"/>
  <c r="A3285" i="60" s="1"/>
  <c r="F3286" i="60"/>
  <c r="A3286" i="60" s="1"/>
  <c r="F3287" i="60"/>
  <c r="A3287" i="60" s="1"/>
  <c r="F3288" i="60"/>
  <c r="A3288" i="60" s="1"/>
  <c r="F3289" i="60"/>
  <c r="A3289" i="60" s="1"/>
  <c r="F3291" i="60"/>
  <c r="A3291" i="60" s="1"/>
  <c r="F3292" i="60"/>
  <c r="A3292" i="60" s="1"/>
  <c r="F3293" i="60"/>
  <c r="A3293" i="60" s="1"/>
  <c r="F3294" i="60"/>
  <c r="A3294" i="60" s="1"/>
  <c r="F3295" i="60"/>
  <c r="A3295" i="60" s="1"/>
  <c r="F3296" i="60"/>
  <c r="A3296" i="60" s="1"/>
  <c r="F3297" i="60"/>
  <c r="A3297" i="60" s="1"/>
  <c r="F3298" i="60"/>
  <c r="A3298" i="60" s="1"/>
  <c r="F3299" i="60"/>
  <c r="A3299" i="60" s="1"/>
  <c r="F3300" i="60"/>
  <c r="A3300" i="60" s="1"/>
  <c r="F3301" i="60"/>
  <c r="A3301" i="60" s="1"/>
  <c r="F3302" i="60"/>
  <c r="A3302" i="60" s="1"/>
  <c r="F3303" i="60"/>
  <c r="A3303" i="60" s="1"/>
  <c r="F3304" i="60"/>
  <c r="A3304" i="60" s="1"/>
  <c r="F3305" i="60"/>
  <c r="A3305" i="60" s="1"/>
  <c r="F3306" i="60"/>
  <c r="A3306" i="60" s="1"/>
  <c r="F3307" i="60"/>
  <c r="A3307" i="60" s="1"/>
  <c r="F3308" i="60"/>
  <c r="A3308" i="60" s="1"/>
  <c r="F3309" i="60"/>
  <c r="A3309" i="60" s="1"/>
  <c r="F3310" i="60"/>
  <c r="A3310" i="60" s="1"/>
  <c r="F3311" i="60"/>
  <c r="A3311" i="60" s="1"/>
  <c r="F3312" i="60"/>
  <c r="A3312" i="60" s="1"/>
  <c r="F3313" i="60"/>
  <c r="A3313" i="60" s="1"/>
  <c r="F3314" i="60"/>
  <c r="A3314" i="60" s="1"/>
  <c r="F3315" i="60"/>
  <c r="A3315" i="60" s="1"/>
  <c r="F3316" i="60"/>
  <c r="A3316" i="60" s="1"/>
  <c r="F3317" i="60"/>
  <c r="A3317" i="60" s="1"/>
  <c r="F3318" i="60"/>
  <c r="A3318" i="60" s="1"/>
  <c r="F3319" i="60"/>
  <c r="A3319" i="60" s="1"/>
  <c r="F3320" i="60"/>
  <c r="A3320" i="60" s="1"/>
  <c r="F3321" i="60"/>
  <c r="A3321" i="60" s="1"/>
  <c r="F3322" i="60"/>
  <c r="A3322" i="60" s="1"/>
  <c r="F3323" i="60"/>
  <c r="A3323" i="60" s="1"/>
  <c r="F3324" i="60"/>
  <c r="A3324" i="60" s="1"/>
  <c r="F3325" i="60"/>
  <c r="A3325" i="60" s="1"/>
  <c r="F3326" i="60"/>
  <c r="A3326" i="60" s="1"/>
  <c r="F3327" i="60"/>
  <c r="A3327" i="60" s="1"/>
  <c r="F3328" i="60"/>
  <c r="A3328" i="60" s="1"/>
  <c r="F3329" i="60"/>
  <c r="A3329" i="60" s="1"/>
  <c r="F3330" i="60"/>
  <c r="A3330" i="60" s="1"/>
  <c r="F3331" i="60"/>
  <c r="A3331" i="60" s="1"/>
  <c r="F3332" i="60"/>
  <c r="A3332" i="60" s="1"/>
  <c r="F3333" i="60"/>
  <c r="A3333" i="60" s="1"/>
  <c r="F3334" i="60"/>
  <c r="A3334" i="60" s="1"/>
  <c r="F3335" i="60"/>
  <c r="A3335" i="60" s="1"/>
  <c r="F3336" i="60"/>
  <c r="A3336" i="60" s="1"/>
  <c r="F3337" i="60"/>
  <c r="A3337" i="60" s="1"/>
  <c r="F3338" i="60"/>
  <c r="A3338" i="60" s="1"/>
  <c r="F3339" i="60"/>
  <c r="A3339" i="60" s="1"/>
  <c r="F3340" i="60"/>
  <c r="A3340" i="60" s="1"/>
  <c r="F3341" i="60"/>
  <c r="A3341" i="60" s="1"/>
  <c r="F3342" i="60"/>
  <c r="A3342" i="60" s="1"/>
  <c r="F3343" i="60"/>
  <c r="A3343" i="60" s="1"/>
  <c r="F3344" i="60"/>
  <c r="A3344" i="60" s="1"/>
  <c r="F3345" i="60"/>
  <c r="A3345" i="60" s="1"/>
  <c r="F3346" i="60"/>
  <c r="A3346" i="60" s="1"/>
  <c r="F3347" i="60"/>
  <c r="A3347" i="60" s="1"/>
  <c r="F3348" i="60"/>
  <c r="A3348" i="60" s="1"/>
  <c r="F3349" i="60"/>
  <c r="A3349" i="60" s="1"/>
  <c r="F3350" i="60"/>
  <c r="A3350" i="60" s="1"/>
  <c r="F3352" i="60"/>
  <c r="A3352" i="60" s="1"/>
  <c r="F3353" i="60"/>
  <c r="A3353" i="60" s="1"/>
  <c r="F3354" i="60"/>
  <c r="A3354" i="60" s="1"/>
  <c r="F3355" i="60"/>
  <c r="A3355" i="60" s="1"/>
  <c r="F3356" i="60"/>
  <c r="A3356" i="60" s="1"/>
  <c r="F3357" i="60"/>
  <c r="A3357" i="60" s="1"/>
  <c r="F3358" i="60"/>
  <c r="A3358" i="60" s="1"/>
  <c r="F3359" i="60"/>
  <c r="A3359" i="60" s="1"/>
  <c r="F3360" i="60"/>
  <c r="A3360" i="60" s="1"/>
  <c r="F3361" i="60"/>
  <c r="A3361" i="60" s="1"/>
  <c r="F3362" i="60"/>
  <c r="A3362" i="60" s="1"/>
  <c r="F3363" i="60"/>
  <c r="A3363" i="60" s="1"/>
  <c r="F3364" i="60"/>
  <c r="A3364" i="60" s="1"/>
  <c r="F3365" i="60"/>
  <c r="A3365" i="60"/>
  <c r="F3366" i="60"/>
  <c r="A3366" i="60" s="1"/>
  <c r="F3368" i="60"/>
  <c r="A3368" i="60" s="1"/>
  <c r="F3369" i="60"/>
  <c r="A3369" i="60" s="1"/>
  <c r="F3371" i="60"/>
  <c r="A3371" i="60" s="1"/>
  <c r="F3372" i="60"/>
  <c r="A3372" i="60" s="1"/>
  <c r="F3373" i="60"/>
  <c r="A3373" i="60" s="1"/>
  <c r="F3374" i="60"/>
  <c r="A3374" i="60" s="1"/>
  <c r="F3376" i="60"/>
  <c r="A3376" i="60" s="1"/>
  <c r="F3377" i="60"/>
  <c r="A3377" i="60" s="1"/>
  <c r="F3378" i="60"/>
  <c r="A3378" i="60" s="1"/>
  <c r="F3379" i="60"/>
  <c r="A3379" i="60" s="1"/>
  <c r="F3380" i="60"/>
  <c r="A3380" i="60" s="1"/>
  <c r="F3381" i="60"/>
  <c r="A3381" i="60"/>
  <c r="F3382" i="60"/>
  <c r="A3382" i="60" s="1"/>
  <c r="F3383" i="60"/>
  <c r="A3383" i="60" s="1"/>
  <c r="F3384" i="60"/>
  <c r="A3384" i="60" s="1"/>
  <c r="F3385" i="60"/>
  <c r="A3385" i="60" s="1"/>
  <c r="F3387" i="60"/>
  <c r="A3387" i="60" s="1"/>
  <c r="F3388" i="60"/>
  <c r="A3388" i="60" s="1"/>
  <c r="F3389" i="60"/>
  <c r="A3389" i="60" s="1"/>
  <c r="F3390" i="60"/>
  <c r="A3390" i="60" s="1"/>
  <c r="F3391" i="60"/>
  <c r="A3391" i="60" s="1"/>
  <c r="F3392" i="60"/>
  <c r="A3392" i="60" s="1"/>
  <c r="F3393" i="60"/>
  <c r="A3393" i="60" s="1"/>
  <c r="F3394" i="60"/>
  <c r="A3394" i="60" s="1"/>
  <c r="F3395" i="60"/>
  <c r="A3395" i="60" s="1"/>
  <c r="F3396" i="60"/>
  <c r="A3396" i="60" s="1"/>
  <c r="F3397" i="60"/>
  <c r="A3397" i="60"/>
  <c r="F3398" i="60"/>
  <c r="A3398" i="60" s="1"/>
  <c r="F3399" i="60"/>
  <c r="A3399" i="60" s="1"/>
  <c r="F3400" i="60"/>
  <c r="A3400" i="60" s="1"/>
  <c r="F3401" i="60"/>
  <c r="A3401" i="60" s="1"/>
  <c r="F3403" i="60"/>
  <c r="A3403" i="60" s="1"/>
  <c r="F3404" i="60"/>
  <c r="A3404" i="60" s="1"/>
  <c r="F3405" i="60"/>
  <c r="A3405" i="60" s="1"/>
  <c r="F3406" i="60"/>
  <c r="A3406" i="60" s="1"/>
  <c r="F3407" i="60"/>
  <c r="A3407" i="60" s="1"/>
  <c r="F3408" i="60"/>
  <c r="A3408" i="60" s="1"/>
  <c r="F3409" i="60"/>
  <c r="A3409" i="60" s="1"/>
  <c r="F3410" i="60"/>
  <c r="A3410" i="60" s="1"/>
  <c r="F3411" i="60"/>
  <c r="A3411" i="60" s="1"/>
  <c r="F3412" i="60"/>
  <c r="A3412" i="60" s="1"/>
  <c r="F3413" i="60"/>
  <c r="A3413" i="60" s="1"/>
  <c r="F3414" i="60"/>
  <c r="A3414" i="60" s="1"/>
  <c r="F3415" i="60"/>
  <c r="A3415" i="60" s="1"/>
  <c r="F3416" i="60"/>
  <c r="A3416" i="60" s="1"/>
  <c r="F3417" i="60"/>
  <c r="A3417" i="60" s="1"/>
  <c r="F3419" i="60"/>
  <c r="A3419" i="60" s="1"/>
  <c r="F3420" i="60"/>
  <c r="A3420" i="60" s="1"/>
  <c r="F3421" i="60"/>
  <c r="A3421" i="60" s="1"/>
  <c r="F3422" i="60"/>
  <c r="A3422" i="60" s="1"/>
  <c r="F3423" i="60"/>
  <c r="A3423" i="60" s="1"/>
  <c r="F3424" i="60"/>
  <c r="A3424" i="60" s="1"/>
  <c r="F3425" i="60"/>
  <c r="A3425" i="60" s="1"/>
  <c r="F3426" i="60"/>
  <c r="A3426" i="60" s="1"/>
  <c r="F3427" i="60"/>
  <c r="A3427" i="60" s="1"/>
  <c r="F3428" i="60"/>
  <c r="A3428" i="60" s="1"/>
  <c r="F3429" i="60"/>
  <c r="A3429" i="60" s="1"/>
  <c r="F3430" i="60"/>
  <c r="A3430" i="60" s="1"/>
  <c r="F3431" i="60"/>
  <c r="A3431" i="60" s="1"/>
  <c r="F3432" i="60"/>
  <c r="A3432" i="60" s="1"/>
  <c r="F3433" i="60"/>
  <c r="A3433" i="60" s="1"/>
  <c r="F3435" i="60"/>
  <c r="A3435" i="60" s="1"/>
  <c r="F3436" i="60"/>
  <c r="A3436" i="60" s="1"/>
  <c r="F3437" i="60"/>
  <c r="A3437" i="60" s="1"/>
  <c r="F3438" i="60"/>
  <c r="A3438" i="60" s="1"/>
  <c r="F3439" i="60"/>
  <c r="A3439" i="60" s="1"/>
  <c r="F3440" i="60"/>
  <c r="A3440" i="60" s="1"/>
  <c r="F3441" i="60"/>
  <c r="A3441" i="60" s="1"/>
  <c r="F3442" i="60"/>
  <c r="A3442" i="60" s="1"/>
  <c r="F3443" i="60"/>
  <c r="A3443" i="60" s="1"/>
  <c r="F3444" i="60"/>
  <c r="A3444" i="60" s="1"/>
  <c r="F3445" i="60"/>
  <c r="A3445" i="60" s="1"/>
  <c r="F3446" i="60"/>
  <c r="A3446" i="60" s="1"/>
  <c r="F3447" i="60"/>
  <c r="A3447" i="60" s="1"/>
  <c r="F3448" i="60"/>
  <c r="A3448" i="60" s="1"/>
  <c r="F3449" i="60"/>
  <c r="A3449" i="60" s="1"/>
  <c r="F3451" i="60"/>
  <c r="A3451" i="60" s="1"/>
  <c r="F3452" i="60"/>
  <c r="A3452" i="60" s="1"/>
  <c r="F3453" i="60"/>
  <c r="A3453" i="60" s="1"/>
  <c r="F3454" i="60"/>
  <c r="A3454" i="60" s="1"/>
  <c r="F3455" i="60"/>
  <c r="A3455" i="60" s="1"/>
  <c r="F3456" i="60"/>
  <c r="A3456" i="60" s="1"/>
  <c r="F3457" i="60"/>
  <c r="A3457" i="60" s="1"/>
  <c r="F3458" i="60"/>
  <c r="A3458" i="60" s="1"/>
  <c r="F3459" i="60"/>
  <c r="A3459" i="60" s="1"/>
  <c r="F3460" i="60"/>
  <c r="A3460" i="60" s="1"/>
  <c r="F3461" i="60"/>
  <c r="A3461" i="60" s="1"/>
  <c r="F3462" i="60"/>
  <c r="A3462" i="60" s="1"/>
  <c r="F3463" i="60"/>
  <c r="A3463" i="60" s="1"/>
  <c r="F3464" i="60"/>
  <c r="A3464" i="60" s="1"/>
  <c r="F3465" i="60"/>
  <c r="A3465" i="60" s="1"/>
  <c r="F3467" i="60"/>
  <c r="A3467" i="60" s="1"/>
  <c r="F3468" i="60"/>
  <c r="A3468" i="60" s="1"/>
  <c r="F3469" i="60"/>
  <c r="A3469" i="60" s="1"/>
  <c r="F3470" i="60"/>
  <c r="A3470" i="60" s="1"/>
  <c r="F3471" i="60"/>
  <c r="A3471" i="60" s="1"/>
  <c r="F3472" i="60"/>
  <c r="A3472" i="60" s="1"/>
  <c r="F3473" i="60"/>
  <c r="A3473" i="60" s="1"/>
  <c r="F3474" i="60"/>
  <c r="A3474" i="60" s="1"/>
  <c r="F3475" i="60"/>
  <c r="A3475" i="60" s="1"/>
  <c r="F3476" i="60"/>
  <c r="A3476" i="60" s="1"/>
  <c r="F3477" i="60"/>
  <c r="A3477" i="60" s="1"/>
  <c r="F3478" i="60"/>
  <c r="A3478" i="60" s="1"/>
  <c r="F3479" i="60"/>
  <c r="A3479" i="60" s="1"/>
  <c r="F3480" i="60"/>
  <c r="A3480" i="60" s="1"/>
  <c r="F3481" i="60"/>
  <c r="A3481" i="60" s="1"/>
  <c r="F3483" i="60"/>
  <c r="A3483" i="60" s="1"/>
  <c r="F3484" i="60"/>
  <c r="A3484" i="60" s="1"/>
  <c r="F3485" i="60"/>
  <c r="A3485" i="60" s="1"/>
  <c r="F3486" i="60"/>
  <c r="A3486" i="60" s="1"/>
  <c r="F3487" i="60"/>
  <c r="A3487" i="60" s="1"/>
  <c r="F3488" i="60"/>
  <c r="A3488" i="60" s="1"/>
  <c r="F3489" i="60"/>
  <c r="A3489" i="60" s="1"/>
  <c r="F3490" i="60"/>
  <c r="A3490" i="60" s="1"/>
  <c r="F3491" i="60"/>
  <c r="A3491" i="60" s="1"/>
  <c r="F3492" i="60"/>
  <c r="A3492" i="60" s="1"/>
  <c r="F3493" i="60"/>
  <c r="A3493" i="60" s="1"/>
  <c r="F3494" i="60"/>
  <c r="A3494" i="60" s="1"/>
  <c r="F3495" i="60"/>
  <c r="A3495" i="60" s="1"/>
  <c r="F3496" i="60"/>
  <c r="A3496" i="60" s="1"/>
  <c r="F3497" i="60"/>
  <c r="A3497" i="60" s="1"/>
  <c r="F3499" i="60"/>
  <c r="A3499" i="60" s="1"/>
  <c r="F3500" i="60"/>
  <c r="A3500" i="60" s="1"/>
  <c r="F3501" i="60"/>
  <c r="A3501" i="60" s="1"/>
  <c r="F3502" i="60"/>
  <c r="A3502" i="60" s="1"/>
  <c r="F3503" i="60"/>
  <c r="A3503" i="60" s="1"/>
  <c r="F3504" i="60"/>
  <c r="A3504" i="60" s="1"/>
  <c r="F3505" i="60"/>
  <c r="A3505" i="60" s="1"/>
  <c r="F3506" i="60"/>
  <c r="A3506" i="60" s="1"/>
  <c r="F3507" i="60"/>
  <c r="A3507" i="60" s="1"/>
  <c r="F3508" i="60"/>
  <c r="A3508" i="60" s="1"/>
  <c r="F3509" i="60"/>
  <c r="A3509" i="60" s="1"/>
  <c r="F3510" i="60"/>
  <c r="A3510" i="60" s="1"/>
  <c r="F3511" i="60"/>
  <c r="A3511" i="60" s="1"/>
  <c r="F3512" i="60"/>
  <c r="A3512" i="60" s="1"/>
  <c r="F3513" i="60"/>
  <c r="A3513" i="60" s="1"/>
  <c r="F3515" i="60"/>
  <c r="A3515" i="60" s="1"/>
  <c r="F3516" i="60"/>
  <c r="A3516" i="60" s="1"/>
  <c r="F3517" i="60"/>
  <c r="A3517" i="60" s="1"/>
  <c r="F3518" i="60"/>
  <c r="A3518" i="60" s="1"/>
  <c r="F3519" i="60"/>
  <c r="A3519" i="60" s="1"/>
  <c r="F3520" i="60"/>
  <c r="A3520" i="60" s="1"/>
  <c r="F3521" i="60"/>
  <c r="A3521" i="60" s="1"/>
  <c r="F3522" i="60"/>
  <c r="A3522" i="60" s="1"/>
  <c r="F3523" i="60"/>
  <c r="A3523" i="60" s="1"/>
  <c r="F3524" i="60"/>
  <c r="A3524" i="60" s="1"/>
  <c r="F3525" i="60"/>
  <c r="A3525" i="60" s="1"/>
  <c r="F3526" i="60"/>
  <c r="A3526" i="60" s="1"/>
  <c r="F3527" i="60"/>
  <c r="A3527" i="60" s="1"/>
  <c r="F3528" i="60"/>
  <c r="A3528" i="60" s="1"/>
  <c r="F3529" i="60"/>
  <c r="A3529" i="60" s="1"/>
  <c r="F3531" i="60"/>
  <c r="A3531" i="60" s="1"/>
  <c r="F3532" i="60"/>
  <c r="A3532" i="60" s="1"/>
  <c r="F3533" i="60"/>
  <c r="A3533" i="60" s="1"/>
  <c r="F3534" i="60"/>
  <c r="A3534" i="60" s="1"/>
  <c r="F3535" i="60"/>
  <c r="A3535" i="60" s="1"/>
  <c r="F3536" i="60"/>
  <c r="A3536" i="60" s="1"/>
  <c r="F3537" i="60"/>
  <c r="A3537" i="60" s="1"/>
  <c r="F3538" i="60"/>
  <c r="A3538" i="60" s="1"/>
  <c r="F3539" i="60"/>
  <c r="A3539" i="60" s="1"/>
  <c r="F3540" i="60"/>
  <c r="A3540" i="60" s="1"/>
  <c r="F3541" i="60"/>
  <c r="A3541" i="60" s="1"/>
  <c r="F3542" i="60"/>
  <c r="A3542" i="60" s="1"/>
  <c r="F3543" i="60"/>
  <c r="A3543" i="60" s="1"/>
  <c r="F3544" i="60"/>
  <c r="A3544" i="60" s="1"/>
  <c r="F3545" i="60"/>
  <c r="A3545" i="60" s="1"/>
  <c r="F3547" i="60"/>
  <c r="A3547" i="60" s="1"/>
  <c r="F3548" i="60"/>
  <c r="A3548" i="60" s="1"/>
  <c r="F3549" i="60"/>
  <c r="A3549" i="60" s="1"/>
  <c r="F3550" i="60"/>
  <c r="A3550" i="60" s="1"/>
  <c r="F3551" i="60"/>
  <c r="A3551" i="60" s="1"/>
  <c r="F3552" i="60"/>
  <c r="A3552" i="60" s="1"/>
  <c r="F3553" i="60"/>
  <c r="A3553" i="60" s="1"/>
  <c r="F3554" i="60"/>
  <c r="A3554" i="60" s="1"/>
  <c r="F3555" i="60"/>
  <c r="A3555" i="60" s="1"/>
  <c r="F3556" i="60"/>
  <c r="A3556" i="60" s="1"/>
  <c r="F3557" i="60"/>
  <c r="A3557" i="60" s="1"/>
  <c r="F3558" i="60"/>
  <c r="A3558" i="60" s="1"/>
  <c r="F3559" i="60"/>
  <c r="A3559" i="60" s="1"/>
  <c r="F3560" i="60"/>
  <c r="A3560" i="60" s="1"/>
  <c r="F3561" i="60"/>
  <c r="A3561" i="60" s="1"/>
  <c r="F3563" i="60"/>
  <c r="A3563" i="60" s="1"/>
  <c r="F3564" i="60"/>
  <c r="A3564" i="60" s="1"/>
  <c r="F3565" i="60"/>
  <c r="A3565" i="60" s="1"/>
  <c r="F3566" i="60"/>
  <c r="A3566" i="60" s="1"/>
  <c r="F3567" i="60"/>
  <c r="A3567" i="60" s="1"/>
  <c r="F3568" i="60"/>
  <c r="A3568" i="60" s="1"/>
  <c r="F3569" i="60"/>
  <c r="A3569" i="60" s="1"/>
  <c r="F3570" i="60"/>
  <c r="A3570" i="60" s="1"/>
  <c r="F3571" i="60"/>
  <c r="A3571" i="60" s="1"/>
  <c r="F3572" i="60"/>
  <c r="A3572" i="60" s="1"/>
  <c r="F3573" i="60"/>
  <c r="A3573" i="60" s="1"/>
  <c r="F3574" i="60"/>
  <c r="A3574" i="60" s="1"/>
  <c r="F3575" i="60"/>
  <c r="A3575" i="60" s="1"/>
  <c r="F3576" i="60"/>
  <c r="A3576" i="60" s="1"/>
  <c r="F3577" i="60"/>
  <c r="A3577" i="60" s="1"/>
  <c r="F3579" i="60"/>
  <c r="A3579" i="60" s="1"/>
  <c r="F3580" i="60"/>
  <c r="A3580" i="60" s="1"/>
  <c r="F3581" i="60"/>
  <c r="A3581" i="60" s="1"/>
  <c r="F3582" i="60"/>
  <c r="A3582" i="60" s="1"/>
  <c r="F3583" i="60"/>
  <c r="A3583" i="60" s="1"/>
  <c r="F3584" i="60"/>
  <c r="A3584" i="60" s="1"/>
  <c r="F3585" i="60"/>
  <c r="A3585" i="60" s="1"/>
  <c r="F3586" i="60"/>
  <c r="A3586" i="60" s="1"/>
  <c r="F3587" i="60"/>
  <c r="A3587" i="60" s="1"/>
  <c r="F3588" i="60"/>
  <c r="A3588" i="60" s="1"/>
  <c r="F3589" i="60"/>
  <c r="A3589" i="60" s="1"/>
  <c r="F3590" i="60"/>
  <c r="A3590" i="60" s="1"/>
  <c r="F3591" i="60"/>
  <c r="A3591" i="60" s="1"/>
  <c r="F3592" i="60"/>
  <c r="A3592" i="60" s="1"/>
  <c r="F3593" i="60"/>
  <c r="A3593" i="60" s="1"/>
  <c r="F3595" i="60"/>
  <c r="A3595" i="60" s="1"/>
  <c r="F3596" i="60"/>
  <c r="A3596" i="60" s="1"/>
  <c r="F3597" i="60"/>
  <c r="A3597" i="60" s="1"/>
  <c r="F3598" i="60"/>
  <c r="A3598" i="60" s="1"/>
  <c r="F3599" i="60"/>
  <c r="A3599" i="60" s="1"/>
  <c r="F3600" i="60"/>
  <c r="A3600" i="60" s="1"/>
  <c r="F3601" i="60"/>
  <c r="A3601" i="60" s="1"/>
  <c r="F3602" i="60"/>
  <c r="A3602" i="60" s="1"/>
  <c r="F3603" i="60"/>
  <c r="A3603" i="60" s="1"/>
  <c r="F3604" i="60"/>
  <c r="A3604" i="60" s="1"/>
  <c r="F3605" i="60"/>
  <c r="A3605" i="60" s="1"/>
  <c r="F3606" i="60"/>
  <c r="A3606" i="60" s="1"/>
  <c r="F3607" i="60"/>
  <c r="A3607" i="60" s="1"/>
  <c r="F3608" i="60"/>
  <c r="A3608" i="60" s="1"/>
  <c r="F3609" i="60"/>
  <c r="A3609" i="60" s="1"/>
  <c r="F3611" i="60"/>
  <c r="A3611" i="60" s="1"/>
  <c r="F3612" i="60"/>
  <c r="A3612" i="60" s="1"/>
  <c r="F3613" i="60"/>
  <c r="A3613" i="60" s="1"/>
  <c r="F3614" i="60"/>
  <c r="A3614" i="60" s="1"/>
  <c r="F3615" i="60"/>
  <c r="A3615" i="60" s="1"/>
  <c r="F3616" i="60"/>
  <c r="A3616" i="60" s="1"/>
  <c r="F3617" i="60"/>
  <c r="A3617" i="60" s="1"/>
  <c r="F3618" i="60"/>
  <c r="A3618" i="60" s="1"/>
  <c r="F3619" i="60"/>
  <c r="A3619" i="60" s="1"/>
  <c r="F3620" i="60"/>
  <c r="A3620" i="60" s="1"/>
  <c r="F3621" i="60"/>
  <c r="A3621" i="60" s="1"/>
  <c r="F3622" i="60"/>
  <c r="A3622" i="60" s="1"/>
  <c r="F3623" i="60"/>
  <c r="A3623" i="60" s="1"/>
  <c r="F3624" i="60"/>
  <c r="A3624" i="60" s="1"/>
  <c r="F3625" i="60"/>
  <c r="A3625" i="60" s="1"/>
  <c r="F3627" i="60"/>
  <c r="A3627" i="60" s="1"/>
  <c r="F3628" i="60"/>
  <c r="A3628" i="60" s="1"/>
  <c r="F3629" i="60"/>
  <c r="A3629" i="60" s="1"/>
  <c r="F3630" i="60"/>
  <c r="A3630" i="60" s="1"/>
  <c r="F3631" i="60"/>
  <c r="A3631" i="60" s="1"/>
  <c r="F3632" i="60"/>
  <c r="A3632" i="60" s="1"/>
  <c r="F3633" i="60"/>
  <c r="A3633" i="60" s="1"/>
  <c r="F3634" i="60"/>
  <c r="A3634" i="60" s="1"/>
  <c r="F3635" i="60"/>
  <c r="A3635" i="60" s="1"/>
  <c r="F3636" i="60"/>
  <c r="A3636" i="60" s="1"/>
  <c r="F3637" i="60"/>
  <c r="A3637" i="60" s="1"/>
  <c r="F3638" i="60"/>
  <c r="A3638" i="60" s="1"/>
  <c r="F3639" i="60"/>
  <c r="A3639" i="60" s="1"/>
  <c r="F3640" i="60"/>
  <c r="A3640" i="60" s="1"/>
  <c r="F3641" i="60"/>
  <c r="A3641" i="60" s="1"/>
  <c r="F3643" i="60"/>
  <c r="A3643" i="60" s="1"/>
  <c r="F3644" i="60"/>
  <c r="A3644" i="60" s="1"/>
  <c r="F3645" i="60"/>
  <c r="A3645" i="60" s="1"/>
  <c r="F3646" i="60"/>
  <c r="A3646" i="60" s="1"/>
  <c r="F3647" i="60"/>
  <c r="A3647" i="60" s="1"/>
  <c r="F3648" i="60"/>
  <c r="A3648" i="60" s="1"/>
  <c r="F3649" i="60"/>
  <c r="A3649" i="60" s="1"/>
  <c r="F3650" i="60"/>
  <c r="A3650" i="60" s="1"/>
  <c r="F3651" i="60"/>
  <c r="A3651" i="60" s="1"/>
  <c r="F3652" i="60"/>
  <c r="A3652" i="60" s="1"/>
  <c r="F3653" i="60"/>
  <c r="A3653" i="60" s="1"/>
  <c r="F3654" i="60"/>
  <c r="A3654" i="60" s="1"/>
  <c r="F3655" i="60"/>
  <c r="A3655" i="60" s="1"/>
  <c r="F3656" i="60"/>
  <c r="A3656" i="60" s="1"/>
  <c r="F3657" i="60"/>
  <c r="A3657" i="60" s="1"/>
  <c r="F3659" i="60"/>
  <c r="A3659" i="60" s="1"/>
  <c r="F3660" i="60"/>
  <c r="A3660" i="60" s="1"/>
  <c r="F3661" i="60"/>
  <c r="A3661" i="60" s="1"/>
  <c r="F3662" i="60"/>
  <c r="A3662" i="60" s="1"/>
  <c r="F3663" i="60"/>
  <c r="A3663" i="60" s="1"/>
  <c r="F3664" i="60"/>
  <c r="A3664" i="60" s="1"/>
  <c r="F3665" i="60"/>
  <c r="A3665" i="60" s="1"/>
  <c r="F3666" i="60"/>
  <c r="A3666" i="60" s="1"/>
  <c r="F3667" i="60"/>
  <c r="A3667" i="60" s="1"/>
  <c r="F3668" i="60"/>
  <c r="A3668" i="60" s="1"/>
  <c r="F3669" i="60"/>
  <c r="A3669" i="60" s="1"/>
  <c r="F3670" i="60"/>
  <c r="A3670" i="60" s="1"/>
  <c r="F3671" i="60"/>
  <c r="A3671" i="60" s="1"/>
  <c r="F3672" i="60"/>
  <c r="A3672" i="60" s="1"/>
  <c r="F3673" i="60"/>
  <c r="A3673" i="60" s="1"/>
  <c r="F3675" i="60"/>
  <c r="A3675" i="60" s="1"/>
  <c r="F3676" i="60"/>
  <c r="A3676" i="60" s="1"/>
  <c r="F3677" i="60"/>
  <c r="A3677" i="60" s="1"/>
  <c r="F3678" i="60"/>
  <c r="A3678" i="60" s="1"/>
  <c r="F3679" i="60"/>
  <c r="A3679" i="60" s="1"/>
  <c r="F3680" i="60"/>
  <c r="A3680" i="60" s="1"/>
  <c r="F3681" i="60"/>
  <c r="A3681" i="60" s="1"/>
  <c r="F3682" i="60"/>
  <c r="A3682" i="60" s="1"/>
  <c r="F3683" i="60"/>
  <c r="A3683" i="60" s="1"/>
  <c r="F3684" i="60"/>
  <c r="A3684" i="60" s="1"/>
  <c r="F3685" i="60"/>
  <c r="A3685" i="60" s="1"/>
  <c r="F3686" i="60"/>
  <c r="A3686" i="60" s="1"/>
  <c r="F3687" i="60"/>
  <c r="A3687" i="60" s="1"/>
  <c r="F3688" i="60"/>
  <c r="A3688" i="60" s="1"/>
  <c r="F3689" i="60"/>
  <c r="A3689" i="60" s="1"/>
  <c r="F3691" i="60"/>
  <c r="A3691" i="60" s="1"/>
  <c r="F3692" i="60"/>
  <c r="A3692" i="60" s="1"/>
  <c r="F3693" i="60"/>
  <c r="A3693" i="60" s="1"/>
  <c r="F3694" i="60"/>
  <c r="A3694" i="60" s="1"/>
  <c r="F3695" i="60"/>
  <c r="A3695" i="60" s="1"/>
  <c r="F3696" i="60"/>
  <c r="A3696" i="60" s="1"/>
  <c r="F3697" i="60"/>
  <c r="A3697" i="60" s="1"/>
  <c r="F3698" i="60"/>
  <c r="A3698" i="60" s="1"/>
  <c r="F3699" i="60"/>
  <c r="A3699" i="60" s="1"/>
  <c r="F3700" i="60"/>
  <c r="A3700" i="60" s="1"/>
  <c r="F3701" i="60"/>
  <c r="A3701" i="60" s="1"/>
  <c r="F3702" i="60"/>
  <c r="A3702" i="60" s="1"/>
  <c r="F3703" i="60"/>
  <c r="A3703" i="60" s="1"/>
  <c r="F3704" i="60"/>
  <c r="A3704" i="60" s="1"/>
  <c r="F3705" i="60"/>
  <c r="A3705" i="60" s="1"/>
  <c r="F3707" i="60"/>
  <c r="A3707" i="60" s="1"/>
  <c r="F3708" i="60"/>
  <c r="A3708" i="60" s="1"/>
  <c r="F3709" i="60"/>
  <c r="A3709" i="60" s="1"/>
  <c r="F3710" i="60"/>
  <c r="A3710" i="60" s="1"/>
  <c r="F3711" i="60"/>
  <c r="A3711" i="60" s="1"/>
  <c r="F3712" i="60"/>
  <c r="A3712" i="60" s="1"/>
  <c r="F3713" i="60"/>
  <c r="A3713" i="60" s="1"/>
  <c r="F3714" i="60"/>
  <c r="A3714" i="60" s="1"/>
  <c r="F3715" i="60"/>
  <c r="A3715" i="60" s="1"/>
  <c r="F3716" i="60"/>
  <c r="A3716" i="60" s="1"/>
  <c r="F3717" i="60"/>
  <c r="A3717" i="60" s="1"/>
  <c r="F3718" i="60"/>
  <c r="A3718" i="60" s="1"/>
  <c r="F3719" i="60"/>
  <c r="A3719" i="60" s="1"/>
  <c r="F3720" i="60"/>
  <c r="A3720" i="60" s="1"/>
  <c r="F3721" i="60"/>
  <c r="A3721" i="60" s="1"/>
  <c r="F3723" i="60"/>
  <c r="A3723" i="60" s="1"/>
  <c r="F3724" i="60"/>
  <c r="A3724" i="60" s="1"/>
  <c r="F3725" i="60"/>
  <c r="A3725" i="60" s="1"/>
  <c r="F3726" i="60"/>
  <c r="A3726" i="60" s="1"/>
  <c r="F3727" i="60"/>
  <c r="A3727" i="60" s="1"/>
  <c r="F3728" i="60"/>
  <c r="A3728" i="60" s="1"/>
  <c r="F3729" i="60"/>
  <c r="A3729" i="60" s="1"/>
  <c r="F3730" i="60"/>
  <c r="A3730" i="60" s="1"/>
  <c r="F3731" i="60"/>
  <c r="A3731" i="60" s="1"/>
  <c r="F3732" i="60"/>
  <c r="A3732" i="60" s="1"/>
  <c r="F3733" i="60"/>
  <c r="A3733" i="60" s="1"/>
  <c r="F3734" i="60"/>
  <c r="A3734" i="60" s="1"/>
  <c r="F3735" i="60"/>
  <c r="A3735" i="60" s="1"/>
  <c r="F3736" i="60"/>
  <c r="A3736" i="60" s="1"/>
  <c r="F3737" i="60"/>
  <c r="A3737" i="60" s="1"/>
  <c r="F3739" i="60"/>
  <c r="A3739" i="60" s="1"/>
  <c r="F3740" i="60"/>
  <c r="A3740" i="60" s="1"/>
  <c r="F3741" i="60"/>
  <c r="A3741" i="60" s="1"/>
  <c r="F3742" i="60"/>
  <c r="A3742" i="60" s="1"/>
  <c r="F3743" i="60"/>
  <c r="A3743" i="60" s="1"/>
  <c r="F3744" i="60"/>
  <c r="A3744" i="60" s="1"/>
  <c r="F3745" i="60"/>
  <c r="A3745" i="60" s="1"/>
  <c r="F3746" i="60"/>
  <c r="A3746" i="60" s="1"/>
  <c r="F3747" i="60"/>
  <c r="A3747" i="60" s="1"/>
  <c r="F3748" i="60"/>
  <c r="A3748" i="60" s="1"/>
  <c r="F3749" i="60"/>
  <c r="A3749" i="60" s="1"/>
  <c r="F3750" i="60"/>
  <c r="A3750" i="60" s="1"/>
  <c r="F3751" i="60"/>
  <c r="A3751" i="60" s="1"/>
  <c r="F3752" i="60"/>
  <c r="A3752" i="60" s="1"/>
  <c r="F3753" i="60"/>
  <c r="A3753" i="60" s="1"/>
  <c r="F3755" i="60"/>
  <c r="A3755" i="60" s="1"/>
  <c r="F3756" i="60"/>
  <c r="A3756" i="60" s="1"/>
  <c r="F3757" i="60"/>
  <c r="A3757" i="60" s="1"/>
  <c r="F3758" i="60"/>
  <c r="A3758" i="60" s="1"/>
  <c r="F3759" i="60"/>
  <c r="A3759" i="60" s="1"/>
  <c r="F3760" i="60"/>
  <c r="A3760" i="60" s="1"/>
  <c r="F3761" i="60"/>
  <c r="A3761" i="60" s="1"/>
  <c r="F3762" i="60"/>
  <c r="A3762" i="60" s="1"/>
  <c r="F3763" i="60"/>
  <c r="A3763" i="60" s="1"/>
  <c r="F3764" i="60"/>
  <c r="A3764" i="60" s="1"/>
  <c r="F3765" i="60"/>
  <c r="A3765" i="60" s="1"/>
  <c r="F3766" i="60"/>
  <c r="A3766" i="60" s="1"/>
  <c r="F3767" i="60"/>
  <c r="A3767" i="60" s="1"/>
  <c r="F3768" i="60"/>
  <c r="A3768" i="60" s="1"/>
  <c r="F3769" i="60"/>
  <c r="A3769" i="60" s="1"/>
  <c r="F3771" i="60"/>
  <c r="A3771" i="60" s="1"/>
  <c r="F3772" i="60"/>
  <c r="A3772" i="60" s="1"/>
  <c r="F3773" i="60"/>
  <c r="A3773" i="60" s="1"/>
  <c r="F3774" i="60"/>
  <c r="A3774" i="60" s="1"/>
  <c r="F3775" i="60"/>
  <c r="A3775" i="60" s="1"/>
  <c r="F3776" i="60"/>
  <c r="A3776" i="60" s="1"/>
  <c r="F3777" i="60"/>
  <c r="A3777" i="60" s="1"/>
  <c r="F3778" i="60"/>
  <c r="A3778" i="60" s="1"/>
  <c r="F3779" i="60"/>
  <c r="A3779" i="60" s="1"/>
  <c r="F3780" i="60"/>
  <c r="A3780" i="60" s="1"/>
  <c r="F3781" i="60"/>
  <c r="A3781" i="60" s="1"/>
  <c r="F3782" i="60"/>
  <c r="A3782" i="60" s="1"/>
  <c r="F3783" i="60"/>
  <c r="A3783" i="60" s="1"/>
  <c r="F3784" i="60"/>
  <c r="A3784" i="60" s="1"/>
  <c r="F3785" i="60"/>
  <c r="A3785" i="60" s="1"/>
  <c r="F3787" i="60"/>
  <c r="A3787" i="60" s="1"/>
  <c r="F3788" i="60"/>
  <c r="A3788" i="60" s="1"/>
  <c r="F3789" i="60"/>
  <c r="A3789" i="60" s="1"/>
  <c r="F3790" i="60"/>
  <c r="A3790" i="60" s="1"/>
  <c r="F3791" i="60"/>
  <c r="A3791" i="60" s="1"/>
  <c r="F3792" i="60"/>
  <c r="A3792" i="60" s="1"/>
  <c r="F3793" i="60"/>
  <c r="A3793" i="60" s="1"/>
  <c r="F3794" i="60"/>
  <c r="A3794" i="60" s="1"/>
  <c r="F3795" i="60"/>
  <c r="A3795" i="60" s="1"/>
  <c r="F3796" i="60"/>
  <c r="A3796" i="60" s="1"/>
  <c r="F3797" i="60"/>
  <c r="A3797" i="60" s="1"/>
  <c r="F3798" i="60"/>
  <c r="A3798" i="60" s="1"/>
  <c r="F3799" i="60"/>
  <c r="A3799" i="60" s="1"/>
  <c r="F3800" i="60"/>
  <c r="A3800" i="60" s="1"/>
  <c r="F3801" i="60"/>
  <c r="A3801" i="60" s="1"/>
  <c r="F3803" i="60"/>
  <c r="A3803" i="60" s="1"/>
  <c r="F3804" i="60"/>
  <c r="A3804" i="60" s="1"/>
  <c r="F3805" i="60"/>
  <c r="A3805" i="60" s="1"/>
  <c r="F3806" i="60"/>
  <c r="A3806" i="60" s="1"/>
  <c r="F3807" i="60"/>
  <c r="A3807" i="60" s="1"/>
  <c r="F3808" i="60"/>
  <c r="A3808" i="60" s="1"/>
  <c r="F3809" i="60"/>
  <c r="A3809" i="60" s="1"/>
  <c r="F3810" i="60"/>
  <c r="A3810" i="60" s="1"/>
  <c r="F3811" i="60"/>
  <c r="A3811" i="60" s="1"/>
  <c r="F3812" i="60"/>
  <c r="A3812" i="60" s="1"/>
  <c r="F3813" i="60"/>
  <c r="A3813" i="60" s="1"/>
  <c r="F3814" i="60"/>
  <c r="A3814" i="60" s="1"/>
  <c r="F3815" i="60"/>
  <c r="A3815" i="60" s="1"/>
  <c r="F3816" i="60"/>
  <c r="A3816" i="60" s="1"/>
  <c r="F3817" i="60"/>
  <c r="A3817" i="60" s="1"/>
  <c r="F3819" i="60"/>
  <c r="A3819" i="60" s="1"/>
  <c r="F3820" i="60"/>
  <c r="A3820" i="60" s="1"/>
  <c r="F3821" i="60"/>
  <c r="A3821" i="60" s="1"/>
  <c r="F3822" i="60"/>
  <c r="A3822" i="60" s="1"/>
  <c r="F3823" i="60"/>
  <c r="A3823" i="60" s="1"/>
  <c r="F3824" i="60"/>
  <c r="A3824" i="60" s="1"/>
  <c r="F3825" i="60"/>
  <c r="A3825" i="60" s="1"/>
  <c r="F3826" i="60"/>
  <c r="A3826" i="60" s="1"/>
  <c r="F3827" i="60"/>
  <c r="A3827" i="60" s="1"/>
  <c r="F3828" i="60"/>
  <c r="A3828" i="60" s="1"/>
  <c r="F3829" i="60"/>
  <c r="A3829" i="60" s="1"/>
  <c r="F3830" i="60"/>
  <c r="A3830" i="60" s="1"/>
  <c r="F3831" i="60"/>
  <c r="A3831" i="60" s="1"/>
  <c r="F3832" i="60"/>
  <c r="A3832" i="60" s="1"/>
  <c r="F3833" i="60"/>
  <c r="A3833" i="60" s="1"/>
  <c r="F3835" i="60"/>
  <c r="A3835" i="60" s="1"/>
  <c r="F3836" i="60"/>
  <c r="A3836" i="60" s="1"/>
  <c r="F3837" i="60"/>
  <c r="A3837" i="60" s="1"/>
  <c r="F3838" i="60"/>
  <c r="A3838" i="60" s="1"/>
  <c r="F3839" i="60"/>
  <c r="A3839" i="60" s="1"/>
  <c r="F3840" i="60"/>
  <c r="A3840" i="60" s="1"/>
  <c r="F3841" i="60"/>
  <c r="A3841" i="60" s="1"/>
  <c r="F3842" i="60"/>
  <c r="A3842" i="60" s="1"/>
  <c r="F3843" i="60"/>
  <c r="A3843" i="60" s="1"/>
  <c r="F3844" i="60"/>
  <c r="A3844" i="60" s="1"/>
  <c r="F3845" i="60"/>
  <c r="A3845" i="60" s="1"/>
  <c r="F3846" i="60"/>
  <c r="A3846" i="60" s="1"/>
  <c r="F3847" i="60"/>
  <c r="A3847" i="60" s="1"/>
  <c r="F3848" i="60"/>
  <c r="A3848" i="60" s="1"/>
  <c r="F3849" i="60"/>
  <c r="A3849" i="60" s="1"/>
  <c r="F3851" i="60"/>
  <c r="A3851" i="60" s="1"/>
  <c r="F3852" i="60"/>
  <c r="A3852" i="60" s="1"/>
  <c r="F3853" i="60"/>
  <c r="A3853" i="60" s="1"/>
  <c r="F3854" i="60"/>
  <c r="A3854" i="60" s="1"/>
  <c r="F3855" i="60"/>
  <c r="A3855" i="60" s="1"/>
  <c r="F3856" i="60"/>
  <c r="A3856" i="60" s="1"/>
  <c r="F3857" i="60"/>
  <c r="A3857" i="60" s="1"/>
  <c r="F3858" i="60"/>
  <c r="A3858" i="60" s="1"/>
  <c r="F3859" i="60"/>
  <c r="A3859" i="60" s="1"/>
  <c r="F3860" i="60"/>
  <c r="A3860" i="60" s="1"/>
  <c r="F3861" i="60"/>
  <c r="A3861" i="60" s="1"/>
  <c r="F3862" i="60"/>
  <c r="A3862" i="60" s="1"/>
  <c r="F3863" i="60"/>
  <c r="A3863" i="60" s="1"/>
  <c r="F3864" i="60"/>
  <c r="A3864" i="60" s="1"/>
  <c r="F3865" i="60"/>
  <c r="A3865" i="60" s="1"/>
  <c r="F3867" i="60"/>
  <c r="A3867" i="60" s="1"/>
  <c r="F3868" i="60"/>
  <c r="A3868" i="60" s="1"/>
  <c r="F3869" i="60"/>
  <c r="A3869" i="60" s="1"/>
  <c r="F3870" i="60"/>
  <c r="A3870" i="60" s="1"/>
  <c r="F3871" i="60"/>
  <c r="A3871" i="60" s="1"/>
  <c r="F3872" i="60"/>
  <c r="A3872" i="60" s="1"/>
  <c r="F3873" i="60"/>
  <c r="A3873" i="60" s="1"/>
  <c r="F3874" i="60"/>
  <c r="A3874" i="60" s="1"/>
  <c r="F3875" i="60"/>
  <c r="A3875" i="60" s="1"/>
  <c r="F3876" i="60"/>
  <c r="A3876" i="60" s="1"/>
  <c r="F3877" i="60"/>
  <c r="A3877" i="60" s="1"/>
  <c r="F3878" i="60"/>
  <c r="A3878" i="60" s="1"/>
  <c r="F3879" i="60"/>
  <c r="A3879" i="60" s="1"/>
  <c r="F3880" i="60"/>
  <c r="A3880" i="60" s="1"/>
  <c r="F3881" i="60"/>
  <c r="A3881" i="60" s="1"/>
  <c r="F3883" i="60"/>
  <c r="A3883" i="60" s="1"/>
  <c r="F3884" i="60"/>
  <c r="A3884" i="60" s="1"/>
  <c r="F3885" i="60"/>
  <c r="A3885" i="60" s="1"/>
  <c r="F3886" i="60"/>
  <c r="A3886" i="60" s="1"/>
  <c r="F3887" i="60"/>
  <c r="A3887" i="60" s="1"/>
  <c r="F3888" i="60"/>
  <c r="A3888" i="60" s="1"/>
  <c r="F3889" i="60"/>
  <c r="A3889" i="60" s="1"/>
  <c r="F3890" i="60"/>
  <c r="A3890" i="60" s="1"/>
  <c r="F3891" i="60"/>
  <c r="A3891" i="60" s="1"/>
  <c r="F3892" i="60"/>
  <c r="A3892" i="60" s="1"/>
  <c r="F3893" i="60"/>
  <c r="A3893" i="60" s="1"/>
  <c r="F3894" i="60"/>
  <c r="A3894" i="60" s="1"/>
  <c r="F3895" i="60"/>
  <c r="A3895" i="60" s="1"/>
  <c r="F3896" i="60"/>
  <c r="A3896" i="60" s="1"/>
  <c r="F3897" i="60"/>
  <c r="A3897" i="60" s="1"/>
  <c r="F3899" i="60"/>
  <c r="A3899" i="60" s="1"/>
  <c r="F3900" i="60"/>
  <c r="A3900" i="60" s="1"/>
  <c r="F3901" i="60"/>
  <c r="A3901" i="60" s="1"/>
  <c r="F3902" i="60"/>
  <c r="A3902" i="60" s="1"/>
  <c r="F3903" i="60"/>
  <c r="A3903" i="60" s="1"/>
  <c r="F3904" i="60"/>
  <c r="A3904" i="60" s="1"/>
  <c r="F3905" i="60"/>
  <c r="A3905" i="60" s="1"/>
  <c r="F3906" i="60"/>
  <c r="A3906" i="60" s="1"/>
  <c r="F3907" i="60"/>
  <c r="A3907" i="60" s="1"/>
  <c r="F3908" i="60"/>
  <c r="A3908" i="60" s="1"/>
  <c r="F3909" i="60"/>
  <c r="A3909" i="60" s="1"/>
  <c r="F3910" i="60"/>
  <c r="A3910" i="60" s="1"/>
  <c r="F3911" i="60"/>
  <c r="A3911" i="60" s="1"/>
  <c r="F3912" i="60"/>
  <c r="A3912" i="60" s="1"/>
  <c r="F3913" i="60"/>
  <c r="A3913" i="60" s="1"/>
  <c r="F3915" i="60"/>
  <c r="A3915" i="60" s="1"/>
  <c r="F3916" i="60"/>
  <c r="A3916" i="60" s="1"/>
  <c r="F3917" i="60"/>
  <c r="A3917" i="60" s="1"/>
  <c r="F3918" i="60"/>
  <c r="A3918" i="60" s="1"/>
  <c r="F3919" i="60"/>
  <c r="A3919" i="60" s="1"/>
  <c r="F3920" i="60"/>
  <c r="A3920" i="60" s="1"/>
  <c r="F3921" i="60"/>
  <c r="A3921" i="60" s="1"/>
  <c r="F3922" i="60"/>
  <c r="A3922" i="60" s="1"/>
  <c r="F3923" i="60"/>
  <c r="A3923" i="60" s="1"/>
  <c r="F3924" i="60"/>
  <c r="A3924" i="60" s="1"/>
  <c r="F3925" i="60"/>
  <c r="A3925" i="60" s="1"/>
  <c r="F3926" i="60"/>
  <c r="A3926" i="60" s="1"/>
  <c r="F3927" i="60"/>
  <c r="A3927" i="60" s="1"/>
  <c r="F3928" i="60"/>
  <c r="A3928" i="60" s="1"/>
  <c r="F3929" i="60"/>
  <c r="A3929" i="60" s="1"/>
  <c r="F3931" i="60"/>
  <c r="A3931" i="60" s="1"/>
  <c r="F3932" i="60"/>
  <c r="A3932" i="60" s="1"/>
  <c r="F3933" i="60"/>
  <c r="A3933" i="60" s="1"/>
  <c r="F3934" i="60"/>
  <c r="A3934" i="60" s="1"/>
  <c r="F3935" i="60"/>
  <c r="A3935" i="60" s="1"/>
  <c r="F3936" i="60"/>
  <c r="A3936" i="60" s="1"/>
  <c r="F3937" i="60"/>
  <c r="A3937" i="60" s="1"/>
  <c r="F3938" i="60"/>
  <c r="A3938" i="60" s="1"/>
  <c r="F3939" i="60"/>
  <c r="A3939" i="60" s="1"/>
  <c r="F3940" i="60"/>
  <c r="A3940" i="60" s="1"/>
  <c r="F3941" i="60"/>
  <c r="A3941" i="60" s="1"/>
  <c r="F3942" i="60"/>
  <c r="A3942" i="60" s="1"/>
  <c r="F3943" i="60"/>
  <c r="A3943" i="60" s="1"/>
  <c r="F3944" i="60"/>
  <c r="A3944" i="60" s="1"/>
  <c r="F3945" i="60"/>
  <c r="A3945" i="60" s="1"/>
  <c r="F3947" i="60"/>
  <c r="A3947" i="60" s="1"/>
  <c r="F3948" i="60"/>
  <c r="A3948" i="60" s="1"/>
  <c r="F3949" i="60"/>
  <c r="A3949" i="60" s="1"/>
  <c r="F3950" i="60"/>
  <c r="A3950" i="60" s="1"/>
  <c r="F3951" i="60"/>
  <c r="A3951" i="60" s="1"/>
  <c r="F3952" i="60"/>
  <c r="A3952" i="60" s="1"/>
  <c r="F3953" i="60"/>
  <c r="A3953" i="60" s="1"/>
  <c r="F3954" i="60"/>
  <c r="A3954" i="60" s="1"/>
  <c r="F3955" i="60"/>
  <c r="A3955" i="60" s="1"/>
  <c r="F3956" i="60"/>
  <c r="A3956" i="60" s="1"/>
  <c r="F3957" i="60"/>
  <c r="A3957" i="60" s="1"/>
  <c r="F3958" i="60"/>
  <c r="A3958" i="60" s="1"/>
  <c r="F3959" i="60"/>
  <c r="A3959" i="60" s="1"/>
  <c r="F3960" i="60"/>
  <c r="A3960" i="60" s="1"/>
  <c r="F3961" i="60"/>
  <c r="A3961" i="60" s="1"/>
  <c r="F3963" i="60"/>
  <c r="A3963" i="60" s="1"/>
  <c r="F3964" i="60"/>
  <c r="A3964" i="60" s="1"/>
  <c r="F3965" i="60"/>
  <c r="A3965" i="60" s="1"/>
  <c r="F3966" i="60"/>
  <c r="A3966" i="60" s="1"/>
  <c r="F3967" i="60"/>
  <c r="A3967" i="60" s="1"/>
  <c r="F3968" i="60"/>
  <c r="A3968" i="60" s="1"/>
  <c r="F3969" i="60"/>
  <c r="A3969" i="60" s="1"/>
  <c r="F3970" i="60"/>
  <c r="A3970" i="60" s="1"/>
  <c r="F3971" i="60"/>
  <c r="A3971" i="60" s="1"/>
  <c r="F3972" i="60"/>
  <c r="A3972" i="60" s="1"/>
  <c r="F3973" i="60"/>
  <c r="A3973" i="60" s="1"/>
  <c r="F3974" i="60"/>
  <c r="A3974" i="60" s="1"/>
  <c r="F3975" i="60"/>
  <c r="A3975" i="60" s="1"/>
  <c r="F3976" i="60"/>
  <c r="A3976" i="60" s="1"/>
  <c r="F3977" i="60"/>
  <c r="A3977" i="60" s="1"/>
  <c r="F3979" i="60"/>
  <c r="A3979" i="60" s="1"/>
  <c r="F3980" i="60"/>
  <c r="A3980" i="60" s="1"/>
  <c r="F3981" i="60"/>
  <c r="A3981" i="60" s="1"/>
  <c r="F3982" i="60"/>
  <c r="A3982" i="60" s="1"/>
  <c r="F3983" i="60"/>
  <c r="A3983" i="60" s="1"/>
  <c r="F3984" i="60"/>
  <c r="A3984" i="60" s="1"/>
  <c r="F3985" i="60"/>
  <c r="A3985" i="60" s="1"/>
  <c r="F3986" i="60"/>
  <c r="A3986" i="60" s="1"/>
  <c r="F3987" i="60"/>
  <c r="A3987" i="60" s="1"/>
  <c r="F3988" i="60"/>
  <c r="A3988" i="60" s="1"/>
  <c r="F3989" i="60"/>
  <c r="A3989" i="60" s="1"/>
  <c r="F3990" i="60"/>
  <c r="A3990" i="60" s="1"/>
  <c r="F3991" i="60"/>
  <c r="A3991" i="60" s="1"/>
  <c r="F3992" i="60"/>
  <c r="A3992" i="60" s="1"/>
  <c r="F3993" i="60"/>
  <c r="A3993" i="60" s="1"/>
  <c r="F3995" i="60"/>
  <c r="A3995" i="60" s="1"/>
  <c r="F3996" i="60"/>
  <c r="A3996" i="60" s="1"/>
  <c r="F3997" i="60"/>
  <c r="A3997" i="60" s="1"/>
  <c r="F3998" i="60"/>
  <c r="A3998" i="60" s="1"/>
  <c r="F3999" i="60"/>
  <c r="A3999" i="60" s="1"/>
  <c r="F4000" i="60"/>
  <c r="A4000" i="60" s="1"/>
  <c r="F4001" i="60"/>
  <c r="A4001" i="60" s="1"/>
  <c r="F4002" i="60"/>
  <c r="A4002" i="60" s="1"/>
  <c r="F4003" i="60"/>
  <c r="A4003" i="60" s="1"/>
  <c r="F4004" i="60"/>
  <c r="A4004" i="60" s="1"/>
  <c r="F4005" i="60"/>
  <c r="A4005" i="60" s="1"/>
  <c r="F4006" i="60"/>
  <c r="A4006" i="60" s="1"/>
  <c r="F4007" i="60"/>
  <c r="A4007" i="60" s="1"/>
  <c r="F4008" i="60"/>
  <c r="A4008" i="60" s="1"/>
  <c r="F4009" i="60"/>
  <c r="A4009" i="60" s="1"/>
  <c r="F4011" i="60"/>
  <c r="A4011" i="60" s="1"/>
  <c r="F4012" i="60"/>
  <c r="A4012" i="60" s="1"/>
  <c r="F4013" i="60"/>
  <c r="A4013" i="60" s="1"/>
  <c r="F4014" i="60"/>
  <c r="A4014" i="60" s="1"/>
  <c r="F4015" i="60"/>
  <c r="A4015" i="60" s="1"/>
  <c r="F4016" i="60"/>
  <c r="A4016" i="60" s="1"/>
  <c r="F4017" i="60"/>
  <c r="A4017" i="60" s="1"/>
  <c r="F4018" i="60"/>
  <c r="A4018" i="60" s="1"/>
  <c r="F4019" i="60"/>
  <c r="A4019" i="60" s="1"/>
  <c r="F4020" i="60"/>
  <c r="A4020" i="60" s="1"/>
  <c r="F4021" i="60"/>
  <c r="A4021" i="60" s="1"/>
  <c r="F4022" i="60"/>
  <c r="A4022" i="60" s="1"/>
  <c r="F4023" i="60"/>
  <c r="A4023" i="60" s="1"/>
  <c r="F4025" i="60"/>
  <c r="A4025" i="60" s="1"/>
  <c r="F4027" i="60"/>
  <c r="A4027" i="60" s="1"/>
  <c r="F4028" i="60"/>
  <c r="A4028" i="60" s="1"/>
  <c r="F4029" i="60"/>
  <c r="A4029" i="60" s="1"/>
  <c r="F4030" i="60"/>
  <c r="A4030" i="60" s="1"/>
  <c r="F4031" i="60"/>
  <c r="A4031" i="60" s="1"/>
  <c r="F4033" i="60"/>
  <c r="A4033" i="60" s="1"/>
  <c r="F4034" i="60"/>
  <c r="A4034" i="60" s="1"/>
  <c r="F4035" i="60"/>
  <c r="A4035" i="60" s="1"/>
  <c r="F4036" i="60"/>
  <c r="A4036" i="60" s="1"/>
  <c r="F4037" i="60"/>
  <c r="A4037" i="60" s="1"/>
  <c r="F4038" i="60"/>
  <c r="A4038" i="60" s="1"/>
  <c r="F4039" i="60"/>
  <c r="A4039" i="60" s="1"/>
  <c r="F4041" i="60"/>
  <c r="A4041" i="60" s="1"/>
  <c r="F4043" i="60"/>
  <c r="A4043" i="60" s="1"/>
  <c r="F4044" i="60"/>
  <c r="A4044" i="60" s="1"/>
  <c r="F4045" i="60"/>
  <c r="A4045" i="60" s="1"/>
  <c r="F4046" i="60"/>
  <c r="A4046" i="60" s="1"/>
  <c r="F4047" i="60"/>
  <c r="A4047" i="60" s="1"/>
  <c r="F4049" i="60"/>
  <c r="A4049" i="60" s="1"/>
  <c r="F4050" i="60"/>
  <c r="A4050" i="60" s="1"/>
  <c r="F4051" i="60"/>
  <c r="A4051" i="60" s="1"/>
  <c r="F4052" i="60"/>
  <c r="A4052" i="60" s="1"/>
  <c r="F4053" i="60"/>
  <c r="A4053" i="60" s="1"/>
  <c r="F4054" i="60"/>
  <c r="A4054" i="60" s="1"/>
  <c r="F4055" i="60"/>
  <c r="A4055" i="60" s="1"/>
  <c r="F4057" i="60"/>
  <c r="A4057" i="60" s="1"/>
  <c r="F4058" i="60"/>
  <c r="A4058" i="60" s="1"/>
  <c r="F4059" i="60"/>
  <c r="A4059" i="60" s="1"/>
  <c r="F4060" i="60"/>
  <c r="A4060" i="60" s="1"/>
  <c r="F4061" i="60"/>
  <c r="A4061" i="60" s="1"/>
  <c r="F4062" i="60"/>
  <c r="A4062" i="60" s="1"/>
  <c r="F4063" i="60"/>
  <c r="A4063" i="60" s="1"/>
  <c r="F4065" i="60"/>
  <c r="A4065" i="60" s="1"/>
  <c r="F4066" i="60"/>
  <c r="A4066" i="60" s="1"/>
  <c r="F4067" i="60"/>
  <c r="A4067" i="60" s="1"/>
  <c r="F4068" i="60"/>
  <c r="A4068" i="60" s="1"/>
  <c r="F4069" i="60"/>
  <c r="A4069" i="60" s="1"/>
  <c r="F4070" i="60"/>
  <c r="A4070" i="60" s="1"/>
  <c r="F4073" i="60"/>
  <c r="A4073" i="60" s="1"/>
  <c r="F4075" i="60"/>
  <c r="A4075" i="60" s="1"/>
  <c r="F4076" i="60"/>
  <c r="A4076" i="60" s="1"/>
  <c r="F4077" i="60"/>
  <c r="A4077" i="60" s="1"/>
  <c r="F4078" i="60"/>
  <c r="A4078" i="60" s="1"/>
  <c r="F4079" i="60"/>
  <c r="A4079" i="60" s="1"/>
  <c r="F4080" i="60"/>
  <c r="F4081" i="60"/>
  <c r="A4081" i="60" s="1"/>
  <c r="F4082" i="60"/>
  <c r="A4082" i="60" s="1"/>
  <c r="F4083" i="60"/>
  <c r="A4083" i="60" s="1"/>
  <c r="F4084" i="60"/>
  <c r="A4084" i="60" s="1"/>
  <c r="F4085" i="60"/>
  <c r="A4085" i="60" s="1"/>
  <c r="F4086" i="60"/>
  <c r="A4086" i="60" s="1"/>
  <c r="F4089" i="60"/>
  <c r="A4089" i="60" s="1"/>
  <c r="F4091" i="60"/>
  <c r="A4091" i="60" s="1"/>
  <c r="F4092" i="60"/>
  <c r="A4092" i="60" s="1"/>
  <c r="F4093" i="60"/>
  <c r="A4093" i="60" s="1"/>
  <c r="F4094" i="60"/>
  <c r="A4094" i="60" s="1"/>
  <c r="F4097" i="60"/>
  <c r="A4097" i="60" s="1"/>
  <c r="F4098" i="60"/>
  <c r="A4098" i="60" s="1"/>
  <c r="F4099" i="60"/>
  <c r="A4099" i="60" s="1"/>
  <c r="F4100" i="60"/>
  <c r="A4100" i="60" s="1"/>
  <c r="F4101" i="60"/>
  <c r="A4101" i="60" s="1"/>
  <c r="F4102" i="60"/>
  <c r="A4102" i="60" s="1"/>
  <c r="F4103" i="60"/>
  <c r="F4104" i="60"/>
  <c r="A4104" i="60" s="1"/>
  <c r="F4105" i="60"/>
  <c r="A4105" i="60" s="1"/>
  <c r="F4107" i="60"/>
  <c r="A4107" i="60" s="1"/>
  <c r="F4108" i="60"/>
  <c r="A4108" i="60" s="1"/>
  <c r="F4109" i="60"/>
  <c r="A4109" i="60" s="1"/>
  <c r="F4110" i="60"/>
  <c r="A4110" i="60" s="1"/>
  <c r="F4111" i="60"/>
  <c r="A4111" i="60"/>
  <c r="F4112" i="60"/>
  <c r="A4112" i="60" s="1"/>
  <c r="F4113" i="60"/>
  <c r="A4113" i="60" s="1"/>
  <c r="F4114" i="60"/>
  <c r="A4114" i="60" s="1"/>
  <c r="F4115" i="60"/>
  <c r="A4115" i="60" s="1"/>
  <c r="F4116" i="60"/>
  <c r="A4116" i="60" s="1"/>
  <c r="F4117" i="60"/>
  <c r="A4117" i="60" s="1"/>
  <c r="F4118" i="60"/>
  <c r="A4118" i="60" s="1"/>
  <c r="F4119" i="60"/>
  <c r="A4119" i="60" s="1"/>
  <c r="F4121" i="60"/>
  <c r="A4121" i="60" s="1"/>
  <c r="F4122" i="60"/>
  <c r="A4122" i="60" s="1"/>
  <c r="F4123" i="60"/>
  <c r="A4123" i="60" s="1"/>
  <c r="F4124" i="60"/>
  <c r="A4124" i="60" s="1"/>
  <c r="F4125" i="60"/>
  <c r="A4125" i="60" s="1"/>
  <c r="F4126" i="60"/>
  <c r="A4126" i="60" s="1"/>
  <c r="F4129" i="60"/>
  <c r="A4129" i="60" s="1"/>
  <c r="F4130" i="60"/>
  <c r="A4130" i="60" s="1"/>
  <c r="F4131" i="60"/>
  <c r="A4131" i="60" s="1"/>
  <c r="F4132" i="60"/>
  <c r="A4132" i="60" s="1"/>
  <c r="F4133" i="60"/>
  <c r="A4133" i="60" s="1"/>
  <c r="F4134" i="60"/>
  <c r="A4134" i="60" s="1"/>
  <c r="F4135" i="60"/>
  <c r="F4137" i="60"/>
  <c r="A4137" i="60" s="1"/>
  <c r="F4139" i="60"/>
  <c r="A4139" i="60" s="1"/>
  <c r="F4140" i="60"/>
  <c r="A4140" i="60" s="1"/>
  <c r="F4141" i="60"/>
  <c r="A4141" i="60" s="1"/>
  <c r="F4142" i="60"/>
  <c r="A4142" i="60" s="1"/>
  <c r="F4143" i="60"/>
  <c r="F4144" i="60"/>
  <c r="A4144" i="60" s="1"/>
  <c r="F4145" i="60"/>
  <c r="A4145" i="60" s="1"/>
  <c r="F4146" i="60"/>
  <c r="A4146" i="60" s="1"/>
  <c r="F4147" i="60"/>
  <c r="A4147" i="60" s="1"/>
  <c r="F4148" i="60"/>
  <c r="A4148" i="60" s="1"/>
  <c r="F4149" i="60"/>
  <c r="A4149" i="60" s="1"/>
  <c r="F4150" i="60"/>
  <c r="A4150" i="60" s="1"/>
  <c r="F4152" i="60"/>
  <c r="A4152" i="60" s="1"/>
  <c r="F4153" i="60"/>
  <c r="A4153" i="60" s="1"/>
  <c r="F4155" i="60"/>
  <c r="A4155" i="60" s="1"/>
  <c r="F4156" i="60"/>
  <c r="A4156" i="60" s="1"/>
  <c r="F4157" i="60"/>
  <c r="A4157" i="60" s="1"/>
  <c r="F4158" i="60"/>
  <c r="A4158" i="60" s="1"/>
  <c r="F4159" i="60"/>
  <c r="A4159" i="60"/>
  <c r="F4161" i="60"/>
  <c r="A4161" i="60" s="1"/>
  <c r="F4162" i="60"/>
  <c r="A4162" i="60" s="1"/>
  <c r="F4163" i="60"/>
  <c r="A4163" i="60" s="1"/>
  <c r="F4164" i="60"/>
  <c r="A4164" i="60" s="1"/>
  <c r="F4165" i="60"/>
  <c r="A4165" i="60" s="1"/>
  <c r="F4166" i="60"/>
  <c r="A4166" i="60" s="1"/>
  <c r="F4167" i="60"/>
  <c r="F4169" i="60"/>
  <c r="A4169" i="60" s="1"/>
  <c r="F4171" i="60"/>
  <c r="A4171" i="60"/>
  <c r="F4172" i="60"/>
  <c r="A4172" i="60" s="1"/>
  <c r="F4173" i="60"/>
  <c r="A4173" i="60" s="1"/>
  <c r="F4174" i="60"/>
  <c r="A4174" i="60" s="1"/>
  <c r="F4175" i="60"/>
  <c r="A4175" i="60" s="1"/>
  <c r="F4177" i="60"/>
  <c r="A4177" i="60" s="1"/>
  <c r="F4178" i="60"/>
  <c r="A4178" i="60" s="1"/>
  <c r="F4179" i="60"/>
  <c r="A4179" i="60" s="1"/>
  <c r="F4180" i="60"/>
  <c r="A4180" i="60" s="1"/>
  <c r="F4181" i="60"/>
  <c r="A4181" i="60" s="1"/>
  <c r="F4182" i="60"/>
  <c r="A4182" i="60" s="1"/>
  <c r="F4183" i="60"/>
  <c r="A4183" i="60" s="1"/>
  <c r="F4185" i="60"/>
  <c r="A4185" i="60" s="1"/>
  <c r="F4187" i="60"/>
  <c r="A4187" i="60" s="1"/>
  <c r="F4188" i="60"/>
  <c r="A4188" i="60" s="1"/>
  <c r="F4189" i="60"/>
  <c r="A4189" i="60" s="1"/>
  <c r="F4190" i="60"/>
  <c r="A4190" i="60" s="1"/>
  <c r="F4192" i="60"/>
  <c r="A4192" i="60" s="1"/>
  <c r="F4193" i="60"/>
  <c r="A4193" i="60" s="1"/>
  <c r="F4194" i="60"/>
  <c r="A4194" i="60" s="1"/>
  <c r="F4195" i="60"/>
  <c r="A4195" i="60" s="1"/>
  <c r="F4196" i="60"/>
  <c r="A4196" i="60" s="1"/>
  <c r="F4197" i="60"/>
  <c r="A4197" i="60" s="1"/>
  <c r="F4198" i="60"/>
  <c r="A4198" i="60" s="1"/>
  <c r="F4199" i="60"/>
  <c r="A4199" i="60" s="1"/>
  <c r="F4200" i="60"/>
  <c r="A4200" i="60" s="1"/>
  <c r="F4201" i="60"/>
  <c r="A4201" i="60" s="1"/>
  <c r="F4203" i="60"/>
  <c r="A4203" i="60"/>
  <c r="F4204" i="60"/>
  <c r="A4204" i="60" s="1"/>
  <c r="F4205" i="60"/>
  <c r="A4205" i="60" s="1"/>
  <c r="F4206" i="60"/>
  <c r="A4206" i="60" s="1"/>
  <c r="F4207" i="60"/>
  <c r="F4209" i="60"/>
  <c r="A4209" i="60" s="1"/>
  <c r="F4210" i="60"/>
  <c r="A4210" i="60" s="1"/>
  <c r="F4211" i="60"/>
  <c r="A4211" i="60" s="1"/>
  <c r="F4212" i="60"/>
  <c r="A4212" i="60" s="1"/>
  <c r="F4213" i="60"/>
  <c r="A4213" i="60" s="1"/>
  <c r="F4214" i="60"/>
  <c r="A4214" i="60" s="1"/>
  <c r="F4217" i="60"/>
  <c r="A4217" i="60" s="1"/>
  <c r="F4219" i="60"/>
  <c r="A4219" i="60" s="1"/>
  <c r="F4220" i="60"/>
  <c r="A4220" i="60" s="1"/>
  <c r="F4221" i="60"/>
  <c r="A4221" i="60" s="1"/>
  <c r="F4222" i="60"/>
  <c r="A4222" i="60" s="1"/>
  <c r="F4223" i="60"/>
  <c r="A4223" i="60" s="1"/>
  <c r="F4225" i="60"/>
  <c r="A4225" i="60" s="1"/>
  <c r="F4226" i="60"/>
  <c r="A4226" i="60" s="1"/>
  <c r="F4227" i="60"/>
  <c r="A4227" i="60" s="1"/>
  <c r="F4228" i="60"/>
  <c r="A4228" i="60" s="1"/>
  <c r="F4229" i="60"/>
  <c r="A4229" i="60" s="1"/>
  <c r="F4230" i="60"/>
  <c r="A4230" i="60" s="1"/>
  <c r="F4231" i="60"/>
  <c r="F4232" i="60"/>
  <c r="A4232" i="60" s="1"/>
  <c r="F4233" i="60"/>
  <c r="A4233" i="60" s="1"/>
  <c r="F4235" i="60"/>
  <c r="A4235" i="60" s="1"/>
  <c r="F4236" i="60"/>
  <c r="A4236" i="60" s="1"/>
  <c r="F4237" i="60"/>
  <c r="A4237" i="60" s="1"/>
  <c r="F4238" i="60"/>
  <c r="A4238" i="60" s="1"/>
  <c r="F4239" i="60"/>
  <c r="A4239" i="60" s="1"/>
  <c r="F4240" i="60"/>
  <c r="A4240" i="60" s="1"/>
  <c r="F4241" i="60"/>
  <c r="A4241" i="60" s="1"/>
  <c r="F4242" i="60"/>
  <c r="A4242" i="60" s="1"/>
  <c r="F4243" i="60"/>
  <c r="A4243" i="60" s="1"/>
  <c r="F4244" i="60"/>
  <c r="A4244" i="60" s="1"/>
  <c r="F4245" i="60"/>
  <c r="A4245" i="60" s="1"/>
  <c r="F4246" i="60"/>
  <c r="A4246" i="60" s="1"/>
  <c r="F4247" i="60"/>
  <c r="A4247" i="60"/>
  <c r="F4249" i="60"/>
  <c r="A4249" i="60" s="1"/>
  <c r="F4251" i="60"/>
  <c r="A4251" i="60" s="1"/>
  <c r="F4252" i="60"/>
  <c r="A4252" i="60" s="1"/>
  <c r="F4253" i="60"/>
  <c r="A4253" i="60" s="1"/>
  <c r="F4254" i="60"/>
  <c r="A4254" i="60" s="1"/>
  <c r="F4257" i="60"/>
  <c r="A4257" i="60" s="1"/>
  <c r="F4258" i="60"/>
  <c r="A4258" i="60" s="1"/>
  <c r="F4259" i="60"/>
  <c r="A4259" i="60" s="1"/>
  <c r="F4260" i="60"/>
  <c r="A4260" i="60" s="1"/>
  <c r="F4261" i="60"/>
  <c r="A4261" i="60" s="1"/>
  <c r="F4262" i="60"/>
  <c r="A4262" i="60" s="1"/>
  <c r="F4263" i="60"/>
  <c r="A4263" i="60" s="1"/>
  <c r="F4265" i="60"/>
  <c r="A4265" i="60" s="1"/>
  <c r="F4267" i="60"/>
  <c r="A4267" i="60" s="1"/>
  <c r="F4268" i="60"/>
  <c r="A4268" i="60" s="1"/>
  <c r="F4269" i="60"/>
  <c r="A4269" i="60" s="1"/>
  <c r="F4270" i="60"/>
  <c r="A4270" i="60" s="1"/>
  <c r="F4271" i="60"/>
  <c r="F4272" i="60"/>
  <c r="A4272" i="60" s="1"/>
  <c r="F4273" i="60"/>
  <c r="A4273" i="60" s="1"/>
  <c r="F4274" i="60"/>
  <c r="A4274" i="60" s="1"/>
  <c r="F4275" i="60"/>
  <c r="A4275" i="60" s="1"/>
  <c r="F4276" i="60"/>
  <c r="A4276" i="60" s="1"/>
  <c r="F4277" i="60"/>
  <c r="A4277" i="60" s="1"/>
  <c r="F4278" i="60"/>
  <c r="A4278" i="60" s="1"/>
  <c r="F4280" i="60"/>
  <c r="A4280" i="60" s="1"/>
  <c r="F4281" i="60"/>
  <c r="A4281" i="60" s="1"/>
  <c r="F4283" i="60"/>
  <c r="A4283" i="60" s="1"/>
  <c r="F4284" i="60"/>
  <c r="A4284" i="60" s="1"/>
  <c r="F4285" i="60"/>
  <c r="A4285" i="60" s="1"/>
  <c r="F4286" i="60"/>
  <c r="A4286" i="60" s="1"/>
  <c r="F4287" i="60"/>
  <c r="A4287" i="60" s="1"/>
  <c r="F4289" i="60"/>
  <c r="A4289" i="60" s="1"/>
  <c r="F4290" i="60"/>
  <c r="A4290" i="60" s="1"/>
  <c r="F4291" i="60"/>
  <c r="A4291" i="60" s="1"/>
  <c r="F4292" i="60"/>
  <c r="A4292" i="60" s="1"/>
  <c r="F4293" i="60"/>
  <c r="A4293" i="60" s="1"/>
  <c r="F4294" i="60"/>
  <c r="A4294" i="60" s="1"/>
  <c r="F4295" i="60"/>
  <c r="F4297" i="60"/>
  <c r="A4297" i="60" s="1"/>
  <c r="F4299" i="60"/>
  <c r="A4299" i="60" s="1"/>
  <c r="F4300" i="60"/>
  <c r="A4300" i="60" s="1"/>
  <c r="F4301" i="60"/>
  <c r="A4301" i="60" s="1"/>
  <c r="F4302" i="60"/>
  <c r="A4302" i="60" s="1"/>
  <c r="F4303" i="60"/>
  <c r="A4303" i="60" s="1"/>
  <c r="F4305" i="60"/>
  <c r="A4305" i="60" s="1"/>
  <c r="F4306" i="60"/>
  <c r="A4306" i="60" s="1"/>
  <c r="F4307" i="60"/>
  <c r="A4307" i="60" s="1"/>
  <c r="F4308" i="60"/>
  <c r="A4308" i="60" s="1"/>
  <c r="F4309" i="60"/>
  <c r="A4309" i="60" s="1"/>
  <c r="F4310" i="60"/>
  <c r="A4310" i="60" s="1"/>
  <c r="F4311" i="60"/>
  <c r="A4311" i="60" s="1"/>
  <c r="F4313" i="60"/>
  <c r="A4313" i="60" s="1"/>
  <c r="F4315" i="60"/>
  <c r="A4315" i="60" s="1"/>
  <c r="F4316" i="60"/>
  <c r="A4316" i="60" s="1"/>
  <c r="F4317" i="60"/>
  <c r="A4317" i="60" s="1"/>
  <c r="F4318" i="60"/>
  <c r="A4318" i="60" s="1"/>
  <c r="F4320" i="60"/>
  <c r="A4320" i="60" s="1"/>
  <c r="F4321" i="60"/>
  <c r="A4321" i="60" s="1"/>
  <c r="F4322" i="60"/>
  <c r="A4322" i="60" s="1"/>
  <c r="F4323" i="60"/>
  <c r="A4323" i="60" s="1"/>
  <c r="F4324" i="60"/>
  <c r="A4324" i="60" s="1"/>
  <c r="F4325" i="60"/>
  <c r="A4325" i="60" s="1"/>
  <c r="F4326" i="60"/>
  <c r="A4326" i="60" s="1"/>
  <c r="F4327" i="60"/>
  <c r="A4327" i="60"/>
  <c r="F4328" i="60"/>
  <c r="A4328" i="60" s="1"/>
  <c r="F4329" i="60"/>
  <c r="A4329" i="60" s="1"/>
  <c r="F4331" i="60"/>
  <c r="A4331" i="60"/>
  <c r="F4332" i="60"/>
  <c r="A4332" i="60" s="1"/>
  <c r="F4333" i="60"/>
  <c r="A4333" i="60" s="1"/>
  <c r="F4334" i="60"/>
  <c r="A4334" i="60" s="1"/>
  <c r="F4335" i="60"/>
  <c r="F4337" i="60"/>
  <c r="A4337" i="60" s="1"/>
  <c r="F4338" i="60"/>
  <c r="A4338" i="60" s="1"/>
  <c r="F4339" i="60"/>
  <c r="A4339" i="60" s="1"/>
  <c r="F4340" i="60"/>
  <c r="A4340" i="60" s="1"/>
  <c r="F4341" i="60"/>
  <c r="A4341" i="60" s="1"/>
  <c r="F4342" i="60"/>
  <c r="A4342" i="60" s="1"/>
  <c r="F4345" i="60"/>
  <c r="A4345" i="60" s="1"/>
  <c r="F4347" i="60"/>
  <c r="A4347" i="60" s="1"/>
  <c r="F4348" i="60"/>
  <c r="A4348" i="60" s="1"/>
  <c r="F4349" i="60"/>
  <c r="A4349" i="60" s="1"/>
  <c r="F4350" i="60"/>
  <c r="A4350" i="60" s="1"/>
  <c r="F4351" i="60"/>
  <c r="A4351" i="60" s="1"/>
  <c r="F4353" i="60"/>
  <c r="A4353" i="60" s="1"/>
  <c r="F4354" i="60"/>
  <c r="A4354" i="60" s="1"/>
  <c r="F4355" i="60"/>
  <c r="A4355" i="60" s="1"/>
  <c r="F4356" i="60"/>
  <c r="A4356" i="60" s="1"/>
  <c r="F4357" i="60"/>
  <c r="A4357" i="60" s="1"/>
  <c r="F4358" i="60"/>
  <c r="A4358" i="60" s="1"/>
  <c r="F4359" i="60"/>
  <c r="F4360" i="60"/>
  <c r="A4360" i="60" s="1"/>
  <c r="F4361" i="60"/>
  <c r="A4361" i="60" s="1"/>
  <c r="F4363" i="60"/>
  <c r="A4363" i="60" s="1"/>
  <c r="F4364" i="60"/>
  <c r="A4364" i="60" s="1"/>
  <c r="F4365" i="60"/>
  <c r="A4365" i="60" s="1"/>
  <c r="F4366" i="60"/>
  <c r="A4366" i="60" s="1"/>
  <c r="F4367" i="60"/>
  <c r="A4367" i="60"/>
  <c r="F4368" i="60"/>
  <c r="A4368" i="60" s="1"/>
  <c r="F4369" i="60"/>
  <c r="A4369" i="60" s="1"/>
  <c r="F4370" i="60"/>
  <c r="A4370" i="60" s="1"/>
  <c r="F4371" i="60"/>
  <c r="A4371" i="60" s="1"/>
  <c r="F4372" i="60"/>
  <c r="A4372" i="60" s="1"/>
  <c r="F4373" i="60"/>
  <c r="A4373" i="60" s="1"/>
  <c r="F4374" i="60"/>
  <c r="A4374" i="60" s="1"/>
  <c r="F4375" i="60"/>
  <c r="A4375" i="60" s="1"/>
  <c r="F4377" i="60"/>
  <c r="A4377" i="60" s="1"/>
  <c r="F4379" i="60"/>
  <c r="A4379" i="60" s="1"/>
  <c r="F4380" i="60"/>
  <c r="A4380" i="60" s="1"/>
  <c r="F4381" i="60"/>
  <c r="A4381" i="60" s="1"/>
  <c r="F4382" i="60"/>
  <c r="A4382" i="60" s="1"/>
  <c r="F4385" i="60"/>
  <c r="A4385" i="60" s="1"/>
  <c r="F4386" i="60"/>
  <c r="A4386" i="60" s="1"/>
  <c r="F4387" i="60"/>
  <c r="A4387" i="60" s="1"/>
  <c r="F4388" i="60"/>
  <c r="A4388" i="60" s="1"/>
  <c r="F4389" i="60"/>
  <c r="A4389" i="60" s="1"/>
  <c r="F4390" i="60"/>
  <c r="A4390" i="60" s="1"/>
  <c r="F4391" i="60"/>
  <c r="A4391" i="60" s="1"/>
  <c r="F4393" i="60"/>
  <c r="A4393" i="60" s="1"/>
  <c r="F4395" i="60"/>
  <c r="A4395" i="60" s="1"/>
  <c r="F4396" i="60"/>
  <c r="A4396" i="60" s="1"/>
  <c r="F4397" i="60"/>
  <c r="A4397" i="60" s="1"/>
  <c r="F4398" i="60"/>
  <c r="A4398" i="60" s="1"/>
  <c r="F4399" i="60"/>
  <c r="F4400" i="60"/>
  <c r="A4400" i="60" s="1"/>
  <c r="F4401" i="60"/>
  <c r="A4401" i="60" s="1"/>
  <c r="F4402" i="60"/>
  <c r="A4402" i="60" s="1"/>
  <c r="F4403" i="60"/>
  <c r="A4403" i="60" s="1"/>
  <c r="F4404" i="60"/>
  <c r="A4404" i="60" s="1"/>
  <c r="F4405" i="60"/>
  <c r="A4405" i="60" s="1"/>
  <c r="F4406" i="60"/>
  <c r="A4406" i="60" s="1"/>
  <c r="F4408" i="60"/>
  <c r="A4408" i="60" s="1"/>
  <c r="F4409" i="60"/>
  <c r="A4409" i="60" s="1"/>
  <c r="F4411" i="60"/>
  <c r="A4411" i="60" s="1"/>
  <c r="F4412" i="60"/>
  <c r="A4412" i="60" s="1"/>
  <c r="F4413" i="60"/>
  <c r="A4413" i="60" s="1"/>
  <c r="F4414" i="60"/>
  <c r="A4414" i="60" s="1"/>
  <c r="F4415" i="60"/>
  <c r="A4415" i="60"/>
  <c r="F4417" i="60"/>
  <c r="A4417" i="60" s="1"/>
  <c r="F4418" i="60"/>
  <c r="A4418" i="60" s="1"/>
  <c r="F4419" i="60"/>
  <c r="A4419" i="60" s="1"/>
  <c r="F4420" i="60"/>
  <c r="A4420" i="60" s="1"/>
  <c r="F4421" i="60"/>
  <c r="A4421" i="60" s="1"/>
  <c r="F4422" i="60"/>
  <c r="A4422" i="60" s="1"/>
  <c r="F4423" i="60"/>
  <c r="F4425" i="60"/>
  <c r="A4425" i="60" s="1"/>
  <c r="F4427" i="60"/>
  <c r="A4427" i="60"/>
  <c r="F4428" i="60"/>
  <c r="A4428" i="60" s="1"/>
  <c r="F4429" i="60"/>
  <c r="A4429" i="60" s="1"/>
  <c r="F4430" i="60"/>
  <c r="A4430" i="60" s="1"/>
  <c r="F4431" i="60"/>
  <c r="A4431" i="60" s="1"/>
  <c r="F4433" i="60"/>
  <c r="A4433" i="60" s="1"/>
  <c r="F4434" i="60"/>
  <c r="A4434" i="60" s="1"/>
  <c r="F4435" i="60"/>
  <c r="A4435" i="60" s="1"/>
  <c r="F4436" i="60"/>
  <c r="A4436" i="60" s="1"/>
  <c r="F4437" i="60"/>
  <c r="A4437" i="60" s="1"/>
  <c r="F4438" i="60"/>
  <c r="A4438" i="60" s="1"/>
  <c r="F4439" i="60"/>
  <c r="A4439" i="60" s="1"/>
  <c r="F4441" i="60"/>
  <c r="A4441" i="60" s="1"/>
  <c r="F4443" i="60"/>
  <c r="A4443" i="60" s="1"/>
  <c r="F4444" i="60"/>
  <c r="A4444" i="60" s="1"/>
  <c r="F4445" i="60"/>
  <c r="A4445" i="60" s="1"/>
  <c r="F4446" i="60"/>
  <c r="A4446" i="60" s="1"/>
  <c r="F4448" i="60"/>
  <c r="A4448" i="60" s="1"/>
  <c r="F4449" i="60"/>
  <c r="A4449" i="60" s="1"/>
  <c r="F4450" i="60"/>
  <c r="A4450" i="60" s="1"/>
  <c r="F4451" i="60"/>
  <c r="A4451" i="60" s="1"/>
  <c r="F4452" i="60"/>
  <c r="A4452" i="60" s="1"/>
  <c r="F4453" i="60"/>
  <c r="A4453" i="60" s="1"/>
  <c r="F4454" i="60"/>
  <c r="A4454" i="60" s="1"/>
  <c r="F4455" i="60"/>
  <c r="A4455" i="60" s="1"/>
  <c r="F4456" i="60"/>
  <c r="A4456" i="60" s="1"/>
  <c r="F4457" i="60"/>
  <c r="A4457" i="60" s="1"/>
  <c r="F4459" i="60"/>
  <c r="A4459" i="60" s="1"/>
  <c r="F4460" i="60"/>
  <c r="A4460" i="60" s="1"/>
  <c r="F4461" i="60"/>
  <c r="A4461" i="60" s="1"/>
  <c r="F4462" i="60"/>
  <c r="A4462" i="60" s="1"/>
  <c r="F4463" i="60"/>
  <c r="F4465" i="60"/>
  <c r="A4465" i="60" s="1"/>
  <c r="F4466" i="60"/>
  <c r="A4466" i="60" s="1"/>
  <c r="F4467" i="60"/>
  <c r="A4467" i="60" s="1"/>
  <c r="F4468" i="60"/>
  <c r="A4468" i="60" s="1"/>
  <c r="F4469" i="60"/>
  <c r="A4469" i="60" s="1"/>
  <c r="F4470" i="60"/>
  <c r="A4470" i="60" s="1"/>
  <c r="F4473" i="60"/>
  <c r="A4473" i="60" s="1"/>
  <c r="F4475" i="60"/>
  <c r="A4475" i="60"/>
  <c r="F4476" i="60"/>
  <c r="A4476" i="60" s="1"/>
  <c r="F4477" i="60"/>
  <c r="A4477" i="60" s="1"/>
  <c r="F4478" i="60"/>
  <c r="A4478" i="60" s="1"/>
  <c r="F4479" i="60"/>
  <c r="A4479" i="60" s="1"/>
  <c r="F4481" i="60"/>
  <c r="A4481" i="60" s="1"/>
  <c r="F4482" i="60"/>
  <c r="A4482" i="60" s="1"/>
  <c r="F4483" i="60"/>
  <c r="A4483" i="60" s="1"/>
  <c r="F4484" i="60"/>
  <c r="A4484" i="60" s="1"/>
  <c r="F4485" i="60"/>
  <c r="A4485" i="60" s="1"/>
  <c r="F4486" i="60"/>
  <c r="A4486" i="60" s="1"/>
  <c r="F4487" i="60"/>
  <c r="F4488" i="60"/>
  <c r="A4488" i="60" s="1"/>
  <c r="F4489" i="60"/>
  <c r="A4489" i="60" s="1"/>
  <c r="F4491" i="60"/>
  <c r="A4491" i="60" s="1"/>
  <c r="F4492" i="60"/>
  <c r="A4492" i="60" s="1"/>
  <c r="F4493" i="60"/>
  <c r="A4493" i="60" s="1"/>
  <c r="F4494" i="60"/>
  <c r="A4494" i="60" s="1"/>
  <c r="F4495" i="60"/>
  <c r="A4495" i="60" s="1"/>
  <c r="F4496" i="60"/>
  <c r="A4496" i="60" s="1"/>
  <c r="F4497" i="60"/>
  <c r="A4497" i="60" s="1"/>
  <c r="F4498" i="60"/>
  <c r="A4498" i="60" s="1"/>
  <c r="F4499" i="60"/>
  <c r="A4499" i="60" s="1"/>
  <c r="F4500" i="60"/>
  <c r="A4500" i="60" s="1"/>
  <c r="F4501" i="60"/>
  <c r="A4501" i="60" s="1"/>
  <c r="F4502" i="60"/>
  <c r="A4502" i="60" s="1"/>
  <c r="F4503" i="60"/>
  <c r="A4503" i="60" s="1"/>
  <c r="F4505" i="60"/>
  <c r="A4505" i="60" s="1"/>
  <c r="F4507" i="60"/>
  <c r="A4507" i="60" s="1"/>
  <c r="F4508" i="60"/>
  <c r="A4508" i="60" s="1"/>
  <c r="F4509" i="60"/>
  <c r="A4509" i="60" s="1"/>
  <c r="F4510" i="60"/>
  <c r="A4510" i="60" s="1"/>
  <c r="F4513" i="60"/>
  <c r="A4513" i="60" s="1"/>
  <c r="F4514" i="60"/>
  <c r="A4514" i="60" s="1"/>
  <c r="F4515" i="60"/>
  <c r="A4515" i="60" s="1"/>
  <c r="F4516" i="60"/>
  <c r="A4516" i="60" s="1"/>
  <c r="F4517" i="60"/>
  <c r="A4517" i="60" s="1"/>
  <c r="F4518" i="60"/>
  <c r="A4518" i="60" s="1"/>
  <c r="F4519" i="60"/>
  <c r="A4519" i="60" s="1"/>
  <c r="F4521" i="60"/>
  <c r="A4521" i="60" s="1"/>
  <c r="F4523" i="60"/>
  <c r="A4523" i="60" s="1"/>
  <c r="F4524" i="60"/>
  <c r="A4524" i="60" s="1"/>
  <c r="F4525" i="60"/>
  <c r="A4525" i="60" s="1"/>
  <c r="F4526" i="60"/>
  <c r="A4526" i="60" s="1"/>
  <c r="F4527" i="60"/>
  <c r="A4527" i="60" s="1"/>
  <c r="F4529" i="60"/>
  <c r="A4529" i="60" s="1"/>
  <c r="F4530" i="60"/>
  <c r="A4530" i="60" s="1"/>
  <c r="F4531" i="60"/>
  <c r="A4531" i="60" s="1"/>
  <c r="F4532" i="60"/>
  <c r="A4532" i="60" s="1"/>
  <c r="F4533" i="60"/>
  <c r="A4533" i="60" s="1"/>
  <c r="F4534" i="60"/>
  <c r="A4534" i="60" s="1"/>
  <c r="F4535" i="60"/>
  <c r="A4535" i="60" s="1"/>
  <c r="F4537" i="60"/>
  <c r="A4537" i="60" s="1"/>
  <c r="F4539" i="60"/>
  <c r="A4539" i="60" s="1"/>
  <c r="F4540" i="60"/>
  <c r="A4540" i="60" s="1"/>
  <c r="F4541" i="60"/>
  <c r="A4541" i="60" s="1"/>
  <c r="F4542" i="60"/>
  <c r="A4542" i="60" s="1"/>
  <c r="F4543" i="60"/>
  <c r="F4544" i="60"/>
  <c r="A4544" i="60" s="1"/>
  <c r="F4545" i="60"/>
  <c r="A4545" i="60" s="1"/>
  <c r="F4546" i="60"/>
  <c r="A4546" i="60" s="1"/>
  <c r="F4547" i="60"/>
  <c r="A4547" i="60" s="1"/>
  <c r="F4548" i="60"/>
  <c r="A4548" i="60" s="1"/>
  <c r="F4549" i="60"/>
  <c r="A4549" i="60" s="1"/>
  <c r="F4550" i="60"/>
  <c r="A4550" i="60" s="1"/>
  <c r="F4552" i="60"/>
  <c r="A4552" i="60" s="1"/>
  <c r="F4553" i="60"/>
  <c r="A4553" i="60" s="1"/>
  <c r="F4555" i="60"/>
  <c r="A4555" i="60" s="1"/>
  <c r="F4556" i="60"/>
  <c r="A4556" i="60" s="1"/>
  <c r="F4557" i="60"/>
  <c r="A4557" i="60" s="1"/>
  <c r="F4558" i="60"/>
  <c r="A4558" i="60" s="1"/>
  <c r="F4560" i="60"/>
  <c r="A4560" i="60" s="1"/>
  <c r="F4561" i="60"/>
  <c r="A4561" i="60" s="1"/>
  <c r="F4562" i="60"/>
  <c r="A4562" i="60" s="1"/>
  <c r="F4563" i="60"/>
  <c r="A4563" i="60" s="1"/>
  <c r="F4564" i="60"/>
  <c r="A4564" i="60" s="1"/>
  <c r="F4565" i="60"/>
  <c r="A4565" i="60" s="1"/>
  <c r="F4566" i="60"/>
  <c r="A4566" i="60" s="1"/>
  <c r="F4567" i="60"/>
  <c r="A4567" i="60"/>
  <c r="F4568" i="60"/>
  <c r="A4568" i="60" s="1"/>
  <c r="F4569" i="60"/>
  <c r="A4569" i="60" s="1"/>
  <c r="F4571" i="60"/>
  <c r="A4571" i="60" s="1"/>
  <c r="F4572" i="60"/>
  <c r="A4572" i="60" s="1"/>
  <c r="F4573" i="60"/>
  <c r="A4573" i="60" s="1"/>
  <c r="F4574" i="60"/>
  <c r="A4574" i="60" s="1"/>
  <c r="F4575" i="60"/>
  <c r="A4575" i="60"/>
  <c r="F4577" i="60"/>
  <c r="A4577" i="60" s="1"/>
  <c r="F4578" i="60"/>
  <c r="A4578" i="60" s="1"/>
  <c r="F4579" i="60"/>
  <c r="A4579" i="60" s="1"/>
  <c r="F4580" i="60"/>
  <c r="A4580" i="60" s="1"/>
  <c r="F4581" i="60"/>
  <c r="A4581" i="60" s="1"/>
  <c r="F4582" i="60"/>
  <c r="A4582" i="60" s="1"/>
  <c r="F4583" i="60"/>
  <c r="A4583" i="60" s="1"/>
  <c r="F4585" i="60"/>
  <c r="A4585" i="60" s="1"/>
  <c r="F4587" i="60"/>
  <c r="A4587" i="60" s="1"/>
  <c r="F4588" i="60"/>
  <c r="A4588" i="60" s="1"/>
  <c r="F4589" i="60"/>
  <c r="A4589" i="60" s="1"/>
  <c r="F4590" i="60"/>
  <c r="A4590" i="60" s="1"/>
  <c r="F4591" i="60"/>
  <c r="F4593" i="60"/>
  <c r="A4593" i="60" s="1"/>
  <c r="F4594" i="60"/>
  <c r="A4594" i="60" s="1"/>
  <c r="F4595" i="60"/>
  <c r="A4595" i="60" s="1"/>
  <c r="F4596" i="60"/>
  <c r="A4596" i="60" s="1"/>
  <c r="F4597" i="60"/>
  <c r="A4597" i="60" s="1"/>
  <c r="F4598" i="60"/>
  <c r="A4598" i="60" s="1"/>
  <c r="F4601" i="60"/>
  <c r="A4601" i="60" s="1"/>
  <c r="F4603" i="60"/>
  <c r="A4603" i="60" s="1"/>
  <c r="F4604" i="60"/>
  <c r="A4604" i="60" s="1"/>
  <c r="F4605" i="60"/>
  <c r="A4605" i="60" s="1"/>
  <c r="F4606" i="60"/>
  <c r="A4606" i="60" s="1"/>
  <c r="F4607" i="60"/>
  <c r="A4607" i="60" s="1"/>
  <c r="F4609" i="60"/>
  <c r="A4609" i="60" s="1"/>
  <c r="F4610" i="60"/>
  <c r="A4610" i="60" s="1"/>
  <c r="F4611" i="60"/>
  <c r="A4611" i="60" s="1"/>
  <c r="F4612" i="60"/>
  <c r="A4612" i="60" s="1"/>
  <c r="F4613" i="60"/>
  <c r="A4613" i="60" s="1"/>
  <c r="F4614" i="60"/>
  <c r="A4614" i="60" s="1"/>
  <c r="F4615" i="60"/>
  <c r="A4615" i="60" s="1"/>
  <c r="F4617" i="60"/>
  <c r="A4617" i="60" s="1"/>
  <c r="F4619" i="60"/>
  <c r="A4619" i="60" s="1"/>
  <c r="F4620" i="60"/>
  <c r="A4620" i="60" s="1"/>
  <c r="F4621" i="60"/>
  <c r="A4621" i="60" s="1"/>
  <c r="F4622" i="60"/>
  <c r="A4622" i="60" s="1"/>
  <c r="F4623" i="60"/>
  <c r="A4623" i="60" s="1"/>
  <c r="F4625" i="60"/>
  <c r="A4625" i="60" s="1"/>
  <c r="F4626" i="60"/>
  <c r="A4626" i="60" s="1"/>
  <c r="F4627" i="60"/>
  <c r="A4627" i="60" s="1"/>
  <c r="F4628" i="60"/>
  <c r="A4628" i="60" s="1"/>
  <c r="F4629" i="60"/>
  <c r="A4629" i="60" s="1"/>
  <c r="F4630" i="60"/>
  <c r="A4630" i="60" s="1"/>
  <c r="F4631" i="60"/>
  <c r="F4632" i="60"/>
  <c r="A4632" i="60" s="1"/>
  <c r="F4633" i="60"/>
  <c r="A4633" i="60" s="1"/>
  <c r="F4635" i="60"/>
  <c r="A4635" i="60" s="1"/>
  <c r="F4636" i="60"/>
  <c r="A4636" i="60" s="1"/>
  <c r="F4637" i="60"/>
  <c r="A4637" i="60" s="1"/>
  <c r="F4638" i="60"/>
  <c r="A4638" i="60" s="1"/>
  <c r="F4640" i="60"/>
  <c r="A4640" i="60" s="1"/>
  <c r="F4641" i="60"/>
  <c r="A4641" i="60" s="1"/>
  <c r="F4642" i="60"/>
  <c r="A4642" i="60" s="1"/>
  <c r="F4643" i="60"/>
  <c r="A4643" i="60" s="1"/>
  <c r="F4644" i="60"/>
  <c r="A4644" i="60" s="1"/>
  <c r="F4645" i="60"/>
  <c r="A4645" i="60" s="1"/>
  <c r="F4646" i="60"/>
  <c r="A4646" i="60" s="1"/>
  <c r="F4647" i="60"/>
  <c r="A4647" i="60" s="1"/>
  <c r="F4648" i="60"/>
  <c r="A4648" i="60" s="1"/>
  <c r="F4649" i="60"/>
  <c r="A4649" i="60" s="1"/>
  <c r="F4651" i="60"/>
  <c r="A4651" i="60" s="1"/>
  <c r="F4652" i="60"/>
  <c r="A4652" i="60" s="1"/>
  <c r="F4653" i="60"/>
  <c r="A4653" i="60" s="1"/>
  <c r="F4654" i="60"/>
  <c r="A4654" i="60" s="1"/>
  <c r="F4655" i="60"/>
  <c r="A4655" i="60" s="1"/>
  <c r="F4656" i="60"/>
  <c r="A4656" i="60" s="1"/>
  <c r="F4657" i="60"/>
  <c r="A4657" i="60" s="1"/>
  <c r="F4658" i="60"/>
  <c r="A4658" i="60" s="1"/>
  <c r="F4659" i="60"/>
  <c r="A4659" i="60" s="1"/>
  <c r="F4660" i="60"/>
  <c r="A4660" i="60" s="1"/>
  <c r="F4661" i="60"/>
  <c r="A4661" i="60" s="1"/>
  <c r="F4662" i="60"/>
  <c r="A4662" i="60" s="1"/>
  <c r="F4663" i="60"/>
  <c r="A4663" i="60" s="1"/>
  <c r="F4665" i="60"/>
  <c r="A4665" i="60" s="1"/>
  <c r="F4667" i="60"/>
  <c r="A4667" i="60" s="1"/>
  <c r="F4668" i="60"/>
  <c r="A4668" i="60" s="1"/>
  <c r="F4669" i="60"/>
  <c r="A4669" i="60" s="1"/>
  <c r="F4670" i="60"/>
  <c r="A4670" i="60" s="1"/>
  <c r="F4671" i="60"/>
  <c r="F4672" i="60"/>
  <c r="A4672" i="60" s="1"/>
  <c r="F4673" i="60"/>
  <c r="A4673" i="60" s="1"/>
  <c r="F4674" i="60"/>
  <c r="A4674" i="60" s="1"/>
  <c r="F4675" i="60"/>
  <c r="A4675" i="60" s="1"/>
  <c r="F4676" i="60"/>
  <c r="A4676" i="60" s="1"/>
  <c r="F4677" i="60"/>
  <c r="A4677" i="60" s="1"/>
  <c r="F4678" i="60"/>
  <c r="A4678" i="60" s="1"/>
  <c r="F4680" i="60"/>
  <c r="A4680" i="60" s="1"/>
  <c r="F4681" i="60"/>
  <c r="A4681" i="60" s="1"/>
  <c r="F4683" i="60"/>
  <c r="A4683" i="60" s="1"/>
  <c r="F4684" i="60"/>
  <c r="A4684" i="60" s="1"/>
  <c r="F4685" i="60"/>
  <c r="A4685" i="60" s="1"/>
  <c r="F4686" i="60"/>
  <c r="A4686" i="60" s="1"/>
  <c r="F4689" i="60"/>
  <c r="A4689" i="60" s="1"/>
  <c r="F4690" i="60"/>
  <c r="A4690" i="60" s="1"/>
  <c r="F4691" i="60"/>
  <c r="A4691" i="60" s="1"/>
  <c r="F4692" i="60"/>
  <c r="A4692" i="60" s="1"/>
  <c r="F4693" i="60"/>
  <c r="A4693" i="60" s="1"/>
  <c r="F4694" i="60"/>
  <c r="A4694" i="60" s="1"/>
  <c r="F4695" i="60"/>
  <c r="A4695" i="60" s="1"/>
  <c r="F4697" i="60"/>
  <c r="A4697" i="60" s="1"/>
  <c r="F4699" i="60"/>
  <c r="A4699" i="60" s="1"/>
  <c r="F4700" i="60"/>
  <c r="A4700" i="60" s="1"/>
  <c r="F4701" i="60"/>
  <c r="A4701" i="60" s="1"/>
  <c r="F4702" i="60"/>
  <c r="A4702" i="60" s="1"/>
  <c r="F4703" i="60"/>
  <c r="A4703" i="60" s="1"/>
  <c r="F4705" i="60"/>
  <c r="A4705" i="60" s="1"/>
  <c r="F4706" i="60"/>
  <c r="A4706" i="60" s="1"/>
  <c r="F4707" i="60"/>
  <c r="A4707" i="60" s="1"/>
  <c r="F4708" i="60"/>
  <c r="A4708" i="60" s="1"/>
  <c r="F4709" i="60"/>
  <c r="A4709" i="60" s="1"/>
  <c r="F4710" i="60"/>
  <c r="A4710" i="60" s="1"/>
  <c r="F4711" i="60"/>
  <c r="A4711" i="60" s="1"/>
  <c r="F4713" i="60"/>
  <c r="A4713" i="60" s="1"/>
  <c r="F4715" i="60"/>
  <c r="A4715" i="60" s="1"/>
  <c r="F4716" i="60"/>
  <c r="A4716" i="60" s="1"/>
  <c r="F4717" i="60"/>
  <c r="A4717" i="60" s="1"/>
  <c r="F4718" i="60"/>
  <c r="A4718" i="60" s="1"/>
  <c r="F4720" i="60"/>
  <c r="A4720" i="60" s="1"/>
  <c r="F4721" i="60"/>
  <c r="A4721" i="60" s="1"/>
  <c r="F4722" i="60"/>
  <c r="A4722" i="60" s="1"/>
  <c r="F4723" i="60"/>
  <c r="A4723" i="60" s="1"/>
  <c r="F4724" i="60"/>
  <c r="A4724" i="60" s="1"/>
  <c r="F4725" i="60"/>
  <c r="A4725" i="60" s="1"/>
  <c r="F4726" i="60"/>
  <c r="A4726" i="60" s="1"/>
  <c r="F4728" i="60"/>
  <c r="A4728" i="60" s="1"/>
  <c r="F4729" i="60"/>
  <c r="A4729" i="60" s="1"/>
  <c r="F4731" i="60"/>
  <c r="A4731" i="60" s="1"/>
  <c r="F4732" i="60"/>
  <c r="A4732" i="60" s="1"/>
  <c r="F4733" i="60"/>
  <c r="A4733" i="60" s="1"/>
  <c r="F4734" i="60"/>
  <c r="A4734" i="60" s="1"/>
  <c r="F4735" i="60"/>
  <c r="A4735" i="60" s="1"/>
  <c r="F4736" i="60"/>
  <c r="A4736" i="60" s="1"/>
  <c r="F4737" i="60"/>
  <c r="A4737" i="60" s="1"/>
  <c r="F4738" i="60"/>
  <c r="A4738" i="60" s="1"/>
  <c r="F4739" i="60"/>
  <c r="A4739" i="60" s="1"/>
  <c r="F4740" i="60"/>
  <c r="A4740" i="60" s="1"/>
  <c r="F4741" i="60"/>
  <c r="A4741" i="60" s="1"/>
  <c r="F4742" i="60"/>
  <c r="A4742" i="60" s="1"/>
  <c r="F4743" i="60"/>
  <c r="A4743" i="60" s="1"/>
  <c r="F4744" i="60"/>
  <c r="A4744" i="60" s="1"/>
  <c r="F4745" i="60"/>
  <c r="A4745" i="60" s="1"/>
  <c r="F4747" i="60"/>
  <c r="A4747" i="60" s="1"/>
  <c r="F4748" i="60"/>
  <c r="A4748" i="60" s="1"/>
  <c r="F4749" i="60"/>
  <c r="A4749" i="60" s="1"/>
  <c r="F4750" i="60"/>
  <c r="A4750" i="60" s="1"/>
  <c r="F4751" i="60"/>
  <c r="A4751" i="60" s="1"/>
  <c r="F4752" i="60"/>
  <c r="A4752" i="60" s="1"/>
  <c r="F4753" i="60"/>
  <c r="A4753" i="60" s="1"/>
  <c r="F4754" i="60"/>
  <c r="A4754" i="60" s="1"/>
  <c r="F4755" i="60"/>
  <c r="A4755" i="60" s="1"/>
  <c r="F4756" i="60"/>
  <c r="A4756" i="60" s="1"/>
  <c r="F4757" i="60"/>
  <c r="A4757" i="60" s="1"/>
  <c r="F4758" i="60"/>
  <c r="A4758" i="60" s="1"/>
  <c r="F4759" i="60"/>
  <c r="A4759" i="60" s="1"/>
  <c r="F4760" i="60"/>
  <c r="A4760" i="60" s="1"/>
  <c r="F4761" i="60"/>
  <c r="A4761" i="60" s="1"/>
  <c r="F4763" i="60"/>
  <c r="A4763" i="60" s="1"/>
  <c r="F4764" i="60"/>
  <c r="A4764" i="60" s="1"/>
  <c r="F4765" i="60"/>
  <c r="A4765" i="60" s="1"/>
  <c r="F4766" i="60"/>
  <c r="A4766" i="60" s="1"/>
  <c r="F4767" i="60"/>
  <c r="A4767" i="60" s="1"/>
  <c r="F4768" i="60"/>
  <c r="A4768" i="60" s="1"/>
  <c r="F4769" i="60"/>
  <c r="A4769" i="60" s="1"/>
  <c r="F4770" i="60"/>
  <c r="A4770" i="60" s="1"/>
  <c r="F4771" i="60"/>
  <c r="A4771" i="60" s="1"/>
  <c r="F4772" i="60"/>
  <c r="A4772" i="60" s="1"/>
  <c r="F4773" i="60"/>
  <c r="A4773" i="60" s="1"/>
  <c r="F4774" i="60"/>
  <c r="A4774" i="60" s="1"/>
  <c r="F4775" i="60"/>
  <c r="A4775" i="60" s="1"/>
  <c r="F4776" i="60"/>
  <c r="A4776" i="60" s="1"/>
  <c r="F4777" i="60"/>
  <c r="A4777" i="60" s="1"/>
  <c r="F4779" i="60"/>
  <c r="A4779" i="60" s="1"/>
  <c r="F4780" i="60"/>
  <c r="A4780" i="60" s="1"/>
  <c r="F4781" i="60"/>
  <c r="A4781" i="60" s="1"/>
  <c r="F4782" i="60"/>
  <c r="A4782" i="60" s="1"/>
  <c r="F4783" i="60"/>
  <c r="A4783" i="60" s="1"/>
  <c r="F4785" i="60"/>
  <c r="A4785" i="60" s="1"/>
  <c r="F4786" i="60"/>
  <c r="A4786" i="60" s="1"/>
  <c r="F4787" i="60"/>
  <c r="A4787" i="60" s="1"/>
  <c r="F4788" i="60"/>
  <c r="A4788" i="60" s="1"/>
  <c r="F4789" i="60"/>
  <c r="A4789" i="60" s="1"/>
  <c r="F4790" i="60"/>
  <c r="A4790" i="60" s="1"/>
  <c r="F4791" i="60"/>
  <c r="A4791" i="60" s="1"/>
  <c r="F4793" i="60"/>
  <c r="A4793" i="60" s="1"/>
  <c r="F4795" i="60"/>
  <c r="A4795" i="60" s="1"/>
  <c r="F4796" i="60"/>
  <c r="A4796" i="60" s="1"/>
  <c r="F4797" i="60"/>
  <c r="A4797" i="60" s="1"/>
  <c r="F4798" i="60"/>
  <c r="A4798" i="60" s="1"/>
  <c r="F4800" i="60"/>
  <c r="A4800" i="60" s="1"/>
  <c r="F4801" i="60"/>
  <c r="A4801" i="60" s="1"/>
  <c r="F4802" i="60"/>
  <c r="A4802" i="60" s="1"/>
  <c r="F4803" i="60"/>
  <c r="A4803" i="60" s="1"/>
  <c r="F4804" i="60"/>
  <c r="A4804" i="60" s="1"/>
  <c r="F4805" i="60"/>
  <c r="A4805" i="60" s="1"/>
  <c r="F4806" i="60"/>
  <c r="A4806" i="60" s="1"/>
  <c r="F4808" i="60"/>
  <c r="A4808" i="60" s="1"/>
  <c r="F4809" i="60"/>
  <c r="A4809" i="60" s="1"/>
  <c r="F4811" i="60"/>
  <c r="A4811" i="60" s="1"/>
  <c r="F4812" i="60"/>
  <c r="A4812" i="60" s="1"/>
  <c r="F4813" i="60"/>
  <c r="A4813" i="60" s="1"/>
  <c r="F4814" i="60"/>
  <c r="A4814" i="60" s="1"/>
  <c r="F4816" i="60"/>
  <c r="A4816" i="60" s="1"/>
  <c r="F4817" i="60"/>
  <c r="A4817" i="60" s="1"/>
  <c r="F4818" i="60"/>
  <c r="A4818" i="60" s="1"/>
  <c r="F4819" i="60"/>
  <c r="A4819" i="60" s="1"/>
  <c r="F4820" i="60"/>
  <c r="A4820" i="60" s="1"/>
  <c r="F4821" i="60"/>
  <c r="A4821" i="60" s="1"/>
  <c r="F4822" i="60"/>
  <c r="A4822" i="60" s="1"/>
  <c r="F4824" i="60"/>
  <c r="A4824" i="60" s="1"/>
  <c r="F4825" i="60"/>
  <c r="A4825" i="60" s="1"/>
  <c r="F4827" i="60"/>
  <c r="A4827" i="60" s="1"/>
  <c r="F4828" i="60"/>
  <c r="A4828" i="60" s="1"/>
  <c r="F4829" i="60"/>
  <c r="A4829" i="60"/>
  <c r="F4830" i="60"/>
  <c r="A4830" i="60" s="1"/>
  <c r="F4831" i="60"/>
  <c r="A4831" i="60" s="1"/>
  <c r="F4833" i="60"/>
  <c r="A4833" i="60" s="1"/>
  <c r="F4834" i="60"/>
  <c r="A4834" i="60" s="1"/>
  <c r="F4835" i="60"/>
  <c r="A4835" i="60" s="1"/>
  <c r="F4836" i="60"/>
  <c r="A4836" i="60" s="1"/>
  <c r="F4837" i="60"/>
  <c r="A4837" i="60" s="1"/>
  <c r="F4838" i="60"/>
  <c r="A4838" i="60" s="1"/>
  <c r="F4839" i="60"/>
  <c r="A4839" i="60" s="1"/>
  <c r="F4841" i="60"/>
  <c r="A4841" i="60" s="1"/>
  <c r="F4843" i="60"/>
  <c r="A4843" i="60" s="1"/>
  <c r="F4844" i="60"/>
  <c r="A4844" i="60" s="1"/>
  <c r="F4845" i="60"/>
  <c r="A4845" i="60" s="1"/>
  <c r="F4846" i="60"/>
  <c r="A4846" i="60" s="1"/>
  <c r="F4847" i="60"/>
  <c r="A4847" i="60" s="1"/>
  <c r="F4849" i="60"/>
  <c r="A4849" i="60" s="1"/>
  <c r="F4850" i="60"/>
  <c r="A4850" i="60" s="1"/>
  <c r="F4851" i="60"/>
  <c r="A4851" i="60" s="1"/>
  <c r="F4852" i="60"/>
  <c r="A4852" i="60" s="1"/>
  <c r="F4853" i="60"/>
  <c r="A4853" i="60" s="1"/>
  <c r="F4854" i="60"/>
  <c r="A4854" i="60" s="1"/>
  <c r="F4855" i="60"/>
  <c r="A4855" i="60" s="1"/>
  <c r="F4857" i="60"/>
  <c r="A4857" i="60" s="1"/>
  <c r="F4859" i="60"/>
  <c r="A4859" i="60" s="1"/>
  <c r="F4860" i="60"/>
  <c r="A4860" i="60" s="1"/>
  <c r="F4861" i="60"/>
  <c r="A4861" i="60" s="1"/>
  <c r="F4862" i="60"/>
  <c r="A4862" i="60" s="1"/>
  <c r="F4863" i="60"/>
  <c r="A4863" i="60" s="1"/>
  <c r="F4865" i="60"/>
  <c r="A4865" i="60" s="1"/>
  <c r="F4866" i="60"/>
  <c r="A4866" i="60" s="1"/>
  <c r="F4867" i="60"/>
  <c r="A4867" i="60" s="1"/>
  <c r="F4868" i="60"/>
  <c r="A4868" i="60" s="1"/>
  <c r="F4869" i="60"/>
  <c r="A4869" i="60" s="1"/>
  <c r="F4870" i="60"/>
  <c r="A4870" i="60" s="1"/>
  <c r="F4871" i="60"/>
  <c r="A4871" i="60" s="1"/>
  <c r="F4873" i="60"/>
  <c r="A4873" i="60" s="1"/>
  <c r="F4875" i="60"/>
  <c r="A4875" i="60" s="1"/>
  <c r="F4876" i="60"/>
  <c r="A4876" i="60" s="1"/>
  <c r="F4877" i="60"/>
  <c r="A4877" i="60" s="1"/>
  <c r="F4878" i="60"/>
  <c r="A4878" i="60" s="1"/>
  <c r="F4879" i="60"/>
  <c r="A4879" i="60" s="1"/>
  <c r="F4881" i="60"/>
  <c r="A4881" i="60" s="1"/>
  <c r="F4882" i="60"/>
  <c r="A4882" i="60" s="1"/>
  <c r="F4883" i="60"/>
  <c r="A4883" i="60" s="1"/>
  <c r="F4884" i="60"/>
  <c r="A4884" i="60" s="1"/>
  <c r="F4885" i="60"/>
  <c r="A4885" i="60" s="1"/>
  <c r="F4886" i="60"/>
  <c r="A4886" i="60" s="1"/>
  <c r="F4887" i="60"/>
  <c r="A4887" i="60" s="1"/>
  <c r="F4889" i="60"/>
  <c r="A4889" i="60" s="1"/>
  <c r="F4891" i="60"/>
  <c r="A4891" i="60" s="1"/>
  <c r="F4892" i="60"/>
  <c r="A4892" i="60" s="1"/>
  <c r="F4893" i="60"/>
  <c r="A4893" i="60" s="1"/>
  <c r="F4894" i="60"/>
  <c r="A4894" i="60" s="1"/>
  <c r="F4895" i="60"/>
  <c r="A4895" i="60" s="1"/>
  <c r="F4896" i="60"/>
  <c r="A4896" i="60" s="1"/>
  <c r="F4897" i="60"/>
  <c r="A4897" i="60" s="1"/>
  <c r="F4898" i="60"/>
  <c r="A4898" i="60" s="1"/>
  <c r="F4899" i="60"/>
  <c r="A4899" i="60" s="1"/>
  <c r="F4900" i="60"/>
  <c r="A4900" i="60" s="1"/>
  <c r="F4901" i="60"/>
  <c r="A4901" i="60" s="1"/>
  <c r="F4902" i="60"/>
  <c r="A4902" i="60" s="1"/>
  <c r="F4903" i="60"/>
  <c r="A4903" i="60" s="1"/>
  <c r="F4904" i="60"/>
  <c r="A4904" i="60" s="1"/>
  <c r="F4905" i="60"/>
  <c r="A4905" i="60" s="1"/>
  <c r="F4907" i="60"/>
  <c r="A4907" i="60" s="1"/>
  <c r="F4908" i="60"/>
  <c r="A4908" i="60" s="1"/>
  <c r="F4909" i="60"/>
  <c r="A4909" i="60" s="1"/>
  <c r="F4910" i="60"/>
  <c r="A4910" i="60" s="1"/>
  <c r="F4911" i="60"/>
  <c r="A4911" i="60" s="1"/>
  <c r="F4912" i="60"/>
  <c r="A4912" i="60" s="1"/>
  <c r="F4913" i="60"/>
  <c r="A4913" i="60" s="1"/>
  <c r="F4914" i="60"/>
  <c r="A4914" i="60" s="1"/>
  <c r="F4915" i="60"/>
  <c r="A4915" i="60" s="1"/>
  <c r="F4916" i="60"/>
  <c r="A4916" i="60" s="1"/>
  <c r="F4917" i="60"/>
  <c r="A4917" i="60" s="1"/>
  <c r="F4918" i="60"/>
  <c r="A4918" i="60" s="1"/>
  <c r="F4919" i="60"/>
  <c r="A4919" i="60" s="1"/>
  <c r="F4920" i="60"/>
  <c r="A4920" i="60" s="1"/>
  <c r="F4921" i="60"/>
  <c r="A4921" i="60" s="1"/>
  <c r="F4923" i="60"/>
  <c r="A4923" i="60" s="1"/>
  <c r="F4924" i="60"/>
  <c r="A4924" i="60" s="1"/>
  <c r="F4925" i="60"/>
  <c r="A4925" i="60" s="1"/>
  <c r="F4926" i="60"/>
  <c r="A4926" i="60" s="1"/>
  <c r="F4927" i="60"/>
  <c r="A4927" i="60" s="1"/>
  <c r="F4928" i="60"/>
  <c r="A4928" i="60" s="1"/>
  <c r="F4929" i="60"/>
  <c r="A4929" i="60" s="1"/>
  <c r="F4930" i="60"/>
  <c r="A4930" i="60" s="1"/>
  <c r="F4931" i="60"/>
  <c r="A4931" i="60" s="1"/>
  <c r="F4932" i="60"/>
  <c r="A4932" i="60" s="1"/>
  <c r="F4933" i="60"/>
  <c r="A4933" i="60" s="1"/>
  <c r="F4934" i="60"/>
  <c r="A4934" i="60" s="1"/>
  <c r="F4935" i="60"/>
  <c r="A4935" i="60" s="1"/>
  <c r="F4936" i="60"/>
  <c r="A4936" i="60" s="1"/>
  <c r="F4937" i="60"/>
  <c r="A4937" i="60" s="1"/>
  <c r="F4939" i="60"/>
  <c r="A4939" i="60" s="1"/>
  <c r="F4940" i="60"/>
  <c r="A4940" i="60" s="1"/>
  <c r="F4941" i="60"/>
  <c r="A4941" i="60" s="1"/>
  <c r="F4942" i="60"/>
  <c r="A4942" i="60" s="1"/>
  <c r="F4943" i="60"/>
  <c r="A4943" i="60" s="1"/>
  <c r="F4944" i="60"/>
  <c r="A4944" i="60" s="1"/>
  <c r="F4945" i="60"/>
  <c r="A4945" i="60" s="1"/>
  <c r="F4946" i="60"/>
  <c r="A4946" i="60" s="1"/>
  <c r="F4947" i="60"/>
  <c r="A4947" i="60" s="1"/>
  <c r="F4948" i="60"/>
  <c r="A4948" i="60" s="1"/>
  <c r="F4949" i="60"/>
  <c r="A4949" i="60" s="1"/>
  <c r="F4950" i="60"/>
  <c r="A4950" i="60" s="1"/>
  <c r="F4951" i="60"/>
  <c r="A4951" i="60" s="1"/>
  <c r="F4952" i="60"/>
  <c r="A4952" i="60" s="1"/>
  <c r="F4953" i="60"/>
  <c r="A4953" i="60" s="1"/>
  <c r="F4955" i="60"/>
  <c r="A4955" i="60" s="1"/>
  <c r="F4956" i="60"/>
  <c r="A4956" i="60" s="1"/>
  <c r="F4957" i="60"/>
  <c r="A4957" i="60" s="1"/>
  <c r="F4958" i="60"/>
  <c r="A4958" i="60" s="1"/>
  <c r="F4959" i="60"/>
  <c r="A4959" i="60" s="1"/>
  <c r="F4961" i="60"/>
  <c r="A4961" i="60" s="1"/>
  <c r="F4962" i="60"/>
  <c r="A4962" i="60" s="1"/>
  <c r="F4963" i="60"/>
  <c r="A4963" i="60" s="1"/>
  <c r="F4964" i="60"/>
  <c r="A4964" i="60" s="1"/>
  <c r="F4965" i="60"/>
  <c r="A4965" i="60" s="1"/>
  <c r="F4966" i="60"/>
  <c r="A4966" i="60" s="1"/>
  <c r="F4967" i="60"/>
  <c r="A4967" i="60" s="1"/>
  <c r="F4969" i="60"/>
  <c r="A4969" i="60" s="1"/>
  <c r="F4971" i="60"/>
  <c r="A4971" i="60" s="1"/>
  <c r="F4972" i="60"/>
  <c r="A4972" i="60" s="1"/>
  <c r="F4973" i="60"/>
  <c r="A4973" i="60"/>
  <c r="F4974" i="60"/>
  <c r="A4974" i="60" s="1"/>
  <c r="F4975" i="60"/>
  <c r="A4975" i="60" s="1"/>
  <c r="F4976" i="60"/>
  <c r="A4976" i="60" s="1"/>
  <c r="F4977" i="60"/>
  <c r="A4977" i="60" s="1"/>
  <c r="F4978" i="60"/>
  <c r="A4978" i="60" s="1"/>
  <c r="F4979" i="60"/>
  <c r="A4979" i="60" s="1"/>
  <c r="F4980" i="60"/>
  <c r="A4980" i="60" s="1"/>
  <c r="F4981" i="60"/>
  <c r="A4981" i="60" s="1"/>
  <c r="F4982" i="60"/>
  <c r="A4982" i="60" s="1"/>
  <c r="F4983" i="60"/>
  <c r="A4983" i="60" s="1"/>
  <c r="F4984" i="60"/>
  <c r="A4984" i="60" s="1"/>
  <c r="F4985" i="60"/>
  <c r="A4985" i="60" s="1"/>
  <c r="F4987" i="60"/>
  <c r="A4987" i="60" s="1"/>
  <c r="F4988" i="60"/>
  <c r="A4988" i="60" s="1"/>
  <c r="F4989" i="60"/>
  <c r="A4989" i="60" s="1"/>
  <c r="F4990" i="60"/>
  <c r="A4990" i="60" s="1"/>
  <c r="F4991" i="60"/>
  <c r="A4991" i="60" s="1"/>
  <c r="F4993" i="60"/>
  <c r="A4993" i="60" s="1"/>
  <c r="F4994" i="60"/>
  <c r="A4994" i="60" s="1"/>
  <c r="F4995" i="60"/>
  <c r="A4995" i="60" s="1"/>
  <c r="F4996" i="60"/>
  <c r="A4996" i="60" s="1"/>
  <c r="F4997" i="60"/>
  <c r="A4997" i="60" s="1"/>
  <c r="F4998" i="60"/>
  <c r="A4998" i="60" s="1"/>
  <c r="F4999" i="60"/>
  <c r="A4999" i="60" s="1"/>
  <c r="F5001" i="60"/>
  <c r="A5001" i="60" s="1"/>
  <c r="F5003" i="60"/>
  <c r="A5003" i="60" s="1"/>
  <c r="F5004" i="60"/>
  <c r="A5004" i="60" s="1"/>
  <c r="J5004" i="60"/>
  <c r="E8" i="61"/>
  <c r="D7" i="62" s="1"/>
  <c r="G5" i="67" s="1"/>
  <c r="E10" i="61"/>
  <c r="E6" i="61"/>
  <c r="E5" i="61"/>
  <c r="C5" i="67" s="1"/>
  <c r="I5" i="64"/>
  <c r="A5" i="55"/>
  <c r="A6" i="55"/>
  <c r="O6" i="60"/>
  <c r="O5" i="60"/>
  <c r="O7" i="60"/>
  <c r="O8" i="60"/>
  <c r="O9" i="60"/>
  <c r="O10" i="60"/>
  <c r="O11" i="60"/>
  <c r="O12" i="60"/>
  <c r="O13" i="60"/>
  <c r="O14" i="60"/>
  <c r="O15" i="60"/>
  <c r="O16" i="60"/>
  <c r="O17" i="60"/>
  <c r="O18" i="60"/>
  <c r="O19" i="60"/>
  <c r="O20" i="60"/>
  <c r="O21" i="60"/>
  <c r="O22" i="60"/>
  <c r="O23" i="60"/>
  <c r="O24" i="60"/>
  <c r="O25" i="60"/>
  <c r="O26" i="60"/>
  <c r="O27" i="60"/>
  <c r="O28" i="60"/>
  <c r="O29" i="60"/>
  <c r="O30" i="60"/>
  <c r="O31" i="60"/>
  <c r="O32" i="60"/>
  <c r="O33" i="60"/>
  <c r="O34" i="60"/>
  <c r="O35" i="60"/>
  <c r="O36" i="60"/>
  <c r="O37" i="60"/>
  <c r="O38" i="60"/>
  <c r="O39" i="60"/>
  <c r="O40" i="60"/>
  <c r="O41" i="60"/>
  <c r="O42" i="60"/>
  <c r="O43" i="60"/>
  <c r="O44" i="60"/>
  <c r="O45" i="60"/>
  <c r="O46" i="60"/>
  <c r="O47" i="60"/>
  <c r="O48" i="60"/>
  <c r="O49" i="60"/>
  <c r="O50" i="60"/>
  <c r="O51" i="60"/>
  <c r="O52" i="60"/>
  <c r="O53" i="60"/>
  <c r="O54" i="60"/>
  <c r="O55" i="60"/>
  <c r="O56" i="60"/>
  <c r="O57" i="60"/>
  <c r="O58" i="60"/>
  <c r="O59" i="60"/>
  <c r="O60" i="60"/>
  <c r="O61" i="60"/>
  <c r="O62" i="60"/>
  <c r="O63" i="60"/>
  <c r="O64" i="60"/>
  <c r="O65" i="60"/>
  <c r="O66" i="60"/>
  <c r="O67" i="60"/>
  <c r="O68" i="60"/>
  <c r="O69" i="60"/>
  <c r="O70" i="60"/>
  <c r="O71" i="60"/>
  <c r="O72" i="60"/>
  <c r="O73" i="60"/>
  <c r="O74" i="60"/>
  <c r="O75" i="60"/>
  <c r="O76" i="60"/>
  <c r="O77" i="60"/>
  <c r="O78" i="60"/>
  <c r="O79" i="60"/>
  <c r="O80" i="60"/>
  <c r="O81" i="60"/>
  <c r="O82" i="60"/>
  <c r="O83" i="60"/>
  <c r="O84" i="60"/>
  <c r="O85" i="60"/>
  <c r="O86" i="60"/>
  <c r="O87" i="60"/>
  <c r="O88" i="60"/>
  <c r="O89" i="60"/>
  <c r="O90" i="60"/>
  <c r="O91" i="60"/>
  <c r="O92" i="60"/>
  <c r="O93" i="60"/>
  <c r="O94" i="60"/>
  <c r="O95" i="60"/>
  <c r="O96" i="60"/>
  <c r="O97" i="60"/>
  <c r="O98" i="60"/>
  <c r="O99" i="60"/>
  <c r="O100" i="60"/>
  <c r="O101" i="60"/>
  <c r="O102" i="60"/>
  <c r="O103" i="60"/>
  <c r="O104" i="60"/>
  <c r="O105" i="60"/>
  <c r="O106" i="60"/>
  <c r="O107" i="60"/>
  <c r="O108" i="60"/>
  <c r="O109" i="60"/>
  <c r="O110" i="60"/>
  <c r="O111" i="60"/>
  <c r="O112" i="60"/>
  <c r="O113" i="60"/>
  <c r="O114" i="60"/>
  <c r="O115" i="60"/>
  <c r="O116" i="60"/>
  <c r="O117" i="60"/>
  <c r="O118" i="60"/>
  <c r="O119" i="60"/>
  <c r="O120" i="60"/>
  <c r="O121" i="60"/>
  <c r="O122" i="60"/>
  <c r="O123" i="60"/>
  <c r="O124" i="60"/>
  <c r="O125" i="60"/>
  <c r="O126" i="60"/>
  <c r="O127" i="60"/>
  <c r="O128" i="60"/>
  <c r="O129" i="60"/>
  <c r="O130" i="60"/>
  <c r="O131" i="60"/>
  <c r="O132" i="60"/>
  <c r="O133" i="60"/>
  <c r="O134" i="60"/>
  <c r="O135" i="60"/>
  <c r="O136" i="60"/>
  <c r="O137" i="60"/>
  <c r="O138" i="60"/>
  <c r="O139" i="60"/>
  <c r="O140" i="60"/>
  <c r="O141" i="60"/>
  <c r="O142" i="60"/>
  <c r="O143" i="60"/>
  <c r="O144" i="60"/>
  <c r="O145" i="60"/>
  <c r="O146" i="60"/>
  <c r="O147" i="60"/>
  <c r="O148" i="60"/>
  <c r="O149" i="60"/>
  <c r="O150" i="60"/>
  <c r="O151" i="60"/>
  <c r="O152" i="60"/>
  <c r="O153" i="60"/>
  <c r="O154" i="60"/>
  <c r="O155" i="60"/>
  <c r="O156" i="60"/>
  <c r="O157" i="60"/>
  <c r="O158" i="60"/>
  <c r="O159" i="60"/>
  <c r="O160" i="60"/>
  <c r="O161" i="60"/>
  <c r="O162" i="60"/>
  <c r="O163" i="60"/>
  <c r="O164" i="60"/>
  <c r="O165" i="60"/>
  <c r="O166" i="60"/>
  <c r="O167" i="60"/>
  <c r="O168" i="60"/>
  <c r="O169" i="60"/>
  <c r="O170" i="60"/>
  <c r="O171" i="60"/>
  <c r="O172" i="60"/>
  <c r="O173" i="60"/>
  <c r="O174" i="60"/>
  <c r="O175" i="60"/>
  <c r="O176" i="60"/>
  <c r="O177" i="60"/>
  <c r="O178" i="60"/>
  <c r="O179" i="60"/>
  <c r="O180" i="60"/>
  <c r="O181" i="60"/>
  <c r="O182" i="60"/>
  <c r="O183" i="60"/>
  <c r="O184" i="60"/>
  <c r="O185" i="60"/>
  <c r="O186" i="60"/>
  <c r="O187" i="60"/>
  <c r="O188" i="60"/>
  <c r="O189" i="60"/>
  <c r="O190" i="60"/>
  <c r="O191" i="60"/>
  <c r="O192" i="60"/>
  <c r="O193" i="60"/>
  <c r="O194" i="60"/>
  <c r="O195" i="60"/>
  <c r="O196" i="60"/>
  <c r="O197" i="60"/>
  <c r="O198" i="60"/>
  <c r="O199" i="60"/>
  <c r="O200" i="60"/>
  <c r="O201" i="60"/>
  <c r="O202" i="60"/>
  <c r="O203" i="60"/>
  <c r="O204" i="60"/>
  <c r="O205" i="60"/>
  <c r="O206" i="60"/>
  <c r="O207" i="60"/>
  <c r="O208" i="60"/>
  <c r="O209" i="60"/>
  <c r="O210" i="60"/>
  <c r="O211" i="60"/>
  <c r="O212" i="60"/>
  <c r="O213" i="60"/>
  <c r="O214" i="60"/>
  <c r="O215" i="60"/>
  <c r="O216" i="60"/>
  <c r="O217" i="60"/>
  <c r="O218" i="60"/>
  <c r="O219" i="60"/>
  <c r="O220" i="60"/>
  <c r="O221" i="60"/>
  <c r="O222" i="60"/>
  <c r="O223" i="60"/>
  <c r="O224" i="60"/>
  <c r="O225" i="60"/>
  <c r="O226" i="60"/>
  <c r="O227" i="60"/>
  <c r="O228" i="60"/>
  <c r="O229" i="60"/>
  <c r="O230" i="60"/>
  <c r="O231" i="60"/>
  <c r="O232" i="60"/>
  <c r="O233" i="60"/>
  <c r="O234" i="60"/>
  <c r="O235" i="60"/>
  <c r="O236" i="60"/>
  <c r="O237" i="60"/>
  <c r="O238" i="60"/>
  <c r="O239" i="60"/>
  <c r="O240" i="60"/>
  <c r="O241" i="60"/>
  <c r="O242" i="60"/>
  <c r="O243" i="60"/>
  <c r="O244" i="60"/>
  <c r="O245" i="60"/>
  <c r="O246" i="60"/>
  <c r="O247" i="60"/>
  <c r="O248" i="60"/>
  <c r="O249" i="60"/>
  <c r="O250" i="60"/>
  <c r="O251" i="60"/>
  <c r="O252" i="60"/>
  <c r="O253" i="60"/>
  <c r="O254" i="60"/>
  <c r="O255" i="60"/>
  <c r="O256" i="60"/>
  <c r="O257" i="60"/>
  <c r="O258" i="60"/>
  <c r="O259" i="60"/>
  <c r="O260" i="60"/>
  <c r="O261" i="60"/>
  <c r="O262" i="60"/>
  <c r="O263" i="60"/>
  <c r="O264" i="60"/>
  <c r="O265" i="60"/>
  <c r="O266" i="60"/>
  <c r="O267" i="60"/>
  <c r="O268" i="60"/>
  <c r="O269" i="60"/>
  <c r="O270" i="60"/>
  <c r="O271" i="60"/>
  <c r="O272" i="60"/>
  <c r="O273" i="60"/>
  <c r="O274" i="60"/>
  <c r="O275" i="60"/>
  <c r="O276" i="60"/>
  <c r="O277" i="60"/>
  <c r="O278" i="60"/>
  <c r="O279" i="60"/>
  <c r="O280" i="60"/>
  <c r="O281" i="60"/>
  <c r="O282" i="60"/>
  <c r="O283" i="60"/>
  <c r="O284" i="60"/>
  <c r="O285" i="60"/>
  <c r="O286" i="60"/>
  <c r="O287" i="60"/>
  <c r="O288" i="60"/>
  <c r="O289" i="60"/>
  <c r="O290" i="60"/>
  <c r="O291" i="60"/>
  <c r="O292" i="60"/>
  <c r="O293" i="60"/>
  <c r="O294" i="60"/>
  <c r="O295" i="60"/>
  <c r="O296" i="60"/>
  <c r="O297" i="60"/>
  <c r="O298" i="60"/>
  <c r="O299" i="60"/>
  <c r="O300" i="60"/>
  <c r="O301" i="60"/>
  <c r="O302" i="60"/>
  <c r="O303" i="60"/>
  <c r="O304" i="60"/>
  <c r="O305" i="60"/>
  <c r="O306" i="60"/>
  <c r="O307" i="60"/>
  <c r="O308" i="60"/>
  <c r="O309" i="60"/>
  <c r="O310" i="60"/>
  <c r="O311" i="60"/>
  <c r="O312" i="60"/>
  <c r="O313" i="60"/>
  <c r="O314" i="60"/>
  <c r="O315" i="60"/>
  <c r="O316" i="60"/>
  <c r="O317" i="60"/>
  <c r="O318" i="60"/>
  <c r="O319" i="60"/>
  <c r="O320" i="60"/>
  <c r="O321" i="60"/>
  <c r="O322" i="60"/>
  <c r="O323" i="60"/>
  <c r="O324" i="60"/>
  <c r="O325" i="60"/>
  <c r="O326" i="60"/>
  <c r="O327" i="60"/>
  <c r="O328" i="60"/>
  <c r="O329" i="60"/>
  <c r="O330" i="60"/>
  <c r="O331" i="60"/>
  <c r="O332" i="60"/>
  <c r="O333" i="60"/>
  <c r="O334" i="60"/>
  <c r="O335" i="60"/>
  <c r="O336" i="60"/>
  <c r="O337" i="60"/>
  <c r="O338" i="60"/>
  <c r="O339" i="60"/>
  <c r="O340" i="60"/>
  <c r="O341" i="60"/>
  <c r="O342" i="60"/>
  <c r="O343" i="60"/>
  <c r="O344" i="60"/>
  <c r="O345" i="60"/>
  <c r="O346" i="60"/>
  <c r="O347" i="60"/>
  <c r="O348" i="60"/>
  <c r="O349" i="60"/>
  <c r="O350" i="60"/>
  <c r="O351" i="60"/>
  <c r="O352" i="60"/>
  <c r="O353" i="60"/>
  <c r="O354" i="60"/>
  <c r="O355" i="60"/>
  <c r="O356" i="60"/>
  <c r="O357" i="60"/>
  <c r="O358" i="60"/>
  <c r="O359" i="60"/>
  <c r="O360" i="60"/>
  <c r="O361" i="60"/>
  <c r="O362" i="60"/>
  <c r="O363" i="60"/>
  <c r="O364" i="60"/>
  <c r="O365" i="60"/>
  <c r="O366" i="60"/>
  <c r="O367" i="60"/>
  <c r="O368" i="60"/>
  <c r="O369" i="60"/>
  <c r="O370" i="60"/>
  <c r="O371" i="60"/>
  <c r="O372" i="60"/>
  <c r="O373" i="60"/>
  <c r="O374" i="60"/>
  <c r="O375" i="60"/>
  <c r="O376" i="60"/>
  <c r="O377" i="60"/>
  <c r="O378" i="60"/>
  <c r="O379" i="60"/>
  <c r="O380" i="60"/>
  <c r="O381" i="60"/>
  <c r="O382" i="60"/>
  <c r="O383" i="60"/>
  <c r="O384" i="60"/>
  <c r="O385" i="60"/>
  <c r="O386" i="60"/>
  <c r="O387" i="60"/>
  <c r="O388" i="60"/>
  <c r="O389" i="60"/>
  <c r="O390" i="60"/>
  <c r="O391" i="60"/>
  <c r="O392" i="60"/>
  <c r="O393" i="60"/>
  <c r="O394" i="60"/>
  <c r="O395" i="60"/>
  <c r="O396" i="60"/>
  <c r="O397" i="60"/>
  <c r="O398" i="60"/>
  <c r="O399" i="60"/>
  <c r="O400" i="60"/>
  <c r="O401" i="60"/>
  <c r="O402" i="60"/>
  <c r="O403" i="60"/>
  <c r="O404" i="60"/>
  <c r="O405" i="60"/>
  <c r="O406" i="60"/>
  <c r="O407" i="60"/>
  <c r="O408" i="60"/>
  <c r="O409" i="60"/>
  <c r="O410" i="60"/>
  <c r="O411" i="60"/>
  <c r="O412" i="60"/>
  <c r="O413" i="60"/>
  <c r="O414" i="60"/>
  <c r="O415" i="60"/>
  <c r="O416" i="60"/>
  <c r="O417" i="60"/>
  <c r="O418" i="60"/>
  <c r="O419" i="60"/>
  <c r="O420" i="60"/>
  <c r="O421" i="60"/>
  <c r="O422" i="60"/>
  <c r="O423" i="60"/>
  <c r="O424" i="60"/>
  <c r="O425" i="60"/>
  <c r="O426" i="60"/>
  <c r="O427" i="60"/>
  <c r="O428" i="60"/>
  <c r="O429" i="60"/>
  <c r="O430" i="60"/>
  <c r="O431" i="60"/>
  <c r="O432" i="60"/>
  <c r="O433" i="60"/>
  <c r="O434" i="60"/>
  <c r="O435" i="60"/>
  <c r="O436" i="60"/>
  <c r="O437" i="60"/>
  <c r="O438" i="60"/>
  <c r="O439" i="60"/>
  <c r="O440" i="60"/>
  <c r="O441" i="60"/>
  <c r="O442" i="60"/>
  <c r="O443" i="60"/>
  <c r="O444" i="60"/>
  <c r="O445" i="60"/>
  <c r="O446" i="60"/>
  <c r="O447" i="60"/>
  <c r="O448" i="60"/>
  <c r="O449" i="60"/>
  <c r="O450" i="60"/>
  <c r="O451" i="60"/>
  <c r="O452" i="60"/>
  <c r="O453" i="60"/>
  <c r="O454" i="60"/>
  <c r="O455" i="60"/>
  <c r="O456" i="60"/>
  <c r="O457" i="60"/>
  <c r="O458" i="60"/>
  <c r="O459" i="60"/>
  <c r="O460" i="60"/>
  <c r="O461" i="60"/>
  <c r="O462" i="60"/>
  <c r="O463" i="60"/>
  <c r="O464" i="60"/>
  <c r="O465" i="60"/>
  <c r="O466" i="60"/>
  <c r="O467" i="60"/>
  <c r="O468" i="60"/>
  <c r="O469" i="60"/>
  <c r="O470" i="60"/>
  <c r="O471" i="60"/>
  <c r="O472" i="60"/>
  <c r="O473" i="60"/>
  <c r="O474" i="60"/>
  <c r="O475" i="60"/>
  <c r="O476" i="60"/>
  <c r="O477" i="60"/>
  <c r="O478" i="60"/>
  <c r="O479" i="60"/>
  <c r="O480" i="60"/>
  <c r="O481" i="60"/>
  <c r="O482" i="60"/>
  <c r="O483" i="60"/>
  <c r="O484" i="60"/>
  <c r="O485" i="60"/>
  <c r="O486" i="60"/>
  <c r="O487" i="60"/>
  <c r="O488" i="60"/>
  <c r="O489" i="60"/>
  <c r="O490" i="60"/>
  <c r="O491" i="60"/>
  <c r="O492" i="60"/>
  <c r="O493" i="60"/>
  <c r="O494" i="60"/>
  <c r="O495" i="60"/>
  <c r="O496" i="60"/>
  <c r="O497" i="60"/>
  <c r="O498" i="60"/>
  <c r="O499" i="60"/>
  <c r="O500" i="60"/>
  <c r="O501" i="60"/>
  <c r="O502" i="60"/>
  <c r="O503" i="60"/>
  <c r="O504" i="60"/>
  <c r="O505" i="60"/>
  <c r="O506" i="60"/>
  <c r="O507" i="60"/>
  <c r="O508" i="60"/>
  <c r="O509" i="60"/>
  <c r="O510" i="60"/>
  <c r="O511" i="60"/>
  <c r="O512" i="60"/>
  <c r="O513" i="60"/>
  <c r="O514" i="60"/>
  <c r="O515" i="60"/>
  <c r="O516" i="60"/>
  <c r="O517" i="60"/>
  <c r="O518" i="60"/>
  <c r="O519" i="60"/>
  <c r="O520" i="60"/>
  <c r="O521" i="60"/>
  <c r="O522" i="60"/>
  <c r="O523" i="60"/>
  <c r="O524" i="60"/>
  <c r="O525" i="60"/>
  <c r="O526" i="60"/>
  <c r="O527" i="60"/>
  <c r="O528" i="60"/>
  <c r="O529" i="60"/>
  <c r="O530" i="60"/>
  <c r="O531" i="60"/>
  <c r="O532" i="60"/>
  <c r="O533" i="60"/>
  <c r="O534" i="60"/>
  <c r="O535" i="60"/>
  <c r="O536" i="60"/>
  <c r="O537" i="60"/>
  <c r="O538" i="60"/>
  <c r="O539" i="60"/>
  <c r="O540" i="60"/>
  <c r="O541" i="60"/>
  <c r="O542" i="60"/>
  <c r="O543" i="60"/>
  <c r="O544" i="60"/>
  <c r="O545" i="60"/>
  <c r="O546" i="60"/>
  <c r="O547" i="60"/>
  <c r="O548" i="60"/>
  <c r="O549" i="60"/>
  <c r="O550" i="60"/>
  <c r="O551" i="60"/>
  <c r="O552" i="60"/>
  <c r="O553" i="60"/>
  <c r="O554" i="60"/>
  <c r="O555" i="60"/>
  <c r="O556" i="60"/>
  <c r="O557" i="60"/>
  <c r="O558" i="60"/>
  <c r="O559" i="60"/>
  <c r="O560" i="60"/>
  <c r="O561" i="60"/>
  <c r="O562" i="60"/>
  <c r="O563" i="60"/>
  <c r="O564" i="60"/>
  <c r="O565" i="60"/>
  <c r="O566" i="60"/>
  <c r="O567" i="60"/>
  <c r="O568" i="60"/>
  <c r="O569" i="60"/>
  <c r="O570" i="60"/>
  <c r="O571" i="60"/>
  <c r="O572" i="60"/>
  <c r="O573" i="60"/>
  <c r="O574" i="60"/>
  <c r="O575" i="60"/>
  <c r="O576" i="60"/>
  <c r="O577" i="60"/>
  <c r="O578" i="60"/>
  <c r="O579" i="60"/>
  <c r="O580" i="60"/>
  <c r="O581" i="60"/>
  <c r="O582" i="60"/>
  <c r="O583" i="60"/>
  <c r="O584" i="60"/>
  <c r="O585" i="60"/>
  <c r="O586" i="60"/>
  <c r="O587" i="60"/>
  <c r="O588" i="60"/>
  <c r="O589" i="60"/>
  <c r="O590" i="60"/>
  <c r="O591" i="60"/>
  <c r="O592" i="60"/>
  <c r="O593" i="60"/>
  <c r="O594" i="60"/>
  <c r="O595" i="60"/>
  <c r="O596" i="60"/>
  <c r="O597" i="60"/>
  <c r="O598" i="60"/>
  <c r="O599" i="60"/>
  <c r="O600" i="60"/>
  <c r="O601" i="60"/>
  <c r="O602" i="60"/>
  <c r="O603" i="60"/>
  <c r="O604" i="60"/>
  <c r="O605" i="60"/>
  <c r="O606" i="60"/>
  <c r="O607" i="60"/>
  <c r="O608" i="60"/>
  <c r="O609" i="60"/>
  <c r="O610" i="60"/>
  <c r="O611" i="60"/>
  <c r="O612" i="60"/>
  <c r="O613" i="60"/>
  <c r="O614" i="60"/>
  <c r="O615" i="60"/>
  <c r="O616" i="60"/>
  <c r="O617" i="60"/>
  <c r="O618" i="60"/>
  <c r="O619" i="60"/>
  <c r="O620" i="60"/>
  <c r="O621" i="60"/>
  <c r="O622" i="60"/>
  <c r="O623" i="60"/>
  <c r="O624" i="60"/>
  <c r="O625" i="60"/>
  <c r="O626" i="60"/>
  <c r="O627" i="60"/>
  <c r="O628" i="60"/>
  <c r="O629" i="60"/>
  <c r="O630" i="60"/>
  <c r="O631" i="60"/>
  <c r="O632" i="60"/>
  <c r="O633" i="60"/>
  <c r="O634" i="60"/>
  <c r="O635" i="60"/>
  <c r="O636" i="60"/>
  <c r="O637" i="60"/>
  <c r="O638" i="60"/>
  <c r="O639" i="60"/>
  <c r="O640" i="60"/>
  <c r="O641" i="60"/>
  <c r="O642" i="60"/>
  <c r="O643" i="60"/>
  <c r="O644" i="60"/>
  <c r="O645" i="60"/>
  <c r="O646" i="60"/>
  <c r="O647" i="60"/>
  <c r="O648" i="60"/>
  <c r="O649" i="60"/>
  <c r="O650" i="60"/>
  <c r="O651" i="60"/>
  <c r="O652" i="60"/>
  <c r="O653" i="60"/>
  <c r="O654" i="60"/>
  <c r="O655" i="60"/>
  <c r="O656" i="60"/>
  <c r="O657" i="60"/>
  <c r="O658" i="60"/>
  <c r="O659" i="60"/>
  <c r="O660" i="60"/>
  <c r="O661" i="60"/>
  <c r="O662" i="60"/>
  <c r="O663" i="60"/>
  <c r="O664" i="60"/>
  <c r="O665" i="60"/>
  <c r="O666" i="60"/>
  <c r="O667" i="60"/>
  <c r="O668" i="60"/>
  <c r="O669" i="60"/>
  <c r="O670" i="60"/>
  <c r="O671" i="60"/>
  <c r="O672" i="60"/>
  <c r="O673" i="60"/>
  <c r="O674" i="60"/>
  <c r="O675" i="60"/>
  <c r="O676" i="60"/>
  <c r="O677" i="60"/>
  <c r="O678" i="60"/>
  <c r="O679" i="60"/>
  <c r="O680" i="60"/>
  <c r="O681" i="60"/>
  <c r="O682" i="60"/>
  <c r="O683" i="60"/>
  <c r="O684" i="60"/>
  <c r="O685" i="60"/>
  <c r="O686" i="60"/>
  <c r="O687" i="60"/>
  <c r="O688" i="60"/>
  <c r="O689" i="60"/>
  <c r="O690" i="60"/>
  <c r="O691" i="60"/>
  <c r="O692" i="60"/>
  <c r="O693" i="60"/>
  <c r="O694" i="60"/>
  <c r="O695" i="60"/>
  <c r="O696" i="60"/>
  <c r="O697" i="60"/>
  <c r="O698" i="60"/>
  <c r="O699" i="60"/>
  <c r="O700" i="60"/>
  <c r="O701" i="60"/>
  <c r="O702" i="60"/>
  <c r="O703" i="60"/>
  <c r="O704" i="60"/>
  <c r="O705" i="60"/>
  <c r="O706" i="60"/>
  <c r="O707" i="60"/>
  <c r="O708" i="60"/>
  <c r="O709" i="60"/>
  <c r="O710" i="60"/>
  <c r="O711" i="60"/>
  <c r="O712" i="60"/>
  <c r="O713" i="60"/>
  <c r="O714" i="60"/>
  <c r="O715" i="60"/>
  <c r="O716" i="60"/>
  <c r="O717" i="60"/>
  <c r="O718" i="60"/>
  <c r="O719" i="60"/>
  <c r="O720" i="60"/>
  <c r="O721" i="60"/>
  <c r="O722" i="60"/>
  <c r="O723" i="60"/>
  <c r="O724" i="60"/>
  <c r="O725" i="60"/>
  <c r="O726" i="60"/>
  <c r="O727" i="60"/>
  <c r="O728" i="60"/>
  <c r="O729" i="60"/>
  <c r="O730" i="60"/>
  <c r="O731" i="60"/>
  <c r="O732" i="60"/>
  <c r="O733" i="60"/>
  <c r="O734" i="60"/>
  <c r="O735" i="60"/>
  <c r="O736" i="60"/>
  <c r="O737" i="60"/>
  <c r="O738" i="60"/>
  <c r="O739" i="60"/>
  <c r="O740" i="60"/>
  <c r="O741" i="60"/>
  <c r="O742" i="60"/>
  <c r="O743" i="60"/>
  <c r="O744" i="60"/>
  <c r="O745" i="60"/>
  <c r="O746" i="60"/>
  <c r="O747" i="60"/>
  <c r="O748" i="60"/>
  <c r="O749" i="60"/>
  <c r="O750" i="60"/>
  <c r="O751" i="60"/>
  <c r="O752" i="60"/>
  <c r="O753" i="60"/>
  <c r="O754" i="60"/>
  <c r="O755" i="60"/>
  <c r="O756" i="60"/>
  <c r="O757" i="60"/>
  <c r="O758" i="60"/>
  <c r="O759" i="60"/>
  <c r="O760" i="60"/>
  <c r="O761" i="60"/>
  <c r="O762" i="60"/>
  <c r="O763" i="60"/>
  <c r="O764" i="60"/>
  <c r="O765" i="60"/>
  <c r="O766" i="60"/>
  <c r="O767" i="60"/>
  <c r="O768" i="60"/>
  <c r="O769" i="60"/>
  <c r="O770" i="60"/>
  <c r="O771" i="60"/>
  <c r="O772" i="60"/>
  <c r="O773" i="60"/>
  <c r="O774" i="60"/>
  <c r="O775" i="60"/>
  <c r="O776" i="60"/>
  <c r="O777" i="60"/>
  <c r="O778" i="60"/>
  <c r="O779" i="60"/>
  <c r="O780" i="60"/>
  <c r="O781" i="60"/>
  <c r="O782" i="60"/>
  <c r="O783" i="60"/>
  <c r="O784" i="60"/>
  <c r="O785" i="60"/>
  <c r="O786" i="60"/>
  <c r="O787" i="60"/>
  <c r="O788" i="60"/>
  <c r="O789" i="60"/>
  <c r="O790" i="60"/>
  <c r="O791" i="60"/>
  <c r="O792" i="60"/>
  <c r="O793" i="60"/>
  <c r="O794" i="60"/>
  <c r="O795" i="60"/>
  <c r="O796" i="60"/>
  <c r="O797" i="60"/>
  <c r="O798" i="60"/>
  <c r="O799" i="60"/>
  <c r="O800" i="60"/>
  <c r="O801" i="60"/>
  <c r="O802" i="60"/>
  <c r="O803" i="60"/>
  <c r="O804" i="60"/>
  <c r="O805" i="60"/>
  <c r="O806" i="60"/>
  <c r="O807" i="60"/>
  <c r="O808" i="60"/>
  <c r="O809" i="60"/>
  <c r="O810" i="60"/>
  <c r="O811" i="60"/>
  <c r="O812" i="60"/>
  <c r="O813" i="60"/>
  <c r="O814" i="60"/>
  <c r="O815" i="60"/>
  <c r="O816" i="60"/>
  <c r="O817" i="60"/>
  <c r="O818" i="60"/>
  <c r="O819" i="60"/>
  <c r="O820" i="60"/>
  <c r="O821" i="60"/>
  <c r="O822" i="60"/>
  <c r="O823" i="60"/>
  <c r="O824" i="60"/>
  <c r="O825" i="60"/>
  <c r="O826" i="60"/>
  <c r="O827" i="60"/>
  <c r="O828" i="60"/>
  <c r="O829" i="60"/>
  <c r="O830" i="60"/>
  <c r="O831" i="60"/>
  <c r="O832" i="60"/>
  <c r="O833" i="60"/>
  <c r="O834" i="60"/>
  <c r="O835" i="60"/>
  <c r="O836" i="60"/>
  <c r="O837" i="60"/>
  <c r="O838" i="60"/>
  <c r="O839" i="60"/>
  <c r="O840" i="60"/>
  <c r="O841" i="60"/>
  <c r="O842" i="60"/>
  <c r="O843" i="60"/>
  <c r="O844" i="60"/>
  <c r="O845" i="60"/>
  <c r="O846" i="60"/>
  <c r="O847" i="60"/>
  <c r="O848" i="60"/>
  <c r="O849" i="60"/>
  <c r="O850" i="60"/>
  <c r="O851" i="60"/>
  <c r="O852" i="60"/>
  <c r="O853" i="60"/>
  <c r="O854" i="60"/>
  <c r="O855" i="60"/>
  <c r="O856" i="60"/>
  <c r="O857" i="60"/>
  <c r="O858" i="60"/>
  <c r="O859" i="60"/>
  <c r="O860" i="60"/>
  <c r="O861" i="60"/>
  <c r="O862" i="60"/>
  <c r="O863" i="60"/>
  <c r="O864" i="60"/>
  <c r="O865" i="60"/>
  <c r="O866" i="60"/>
  <c r="O867" i="60"/>
  <c r="O868" i="60"/>
  <c r="O869" i="60"/>
  <c r="O870" i="60"/>
  <c r="O871" i="60"/>
  <c r="O872" i="60"/>
  <c r="O873" i="60"/>
  <c r="O874" i="60"/>
  <c r="O875" i="60"/>
  <c r="O876" i="60"/>
  <c r="O877" i="60"/>
  <c r="O878" i="60"/>
  <c r="O879" i="60"/>
  <c r="O880" i="60"/>
  <c r="O881" i="60"/>
  <c r="O882" i="60"/>
  <c r="O883" i="60"/>
  <c r="O884" i="60"/>
  <c r="O885" i="60"/>
  <c r="O886" i="60"/>
  <c r="O887" i="60"/>
  <c r="O888" i="60"/>
  <c r="O889" i="60"/>
  <c r="O890" i="60"/>
  <c r="O891" i="60"/>
  <c r="O892" i="60"/>
  <c r="O893" i="60"/>
  <c r="O894" i="60"/>
  <c r="O895" i="60"/>
  <c r="O896" i="60"/>
  <c r="O897" i="60"/>
  <c r="O898" i="60"/>
  <c r="O899" i="60"/>
  <c r="O900" i="60"/>
  <c r="O901" i="60"/>
  <c r="O902" i="60"/>
  <c r="O903" i="60"/>
  <c r="O904" i="60"/>
  <c r="O905" i="60"/>
  <c r="O906" i="60"/>
  <c r="O907" i="60"/>
  <c r="O908" i="60"/>
  <c r="O909" i="60"/>
  <c r="O910" i="60"/>
  <c r="O911" i="60"/>
  <c r="O912" i="60"/>
  <c r="O913" i="60"/>
  <c r="O914" i="60"/>
  <c r="O915" i="60"/>
  <c r="O916" i="60"/>
  <c r="O917" i="60"/>
  <c r="O918" i="60"/>
  <c r="O919" i="60"/>
  <c r="O920" i="60"/>
  <c r="O921" i="60"/>
  <c r="O922" i="60"/>
  <c r="O923" i="60"/>
  <c r="O924" i="60"/>
  <c r="O925" i="60"/>
  <c r="O926" i="60"/>
  <c r="O927" i="60"/>
  <c r="O928" i="60"/>
  <c r="O929" i="60"/>
  <c r="O930" i="60"/>
  <c r="O931" i="60"/>
  <c r="O932" i="60"/>
  <c r="O933" i="60"/>
  <c r="O934" i="60"/>
  <c r="O935" i="60"/>
  <c r="O936" i="60"/>
  <c r="O937" i="60"/>
  <c r="O938" i="60"/>
  <c r="O939" i="60"/>
  <c r="O940" i="60"/>
  <c r="O941" i="60"/>
  <c r="O942" i="60"/>
  <c r="O943" i="60"/>
  <c r="O944" i="60"/>
  <c r="O945" i="60"/>
  <c r="O946" i="60"/>
  <c r="O947" i="60"/>
  <c r="O948" i="60"/>
  <c r="O949" i="60"/>
  <c r="O950" i="60"/>
  <c r="O951" i="60"/>
  <c r="O952" i="60"/>
  <c r="O953" i="60"/>
  <c r="O954" i="60"/>
  <c r="O955" i="60"/>
  <c r="O956" i="60"/>
  <c r="O957" i="60"/>
  <c r="O958" i="60"/>
  <c r="O959" i="60"/>
  <c r="O960" i="60"/>
  <c r="O961" i="60"/>
  <c r="O962" i="60"/>
  <c r="O963" i="60"/>
  <c r="O964" i="60"/>
  <c r="O965" i="60"/>
  <c r="O966" i="60"/>
  <c r="O967" i="60"/>
  <c r="O968" i="60"/>
  <c r="O969" i="60"/>
  <c r="O970" i="60"/>
  <c r="O971" i="60"/>
  <c r="O972" i="60"/>
  <c r="O973" i="60"/>
  <c r="O974" i="60"/>
  <c r="O975" i="60"/>
  <c r="O976" i="60"/>
  <c r="O977" i="60"/>
  <c r="O978" i="60"/>
  <c r="O979" i="60"/>
  <c r="O980" i="60"/>
  <c r="O981" i="60"/>
  <c r="O982" i="60"/>
  <c r="O983" i="60"/>
  <c r="O984" i="60"/>
  <c r="O985" i="60"/>
  <c r="O986" i="60"/>
  <c r="O987" i="60"/>
  <c r="O988" i="60"/>
  <c r="O989" i="60"/>
  <c r="O990" i="60"/>
  <c r="O991" i="60"/>
  <c r="O992" i="60"/>
  <c r="O993" i="60"/>
  <c r="O994" i="60"/>
  <c r="O995" i="60"/>
  <c r="O996" i="60"/>
  <c r="O997" i="60"/>
  <c r="O998" i="60"/>
  <c r="O999" i="60"/>
  <c r="O1000" i="60"/>
  <c r="O1001" i="60"/>
  <c r="O1002" i="60"/>
  <c r="O1003" i="60"/>
  <c r="O1004" i="60"/>
  <c r="O1005" i="60"/>
  <c r="O1006" i="60"/>
  <c r="O1007" i="60"/>
  <c r="O1008" i="60"/>
  <c r="O1009" i="60"/>
  <c r="O1010" i="60"/>
  <c r="O1011" i="60"/>
  <c r="O1012" i="60"/>
  <c r="O1013" i="60"/>
  <c r="O1014" i="60"/>
  <c r="O1015" i="60"/>
  <c r="O1016" i="60"/>
  <c r="O1017" i="60"/>
  <c r="O1018" i="60"/>
  <c r="O1019" i="60"/>
  <c r="O1020" i="60"/>
  <c r="O1021" i="60"/>
  <c r="O1022" i="60"/>
  <c r="O1023" i="60"/>
  <c r="O1024" i="60"/>
  <c r="O1025" i="60"/>
  <c r="O1026" i="60"/>
  <c r="O1027" i="60"/>
  <c r="O1028" i="60"/>
  <c r="O1029" i="60"/>
  <c r="O1030" i="60"/>
  <c r="O1031" i="60"/>
  <c r="O1032" i="60"/>
  <c r="O1033" i="60"/>
  <c r="O1034" i="60"/>
  <c r="O1035" i="60"/>
  <c r="O1036" i="60"/>
  <c r="O1037" i="60"/>
  <c r="O1038" i="60"/>
  <c r="O1039" i="60"/>
  <c r="O1040" i="60"/>
  <c r="O1041" i="60"/>
  <c r="O1042" i="60"/>
  <c r="O1043" i="60"/>
  <c r="O1044" i="60"/>
  <c r="O1045" i="60"/>
  <c r="O1046" i="60"/>
  <c r="O1047" i="60"/>
  <c r="O1048" i="60"/>
  <c r="O1049" i="60"/>
  <c r="O1050" i="60"/>
  <c r="O1051" i="60"/>
  <c r="O1052" i="60"/>
  <c r="O1053" i="60"/>
  <c r="O1054" i="60"/>
  <c r="O1055" i="60"/>
  <c r="O1056" i="60"/>
  <c r="O1057" i="60"/>
  <c r="O1058" i="60"/>
  <c r="O1059" i="60"/>
  <c r="O1060" i="60"/>
  <c r="O1061" i="60"/>
  <c r="O1062" i="60"/>
  <c r="O1063" i="60"/>
  <c r="O1064" i="60"/>
  <c r="O1065" i="60"/>
  <c r="O1066" i="60"/>
  <c r="O1067" i="60"/>
  <c r="O1068" i="60"/>
  <c r="O1069" i="60"/>
  <c r="O1070" i="60"/>
  <c r="O1071" i="60"/>
  <c r="O1072" i="60"/>
  <c r="O1073" i="60"/>
  <c r="O1074" i="60"/>
  <c r="O1075" i="60"/>
  <c r="O1076" i="60"/>
  <c r="O1077" i="60"/>
  <c r="O1078" i="60"/>
  <c r="O1079" i="60"/>
  <c r="O1080" i="60"/>
  <c r="O1081" i="60"/>
  <c r="O1082" i="60"/>
  <c r="O1083" i="60"/>
  <c r="O1084" i="60"/>
  <c r="O1085" i="60"/>
  <c r="O1086" i="60"/>
  <c r="O1087" i="60"/>
  <c r="O1088" i="60"/>
  <c r="O1089" i="60"/>
  <c r="O1090" i="60"/>
  <c r="O1091" i="60"/>
  <c r="O1092" i="60"/>
  <c r="O1093" i="60"/>
  <c r="O1094" i="60"/>
  <c r="O1095" i="60"/>
  <c r="O1096" i="60"/>
  <c r="O1097" i="60"/>
  <c r="O1098" i="60"/>
  <c r="O1099" i="60"/>
  <c r="O1100" i="60"/>
  <c r="O1101" i="60"/>
  <c r="O1102" i="60"/>
  <c r="O1103" i="60"/>
  <c r="O1104" i="60"/>
  <c r="O1105" i="60"/>
  <c r="O1106" i="60"/>
  <c r="O1107" i="60"/>
  <c r="O1108" i="60"/>
  <c r="O1109" i="60"/>
  <c r="O1110" i="60"/>
  <c r="O1111" i="60"/>
  <c r="O1112" i="60"/>
  <c r="O1113" i="60"/>
  <c r="O1114" i="60"/>
  <c r="O1115" i="60"/>
  <c r="O1116" i="60"/>
  <c r="O1117" i="60"/>
  <c r="O1118" i="60"/>
  <c r="O1119" i="60"/>
  <c r="O1120" i="60"/>
  <c r="O1121" i="60"/>
  <c r="O1122" i="60"/>
  <c r="O1123" i="60"/>
  <c r="O1124" i="60"/>
  <c r="O1125" i="60"/>
  <c r="O1126" i="60"/>
  <c r="O1127" i="60"/>
  <c r="O1128" i="60"/>
  <c r="O1129" i="60"/>
  <c r="O1130" i="60"/>
  <c r="O1131" i="60"/>
  <c r="O1132" i="60"/>
  <c r="O1133" i="60"/>
  <c r="O1134" i="60"/>
  <c r="O1135" i="60"/>
  <c r="O1136" i="60"/>
  <c r="O1137" i="60"/>
  <c r="O1138" i="60"/>
  <c r="O1139" i="60"/>
  <c r="O1140" i="60"/>
  <c r="O1141" i="60"/>
  <c r="O1142" i="60"/>
  <c r="O1143" i="60"/>
  <c r="O1144" i="60"/>
  <c r="O1145" i="60"/>
  <c r="O1146" i="60"/>
  <c r="O1147" i="60"/>
  <c r="O1148" i="60"/>
  <c r="O1149" i="60"/>
  <c r="O1150" i="60"/>
  <c r="O1151" i="60"/>
  <c r="O1152" i="60"/>
  <c r="O1153" i="60"/>
  <c r="O1154" i="60"/>
  <c r="O1155" i="60"/>
  <c r="O1156" i="60"/>
  <c r="O1157" i="60"/>
  <c r="O1158" i="60"/>
  <c r="O1159" i="60"/>
  <c r="O1160" i="60"/>
  <c r="O1161" i="60"/>
  <c r="O1162" i="60"/>
  <c r="O1163" i="60"/>
  <c r="O1164" i="60"/>
  <c r="O1165" i="60"/>
  <c r="O1166" i="60"/>
  <c r="O1167" i="60"/>
  <c r="O1168" i="60"/>
  <c r="O1169" i="60"/>
  <c r="O1170" i="60"/>
  <c r="O1171" i="60"/>
  <c r="O1172" i="60"/>
  <c r="O1173" i="60"/>
  <c r="O1174" i="60"/>
  <c r="O1175" i="60"/>
  <c r="O1176" i="60"/>
  <c r="O1177" i="60"/>
  <c r="O1178" i="60"/>
  <c r="O1179" i="60"/>
  <c r="O1180" i="60"/>
  <c r="O1181" i="60"/>
  <c r="O1182" i="60"/>
  <c r="O1183" i="60"/>
  <c r="O1184" i="60"/>
  <c r="O1185" i="60"/>
  <c r="O1186" i="60"/>
  <c r="O1187" i="60"/>
  <c r="O1188" i="60"/>
  <c r="O1189" i="60"/>
  <c r="O1190" i="60"/>
  <c r="O1191" i="60"/>
  <c r="O1192" i="60"/>
  <c r="O1193" i="60"/>
  <c r="O1194" i="60"/>
  <c r="O1195" i="60"/>
  <c r="O1196" i="60"/>
  <c r="O1197" i="60"/>
  <c r="O1198" i="60"/>
  <c r="O1199" i="60"/>
  <c r="O1200" i="60"/>
  <c r="O1201" i="60"/>
  <c r="O1202" i="60"/>
  <c r="O1203" i="60"/>
  <c r="O1204" i="60"/>
  <c r="O1205" i="60"/>
  <c r="O1206" i="60"/>
  <c r="O1207" i="60"/>
  <c r="O1208" i="60"/>
  <c r="O1209" i="60"/>
  <c r="O1210" i="60"/>
  <c r="O1211" i="60"/>
  <c r="O1212" i="60"/>
  <c r="O1213" i="60"/>
  <c r="O1214" i="60"/>
  <c r="O1215" i="60"/>
  <c r="O1216" i="60"/>
  <c r="O1217" i="60"/>
  <c r="O1218" i="60"/>
  <c r="O1219" i="60"/>
  <c r="O1220" i="60"/>
  <c r="O1221" i="60"/>
  <c r="O1222" i="60"/>
  <c r="O1223" i="60"/>
  <c r="O1224" i="60"/>
  <c r="O1225" i="60"/>
  <c r="O1226" i="60"/>
  <c r="O1227" i="60"/>
  <c r="O1228" i="60"/>
  <c r="O1229" i="60"/>
  <c r="O1230" i="60"/>
  <c r="O1231" i="60"/>
  <c r="O1232" i="60"/>
  <c r="O1233" i="60"/>
  <c r="O1234" i="60"/>
  <c r="O1235" i="60"/>
  <c r="O1236" i="60"/>
  <c r="O1237" i="60"/>
  <c r="O1238" i="60"/>
  <c r="O1239" i="60"/>
  <c r="O1240" i="60"/>
  <c r="O1241" i="60"/>
  <c r="O1242" i="60"/>
  <c r="O1243" i="60"/>
  <c r="O1244" i="60"/>
  <c r="O1245" i="60"/>
  <c r="O1246" i="60"/>
  <c r="O1247" i="60"/>
  <c r="O1248" i="60"/>
  <c r="O1249" i="60"/>
  <c r="O1250" i="60"/>
  <c r="O1251" i="60"/>
  <c r="O1252" i="60"/>
  <c r="O1253" i="60"/>
  <c r="O1254" i="60"/>
  <c r="O1255" i="60"/>
  <c r="O1256" i="60"/>
  <c r="O1257" i="60"/>
  <c r="O1258" i="60"/>
  <c r="O1259" i="60"/>
  <c r="O1260" i="60"/>
  <c r="O1261" i="60"/>
  <c r="O1262" i="60"/>
  <c r="O1263" i="60"/>
  <c r="O1264" i="60"/>
  <c r="O1265" i="60"/>
  <c r="O1266" i="60"/>
  <c r="O1267" i="60"/>
  <c r="O1268" i="60"/>
  <c r="O1269" i="60"/>
  <c r="O1270" i="60"/>
  <c r="O1271" i="60"/>
  <c r="O1272" i="60"/>
  <c r="O1273" i="60"/>
  <c r="O1274" i="60"/>
  <c r="O1275" i="60"/>
  <c r="O1276" i="60"/>
  <c r="O1277" i="60"/>
  <c r="O1278" i="60"/>
  <c r="O1279" i="60"/>
  <c r="O1280" i="60"/>
  <c r="O1281" i="60"/>
  <c r="O1282" i="60"/>
  <c r="O1283" i="60"/>
  <c r="O1284" i="60"/>
  <c r="O1285" i="60"/>
  <c r="O1286" i="60"/>
  <c r="O1287" i="60"/>
  <c r="O1288" i="60"/>
  <c r="O1289" i="60"/>
  <c r="O1290" i="60"/>
  <c r="O1291" i="60"/>
  <c r="O1292" i="60"/>
  <c r="O1293" i="60"/>
  <c r="O1294" i="60"/>
  <c r="O1295" i="60"/>
  <c r="O1296" i="60"/>
  <c r="O1297" i="60"/>
  <c r="O1298" i="60"/>
  <c r="O1299" i="60"/>
  <c r="O1300" i="60"/>
  <c r="O1301" i="60"/>
  <c r="O1302" i="60"/>
  <c r="O1303" i="60"/>
  <c r="O1304" i="60"/>
  <c r="O1305" i="60"/>
  <c r="O1306" i="60"/>
  <c r="O1307" i="60"/>
  <c r="O1308" i="60"/>
  <c r="O1309" i="60"/>
  <c r="O1310" i="60"/>
  <c r="O1311" i="60"/>
  <c r="O1312" i="60"/>
  <c r="O1313" i="60"/>
  <c r="O1314" i="60"/>
  <c r="O1315" i="60"/>
  <c r="O1316" i="60"/>
  <c r="O1317" i="60"/>
  <c r="O1318" i="60"/>
  <c r="O1319" i="60"/>
  <c r="O1320" i="60"/>
  <c r="O1321" i="60"/>
  <c r="O1322" i="60"/>
  <c r="O1323" i="60"/>
  <c r="O1324" i="60"/>
  <c r="O1325" i="60"/>
  <c r="O1326" i="60"/>
  <c r="O1327" i="60"/>
  <c r="O1328" i="60"/>
  <c r="O1329" i="60"/>
  <c r="O1330" i="60"/>
  <c r="O1331" i="60"/>
  <c r="O1332" i="60"/>
  <c r="O1333" i="60"/>
  <c r="O1334" i="60"/>
  <c r="O1335" i="60"/>
  <c r="O1336" i="60"/>
  <c r="O1337" i="60"/>
  <c r="O1338" i="60"/>
  <c r="O1339" i="60"/>
  <c r="O1340" i="60"/>
  <c r="O1341" i="60"/>
  <c r="O1342" i="60"/>
  <c r="O1343" i="60"/>
  <c r="O1344" i="60"/>
  <c r="O1345" i="60"/>
  <c r="O1346" i="60"/>
  <c r="O1347" i="60"/>
  <c r="O1348" i="60"/>
  <c r="O1349" i="60"/>
  <c r="O1350" i="60"/>
  <c r="O1351" i="60"/>
  <c r="O1352" i="60"/>
  <c r="O1353" i="60"/>
  <c r="O1354" i="60"/>
  <c r="O1355" i="60"/>
  <c r="O1356" i="60"/>
  <c r="O1357" i="60"/>
  <c r="O1358" i="60"/>
  <c r="O1359" i="60"/>
  <c r="O1360" i="60"/>
  <c r="O1361" i="60"/>
  <c r="O1362" i="60"/>
  <c r="O1363" i="60"/>
  <c r="O1364" i="60"/>
  <c r="O1365" i="60"/>
  <c r="O1366" i="60"/>
  <c r="O1367" i="60"/>
  <c r="O1368" i="60"/>
  <c r="O1369" i="60"/>
  <c r="O1370" i="60"/>
  <c r="O1371" i="60"/>
  <c r="O1372" i="60"/>
  <c r="O1373" i="60"/>
  <c r="O1374" i="60"/>
  <c r="O1375" i="60"/>
  <c r="O1376" i="60"/>
  <c r="O1377" i="60"/>
  <c r="O1378" i="60"/>
  <c r="O1379" i="60"/>
  <c r="O1380" i="60"/>
  <c r="O1381" i="60"/>
  <c r="O1382" i="60"/>
  <c r="O1383" i="60"/>
  <c r="O1384" i="60"/>
  <c r="O1385" i="60"/>
  <c r="O1386" i="60"/>
  <c r="O1387" i="60"/>
  <c r="O1388" i="60"/>
  <c r="O1389" i="60"/>
  <c r="O1390" i="60"/>
  <c r="O1391" i="60"/>
  <c r="O1392" i="60"/>
  <c r="O1393" i="60"/>
  <c r="O1394" i="60"/>
  <c r="O1395" i="60"/>
  <c r="O1396" i="60"/>
  <c r="O1397" i="60"/>
  <c r="O1398" i="60"/>
  <c r="O1399" i="60"/>
  <c r="O1400" i="60"/>
  <c r="O1401" i="60"/>
  <c r="O1402" i="60"/>
  <c r="O1403" i="60"/>
  <c r="O1404" i="60"/>
  <c r="O1405" i="60"/>
  <c r="O1406" i="60"/>
  <c r="O1407" i="60"/>
  <c r="O1408" i="60"/>
  <c r="O1409" i="60"/>
  <c r="O1410" i="60"/>
  <c r="O1411" i="60"/>
  <c r="O1412" i="60"/>
  <c r="O1413" i="60"/>
  <c r="O1414" i="60"/>
  <c r="O1415" i="60"/>
  <c r="O1416" i="60"/>
  <c r="O1417" i="60"/>
  <c r="O1418" i="60"/>
  <c r="O1419" i="60"/>
  <c r="O1420" i="60"/>
  <c r="O1421" i="60"/>
  <c r="O1422" i="60"/>
  <c r="O1423" i="60"/>
  <c r="O1424" i="60"/>
  <c r="O1425" i="60"/>
  <c r="O1426" i="60"/>
  <c r="O1427" i="60"/>
  <c r="O1428" i="60"/>
  <c r="O1429" i="60"/>
  <c r="O1430" i="60"/>
  <c r="O1431" i="60"/>
  <c r="O1432" i="60"/>
  <c r="O1433" i="60"/>
  <c r="O1434" i="60"/>
  <c r="O1435" i="60"/>
  <c r="O1436" i="60"/>
  <c r="O1437" i="60"/>
  <c r="O1438" i="60"/>
  <c r="O1439" i="60"/>
  <c r="O1440" i="60"/>
  <c r="O1441" i="60"/>
  <c r="O1442" i="60"/>
  <c r="O1443" i="60"/>
  <c r="O1444" i="60"/>
  <c r="O1445" i="60"/>
  <c r="O1446" i="60"/>
  <c r="O1447" i="60"/>
  <c r="O1448" i="60"/>
  <c r="O1449" i="60"/>
  <c r="O1450" i="60"/>
  <c r="O1451" i="60"/>
  <c r="O1452" i="60"/>
  <c r="O1453" i="60"/>
  <c r="O1454" i="60"/>
  <c r="O1455" i="60"/>
  <c r="O1456" i="60"/>
  <c r="O1457" i="60"/>
  <c r="O1458" i="60"/>
  <c r="O1459" i="60"/>
  <c r="O1460" i="60"/>
  <c r="O1461" i="60"/>
  <c r="O1462" i="60"/>
  <c r="O1463" i="60"/>
  <c r="O1464" i="60"/>
  <c r="O1465" i="60"/>
  <c r="O1466" i="60"/>
  <c r="O1467" i="60"/>
  <c r="O1468" i="60"/>
  <c r="O1469" i="60"/>
  <c r="O1470" i="60"/>
  <c r="O1471" i="60"/>
  <c r="O1472" i="60"/>
  <c r="O1473" i="60"/>
  <c r="O1474" i="60"/>
  <c r="O1475" i="60"/>
  <c r="O1476" i="60"/>
  <c r="O1477" i="60"/>
  <c r="O1478" i="60"/>
  <c r="O1479" i="60"/>
  <c r="O1480" i="60"/>
  <c r="O1481" i="60"/>
  <c r="O1482" i="60"/>
  <c r="O1483" i="60"/>
  <c r="O1484" i="60"/>
  <c r="O1485" i="60"/>
  <c r="O1486" i="60"/>
  <c r="O1487" i="60"/>
  <c r="O1488" i="60"/>
  <c r="O1489" i="60"/>
  <c r="O1490" i="60"/>
  <c r="O1491" i="60"/>
  <c r="O1492" i="60"/>
  <c r="O1493" i="60"/>
  <c r="O1494" i="60"/>
  <c r="O1495" i="60"/>
  <c r="O1496" i="60"/>
  <c r="O1497" i="60"/>
  <c r="O1498" i="60"/>
  <c r="O1499" i="60"/>
  <c r="O1500" i="60"/>
  <c r="O1501" i="60"/>
  <c r="O1502" i="60"/>
  <c r="O1503" i="60"/>
  <c r="O1504" i="60"/>
  <c r="O1505" i="60"/>
  <c r="O1506" i="60"/>
  <c r="O1507" i="60"/>
  <c r="O1508" i="60"/>
  <c r="O1509" i="60"/>
  <c r="O1510" i="60"/>
  <c r="O1511" i="60"/>
  <c r="O1512" i="60"/>
  <c r="O1513" i="60"/>
  <c r="O1514" i="60"/>
  <c r="O1515" i="60"/>
  <c r="O1516" i="60"/>
  <c r="O1517" i="60"/>
  <c r="O1518" i="60"/>
  <c r="O1519" i="60"/>
  <c r="O1520" i="60"/>
  <c r="O1521" i="60"/>
  <c r="O1522" i="60"/>
  <c r="O1523" i="60"/>
  <c r="O1524" i="60"/>
  <c r="O1525" i="60"/>
  <c r="O1526" i="60"/>
  <c r="O1527" i="60"/>
  <c r="O1528" i="60"/>
  <c r="O1529" i="60"/>
  <c r="O1530" i="60"/>
  <c r="O1531" i="60"/>
  <c r="O1532" i="60"/>
  <c r="O1533" i="60"/>
  <c r="O1534" i="60"/>
  <c r="O1535" i="60"/>
  <c r="O1536" i="60"/>
  <c r="O1537" i="60"/>
  <c r="O1538" i="60"/>
  <c r="O1539" i="60"/>
  <c r="O1540" i="60"/>
  <c r="O1541" i="60"/>
  <c r="O1542" i="60"/>
  <c r="O1543" i="60"/>
  <c r="O1544" i="60"/>
  <c r="O1545" i="60"/>
  <c r="O1546" i="60"/>
  <c r="O1547" i="60"/>
  <c r="O1548" i="60"/>
  <c r="O1549" i="60"/>
  <c r="O1550" i="60"/>
  <c r="O1551" i="60"/>
  <c r="O1552" i="60"/>
  <c r="O1553" i="60"/>
  <c r="O1554" i="60"/>
  <c r="O1555" i="60"/>
  <c r="O1556" i="60"/>
  <c r="O1557" i="60"/>
  <c r="O1558" i="60"/>
  <c r="O1559" i="60"/>
  <c r="O1560" i="60"/>
  <c r="O1561" i="60"/>
  <c r="O1562" i="60"/>
  <c r="O1563" i="60"/>
  <c r="O1564" i="60"/>
  <c r="O1565" i="60"/>
  <c r="O1566" i="60"/>
  <c r="O1567" i="60"/>
  <c r="O1568" i="60"/>
  <c r="O1569" i="60"/>
  <c r="O1570" i="60"/>
  <c r="O1571" i="60"/>
  <c r="O1572" i="60"/>
  <c r="O1573" i="60"/>
  <c r="O1574" i="60"/>
  <c r="O1575" i="60"/>
  <c r="O1576" i="60"/>
  <c r="O1577" i="60"/>
  <c r="O1578" i="60"/>
  <c r="O1579" i="60"/>
  <c r="O1580" i="60"/>
  <c r="O1581" i="60"/>
  <c r="O1582" i="60"/>
  <c r="O1583" i="60"/>
  <c r="O1584" i="60"/>
  <c r="O1585" i="60"/>
  <c r="O1586" i="60"/>
  <c r="O1587" i="60"/>
  <c r="O1588" i="60"/>
  <c r="O1589" i="60"/>
  <c r="O1590" i="60"/>
  <c r="O1591" i="60"/>
  <c r="O1592" i="60"/>
  <c r="O1593" i="60"/>
  <c r="O1594" i="60"/>
  <c r="O1595" i="60"/>
  <c r="O1596" i="60"/>
  <c r="O1597" i="60"/>
  <c r="O1598" i="60"/>
  <c r="O1599" i="60"/>
  <c r="O1600" i="60"/>
  <c r="O1601" i="60"/>
  <c r="O1602" i="60"/>
  <c r="O1603" i="60"/>
  <c r="O1604" i="60"/>
  <c r="O1605" i="60"/>
  <c r="O1606" i="60"/>
  <c r="O1607" i="60"/>
  <c r="O1608" i="60"/>
  <c r="O1609" i="60"/>
  <c r="O1610" i="60"/>
  <c r="O1611" i="60"/>
  <c r="O1612" i="60"/>
  <c r="O1613" i="60"/>
  <c r="O1614" i="60"/>
  <c r="O1615" i="60"/>
  <c r="O1616" i="60"/>
  <c r="O1617" i="60"/>
  <c r="O1618" i="60"/>
  <c r="O1619" i="60"/>
  <c r="O1620" i="60"/>
  <c r="O1621" i="60"/>
  <c r="O1622" i="60"/>
  <c r="O1623" i="60"/>
  <c r="O1624" i="60"/>
  <c r="O1625" i="60"/>
  <c r="O1626" i="60"/>
  <c r="O1627" i="60"/>
  <c r="O1628" i="60"/>
  <c r="O1629" i="60"/>
  <c r="O1630" i="60"/>
  <c r="O1631" i="60"/>
  <c r="O1632" i="60"/>
  <c r="O1633" i="60"/>
  <c r="O1634" i="60"/>
  <c r="O1635" i="60"/>
  <c r="O1636" i="60"/>
  <c r="O1637" i="60"/>
  <c r="O1638" i="60"/>
  <c r="O1639" i="60"/>
  <c r="O1640" i="60"/>
  <c r="O1641" i="60"/>
  <c r="O1642" i="60"/>
  <c r="O1643" i="60"/>
  <c r="O1644" i="60"/>
  <c r="O1645" i="60"/>
  <c r="O1646" i="60"/>
  <c r="O1647" i="60"/>
  <c r="O1648" i="60"/>
  <c r="O1649" i="60"/>
  <c r="O1650" i="60"/>
  <c r="O1651" i="60"/>
  <c r="O1652" i="60"/>
  <c r="O1653" i="60"/>
  <c r="O1654" i="60"/>
  <c r="O1655" i="60"/>
  <c r="O1656" i="60"/>
  <c r="O1657" i="60"/>
  <c r="O1658" i="60"/>
  <c r="O1659" i="60"/>
  <c r="O1660" i="60"/>
  <c r="O1661" i="60"/>
  <c r="O1662" i="60"/>
  <c r="O1663" i="60"/>
  <c r="O1664" i="60"/>
  <c r="O1665" i="60"/>
  <c r="O1666" i="60"/>
  <c r="O1667" i="60"/>
  <c r="O1668" i="60"/>
  <c r="O1669" i="60"/>
  <c r="O1670" i="60"/>
  <c r="O1671" i="60"/>
  <c r="O1672" i="60"/>
  <c r="O1673" i="60"/>
  <c r="O1674" i="60"/>
  <c r="O1675" i="60"/>
  <c r="O1676" i="60"/>
  <c r="O1677" i="60"/>
  <c r="O1678" i="60"/>
  <c r="O1679" i="60"/>
  <c r="O1680" i="60"/>
  <c r="O1681" i="60"/>
  <c r="O1682" i="60"/>
  <c r="O1683" i="60"/>
  <c r="O1684" i="60"/>
  <c r="O1685" i="60"/>
  <c r="O1686" i="60"/>
  <c r="O1687" i="60"/>
  <c r="O1688" i="60"/>
  <c r="O1689" i="60"/>
  <c r="O1690" i="60"/>
  <c r="O1691" i="60"/>
  <c r="O1692" i="60"/>
  <c r="O1693" i="60"/>
  <c r="O1694" i="60"/>
  <c r="O1695" i="60"/>
  <c r="O1696" i="60"/>
  <c r="O1697" i="60"/>
  <c r="O1698" i="60"/>
  <c r="O1699" i="60"/>
  <c r="O1700" i="60"/>
  <c r="O1701" i="60"/>
  <c r="O1702" i="60"/>
  <c r="O1703" i="60"/>
  <c r="O1704" i="60"/>
  <c r="O1705" i="60"/>
  <c r="O1706" i="60"/>
  <c r="O1707" i="60"/>
  <c r="O1708" i="60"/>
  <c r="O1709" i="60"/>
  <c r="O1710" i="60"/>
  <c r="O1711" i="60"/>
  <c r="O1712" i="60"/>
  <c r="O1713" i="60"/>
  <c r="O1714" i="60"/>
  <c r="O1715" i="60"/>
  <c r="O1716" i="60"/>
  <c r="O1717" i="60"/>
  <c r="O1718" i="60"/>
  <c r="O1719" i="60"/>
  <c r="O1720" i="60"/>
  <c r="O1721" i="60"/>
  <c r="O1722" i="60"/>
  <c r="O1723" i="60"/>
  <c r="O1724" i="60"/>
  <c r="O1725" i="60"/>
  <c r="O1726" i="60"/>
  <c r="O1727" i="60"/>
  <c r="O1728" i="60"/>
  <c r="O1729" i="60"/>
  <c r="O1730" i="60"/>
  <c r="O1731" i="60"/>
  <c r="O1732" i="60"/>
  <c r="O1733" i="60"/>
  <c r="O1734" i="60"/>
  <c r="O1735" i="60"/>
  <c r="O1736" i="60"/>
  <c r="O1737" i="60"/>
  <c r="O1738" i="60"/>
  <c r="O1739" i="60"/>
  <c r="O1740" i="60"/>
  <c r="O1741" i="60"/>
  <c r="O1742" i="60"/>
  <c r="O1743" i="60"/>
  <c r="O1744" i="60"/>
  <c r="O1745" i="60"/>
  <c r="O1746" i="60"/>
  <c r="O1747" i="60"/>
  <c r="O1748" i="60"/>
  <c r="O1749" i="60"/>
  <c r="O1750" i="60"/>
  <c r="O1751" i="60"/>
  <c r="O1752" i="60"/>
  <c r="O1753" i="60"/>
  <c r="O1754" i="60"/>
  <c r="O1755" i="60"/>
  <c r="O1756" i="60"/>
  <c r="O1757" i="60"/>
  <c r="O1758" i="60"/>
  <c r="O1759" i="60"/>
  <c r="O1760" i="60"/>
  <c r="O1761" i="60"/>
  <c r="O1762" i="60"/>
  <c r="O1763" i="60"/>
  <c r="O1764" i="60"/>
  <c r="O1765" i="60"/>
  <c r="O1766" i="60"/>
  <c r="O1767" i="60"/>
  <c r="O1768" i="60"/>
  <c r="O1769" i="60"/>
  <c r="O1770" i="60"/>
  <c r="O1771" i="60"/>
  <c r="O1772" i="60"/>
  <c r="O1773" i="60"/>
  <c r="O1774" i="60"/>
  <c r="O1775" i="60"/>
  <c r="O1776" i="60"/>
  <c r="O1777" i="60"/>
  <c r="O1778" i="60"/>
  <c r="O1779" i="60"/>
  <c r="O1780" i="60"/>
  <c r="O1781" i="60"/>
  <c r="O1782" i="60"/>
  <c r="O1783" i="60"/>
  <c r="O1784" i="60"/>
  <c r="O1785" i="60"/>
  <c r="O1786" i="60"/>
  <c r="O1787" i="60"/>
  <c r="O1788" i="60"/>
  <c r="O1789" i="60"/>
  <c r="O1790" i="60"/>
  <c r="O1791" i="60"/>
  <c r="O1792" i="60"/>
  <c r="O1793" i="60"/>
  <c r="O1794" i="60"/>
  <c r="O1795" i="60"/>
  <c r="O1796" i="60"/>
  <c r="O1797" i="60"/>
  <c r="O1798" i="60"/>
  <c r="O1799" i="60"/>
  <c r="O1800" i="60"/>
  <c r="O1801" i="60"/>
  <c r="O1802" i="60"/>
  <c r="O1803" i="60"/>
  <c r="O1804" i="60"/>
  <c r="O1805" i="60"/>
  <c r="O1806" i="60"/>
  <c r="O1807" i="60"/>
  <c r="O1808" i="60"/>
  <c r="O1809" i="60"/>
  <c r="O1810" i="60"/>
  <c r="O1811" i="60"/>
  <c r="O1812" i="60"/>
  <c r="O1813" i="60"/>
  <c r="O1814" i="60"/>
  <c r="O1815" i="60"/>
  <c r="O1816" i="60"/>
  <c r="O1817" i="60"/>
  <c r="O1818" i="60"/>
  <c r="O1819" i="60"/>
  <c r="O1820" i="60"/>
  <c r="O1821" i="60"/>
  <c r="O1822" i="60"/>
  <c r="O1823" i="60"/>
  <c r="O1824" i="60"/>
  <c r="O1825" i="60"/>
  <c r="O1826" i="60"/>
  <c r="O1827" i="60"/>
  <c r="O1828" i="60"/>
  <c r="O1829" i="60"/>
  <c r="O1830" i="60"/>
  <c r="O1831" i="60"/>
  <c r="O1832" i="60"/>
  <c r="O1833" i="60"/>
  <c r="O1834" i="60"/>
  <c r="O1835" i="60"/>
  <c r="O1836" i="60"/>
  <c r="O1837" i="60"/>
  <c r="O1838" i="60"/>
  <c r="O1839" i="60"/>
  <c r="O1840" i="60"/>
  <c r="O1841" i="60"/>
  <c r="O1842" i="60"/>
  <c r="O1843" i="60"/>
  <c r="O1844" i="60"/>
  <c r="O1845" i="60"/>
  <c r="O1846" i="60"/>
  <c r="O1847" i="60"/>
  <c r="O1848" i="60"/>
  <c r="O1849" i="60"/>
  <c r="O1850" i="60"/>
  <c r="O1851" i="60"/>
  <c r="O1852" i="60"/>
  <c r="O1853" i="60"/>
  <c r="O1854" i="60"/>
  <c r="O1855" i="60"/>
  <c r="O1856" i="60"/>
  <c r="O1857" i="60"/>
  <c r="O1858" i="60"/>
  <c r="O1859" i="60"/>
  <c r="O1860" i="60"/>
  <c r="O1861" i="60"/>
  <c r="O1862" i="60"/>
  <c r="O1863" i="60"/>
  <c r="O1864" i="60"/>
  <c r="O1865" i="60"/>
  <c r="O1866" i="60"/>
  <c r="O1867" i="60"/>
  <c r="O1868" i="60"/>
  <c r="O1869" i="60"/>
  <c r="O1870" i="60"/>
  <c r="O1871" i="60"/>
  <c r="O1872" i="60"/>
  <c r="O1873" i="60"/>
  <c r="O1874" i="60"/>
  <c r="O1875" i="60"/>
  <c r="O1876" i="60"/>
  <c r="O1877" i="60"/>
  <c r="O1878" i="60"/>
  <c r="O1879" i="60"/>
  <c r="O1880" i="60"/>
  <c r="O1881" i="60"/>
  <c r="O1882" i="60"/>
  <c r="O1883" i="60"/>
  <c r="O1884" i="60"/>
  <c r="O1885" i="60"/>
  <c r="O1886" i="60"/>
  <c r="O1887" i="60"/>
  <c r="O1888" i="60"/>
  <c r="O1889" i="60"/>
  <c r="O1890" i="60"/>
  <c r="O1891" i="60"/>
  <c r="O1892" i="60"/>
  <c r="O1893" i="60"/>
  <c r="O1894" i="60"/>
  <c r="O1895" i="60"/>
  <c r="O1896" i="60"/>
  <c r="O1897" i="60"/>
  <c r="O1898" i="60"/>
  <c r="O1899" i="60"/>
  <c r="O1900" i="60"/>
  <c r="O1901" i="60"/>
  <c r="O1902" i="60"/>
  <c r="O1903" i="60"/>
  <c r="O1904" i="60"/>
  <c r="O1905" i="60"/>
  <c r="O1906" i="60"/>
  <c r="O1907" i="60"/>
  <c r="O1908" i="60"/>
  <c r="O1909" i="60"/>
  <c r="O1910" i="60"/>
  <c r="O1911" i="60"/>
  <c r="O1912" i="60"/>
  <c r="O1913" i="60"/>
  <c r="O1914" i="60"/>
  <c r="O1915" i="60"/>
  <c r="O1916" i="60"/>
  <c r="O1917" i="60"/>
  <c r="O1918" i="60"/>
  <c r="O1919" i="60"/>
  <c r="O1920" i="60"/>
  <c r="O1921" i="60"/>
  <c r="O1922" i="60"/>
  <c r="O1923" i="60"/>
  <c r="O1924" i="60"/>
  <c r="O1925" i="60"/>
  <c r="O1926" i="60"/>
  <c r="O1927" i="60"/>
  <c r="O1928" i="60"/>
  <c r="O1929" i="60"/>
  <c r="O1930" i="60"/>
  <c r="O1931" i="60"/>
  <c r="O1932" i="60"/>
  <c r="O1933" i="60"/>
  <c r="O1934" i="60"/>
  <c r="O1935" i="60"/>
  <c r="O1936" i="60"/>
  <c r="O1937" i="60"/>
  <c r="O1938" i="60"/>
  <c r="O1939" i="60"/>
  <c r="O1940" i="60"/>
  <c r="O1941" i="60"/>
  <c r="O1942" i="60"/>
  <c r="O1943" i="60"/>
  <c r="O1944" i="60"/>
  <c r="O1945" i="60"/>
  <c r="O1946" i="60"/>
  <c r="O1947" i="60"/>
  <c r="O1948" i="60"/>
  <c r="O1949" i="60"/>
  <c r="O1950" i="60"/>
  <c r="O1951" i="60"/>
  <c r="O1952" i="60"/>
  <c r="O1953" i="60"/>
  <c r="O1954" i="60"/>
  <c r="O1955" i="60"/>
  <c r="O1956" i="60"/>
  <c r="O1957" i="60"/>
  <c r="O1958" i="60"/>
  <c r="O1959" i="60"/>
  <c r="O1960" i="60"/>
  <c r="O1961" i="60"/>
  <c r="O1962" i="60"/>
  <c r="O1963" i="60"/>
  <c r="O1964" i="60"/>
  <c r="O1965" i="60"/>
  <c r="O1966" i="60"/>
  <c r="O1967" i="60"/>
  <c r="O1968" i="60"/>
  <c r="O1969" i="60"/>
  <c r="O1970" i="60"/>
  <c r="O1971" i="60"/>
  <c r="O1972" i="60"/>
  <c r="O1973" i="60"/>
  <c r="O1974" i="60"/>
  <c r="O1975" i="60"/>
  <c r="O1976" i="60"/>
  <c r="O1977" i="60"/>
  <c r="O1978" i="60"/>
  <c r="O1979" i="60"/>
  <c r="O1980" i="60"/>
  <c r="O1981" i="60"/>
  <c r="O1982" i="60"/>
  <c r="O1983" i="60"/>
  <c r="O1984" i="60"/>
  <c r="O1985" i="60"/>
  <c r="O1986" i="60"/>
  <c r="O1987" i="60"/>
  <c r="O1988" i="60"/>
  <c r="O1989" i="60"/>
  <c r="O1990" i="60"/>
  <c r="O1991" i="60"/>
  <c r="O1992" i="60"/>
  <c r="O1993" i="60"/>
  <c r="O1994" i="60"/>
  <c r="O1995" i="60"/>
  <c r="O1996" i="60"/>
  <c r="O1997" i="60"/>
  <c r="O1998" i="60"/>
  <c r="O1999" i="60"/>
  <c r="O2000" i="60"/>
  <c r="O2001" i="60"/>
  <c r="O2002" i="60"/>
  <c r="O2003" i="60"/>
  <c r="O2004" i="60"/>
  <c r="O2005" i="60"/>
  <c r="O2006" i="60"/>
  <c r="O2007" i="60"/>
  <c r="O2008" i="60"/>
  <c r="O2009" i="60"/>
  <c r="O2010" i="60"/>
  <c r="O2011" i="60"/>
  <c r="O2012" i="60"/>
  <c r="O2013" i="60"/>
  <c r="O2014" i="60"/>
  <c r="O2015" i="60"/>
  <c r="O2016" i="60"/>
  <c r="O2017" i="60"/>
  <c r="O2018" i="60"/>
  <c r="O2019" i="60"/>
  <c r="O2020" i="60"/>
  <c r="O2021" i="60"/>
  <c r="O2022" i="60"/>
  <c r="O2023" i="60"/>
  <c r="O2024" i="60"/>
  <c r="O2025" i="60"/>
  <c r="O2026" i="60"/>
  <c r="O2027" i="60"/>
  <c r="O2028" i="60"/>
  <c r="O2029" i="60"/>
  <c r="O2030" i="60"/>
  <c r="O2031" i="60"/>
  <c r="O2032" i="60"/>
  <c r="O2033" i="60"/>
  <c r="O2034" i="60"/>
  <c r="O2035" i="60"/>
  <c r="O2036" i="60"/>
  <c r="O2037" i="60"/>
  <c r="O2038" i="60"/>
  <c r="O2039" i="60"/>
  <c r="O2040" i="60"/>
  <c r="O2041" i="60"/>
  <c r="O2042" i="60"/>
  <c r="O2043" i="60"/>
  <c r="O2044" i="60"/>
  <c r="O2045" i="60"/>
  <c r="O2046" i="60"/>
  <c r="O2047" i="60"/>
  <c r="O2048" i="60"/>
  <c r="O2049" i="60"/>
  <c r="O2050" i="60"/>
  <c r="O2051" i="60"/>
  <c r="O2052" i="60"/>
  <c r="O2053" i="60"/>
  <c r="O2054" i="60"/>
  <c r="O2055" i="60"/>
  <c r="O2056" i="60"/>
  <c r="O2057" i="60"/>
  <c r="O2058" i="60"/>
  <c r="O2059" i="60"/>
  <c r="O2060" i="60"/>
  <c r="O2061" i="60"/>
  <c r="O2062" i="60"/>
  <c r="O2063" i="60"/>
  <c r="O2064" i="60"/>
  <c r="O2065" i="60"/>
  <c r="O2066" i="60"/>
  <c r="O2067" i="60"/>
  <c r="O2068" i="60"/>
  <c r="O2069" i="60"/>
  <c r="O2070" i="60"/>
  <c r="O2071" i="60"/>
  <c r="O2072" i="60"/>
  <c r="O2073" i="60"/>
  <c r="O2074" i="60"/>
  <c r="O2075" i="60"/>
  <c r="O2076" i="60"/>
  <c r="O2077" i="60"/>
  <c r="O2078" i="60"/>
  <c r="O2079" i="60"/>
  <c r="O2080" i="60"/>
  <c r="O2081" i="60"/>
  <c r="O2082" i="60"/>
  <c r="O2083" i="60"/>
  <c r="O2084" i="60"/>
  <c r="O2085" i="60"/>
  <c r="O2086" i="60"/>
  <c r="O2087" i="60"/>
  <c r="O2088" i="60"/>
  <c r="O2089" i="60"/>
  <c r="O2090" i="60"/>
  <c r="O2091" i="60"/>
  <c r="O2092" i="60"/>
  <c r="O2093" i="60"/>
  <c r="O2094" i="60"/>
  <c r="O2095" i="60"/>
  <c r="O2096" i="60"/>
  <c r="O2097" i="60"/>
  <c r="O2098" i="60"/>
  <c r="O2099" i="60"/>
  <c r="O2100" i="60"/>
  <c r="O2101" i="60"/>
  <c r="O2102" i="60"/>
  <c r="O2103" i="60"/>
  <c r="O2104" i="60"/>
  <c r="O2105" i="60"/>
  <c r="O2106" i="60"/>
  <c r="O2107" i="60"/>
  <c r="O2108" i="60"/>
  <c r="O2109" i="60"/>
  <c r="O2110" i="60"/>
  <c r="O2111" i="60"/>
  <c r="O2112" i="60"/>
  <c r="O2113" i="60"/>
  <c r="O2114" i="60"/>
  <c r="O2115" i="60"/>
  <c r="O2116" i="60"/>
  <c r="O2117" i="60"/>
  <c r="O2118" i="60"/>
  <c r="O2119" i="60"/>
  <c r="O2120" i="60"/>
  <c r="O2121" i="60"/>
  <c r="O2122" i="60"/>
  <c r="O2123" i="60"/>
  <c r="O2124" i="60"/>
  <c r="O2125" i="60"/>
  <c r="O2126" i="60"/>
  <c r="O2127" i="60"/>
  <c r="O2128" i="60"/>
  <c r="O2129" i="60"/>
  <c r="O2130" i="60"/>
  <c r="O2131" i="60"/>
  <c r="O2132" i="60"/>
  <c r="O2133" i="60"/>
  <c r="O2134" i="60"/>
  <c r="O2135" i="60"/>
  <c r="O2136" i="60"/>
  <c r="O2137" i="60"/>
  <c r="O2138" i="60"/>
  <c r="O2139" i="60"/>
  <c r="O2140" i="60"/>
  <c r="O2141" i="60"/>
  <c r="O2142" i="60"/>
  <c r="O2143" i="60"/>
  <c r="O2144" i="60"/>
  <c r="O2145" i="60"/>
  <c r="O2146" i="60"/>
  <c r="O2147" i="60"/>
  <c r="O2148" i="60"/>
  <c r="O2149" i="60"/>
  <c r="O2150" i="60"/>
  <c r="O2151" i="60"/>
  <c r="O2152" i="60"/>
  <c r="O2153" i="60"/>
  <c r="O2154" i="60"/>
  <c r="O2155" i="60"/>
  <c r="O2156" i="60"/>
  <c r="O2157" i="60"/>
  <c r="O2158" i="60"/>
  <c r="O2159" i="60"/>
  <c r="O2160" i="60"/>
  <c r="O2161" i="60"/>
  <c r="O2162" i="60"/>
  <c r="O2163" i="60"/>
  <c r="O2164" i="60"/>
  <c r="O2165" i="60"/>
  <c r="O2166" i="60"/>
  <c r="O2167" i="60"/>
  <c r="O2168" i="60"/>
  <c r="O2169" i="60"/>
  <c r="O2170" i="60"/>
  <c r="O2171" i="60"/>
  <c r="O2172" i="60"/>
  <c r="O2173" i="60"/>
  <c r="O2174" i="60"/>
  <c r="O2175" i="60"/>
  <c r="O2176" i="60"/>
  <c r="O2177" i="60"/>
  <c r="O2178" i="60"/>
  <c r="O2179" i="60"/>
  <c r="O2180" i="60"/>
  <c r="O2181" i="60"/>
  <c r="O2182" i="60"/>
  <c r="O2183" i="60"/>
  <c r="O2184" i="60"/>
  <c r="O2185" i="60"/>
  <c r="O2186" i="60"/>
  <c r="O2187" i="60"/>
  <c r="O2188" i="60"/>
  <c r="O2189" i="60"/>
  <c r="O2190" i="60"/>
  <c r="O2191" i="60"/>
  <c r="O2192" i="60"/>
  <c r="O2193" i="60"/>
  <c r="O2194" i="60"/>
  <c r="O2195" i="60"/>
  <c r="O2196" i="60"/>
  <c r="O2197" i="60"/>
  <c r="O2198" i="60"/>
  <c r="O2199" i="60"/>
  <c r="O2200" i="60"/>
  <c r="O2201" i="60"/>
  <c r="O2202" i="60"/>
  <c r="O2203" i="60"/>
  <c r="O2204" i="60"/>
  <c r="O2205" i="60"/>
  <c r="O2206" i="60"/>
  <c r="O2207" i="60"/>
  <c r="O2208" i="60"/>
  <c r="O2209" i="60"/>
  <c r="O2210" i="60"/>
  <c r="O2211" i="60"/>
  <c r="O2212" i="60"/>
  <c r="O2213" i="60"/>
  <c r="O2214" i="60"/>
  <c r="O2215" i="60"/>
  <c r="O2216" i="60"/>
  <c r="O2217" i="60"/>
  <c r="O2218" i="60"/>
  <c r="O2219" i="60"/>
  <c r="O2220" i="60"/>
  <c r="O2221" i="60"/>
  <c r="O2222" i="60"/>
  <c r="O2223" i="60"/>
  <c r="O2224" i="60"/>
  <c r="O2225" i="60"/>
  <c r="O2226" i="60"/>
  <c r="O2227" i="60"/>
  <c r="O2228" i="60"/>
  <c r="O2229" i="60"/>
  <c r="O2230" i="60"/>
  <c r="O2231" i="60"/>
  <c r="O2232" i="60"/>
  <c r="O2233" i="60"/>
  <c r="O2234" i="60"/>
  <c r="O2235" i="60"/>
  <c r="O2236" i="60"/>
  <c r="O2237" i="60"/>
  <c r="O2238" i="60"/>
  <c r="O2239" i="60"/>
  <c r="O2240" i="60"/>
  <c r="O2241" i="60"/>
  <c r="O2242" i="60"/>
  <c r="O2243" i="60"/>
  <c r="O2244" i="60"/>
  <c r="O2245" i="60"/>
  <c r="O2246" i="60"/>
  <c r="O2247" i="60"/>
  <c r="O2248" i="60"/>
  <c r="O2249" i="60"/>
  <c r="O2250" i="60"/>
  <c r="O2251" i="60"/>
  <c r="O2252" i="60"/>
  <c r="O2253" i="60"/>
  <c r="O2254" i="60"/>
  <c r="O2255" i="60"/>
  <c r="O2256" i="60"/>
  <c r="O2257" i="60"/>
  <c r="O2258" i="60"/>
  <c r="O2259" i="60"/>
  <c r="O2260" i="60"/>
  <c r="O2261" i="60"/>
  <c r="O2262" i="60"/>
  <c r="O2263" i="60"/>
  <c r="O2264" i="60"/>
  <c r="O2265" i="60"/>
  <c r="O2266" i="60"/>
  <c r="O2267" i="60"/>
  <c r="O2268" i="60"/>
  <c r="O2269" i="60"/>
  <c r="O2270" i="60"/>
  <c r="O2271" i="60"/>
  <c r="O2272" i="60"/>
  <c r="O2273" i="60"/>
  <c r="O2274" i="60"/>
  <c r="O2275" i="60"/>
  <c r="O2276" i="60"/>
  <c r="O2277" i="60"/>
  <c r="O2278" i="60"/>
  <c r="O2279" i="60"/>
  <c r="O2280" i="60"/>
  <c r="O2281" i="60"/>
  <c r="O2282" i="60"/>
  <c r="O2283" i="60"/>
  <c r="O2284" i="60"/>
  <c r="O2285" i="60"/>
  <c r="O2286" i="60"/>
  <c r="O2287" i="60"/>
  <c r="O2288" i="60"/>
  <c r="O2289" i="60"/>
  <c r="O2290" i="60"/>
  <c r="O2291" i="60"/>
  <c r="O2292" i="60"/>
  <c r="O2293" i="60"/>
  <c r="O2294" i="60"/>
  <c r="O2295" i="60"/>
  <c r="O2296" i="60"/>
  <c r="O2297" i="60"/>
  <c r="O2298" i="60"/>
  <c r="O2299" i="60"/>
  <c r="O2300" i="60"/>
  <c r="O2301" i="60"/>
  <c r="O2302" i="60"/>
  <c r="O2303" i="60"/>
  <c r="O2304" i="60"/>
  <c r="O2305" i="60"/>
  <c r="O2306" i="60"/>
  <c r="O2307" i="60"/>
  <c r="O2308" i="60"/>
  <c r="O2309" i="60"/>
  <c r="O2310" i="60"/>
  <c r="O2311" i="60"/>
  <c r="O2312" i="60"/>
  <c r="O2313" i="60"/>
  <c r="O2314" i="60"/>
  <c r="O2315" i="60"/>
  <c r="O2316" i="60"/>
  <c r="O2317" i="60"/>
  <c r="O2318" i="60"/>
  <c r="O2319" i="60"/>
  <c r="O2320" i="60"/>
  <c r="O2321" i="60"/>
  <c r="O2322" i="60"/>
  <c r="O2323" i="60"/>
  <c r="O2324" i="60"/>
  <c r="O2325" i="60"/>
  <c r="O2326" i="60"/>
  <c r="O2327" i="60"/>
  <c r="O2328" i="60"/>
  <c r="O2329" i="60"/>
  <c r="O2330" i="60"/>
  <c r="O2331" i="60"/>
  <c r="O2332" i="60"/>
  <c r="O2333" i="60"/>
  <c r="O2334" i="60"/>
  <c r="O2335" i="60"/>
  <c r="O2336" i="60"/>
  <c r="O2337" i="60"/>
  <c r="O2338" i="60"/>
  <c r="O2339" i="60"/>
  <c r="O2340" i="60"/>
  <c r="O2341" i="60"/>
  <c r="O2342" i="60"/>
  <c r="O2343" i="60"/>
  <c r="O2344" i="60"/>
  <c r="O2345" i="60"/>
  <c r="O2346" i="60"/>
  <c r="O2347" i="60"/>
  <c r="O2348" i="60"/>
  <c r="O2349" i="60"/>
  <c r="O2350" i="60"/>
  <c r="O2351" i="60"/>
  <c r="O2352" i="60"/>
  <c r="O2353" i="60"/>
  <c r="O2354" i="60"/>
  <c r="O2355" i="60"/>
  <c r="O2356" i="60"/>
  <c r="O2357" i="60"/>
  <c r="O2358" i="60"/>
  <c r="O2359" i="60"/>
  <c r="O2360" i="60"/>
  <c r="O2361" i="60"/>
  <c r="O2362" i="60"/>
  <c r="O2363" i="60"/>
  <c r="O2364" i="60"/>
  <c r="O2365" i="60"/>
  <c r="O2366" i="60"/>
  <c r="O2367" i="60"/>
  <c r="O2368" i="60"/>
  <c r="O2369" i="60"/>
  <c r="O2370" i="60"/>
  <c r="O2371" i="60"/>
  <c r="O2372" i="60"/>
  <c r="O2373" i="60"/>
  <c r="O2374" i="60"/>
  <c r="O2375" i="60"/>
  <c r="O2376" i="60"/>
  <c r="O2377" i="60"/>
  <c r="O2378" i="60"/>
  <c r="O2379" i="60"/>
  <c r="O2380" i="60"/>
  <c r="O2381" i="60"/>
  <c r="O2382" i="60"/>
  <c r="O2383" i="60"/>
  <c r="O2384" i="60"/>
  <c r="O2385" i="60"/>
  <c r="O2386" i="60"/>
  <c r="O2387" i="60"/>
  <c r="O2388" i="60"/>
  <c r="O2389" i="60"/>
  <c r="O2390" i="60"/>
  <c r="O2391" i="60"/>
  <c r="O2392" i="60"/>
  <c r="O2393" i="60"/>
  <c r="O2394" i="60"/>
  <c r="O2395" i="60"/>
  <c r="O2396" i="60"/>
  <c r="O2397" i="60"/>
  <c r="O2398" i="60"/>
  <c r="O2399" i="60"/>
  <c r="O2400" i="60"/>
  <c r="O2401" i="60"/>
  <c r="O2402" i="60"/>
  <c r="O2403" i="60"/>
  <c r="O2404" i="60"/>
  <c r="O2405" i="60"/>
  <c r="O2406" i="60"/>
  <c r="O2407" i="60"/>
  <c r="O2408" i="60"/>
  <c r="O2409" i="60"/>
  <c r="O2410" i="60"/>
  <c r="O2411" i="60"/>
  <c r="O2412" i="60"/>
  <c r="O2413" i="60"/>
  <c r="O2414" i="60"/>
  <c r="O2415" i="60"/>
  <c r="O2416" i="60"/>
  <c r="O2417" i="60"/>
  <c r="O2418" i="60"/>
  <c r="O2419" i="60"/>
  <c r="O2420" i="60"/>
  <c r="O2421" i="60"/>
  <c r="O2422" i="60"/>
  <c r="O2423" i="60"/>
  <c r="O2424" i="60"/>
  <c r="O2425" i="60"/>
  <c r="O2426" i="60"/>
  <c r="O2427" i="60"/>
  <c r="O2428" i="60"/>
  <c r="O2429" i="60"/>
  <c r="O2430" i="60"/>
  <c r="O2431" i="60"/>
  <c r="O2432" i="60"/>
  <c r="O2433" i="60"/>
  <c r="O2434" i="60"/>
  <c r="O2435" i="60"/>
  <c r="O2436" i="60"/>
  <c r="O2437" i="60"/>
  <c r="O2438" i="60"/>
  <c r="O2439" i="60"/>
  <c r="O2440" i="60"/>
  <c r="O2441" i="60"/>
  <c r="O2442" i="60"/>
  <c r="O2443" i="60"/>
  <c r="O2444" i="60"/>
  <c r="O2445" i="60"/>
  <c r="O2446" i="60"/>
  <c r="O2447" i="60"/>
  <c r="O2448" i="60"/>
  <c r="O2449" i="60"/>
  <c r="O2450" i="60"/>
  <c r="O2451" i="60"/>
  <c r="O2452" i="60"/>
  <c r="O2453" i="60"/>
  <c r="O2454" i="60"/>
  <c r="O2455" i="60"/>
  <c r="O2456" i="60"/>
  <c r="O2457" i="60"/>
  <c r="O2458" i="60"/>
  <c r="O2459" i="60"/>
  <c r="O2460" i="60"/>
  <c r="O2461" i="60"/>
  <c r="O2462" i="60"/>
  <c r="O2463" i="60"/>
  <c r="O2464" i="60"/>
  <c r="O2465" i="60"/>
  <c r="O2466" i="60"/>
  <c r="O2467" i="60"/>
  <c r="O2468" i="60"/>
  <c r="O2469" i="60"/>
  <c r="O2470" i="60"/>
  <c r="O2471" i="60"/>
  <c r="O2472" i="60"/>
  <c r="O2473" i="60"/>
  <c r="O2474" i="60"/>
  <c r="O2475" i="60"/>
  <c r="O2476" i="60"/>
  <c r="O2477" i="60"/>
  <c r="O2478" i="60"/>
  <c r="O2479" i="60"/>
  <c r="O2480" i="60"/>
  <c r="O2481" i="60"/>
  <c r="O2482" i="60"/>
  <c r="O2483" i="60"/>
  <c r="O2484" i="60"/>
  <c r="O2485" i="60"/>
  <c r="O2486" i="60"/>
  <c r="O2487" i="60"/>
  <c r="O2488" i="60"/>
  <c r="O2489" i="60"/>
  <c r="O2490" i="60"/>
  <c r="O2491" i="60"/>
  <c r="O2492" i="60"/>
  <c r="O2493" i="60"/>
  <c r="O2494" i="60"/>
  <c r="O2495" i="60"/>
  <c r="O2496" i="60"/>
  <c r="O2497" i="60"/>
  <c r="O2498" i="60"/>
  <c r="O2499" i="60"/>
  <c r="O2500" i="60"/>
  <c r="O2501" i="60"/>
  <c r="O2502" i="60"/>
  <c r="O2503" i="60"/>
  <c r="O2504" i="60"/>
  <c r="O2505" i="60"/>
  <c r="O2506" i="60"/>
  <c r="O2507" i="60"/>
  <c r="O2508" i="60"/>
  <c r="O2509" i="60"/>
  <c r="O2510" i="60"/>
  <c r="O2511" i="60"/>
  <c r="O2512" i="60"/>
  <c r="O2513" i="60"/>
  <c r="O2514" i="60"/>
  <c r="O2515" i="60"/>
  <c r="O2516" i="60"/>
  <c r="O2517" i="60"/>
  <c r="O2518" i="60"/>
  <c r="O2519" i="60"/>
  <c r="O2520" i="60"/>
  <c r="O2521" i="60"/>
  <c r="O2522" i="60"/>
  <c r="O2523" i="60"/>
  <c r="O2524" i="60"/>
  <c r="O2525" i="60"/>
  <c r="O2526" i="60"/>
  <c r="O2527" i="60"/>
  <c r="O2528" i="60"/>
  <c r="O2529" i="60"/>
  <c r="O2530" i="60"/>
  <c r="O2531" i="60"/>
  <c r="O2532" i="60"/>
  <c r="O2533" i="60"/>
  <c r="O2534" i="60"/>
  <c r="O2535" i="60"/>
  <c r="O2536" i="60"/>
  <c r="O2537" i="60"/>
  <c r="O2538" i="60"/>
  <c r="O2539" i="60"/>
  <c r="O2540" i="60"/>
  <c r="O2541" i="60"/>
  <c r="O2542" i="60"/>
  <c r="O2543" i="60"/>
  <c r="O2544" i="60"/>
  <c r="O2545" i="60"/>
  <c r="O2546" i="60"/>
  <c r="O2547" i="60"/>
  <c r="O2548" i="60"/>
  <c r="O2549" i="60"/>
  <c r="O2550" i="60"/>
  <c r="O2551" i="60"/>
  <c r="O2552" i="60"/>
  <c r="O2553" i="60"/>
  <c r="O2554" i="60"/>
  <c r="O2555" i="60"/>
  <c r="O2556" i="60"/>
  <c r="O2557" i="60"/>
  <c r="O2558" i="60"/>
  <c r="O2559" i="60"/>
  <c r="O2560" i="60"/>
  <c r="O2561" i="60"/>
  <c r="O2562" i="60"/>
  <c r="O2563" i="60"/>
  <c r="O2564" i="60"/>
  <c r="O2565" i="60"/>
  <c r="O2566" i="60"/>
  <c r="O2567" i="60"/>
  <c r="O2568" i="60"/>
  <c r="O2569" i="60"/>
  <c r="O2570" i="60"/>
  <c r="O2571" i="60"/>
  <c r="O2572" i="60"/>
  <c r="O2573" i="60"/>
  <c r="O2574" i="60"/>
  <c r="O2575" i="60"/>
  <c r="O2576" i="60"/>
  <c r="O2577" i="60"/>
  <c r="O2578" i="60"/>
  <c r="O2579" i="60"/>
  <c r="O2580" i="60"/>
  <c r="O2581" i="60"/>
  <c r="O2582" i="60"/>
  <c r="O2583" i="60"/>
  <c r="O2584" i="60"/>
  <c r="O2585" i="60"/>
  <c r="O2586" i="60"/>
  <c r="O2587" i="60"/>
  <c r="O2588" i="60"/>
  <c r="O2589" i="60"/>
  <c r="O2590" i="60"/>
  <c r="O2591" i="60"/>
  <c r="O2592" i="60"/>
  <c r="O2593" i="60"/>
  <c r="O2594" i="60"/>
  <c r="O2595" i="60"/>
  <c r="O2596" i="60"/>
  <c r="O2597" i="60"/>
  <c r="O2598" i="60"/>
  <c r="O2599" i="60"/>
  <c r="O2600" i="60"/>
  <c r="O2601" i="60"/>
  <c r="O2602" i="60"/>
  <c r="O2603" i="60"/>
  <c r="O2604" i="60"/>
  <c r="O2605" i="60"/>
  <c r="O2606" i="60"/>
  <c r="O2607" i="60"/>
  <c r="O2608" i="60"/>
  <c r="O2609" i="60"/>
  <c r="O2610" i="60"/>
  <c r="O2611" i="60"/>
  <c r="O2612" i="60"/>
  <c r="O2613" i="60"/>
  <c r="O2614" i="60"/>
  <c r="O2615" i="60"/>
  <c r="O2616" i="60"/>
  <c r="O2617" i="60"/>
  <c r="O2618" i="60"/>
  <c r="O2619" i="60"/>
  <c r="O2620" i="60"/>
  <c r="O2621" i="60"/>
  <c r="O2622" i="60"/>
  <c r="O2623" i="60"/>
  <c r="O2624" i="60"/>
  <c r="O2625" i="60"/>
  <c r="O2626" i="60"/>
  <c r="O2627" i="60"/>
  <c r="O2628" i="60"/>
  <c r="O2629" i="60"/>
  <c r="O2630" i="60"/>
  <c r="O2631" i="60"/>
  <c r="O2632" i="60"/>
  <c r="O2633" i="60"/>
  <c r="O2634" i="60"/>
  <c r="O2635" i="60"/>
  <c r="O2636" i="60"/>
  <c r="O2637" i="60"/>
  <c r="O2638" i="60"/>
  <c r="O2639" i="60"/>
  <c r="O2640" i="60"/>
  <c r="O2641" i="60"/>
  <c r="O2642" i="60"/>
  <c r="O2643" i="60"/>
  <c r="O2644" i="60"/>
  <c r="O2645" i="60"/>
  <c r="O2646" i="60"/>
  <c r="O2647" i="60"/>
  <c r="O2648" i="60"/>
  <c r="O2649" i="60"/>
  <c r="O2650" i="60"/>
  <c r="O2651" i="60"/>
  <c r="O2652" i="60"/>
  <c r="O2653" i="60"/>
  <c r="O2654" i="60"/>
  <c r="O2655" i="60"/>
  <c r="O2656" i="60"/>
  <c r="O2657" i="60"/>
  <c r="O2658" i="60"/>
  <c r="O2659" i="60"/>
  <c r="O2660" i="60"/>
  <c r="O2661" i="60"/>
  <c r="O2662" i="60"/>
  <c r="O2663" i="60"/>
  <c r="O2664" i="60"/>
  <c r="O2665" i="60"/>
  <c r="O2666" i="60"/>
  <c r="O2667" i="60"/>
  <c r="O2668" i="60"/>
  <c r="O2669" i="60"/>
  <c r="O2670" i="60"/>
  <c r="O2671" i="60"/>
  <c r="O2672" i="60"/>
  <c r="O2673" i="60"/>
  <c r="O2674" i="60"/>
  <c r="O2675" i="60"/>
  <c r="O2676" i="60"/>
  <c r="O2677" i="60"/>
  <c r="O2678" i="60"/>
  <c r="O2679" i="60"/>
  <c r="O2680" i="60"/>
  <c r="O2681" i="60"/>
  <c r="O2682" i="60"/>
  <c r="O2683" i="60"/>
  <c r="O2684" i="60"/>
  <c r="O2685" i="60"/>
  <c r="O2686" i="60"/>
  <c r="O2687" i="60"/>
  <c r="O2688" i="60"/>
  <c r="O2689" i="60"/>
  <c r="O2690" i="60"/>
  <c r="O2691" i="60"/>
  <c r="O2692" i="60"/>
  <c r="O2693" i="60"/>
  <c r="O2694" i="60"/>
  <c r="O2695" i="60"/>
  <c r="O2696" i="60"/>
  <c r="O2697" i="60"/>
  <c r="O2698" i="60"/>
  <c r="O2699" i="60"/>
  <c r="O2700" i="60"/>
  <c r="O2701" i="60"/>
  <c r="O2702" i="60"/>
  <c r="O2703" i="60"/>
  <c r="O2704" i="60"/>
  <c r="O2705" i="60"/>
  <c r="O2706" i="60"/>
  <c r="O2707" i="60"/>
  <c r="O2708" i="60"/>
  <c r="O2709" i="60"/>
  <c r="O2710" i="60"/>
  <c r="O2711" i="60"/>
  <c r="O2712" i="60"/>
  <c r="O2713" i="60"/>
  <c r="O2714" i="60"/>
  <c r="O2715" i="60"/>
  <c r="O2716" i="60"/>
  <c r="O2717" i="60"/>
  <c r="O2718" i="60"/>
  <c r="O2719" i="60"/>
  <c r="O2720" i="60"/>
  <c r="O2721" i="60"/>
  <c r="O2722" i="60"/>
  <c r="O2723" i="60"/>
  <c r="O2724" i="60"/>
  <c r="O2725" i="60"/>
  <c r="O2726" i="60"/>
  <c r="O2727" i="60"/>
  <c r="O2728" i="60"/>
  <c r="O2729" i="60"/>
  <c r="O2730" i="60"/>
  <c r="O2731" i="60"/>
  <c r="O2732" i="60"/>
  <c r="O2733" i="60"/>
  <c r="O2734" i="60"/>
  <c r="O2735" i="60"/>
  <c r="O2736" i="60"/>
  <c r="O2737" i="60"/>
  <c r="O2738" i="60"/>
  <c r="O2739" i="60"/>
  <c r="O2740" i="60"/>
  <c r="O2741" i="60"/>
  <c r="O2742" i="60"/>
  <c r="O2743" i="60"/>
  <c r="O2744" i="60"/>
  <c r="O2745" i="60"/>
  <c r="O2746" i="60"/>
  <c r="O2747" i="60"/>
  <c r="O2748" i="60"/>
  <c r="O2749" i="60"/>
  <c r="O2750" i="60"/>
  <c r="O2751" i="60"/>
  <c r="O2752" i="60"/>
  <c r="O2753" i="60"/>
  <c r="O2754" i="60"/>
  <c r="O2755" i="60"/>
  <c r="O2756" i="60"/>
  <c r="O2757" i="60"/>
  <c r="O2758" i="60"/>
  <c r="O2759" i="60"/>
  <c r="O2760" i="60"/>
  <c r="O2761" i="60"/>
  <c r="O2762" i="60"/>
  <c r="O2763" i="60"/>
  <c r="O2764" i="60"/>
  <c r="O2765" i="60"/>
  <c r="O2766" i="60"/>
  <c r="O2767" i="60"/>
  <c r="O2768" i="60"/>
  <c r="O2769" i="60"/>
  <c r="O2770" i="60"/>
  <c r="O2771" i="60"/>
  <c r="O2772" i="60"/>
  <c r="O2773" i="60"/>
  <c r="O2774" i="60"/>
  <c r="O2775" i="60"/>
  <c r="O2776" i="60"/>
  <c r="O2777" i="60"/>
  <c r="O2778" i="60"/>
  <c r="O2779" i="60"/>
  <c r="O2780" i="60"/>
  <c r="O2781" i="60"/>
  <c r="O2782" i="60"/>
  <c r="O2783" i="60"/>
  <c r="O2784" i="60"/>
  <c r="O2785" i="60"/>
  <c r="O2786" i="60"/>
  <c r="O2787" i="60"/>
  <c r="O2788" i="60"/>
  <c r="O2789" i="60"/>
  <c r="O2790" i="60"/>
  <c r="O2791" i="60"/>
  <c r="O2792" i="60"/>
  <c r="O2793" i="60"/>
  <c r="O2794" i="60"/>
  <c r="O2795" i="60"/>
  <c r="O2796" i="60"/>
  <c r="O2797" i="60"/>
  <c r="O2798" i="60"/>
  <c r="O2799" i="60"/>
  <c r="O2800" i="60"/>
  <c r="O2801" i="60"/>
  <c r="O2802" i="60"/>
  <c r="O2803" i="60"/>
  <c r="O2804" i="60"/>
  <c r="O2805" i="60"/>
  <c r="O2806" i="60"/>
  <c r="O2807" i="60"/>
  <c r="O2808" i="60"/>
  <c r="O2809" i="60"/>
  <c r="O2810" i="60"/>
  <c r="O2811" i="60"/>
  <c r="O2812" i="60"/>
  <c r="O2813" i="60"/>
  <c r="O2814" i="60"/>
  <c r="O2815" i="60"/>
  <c r="O2816" i="60"/>
  <c r="O2817" i="60"/>
  <c r="O2818" i="60"/>
  <c r="O2819" i="60"/>
  <c r="O2820" i="60"/>
  <c r="O2821" i="60"/>
  <c r="O2822" i="60"/>
  <c r="O2823" i="60"/>
  <c r="O2824" i="60"/>
  <c r="O2825" i="60"/>
  <c r="O2826" i="60"/>
  <c r="O2827" i="60"/>
  <c r="O2828" i="60"/>
  <c r="O2829" i="60"/>
  <c r="O2830" i="60"/>
  <c r="O2831" i="60"/>
  <c r="O2832" i="60"/>
  <c r="O2833" i="60"/>
  <c r="O2834" i="60"/>
  <c r="O2835" i="60"/>
  <c r="O2836" i="60"/>
  <c r="O2837" i="60"/>
  <c r="O2838" i="60"/>
  <c r="O2839" i="60"/>
  <c r="O2840" i="60"/>
  <c r="O2841" i="60"/>
  <c r="O2842" i="60"/>
  <c r="O2843" i="60"/>
  <c r="O2844" i="60"/>
  <c r="O2845" i="60"/>
  <c r="O2846" i="60"/>
  <c r="O2847" i="60"/>
  <c r="O2848" i="60"/>
  <c r="O2849" i="60"/>
  <c r="O2850" i="60"/>
  <c r="O2851" i="60"/>
  <c r="O2852" i="60"/>
  <c r="O2853" i="60"/>
  <c r="O2854" i="60"/>
  <c r="O2855" i="60"/>
  <c r="O2856" i="60"/>
  <c r="O2857" i="60"/>
  <c r="O2858" i="60"/>
  <c r="O2859" i="60"/>
  <c r="O2860" i="60"/>
  <c r="O2861" i="60"/>
  <c r="O2862" i="60"/>
  <c r="O2863" i="60"/>
  <c r="O2864" i="60"/>
  <c r="O2865" i="60"/>
  <c r="O2866" i="60"/>
  <c r="O2867" i="60"/>
  <c r="O2868" i="60"/>
  <c r="O2869" i="60"/>
  <c r="O2870" i="60"/>
  <c r="O2871" i="60"/>
  <c r="O2872" i="60"/>
  <c r="O2873" i="60"/>
  <c r="O2874" i="60"/>
  <c r="O2875" i="60"/>
  <c r="O2876" i="60"/>
  <c r="O2877" i="60"/>
  <c r="O2878" i="60"/>
  <c r="O2879" i="60"/>
  <c r="O2880" i="60"/>
  <c r="O2881" i="60"/>
  <c r="O2882" i="60"/>
  <c r="O2883" i="60"/>
  <c r="O2884" i="60"/>
  <c r="O2885" i="60"/>
  <c r="O2886" i="60"/>
  <c r="O2887" i="60"/>
  <c r="O2888" i="60"/>
  <c r="O2889" i="60"/>
  <c r="O2890" i="60"/>
  <c r="O2891" i="60"/>
  <c r="O2892" i="60"/>
  <c r="O2893" i="60"/>
  <c r="O2894" i="60"/>
  <c r="O2895" i="60"/>
  <c r="O2896" i="60"/>
  <c r="O2897" i="60"/>
  <c r="O2898" i="60"/>
  <c r="O2899" i="60"/>
  <c r="O2900" i="60"/>
  <c r="O2901" i="60"/>
  <c r="O2902" i="60"/>
  <c r="O2903" i="60"/>
  <c r="O2904" i="60"/>
  <c r="O2905" i="60"/>
  <c r="O2906" i="60"/>
  <c r="O2907" i="60"/>
  <c r="O2908" i="60"/>
  <c r="O2909" i="60"/>
  <c r="O2910" i="60"/>
  <c r="O2911" i="60"/>
  <c r="O2912" i="60"/>
  <c r="O2913" i="60"/>
  <c r="O2914" i="60"/>
  <c r="O2915" i="60"/>
  <c r="O2916" i="60"/>
  <c r="O2917" i="60"/>
  <c r="O2918" i="60"/>
  <c r="O2919" i="60"/>
  <c r="O2920" i="60"/>
  <c r="O2921" i="60"/>
  <c r="O2922" i="60"/>
  <c r="O2923" i="60"/>
  <c r="O2924" i="60"/>
  <c r="O2925" i="60"/>
  <c r="O2926" i="60"/>
  <c r="O2927" i="60"/>
  <c r="O2928" i="60"/>
  <c r="O2929" i="60"/>
  <c r="O2930" i="60"/>
  <c r="O2931" i="60"/>
  <c r="O2932" i="60"/>
  <c r="O2933" i="60"/>
  <c r="O2934" i="60"/>
  <c r="O2935" i="60"/>
  <c r="O2936" i="60"/>
  <c r="O2937" i="60"/>
  <c r="O2938" i="60"/>
  <c r="O2939" i="60"/>
  <c r="O2940" i="60"/>
  <c r="O2941" i="60"/>
  <c r="O2942" i="60"/>
  <c r="O2943" i="60"/>
  <c r="O2944" i="60"/>
  <c r="O2945" i="60"/>
  <c r="O2946" i="60"/>
  <c r="O2947" i="60"/>
  <c r="O2948" i="60"/>
  <c r="O2949" i="60"/>
  <c r="O2950" i="60"/>
  <c r="O2951" i="60"/>
  <c r="O2952" i="60"/>
  <c r="O2953" i="60"/>
  <c r="O2954" i="60"/>
  <c r="O2955" i="60"/>
  <c r="O2956" i="60"/>
  <c r="O2957" i="60"/>
  <c r="O2958" i="60"/>
  <c r="O2959" i="60"/>
  <c r="O2960" i="60"/>
  <c r="O2961" i="60"/>
  <c r="O2962" i="60"/>
  <c r="O2963" i="60"/>
  <c r="O2964" i="60"/>
  <c r="O2965" i="60"/>
  <c r="O2966" i="60"/>
  <c r="O2967" i="60"/>
  <c r="O2968" i="60"/>
  <c r="O2969" i="60"/>
  <c r="O2970" i="60"/>
  <c r="O2971" i="60"/>
  <c r="O2972" i="60"/>
  <c r="O2973" i="60"/>
  <c r="O2974" i="60"/>
  <c r="O2975" i="60"/>
  <c r="O2976" i="60"/>
  <c r="O2977" i="60"/>
  <c r="O2978" i="60"/>
  <c r="O2979" i="60"/>
  <c r="O2980" i="60"/>
  <c r="O2981" i="60"/>
  <c r="O2982" i="60"/>
  <c r="O2983" i="60"/>
  <c r="O2984" i="60"/>
  <c r="O2985" i="60"/>
  <c r="O2986" i="60"/>
  <c r="O2987" i="60"/>
  <c r="O2988" i="60"/>
  <c r="O2989" i="60"/>
  <c r="O2990" i="60"/>
  <c r="O2991" i="60"/>
  <c r="O2992" i="60"/>
  <c r="O2993" i="60"/>
  <c r="O2994" i="60"/>
  <c r="O2995" i="60"/>
  <c r="O2996" i="60"/>
  <c r="O2997" i="60"/>
  <c r="O2998" i="60"/>
  <c r="O2999" i="60"/>
  <c r="O3000" i="60"/>
  <c r="O3001" i="60"/>
  <c r="O3002" i="60"/>
  <c r="O3003" i="60"/>
  <c r="O3004" i="60"/>
  <c r="O3005" i="60"/>
  <c r="O3006" i="60"/>
  <c r="O3007" i="60"/>
  <c r="O3008" i="60"/>
  <c r="O3009" i="60"/>
  <c r="O3010" i="60"/>
  <c r="O3011" i="60"/>
  <c r="O3012" i="60"/>
  <c r="O3013" i="60"/>
  <c r="O3014" i="60"/>
  <c r="O3015" i="60"/>
  <c r="O3016" i="60"/>
  <c r="O3017" i="60"/>
  <c r="O3018" i="60"/>
  <c r="O3019" i="60"/>
  <c r="O3020" i="60"/>
  <c r="O3021" i="60"/>
  <c r="O3022" i="60"/>
  <c r="O3023" i="60"/>
  <c r="O3024" i="60"/>
  <c r="O3025" i="60"/>
  <c r="O3026" i="60"/>
  <c r="O3027" i="60"/>
  <c r="O3028" i="60"/>
  <c r="O3029" i="60"/>
  <c r="O3030" i="60"/>
  <c r="O3031" i="60"/>
  <c r="O3032" i="60"/>
  <c r="O3033" i="60"/>
  <c r="O3034" i="60"/>
  <c r="O3035" i="60"/>
  <c r="O3036" i="60"/>
  <c r="O3037" i="60"/>
  <c r="O3038" i="60"/>
  <c r="O3039" i="60"/>
  <c r="O3040" i="60"/>
  <c r="O3041" i="60"/>
  <c r="O3042" i="60"/>
  <c r="O3043" i="60"/>
  <c r="O3044" i="60"/>
  <c r="O3045" i="60"/>
  <c r="O3046" i="60"/>
  <c r="O3047" i="60"/>
  <c r="O3048" i="60"/>
  <c r="O3049" i="60"/>
  <c r="O3050" i="60"/>
  <c r="O3051" i="60"/>
  <c r="O3052" i="60"/>
  <c r="O3053" i="60"/>
  <c r="O3054" i="60"/>
  <c r="O3055" i="60"/>
  <c r="O3056" i="60"/>
  <c r="O3057" i="60"/>
  <c r="O3058" i="60"/>
  <c r="O3059" i="60"/>
  <c r="O3060" i="60"/>
  <c r="O3061" i="60"/>
  <c r="O3062" i="60"/>
  <c r="O3063" i="60"/>
  <c r="O3064" i="60"/>
  <c r="O3065" i="60"/>
  <c r="O3066" i="60"/>
  <c r="O3067" i="60"/>
  <c r="O3068" i="60"/>
  <c r="O3069" i="60"/>
  <c r="O3070" i="60"/>
  <c r="O3071" i="60"/>
  <c r="O3072" i="60"/>
  <c r="O3073" i="60"/>
  <c r="O3074" i="60"/>
  <c r="O3075" i="60"/>
  <c r="O3076" i="60"/>
  <c r="O3077" i="60"/>
  <c r="O3078" i="60"/>
  <c r="O3079" i="60"/>
  <c r="O3080" i="60"/>
  <c r="O3081" i="60"/>
  <c r="O3082" i="60"/>
  <c r="O3083" i="60"/>
  <c r="O3084" i="60"/>
  <c r="O3085" i="60"/>
  <c r="O3086" i="60"/>
  <c r="O3087" i="60"/>
  <c r="O3088" i="60"/>
  <c r="O3089" i="60"/>
  <c r="O3090" i="60"/>
  <c r="O3091" i="60"/>
  <c r="O3092" i="60"/>
  <c r="O3093" i="60"/>
  <c r="O3094" i="60"/>
  <c r="O3095" i="60"/>
  <c r="O3096" i="60"/>
  <c r="O3097" i="60"/>
  <c r="O3098" i="60"/>
  <c r="O3099" i="60"/>
  <c r="O3100" i="60"/>
  <c r="O3101" i="60"/>
  <c r="O3102" i="60"/>
  <c r="O3103" i="60"/>
  <c r="O3104" i="60"/>
  <c r="O3105" i="60"/>
  <c r="O3106" i="60"/>
  <c r="O3107" i="60"/>
  <c r="O3108" i="60"/>
  <c r="O3109" i="60"/>
  <c r="O3110" i="60"/>
  <c r="O3111" i="60"/>
  <c r="O3112" i="60"/>
  <c r="O3113" i="60"/>
  <c r="O3114" i="60"/>
  <c r="O3115" i="60"/>
  <c r="O3116" i="60"/>
  <c r="O3117" i="60"/>
  <c r="O3118" i="60"/>
  <c r="O3119" i="60"/>
  <c r="O3120" i="60"/>
  <c r="O3121" i="60"/>
  <c r="O3122" i="60"/>
  <c r="O3123" i="60"/>
  <c r="O3124" i="60"/>
  <c r="O3125" i="60"/>
  <c r="O3126" i="60"/>
  <c r="O3127" i="60"/>
  <c r="O3128" i="60"/>
  <c r="O3129" i="60"/>
  <c r="O3130" i="60"/>
  <c r="O3131" i="60"/>
  <c r="O3132" i="60"/>
  <c r="O3133" i="60"/>
  <c r="O3134" i="60"/>
  <c r="O3135" i="60"/>
  <c r="O3136" i="60"/>
  <c r="O3137" i="60"/>
  <c r="O3138" i="60"/>
  <c r="O3139" i="60"/>
  <c r="O3140" i="60"/>
  <c r="O3141" i="60"/>
  <c r="O3142" i="60"/>
  <c r="O3143" i="60"/>
  <c r="O3144" i="60"/>
  <c r="O3145" i="60"/>
  <c r="O3146" i="60"/>
  <c r="O3147" i="60"/>
  <c r="O3148" i="60"/>
  <c r="O3149" i="60"/>
  <c r="O3150" i="60"/>
  <c r="O3151" i="60"/>
  <c r="O3152" i="60"/>
  <c r="O3153" i="60"/>
  <c r="O3154" i="60"/>
  <c r="O3155" i="60"/>
  <c r="O3156" i="60"/>
  <c r="O3157" i="60"/>
  <c r="O3158" i="60"/>
  <c r="O3159" i="60"/>
  <c r="O3160" i="60"/>
  <c r="O3161" i="60"/>
  <c r="O3162" i="60"/>
  <c r="O3163" i="60"/>
  <c r="O3164" i="60"/>
  <c r="O3165" i="60"/>
  <c r="O3166" i="60"/>
  <c r="O3167" i="60"/>
  <c r="O3168" i="60"/>
  <c r="O3169" i="60"/>
  <c r="O3170" i="60"/>
  <c r="O3171" i="60"/>
  <c r="O3172" i="60"/>
  <c r="O3173" i="60"/>
  <c r="O3174" i="60"/>
  <c r="O3175" i="60"/>
  <c r="O3176" i="60"/>
  <c r="O3177" i="60"/>
  <c r="O3178" i="60"/>
  <c r="O3179" i="60"/>
  <c r="O3180" i="60"/>
  <c r="O3181" i="60"/>
  <c r="O3182" i="60"/>
  <c r="O3183" i="60"/>
  <c r="O3184" i="60"/>
  <c r="O3185" i="60"/>
  <c r="O3186" i="60"/>
  <c r="O3187" i="60"/>
  <c r="O3188" i="60"/>
  <c r="O3189" i="60"/>
  <c r="O3190" i="60"/>
  <c r="O3191" i="60"/>
  <c r="O3192" i="60"/>
  <c r="O3193" i="60"/>
  <c r="O3194" i="60"/>
  <c r="O3195" i="60"/>
  <c r="O3196" i="60"/>
  <c r="O3197" i="60"/>
  <c r="O3198" i="60"/>
  <c r="O3199" i="60"/>
  <c r="O3200" i="60"/>
  <c r="O3201" i="60"/>
  <c r="O3202" i="60"/>
  <c r="O3203" i="60"/>
  <c r="O3204" i="60"/>
  <c r="O3205" i="60"/>
  <c r="O3206" i="60"/>
  <c r="O3207" i="60"/>
  <c r="O3208" i="60"/>
  <c r="O3209" i="60"/>
  <c r="O3210" i="60"/>
  <c r="O3211" i="60"/>
  <c r="O3212" i="60"/>
  <c r="O3213" i="60"/>
  <c r="O3214" i="60"/>
  <c r="O3215" i="60"/>
  <c r="O3216" i="60"/>
  <c r="O3217" i="60"/>
  <c r="O3218" i="60"/>
  <c r="O3219" i="60"/>
  <c r="O3220" i="60"/>
  <c r="O3221" i="60"/>
  <c r="O3222" i="60"/>
  <c r="O3223" i="60"/>
  <c r="O3224" i="60"/>
  <c r="O3225" i="60"/>
  <c r="O3226" i="60"/>
  <c r="O3227" i="60"/>
  <c r="O3228" i="60"/>
  <c r="O3229" i="60"/>
  <c r="O3230" i="60"/>
  <c r="O3231" i="60"/>
  <c r="O3232" i="60"/>
  <c r="O3233" i="60"/>
  <c r="O3234" i="60"/>
  <c r="O3235" i="60"/>
  <c r="O3236" i="60"/>
  <c r="O3237" i="60"/>
  <c r="O3238" i="60"/>
  <c r="O3239" i="60"/>
  <c r="O3240" i="60"/>
  <c r="O3241" i="60"/>
  <c r="O3242" i="60"/>
  <c r="O3243" i="60"/>
  <c r="O3244" i="60"/>
  <c r="O3245" i="60"/>
  <c r="O3246" i="60"/>
  <c r="O3247" i="60"/>
  <c r="O3248" i="60"/>
  <c r="O3249" i="60"/>
  <c r="O3250" i="60"/>
  <c r="O3251" i="60"/>
  <c r="O3252" i="60"/>
  <c r="O3253" i="60"/>
  <c r="O3254" i="60"/>
  <c r="O3255" i="60"/>
  <c r="O3256" i="60"/>
  <c r="O3257" i="60"/>
  <c r="O3258" i="60"/>
  <c r="O3259" i="60"/>
  <c r="O3260" i="60"/>
  <c r="O3261" i="60"/>
  <c r="O3262" i="60"/>
  <c r="O3263" i="60"/>
  <c r="O3264" i="60"/>
  <c r="O3265" i="60"/>
  <c r="O3266" i="60"/>
  <c r="O3267" i="60"/>
  <c r="O3268" i="60"/>
  <c r="O3269" i="60"/>
  <c r="O3270" i="60"/>
  <c r="O3271" i="60"/>
  <c r="O3272" i="60"/>
  <c r="O3273" i="60"/>
  <c r="O3274" i="60"/>
  <c r="O3275" i="60"/>
  <c r="O3276" i="60"/>
  <c r="O3277" i="60"/>
  <c r="O3278" i="60"/>
  <c r="O3279" i="60"/>
  <c r="O3280" i="60"/>
  <c r="O3281" i="60"/>
  <c r="O3282" i="60"/>
  <c r="O3283" i="60"/>
  <c r="O3284" i="60"/>
  <c r="O3285" i="60"/>
  <c r="O3286" i="60"/>
  <c r="O3287" i="60"/>
  <c r="O3288" i="60"/>
  <c r="O3289" i="60"/>
  <c r="O3290" i="60"/>
  <c r="O3291" i="60"/>
  <c r="O3292" i="60"/>
  <c r="O3293" i="60"/>
  <c r="O3294" i="60"/>
  <c r="O3295" i="60"/>
  <c r="O3296" i="60"/>
  <c r="O3297" i="60"/>
  <c r="O3298" i="60"/>
  <c r="O3299" i="60"/>
  <c r="O3300" i="60"/>
  <c r="O3301" i="60"/>
  <c r="O3302" i="60"/>
  <c r="O3303" i="60"/>
  <c r="O3304" i="60"/>
  <c r="O3305" i="60"/>
  <c r="O3306" i="60"/>
  <c r="O3307" i="60"/>
  <c r="O3308" i="60"/>
  <c r="O3309" i="60"/>
  <c r="O3310" i="60"/>
  <c r="O3311" i="60"/>
  <c r="O3312" i="60"/>
  <c r="O3313" i="60"/>
  <c r="O3314" i="60"/>
  <c r="O3315" i="60"/>
  <c r="O3316" i="60"/>
  <c r="O3317" i="60"/>
  <c r="O3318" i="60"/>
  <c r="O3319" i="60"/>
  <c r="O3320" i="60"/>
  <c r="O3321" i="60"/>
  <c r="O3322" i="60"/>
  <c r="O3323" i="60"/>
  <c r="O3324" i="60"/>
  <c r="O3325" i="60"/>
  <c r="O3326" i="60"/>
  <c r="O3327" i="60"/>
  <c r="O3328" i="60"/>
  <c r="O3329" i="60"/>
  <c r="O3330" i="60"/>
  <c r="O3331" i="60"/>
  <c r="O3332" i="60"/>
  <c r="O3333" i="60"/>
  <c r="O3334" i="60"/>
  <c r="O3335" i="60"/>
  <c r="O3336" i="60"/>
  <c r="O3337" i="60"/>
  <c r="O3338" i="60"/>
  <c r="O3339" i="60"/>
  <c r="O3340" i="60"/>
  <c r="O3341" i="60"/>
  <c r="O3342" i="60"/>
  <c r="O3343" i="60"/>
  <c r="O3344" i="60"/>
  <c r="O3345" i="60"/>
  <c r="O3346" i="60"/>
  <c r="O3347" i="60"/>
  <c r="O3348" i="60"/>
  <c r="O3349" i="60"/>
  <c r="O3350" i="60"/>
  <c r="O3351" i="60"/>
  <c r="O3352" i="60"/>
  <c r="O3353" i="60"/>
  <c r="O3354" i="60"/>
  <c r="O3355" i="60"/>
  <c r="O3356" i="60"/>
  <c r="O3357" i="60"/>
  <c r="O3358" i="60"/>
  <c r="O3359" i="60"/>
  <c r="O3360" i="60"/>
  <c r="O3361" i="60"/>
  <c r="O3362" i="60"/>
  <c r="O3363" i="60"/>
  <c r="O3364" i="60"/>
  <c r="O3365" i="60"/>
  <c r="O3366" i="60"/>
  <c r="O3367" i="60"/>
  <c r="O3368" i="60"/>
  <c r="O3369" i="60"/>
  <c r="O3370" i="60"/>
  <c r="O3371" i="60"/>
  <c r="O3372" i="60"/>
  <c r="O3373" i="60"/>
  <c r="O3374" i="60"/>
  <c r="O3375" i="60"/>
  <c r="O3376" i="60"/>
  <c r="O3377" i="60"/>
  <c r="O3378" i="60"/>
  <c r="O3379" i="60"/>
  <c r="O3380" i="60"/>
  <c r="O3381" i="60"/>
  <c r="O3382" i="60"/>
  <c r="O3383" i="60"/>
  <c r="O3384" i="60"/>
  <c r="O3385" i="60"/>
  <c r="O3386" i="60"/>
  <c r="O3387" i="60"/>
  <c r="O3388" i="60"/>
  <c r="O3389" i="60"/>
  <c r="O3390" i="60"/>
  <c r="O3391" i="60"/>
  <c r="O3392" i="60"/>
  <c r="O3393" i="60"/>
  <c r="O3394" i="60"/>
  <c r="O3395" i="60"/>
  <c r="O3396" i="60"/>
  <c r="O3397" i="60"/>
  <c r="O3398" i="60"/>
  <c r="O3399" i="60"/>
  <c r="O3400" i="60"/>
  <c r="O3401" i="60"/>
  <c r="O3402" i="60"/>
  <c r="O3403" i="60"/>
  <c r="O3404" i="60"/>
  <c r="O3405" i="60"/>
  <c r="O3406" i="60"/>
  <c r="O3407" i="60"/>
  <c r="O3408" i="60"/>
  <c r="O3409" i="60"/>
  <c r="O3410" i="60"/>
  <c r="O3411" i="60"/>
  <c r="O3412" i="60"/>
  <c r="O3413" i="60"/>
  <c r="O3414" i="60"/>
  <c r="O3415" i="60"/>
  <c r="O3416" i="60"/>
  <c r="O3417" i="60"/>
  <c r="O3418" i="60"/>
  <c r="O3419" i="60"/>
  <c r="O3420" i="60"/>
  <c r="O3421" i="60"/>
  <c r="O3422" i="60"/>
  <c r="O3423" i="60"/>
  <c r="O3424" i="60"/>
  <c r="O3425" i="60"/>
  <c r="O3426" i="60"/>
  <c r="O3427" i="60"/>
  <c r="O3428" i="60"/>
  <c r="O3429" i="60"/>
  <c r="O3430" i="60"/>
  <c r="O3431" i="60"/>
  <c r="O3432" i="60"/>
  <c r="O3433" i="60"/>
  <c r="O3434" i="60"/>
  <c r="O3435" i="60"/>
  <c r="O3436" i="60"/>
  <c r="O3437" i="60"/>
  <c r="O3438" i="60"/>
  <c r="O3439" i="60"/>
  <c r="O3440" i="60"/>
  <c r="O3441" i="60"/>
  <c r="O3442" i="60"/>
  <c r="O3443" i="60"/>
  <c r="O3444" i="60"/>
  <c r="O3445" i="60"/>
  <c r="O3446" i="60"/>
  <c r="O3447" i="60"/>
  <c r="O3448" i="60"/>
  <c r="O3449" i="60"/>
  <c r="O3450" i="60"/>
  <c r="O3451" i="60"/>
  <c r="O3452" i="60"/>
  <c r="O3453" i="60"/>
  <c r="O3454" i="60"/>
  <c r="O3455" i="60"/>
  <c r="O3456" i="60"/>
  <c r="O3457" i="60"/>
  <c r="O3458" i="60"/>
  <c r="O3459" i="60"/>
  <c r="O3460" i="60"/>
  <c r="O3461" i="60"/>
  <c r="O3462" i="60"/>
  <c r="O3463" i="60"/>
  <c r="O3464" i="60"/>
  <c r="O3465" i="60"/>
  <c r="O3466" i="60"/>
  <c r="O3467" i="60"/>
  <c r="O3468" i="60"/>
  <c r="O3469" i="60"/>
  <c r="O3470" i="60"/>
  <c r="O3471" i="60"/>
  <c r="O3472" i="60"/>
  <c r="O3473" i="60"/>
  <c r="O3474" i="60"/>
  <c r="O3475" i="60"/>
  <c r="O3476" i="60"/>
  <c r="O3477" i="60"/>
  <c r="O3478" i="60"/>
  <c r="O3479" i="60"/>
  <c r="O3480" i="60"/>
  <c r="O3481" i="60"/>
  <c r="O3482" i="60"/>
  <c r="O3483" i="60"/>
  <c r="O3484" i="60"/>
  <c r="O3485" i="60"/>
  <c r="O3486" i="60"/>
  <c r="O3487" i="60"/>
  <c r="O3488" i="60"/>
  <c r="O3489" i="60"/>
  <c r="O3490" i="60"/>
  <c r="O3491" i="60"/>
  <c r="O3492" i="60"/>
  <c r="O3493" i="60"/>
  <c r="O3494" i="60"/>
  <c r="O3495" i="60"/>
  <c r="O3496" i="60"/>
  <c r="O3497" i="60"/>
  <c r="O3498" i="60"/>
  <c r="O3499" i="60"/>
  <c r="O3500" i="60"/>
  <c r="O3501" i="60"/>
  <c r="O3502" i="60"/>
  <c r="O3503" i="60"/>
  <c r="O3504" i="60"/>
  <c r="O3505" i="60"/>
  <c r="O3506" i="60"/>
  <c r="O3507" i="60"/>
  <c r="O3508" i="60"/>
  <c r="O3509" i="60"/>
  <c r="O3510" i="60"/>
  <c r="O3511" i="60"/>
  <c r="O3512" i="60"/>
  <c r="O3513" i="60"/>
  <c r="O3514" i="60"/>
  <c r="O3515" i="60"/>
  <c r="O3516" i="60"/>
  <c r="O3517" i="60"/>
  <c r="O3518" i="60"/>
  <c r="O3519" i="60"/>
  <c r="O3520" i="60"/>
  <c r="O3521" i="60"/>
  <c r="O3522" i="60"/>
  <c r="O3523" i="60"/>
  <c r="O3524" i="60"/>
  <c r="O3525" i="60"/>
  <c r="O3526" i="60"/>
  <c r="O3527" i="60"/>
  <c r="O3528" i="60"/>
  <c r="O3529" i="60"/>
  <c r="O3530" i="60"/>
  <c r="O3531" i="60"/>
  <c r="O3532" i="60"/>
  <c r="O3533" i="60"/>
  <c r="O3534" i="60"/>
  <c r="O3535" i="60"/>
  <c r="O3536" i="60"/>
  <c r="O3537" i="60"/>
  <c r="O3538" i="60"/>
  <c r="O3539" i="60"/>
  <c r="O3540" i="60"/>
  <c r="O3541" i="60"/>
  <c r="O3542" i="60"/>
  <c r="O3543" i="60"/>
  <c r="O3544" i="60"/>
  <c r="O3545" i="60"/>
  <c r="O3546" i="60"/>
  <c r="O3547" i="60"/>
  <c r="O3548" i="60"/>
  <c r="O3549" i="60"/>
  <c r="O3550" i="60"/>
  <c r="O3551" i="60"/>
  <c r="O3552" i="60"/>
  <c r="O3553" i="60"/>
  <c r="O3554" i="60"/>
  <c r="O3555" i="60"/>
  <c r="O3556" i="60"/>
  <c r="O3557" i="60"/>
  <c r="O3558" i="60"/>
  <c r="O3559" i="60"/>
  <c r="O3560" i="60"/>
  <c r="O3561" i="60"/>
  <c r="O3562" i="60"/>
  <c r="O3563" i="60"/>
  <c r="O3564" i="60"/>
  <c r="O3565" i="60"/>
  <c r="O3566" i="60"/>
  <c r="O3567" i="60"/>
  <c r="O3568" i="60"/>
  <c r="O3569" i="60"/>
  <c r="O3570" i="60"/>
  <c r="O3571" i="60"/>
  <c r="O3572" i="60"/>
  <c r="O3573" i="60"/>
  <c r="O3574" i="60"/>
  <c r="O3575" i="60"/>
  <c r="O3576" i="60"/>
  <c r="O3577" i="60"/>
  <c r="O3578" i="60"/>
  <c r="O3579" i="60"/>
  <c r="O3580" i="60"/>
  <c r="O3581" i="60"/>
  <c r="O3582" i="60"/>
  <c r="O3583" i="60"/>
  <c r="O3584" i="60"/>
  <c r="O3585" i="60"/>
  <c r="O3586" i="60"/>
  <c r="O3587" i="60"/>
  <c r="O3588" i="60"/>
  <c r="O3589" i="60"/>
  <c r="O3590" i="60"/>
  <c r="O3591" i="60"/>
  <c r="O3592" i="60"/>
  <c r="O3593" i="60"/>
  <c r="O3594" i="60"/>
  <c r="O3595" i="60"/>
  <c r="O3596" i="60"/>
  <c r="O3597" i="60"/>
  <c r="O3598" i="60"/>
  <c r="O3599" i="60"/>
  <c r="O3600" i="60"/>
  <c r="O3601" i="60"/>
  <c r="O3602" i="60"/>
  <c r="O3603" i="60"/>
  <c r="O3604" i="60"/>
  <c r="O3605" i="60"/>
  <c r="O3606" i="60"/>
  <c r="O3607" i="60"/>
  <c r="O3608" i="60"/>
  <c r="O3609" i="60"/>
  <c r="O3610" i="60"/>
  <c r="O3611" i="60"/>
  <c r="O3612" i="60"/>
  <c r="O3613" i="60"/>
  <c r="O3614" i="60"/>
  <c r="O3615" i="60"/>
  <c r="O3616" i="60"/>
  <c r="O3617" i="60"/>
  <c r="O3618" i="60"/>
  <c r="O3619" i="60"/>
  <c r="O3620" i="60"/>
  <c r="O3621" i="60"/>
  <c r="O3622" i="60"/>
  <c r="O3623" i="60"/>
  <c r="O3624" i="60"/>
  <c r="O3625" i="60"/>
  <c r="O3626" i="60"/>
  <c r="O3627" i="60"/>
  <c r="O3628" i="60"/>
  <c r="O3629" i="60"/>
  <c r="O3630" i="60"/>
  <c r="O3631" i="60"/>
  <c r="O3632" i="60"/>
  <c r="O3633" i="60"/>
  <c r="O3634" i="60"/>
  <c r="O3635" i="60"/>
  <c r="O3636" i="60"/>
  <c r="O3637" i="60"/>
  <c r="O3638" i="60"/>
  <c r="O3639" i="60"/>
  <c r="O3640" i="60"/>
  <c r="O3641" i="60"/>
  <c r="O3642" i="60"/>
  <c r="O3643" i="60"/>
  <c r="O3644" i="60"/>
  <c r="O3645" i="60"/>
  <c r="O3646" i="60"/>
  <c r="O3647" i="60"/>
  <c r="O3648" i="60"/>
  <c r="O3649" i="60"/>
  <c r="O3650" i="60"/>
  <c r="O3651" i="60"/>
  <c r="O3652" i="60"/>
  <c r="O3653" i="60"/>
  <c r="O3654" i="60"/>
  <c r="O3655" i="60"/>
  <c r="O3656" i="60"/>
  <c r="O3657" i="60"/>
  <c r="O3658" i="60"/>
  <c r="O3659" i="60"/>
  <c r="O3660" i="60"/>
  <c r="O3661" i="60"/>
  <c r="O3662" i="60"/>
  <c r="O3663" i="60"/>
  <c r="O3664" i="60"/>
  <c r="O3665" i="60"/>
  <c r="O3666" i="60"/>
  <c r="O3667" i="60"/>
  <c r="O3668" i="60"/>
  <c r="O3669" i="60"/>
  <c r="O3670" i="60"/>
  <c r="O3671" i="60"/>
  <c r="O3672" i="60"/>
  <c r="O3673" i="60"/>
  <c r="O3674" i="60"/>
  <c r="O3675" i="60"/>
  <c r="O3676" i="60"/>
  <c r="O3677" i="60"/>
  <c r="O3678" i="60"/>
  <c r="O3679" i="60"/>
  <c r="O3680" i="60"/>
  <c r="O3681" i="60"/>
  <c r="O3682" i="60"/>
  <c r="O3683" i="60"/>
  <c r="O3684" i="60"/>
  <c r="O3685" i="60"/>
  <c r="O3686" i="60"/>
  <c r="O3687" i="60"/>
  <c r="O3688" i="60"/>
  <c r="O3689" i="60"/>
  <c r="O3690" i="60"/>
  <c r="O3691" i="60"/>
  <c r="O3692" i="60"/>
  <c r="O3693" i="60"/>
  <c r="O3694" i="60"/>
  <c r="O3695" i="60"/>
  <c r="O3696" i="60"/>
  <c r="O3697" i="60"/>
  <c r="O3698" i="60"/>
  <c r="O3699" i="60"/>
  <c r="O3700" i="60"/>
  <c r="O3701" i="60"/>
  <c r="O3702" i="60"/>
  <c r="O3703" i="60"/>
  <c r="O3704" i="60"/>
  <c r="O3705" i="60"/>
  <c r="O3706" i="60"/>
  <c r="O3707" i="60"/>
  <c r="O3708" i="60"/>
  <c r="O3709" i="60"/>
  <c r="O3710" i="60"/>
  <c r="O3711" i="60"/>
  <c r="O3712" i="60"/>
  <c r="O3713" i="60"/>
  <c r="O3714" i="60"/>
  <c r="O3715" i="60"/>
  <c r="O3716" i="60"/>
  <c r="O3717" i="60"/>
  <c r="O3718" i="60"/>
  <c r="O3719" i="60"/>
  <c r="O3720" i="60"/>
  <c r="O3721" i="60"/>
  <c r="O3722" i="60"/>
  <c r="O3723" i="60"/>
  <c r="O3724" i="60"/>
  <c r="O3725" i="60"/>
  <c r="O3726" i="60"/>
  <c r="O3727" i="60"/>
  <c r="O3728" i="60"/>
  <c r="O3729" i="60"/>
  <c r="O3730" i="60"/>
  <c r="O3731" i="60"/>
  <c r="O3732" i="60"/>
  <c r="O3733" i="60"/>
  <c r="O3734" i="60"/>
  <c r="O3735" i="60"/>
  <c r="O3736" i="60"/>
  <c r="O3737" i="60"/>
  <c r="O3738" i="60"/>
  <c r="O3739" i="60"/>
  <c r="O3740" i="60"/>
  <c r="O3741" i="60"/>
  <c r="O3742" i="60"/>
  <c r="O3743" i="60"/>
  <c r="O3744" i="60"/>
  <c r="O3745" i="60"/>
  <c r="O3746" i="60"/>
  <c r="O3747" i="60"/>
  <c r="O3748" i="60"/>
  <c r="O3749" i="60"/>
  <c r="O3750" i="60"/>
  <c r="O3751" i="60"/>
  <c r="O3752" i="60"/>
  <c r="O3753" i="60"/>
  <c r="O3754" i="60"/>
  <c r="O3755" i="60"/>
  <c r="O3756" i="60"/>
  <c r="O3757" i="60"/>
  <c r="O3758" i="60"/>
  <c r="O3759" i="60"/>
  <c r="O3760" i="60"/>
  <c r="O3761" i="60"/>
  <c r="O3762" i="60"/>
  <c r="O3763" i="60"/>
  <c r="O3764" i="60"/>
  <c r="O3765" i="60"/>
  <c r="O3766" i="60"/>
  <c r="O3767" i="60"/>
  <c r="O3768" i="60"/>
  <c r="O3769" i="60"/>
  <c r="O3770" i="60"/>
  <c r="O3771" i="60"/>
  <c r="O3772" i="60"/>
  <c r="O3773" i="60"/>
  <c r="O3774" i="60"/>
  <c r="O3775" i="60"/>
  <c r="O3776" i="60"/>
  <c r="O3777" i="60"/>
  <c r="O3778" i="60"/>
  <c r="O3779" i="60"/>
  <c r="O3780" i="60"/>
  <c r="O3781" i="60"/>
  <c r="O3782" i="60"/>
  <c r="O3783" i="60"/>
  <c r="O3784" i="60"/>
  <c r="O3785" i="60"/>
  <c r="O3786" i="60"/>
  <c r="O3787" i="60"/>
  <c r="O3788" i="60"/>
  <c r="O3789" i="60"/>
  <c r="O3790" i="60"/>
  <c r="O3791" i="60"/>
  <c r="O3792" i="60"/>
  <c r="O3793" i="60"/>
  <c r="O3794" i="60"/>
  <c r="O3795" i="60"/>
  <c r="O3796" i="60"/>
  <c r="O3797" i="60"/>
  <c r="O3798" i="60"/>
  <c r="O3799" i="60"/>
  <c r="O3800" i="60"/>
  <c r="O3801" i="60"/>
  <c r="O3802" i="60"/>
  <c r="O3803" i="60"/>
  <c r="O3804" i="60"/>
  <c r="O3805" i="60"/>
  <c r="O3806" i="60"/>
  <c r="O3807" i="60"/>
  <c r="O3808" i="60"/>
  <c r="O3809" i="60"/>
  <c r="O3810" i="60"/>
  <c r="O3811" i="60"/>
  <c r="O3812" i="60"/>
  <c r="O3813" i="60"/>
  <c r="O3814" i="60"/>
  <c r="O3815" i="60"/>
  <c r="O3816" i="60"/>
  <c r="O3817" i="60"/>
  <c r="O3818" i="60"/>
  <c r="O3819" i="60"/>
  <c r="O3820" i="60"/>
  <c r="O3821" i="60"/>
  <c r="O3822" i="60"/>
  <c r="O3823" i="60"/>
  <c r="O3824" i="60"/>
  <c r="O3825" i="60"/>
  <c r="O3826" i="60"/>
  <c r="O3827" i="60"/>
  <c r="O3828" i="60"/>
  <c r="O3829" i="60"/>
  <c r="O3830" i="60"/>
  <c r="O3831" i="60"/>
  <c r="O3832" i="60"/>
  <c r="O3833" i="60"/>
  <c r="O3834" i="60"/>
  <c r="O3835" i="60"/>
  <c r="O3836" i="60"/>
  <c r="O3837" i="60"/>
  <c r="O3838" i="60"/>
  <c r="O3839" i="60"/>
  <c r="O3840" i="60"/>
  <c r="O3841" i="60"/>
  <c r="O3842" i="60"/>
  <c r="O3843" i="60"/>
  <c r="O3844" i="60"/>
  <c r="O3845" i="60"/>
  <c r="O3846" i="60"/>
  <c r="O3847" i="60"/>
  <c r="O3848" i="60"/>
  <c r="O3849" i="60"/>
  <c r="O3850" i="60"/>
  <c r="O3851" i="60"/>
  <c r="O3852" i="60"/>
  <c r="O3853" i="60"/>
  <c r="O3854" i="60"/>
  <c r="O3855" i="60"/>
  <c r="O3856" i="60"/>
  <c r="O3857" i="60"/>
  <c r="O3858" i="60"/>
  <c r="O3859" i="60"/>
  <c r="O3860" i="60"/>
  <c r="O3861" i="60"/>
  <c r="O3862" i="60"/>
  <c r="O3863" i="60"/>
  <c r="O3864" i="60"/>
  <c r="O3865" i="60"/>
  <c r="O3866" i="60"/>
  <c r="O3867" i="60"/>
  <c r="O3868" i="60"/>
  <c r="O3869" i="60"/>
  <c r="O3870" i="60"/>
  <c r="O3871" i="60"/>
  <c r="O3872" i="60"/>
  <c r="O3873" i="60"/>
  <c r="O3874" i="60"/>
  <c r="O3875" i="60"/>
  <c r="O3876" i="60"/>
  <c r="O3877" i="60"/>
  <c r="O3878" i="60"/>
  <c r="O3879" i="60"/>
  <c r="O3880" i="60"/>
  <c r="O3881" i="60"/>
  <c r="O3882" i="60"/>
  <c r="O3883" i="60"/>
  <c r="O3884" i="60"/>
  <c r="O3885" i="60"/>
  <c r="O3886" i="60"/>
  <c r="O3887" i="60"/>
  <c r="O3888" i="60"/>
  <c r="O3889" i="60"/>
  <c r="O3890" i="60"/>
  <c r="O3891" i="60"/>
  <c r="O3892" i="60"/>
  <c r="O3893" i="60"/>
  <c r="O3894" i="60"/>
  <c r="O3895" i="60"/>
  <c r="O3896" i="60"/>
  <c r="O3897" i="60"/>
  <c r="O3898" i="60"/>
  <c r="O3899" i="60"/>
  <c r="O3900" i="60"/>
  <c r="O3901" i="60"/>
  <c r="O3902" i="60"/>
  <c r="O3903" i="60"/>
  <c r="O3904" i="60"/>
  <c r="O3905" i="60"/>
  <c r="O3906" i="60"/>
  <c r="O3907" i="60"/>
  <c r="O3908" i="60"/>
  <c r="O3909" i="60"/>
  <c r="O3910" i="60"/>
  <c r="O3911" i="60"/>
  <c r="O3912" i="60"/>
  <c r="O3913" i="60"/>
  <c r="O3914" i="60"/>
  <c r="O3915" i="60"/>
  <c r="O3916" i="60"/>
  <c r="O3917" i="60"/>
  <c r="O3918" i="60"/>
  <c r="O3919" i="60"/>
  <c r="O3920" i="60"/>
  <c r="O3921" i="60"/>
  <c r="O3922" i="60"/>
  <c r="O3923" i="60"/>
  <c r="O3924" i="60"/>
  <c r="O3925" i="60"/>
  <c r="O3926" i="60"/>
  <c r="O3927" i="60"/>
  <c r="O3928" i="60"/>
  <c r="O3929" i="60"/>
  <c r="O3930" i="60"/>
  <c r="O3931" i="60"/>
  <c r="O3932" i="60"/>
  <c r="O3933" i="60"/>
  <c r="O3934" i="60"/>
  <c r="O3935" i="60"/>
  <c r="O3936" i="60"/>
  <c r="O3937" i="60"/>
  <c r="O3938" i="60"/>
  <c r="O3939" i="60"/>
  <c r="O3940" i="60"/>
  <c r="O3941" i="60"/>
  <c r="O3942" i="60"/>
  <c r="O3943" i="60"/>
  <c r="O3944" i="60"/>
  <c r="O3945" i="60"/>
  <c r="O3946" i="60"/>
  <c r="O3947" i="60"/>
  <c r="O3948" i="60"/>
  <c r="O3949" i="60"/>
  <c r="O3950" i="60"/>
  <c r="O3951" i="60"/>
  <c r="O3952" i="60"/>
  <c r="O3953" i="60"/>
  <c r="O3954" i="60"/>
  <c r="O3955" i="60"/>
  <c r="O3956" i="60"/>
  <c r="O3957" i="60"/>
  <c r="O3958" i="60"/>
  <c r="O3959" i="60"/>
  <c r="O3960" i="60"/>
  <c r="O3961" i="60"/>
  <c r="O3962" i="60"/>
  <c r="O3963" i="60"/>
  <c r="O3964" i="60"/>
  <c r="O3965" i="60"/>
  <c r="O3966" i="60"/>
  <c r="O3967" i="60"/>
  <c r="O3968" i="60"/>
  <c r="O3969" i="60"/>
  <c r="O3970" i="60"/>
  <c r="O3971" i="60"/>
  <c r="O3972" i="60"/>
  <c r="O3973" i="60"/>
  <c r="O3974" i="60"/>
  <c r="O3975" i="60"/>
  <c r="O3976" i="60"/>
  <c r="O3977" i="60"/>
  <c r="O3978" i="60"/>
  <c r="O3979" i="60"/>
  <c r="O3980" i="60"/>
  <c r="O3981" i="60"/>
  <c r="O3982" i="60"/>
  <c r="O3983" i="60"/>
  <c r="O3984" i="60"/>
  <c r="O3985" i="60"/>
  <c r="O3986" i="60"/>
  <c r="O3987" i="60"/>
  <c r="O3988" i="60"/>
  <c r="O3989" i="60"/>
  <c r="O3990" i="60"/>
  <c r="O3991" i="60"/>
  <c r="O3992" i="60"/>
  <c r="O3993" i="60"/>
  <c r="O3994" i="60"/>
  <c r="O3995" i="60"/>
  <c r="O3996" i="60"/>
  <c r="O3997" i="60"/>
  <c r="O3998" i="60"/>
  <c r="O3999" i="60"/>
  <c r="O4000" i="60"/>
  <c r="O4001" i="60"/>
  <c r="O4002" i="60"/>
  <c r="O4003" i="60"/>
  <c r="O4004" i="60"/>
  <c r="O4005" i="60"/>
  <c r="O4006" i="60"/>
  <c r="O4007" i="60"/>
  <c r="O4008" i="60"/>
  <c r="O4009" i="60"/>
  <c r="O4010" i="60"/>
  <c r="O4011" i="60"/>
  <c r="O4012" i="60"/>
  <c r="O4013" i="60"/>
  <c r="O4014" i="60"/>
  <c r="O4015" i="60"/>
  <c r="O4016" i="60"/>
  <c r="O4017" i="60"/>
  <c r="O4018" i="60"/>
  <c r="O4019" i="60"/>
  <c r="O4020" i="60"/>
  <c r="O4021" i="60"/>
  <c r="O4022" i="60"/>
  <c r="O4023" i="60"/>
  <c r="O4024" i="60"/>
  <c r="O4025" i="60"/>
  <c r="O4026" i="60"/>
  <c r="O4027" i="60"/>
  <c r="O4028" i="60"/>
  <c r="O4029" i="60"/>
  <c r="O4030" i="60"/>
  <c r="O4031" i="60"/>
  <c r="O4032" i="60"/>
  <c r="O4033" i="60"/>
  <c r="O4034" i="60"/>
  <c r="O4035" i="60"/>
  <c r="O4036" i="60"/>
  <c r="O4037" i="60"/>
  <c r="O4038" i="60"/>
  <c r="O4039" i="60"/>
  <c r="O4040" i="60"/>
  <c r="O4041" i="60"/>
  <c r="O4042" i="60"/>
  <c r="O4043" i="60"/>
  <c r="O4044" i="60"/>
  <c r="O4045" i="60"/>
  <c r="O4046" i="60"/>
  <c r="O4047" i="60"/>
  <c r="O4048" i="60"/>
  <c r="O4049" i="60"/>
  <c r="O4050" i="60"/>
  <c r="O4051" i="60"/>
  <c r="O4052" i="60"/>
  <c r="O4053" i="60"/>
  <c r="O4054" i="60"/>
  <c r="O4055" i="60"/>
  <c r="O4056" i="60"/>
  <c r="O4057" i="60"/>
  <c r="O4058" i="60"/>
  <c r="O4059" i="60"/>
  <c r="O4060" i="60"/>
  <c r="O4061" i="60"/>
  <c r="O4062" i="60"/>
  <c r="O4063" i="60"/>
  <c r="O4064" i="60"/>
  <c r="O4065" i="60"/>
  <c r="O4066" i="60"/>
  <c r="O4067" i="60"/>
  <c r="O4068" i="60"/>
  <c r="O4069" i="60"/>
  <c r="O4070" i="60"/>
  <c r="O4071" i="60"/>
  <c r="O4072" i="60"/>
  <c r="O4073" i="60"/>
  <c r="O4074" i="60"/>
  <c r="O4075" i="60"/>
  <c r="O4076" i="60"/>
  <c r="O4077" i="60"/>
  <c r="O4078" i="60"/>
  <c r="O4079" i="60"/>
  <c r="O4080" i="60"/>
  <c r="O4081" i="60"/>
  <c r="O4082" i="60"/>
  <c r="O4083" i="60"/>
  <c r="O4084" i="60"/>
  <c r="O4085" i="60"/>
  <c r="O4086" i="60"/>
  <c r="O4087" i="60"/>
  <c r="O4088" i="60"/>
  <c r="O4089" i="60"/>
  <c r="O4090" i="60"/>
  <c r="O4091" i="60"/>
  <c r="O4092" i="60"/>
  <c r="O4093" i="60"/>
  <c r="O4094" i="60"/>
  <c r="O4095" i="60"/>
  <c r="O4096" i="60"/>
  <c r="O4097" i="60"/>
  <c r="O4098" i="60"/>
  <c r="O4099" i="60"/>
  <c r="O4100" i="60"/>
  <c r="O4101" i="60"/>
  <c r="O4102" i="60"/>
  <c r="O4103" i="60"/>
  <c r="O4104" i="60"/>
  <c r="O4105" i="60"/>
  <c r="O4106" i="60"/>
  <c r="O4107" i="60"/>
  <c r="O4108" i="60"/>
  <c r="O4109" i="60"/>
  <c r="O4110" i="60"/>
  <c r="O4111" i="60"/>
  <c r="O4112" i="60"/>
  <c r="O4113" i="60"/>
  <c r="O4114" i="60"/>
  <c r="O4115" i="60"/>
  <c r="O4116" i="60"/>
  <c r="O4117" i="60"/>
  <c r="O4118" i="60"/>
  <c r="O4119" i="60"/>
  <c r="O4120" i="60"/>
  <c r="O4121" i="60"/>
  <c r="O4122" i="60"/>
  <c r="O4123" i="60"/>
  <c r="O4124" i="60"/>
  <c r="O4125" i="60"/>
  <c r="O4126" i="60"/>
  <c r="O4127" i="60"/>
  <c r="O4128" i="60"/>
  <c r="O4129" i="60"/>
  <c r="O4130" i="60"/>
  <c r="O4131" i="60"/>
  <c r="O4132" i="60"/>
  <c r="O4133" i="60"/>
  <c r="O4134" i="60"/>
  <c r="O4135" i="60"/>
  <c r="O4136" i="60"/>
  <c r="O4137" i="60"/>
  <c r="O4138" i="60"/>
  <c r="O4139" i="60"/>
  <c r="O4140" i="60"/>
  <c r="O4141" i="60"/>
  <c r="O4142" i="60"/>
  <c r="O4143" i="60"/>
  <c r="O4144" i="60"/>
  <c r="O4145" i="60"/>
  <c r="O4146" i="60"/>
  <c r="O4147" i="60"/>
  <c r="O4148" i="60"/>
  <c r="O4149" i="60"/>
  <c r="O4150" i="60"/>
  <c r="O4151" i="60"/>
  <c r="O4152" i="60"/>
  <c r="O4153" i="60"/>
  <c r="O4154" i="60"/>
  <c r="O4155" i="60"/>
  <c r="O4156" i="60"/>
  <c r="O4157" i="60"/>
  <c r="O4158" i="60"/>
  <c r="O4159" i="60"/>
  <c r="O4160" i="60"/>
  <c r="O4161" i="60"/>
  <c r="O4162" i="60"/>
  <c r="O4163" i="60"/>
  <c r="O4164" i="60"/>
  <c r="O4165" i="60"/>
  <c r="O4166" i="60"/>
  <c r="O4167" i="60"/>
  <c r="O4168" i="60"/>
  <c r="O4169" i="60"/>
  <c r="O4170" i="60"/>
  <c r="O4171" i="60"/>
  <c r="O4172" i="60"/>
  <c r="O4173" i="60"/>
  <c r="O4174" i="60"/>
  <c r="O4175" i="60"/>
  <c r="O4176" i="60"/>
  <c r="O4177" i="60"/>
  <c r="O4178" i="60"/>
  <c r="O4179" i="60"/>
  <c r="O4180" i="60"/>
  <c r="O4181" i="60"/>
  <c r="O4182" i="60"/>
  <c r="O4183" i="60"/>
  <c r="O4184" i="60"/>
  <c r="O4185" i="60"/>
  <c r="O4186" i="60"/>
  <c r="O4187" i="60"/>
  <c r="O4188" i="60"/>
  <c r="O4189" i="60"/>
  <c r="O4190" i="60"/>
  <c r="O4191" i="60"/>
  <c r="O4192" i="60"/>
  <c r="O4193" i="60"/>
  <c r="O4194" i="60"/>
  <c r="O4195" i="60"/>
  <c r="O4196" i="60"/>
  <c r="O4197" i="60"/>
  <c r="O4198" i="60"/>
  <c r="O4199" i="60"/>
  <c r="O4200" i="60"/>
  <c r="O4201" i="60"/>
  <c r="O4202" i="60"/>
  <c r="O4203" i="60"/>
  <c r="O4204" i="60"/>
  <c r="O4205" i="60"/>
  <c r="O4206" i="60"/>
  <c r="O4207" i="60"/>
  <c r="O4208" i="60"/>
  <c r="O4209" i="60"/>
  <c r="O4210" i="60"/>
  <c r="O4211" i="60"/>
  <c r="O4212" i="60"/>
  <c r="O4213" i="60"/>
  <c r="O4214" i="60"/>
  <c r="O4215" i="60"/>
  <c r="O4216" i="60"/>
  <c r="O4217" i="60"/>
  <c r="O4218" i="60"/>
  <c r="O4219" i="60"/>
  <c r="O4220" i="60"/>
  <c r="O4221" i="60"/>
  <c r="O4222" i="60"/>
  <c r="O4223" i="60"/>
  <c r="O4224" i="60"/>
  <c r="O4225" i="60"/>
  <c r="O4226" i="60"/>
  <c r="O4227" i="60"/>
  <c r="O4228" i="60"/>
  <c r="O4229" i="60"/>
  <c r="O4230" i="60"/>
  <c r="O4231" i="60"/>
  <c r="O4232" i="60"/>
  <c r="O4233" i="60"/>
  <c r="O4234" i="60"/>
  <c r="O4235" i="60"/>
  <c r="O4236" i="60"/>
  <c r="O4237" i="60"/>
  <c r="O4238" i="60"/>
  <c r="O4239" i="60"/>
  <c r="O4240" i="60"/>
  <c r="O4241" i="60"/>
  <c r="O4242" i="60"/>
  <c r="O4243" i="60"/>
  <c r="O4244" i="60"/>
  <c r="O4245" i="60"/>
  <c r="O4246" i="60"/>
  <c r="O4247" i="60"/>
  <c r="O4248" i="60"/>
  <c r="O4249" i="60"/>
  <c r="O4250" i="60"/>
  <c r="O4251" i="60"/>
  <c r="O4252" i="60"/>
  <c r="O4253" i="60"/>
  <c r="O4254" i="60"/>
  <c r="O4255" i="60"/>
  <c r="O4256" i="60"/>
  <c r="O4257" i="60"/>
  <c r="O4258" i="60"/>
  <c r="O4259" i="60"/>
  <c r="O4260" i="60"/>
  <c r="O4261" i="60"/>
  <c r="O4262" i="60"/>
  <c r="O4263" i="60"/>
  <c r="O4264" i="60"/>
  <c r="O4265" i="60"/>
  <c r="O4266" i="60"/>
  <c r="O4267" i="60"/>
  <c r="O4268" i="60"/>
  <c r="O4269" i="60"/>
  <c r="O4270" i="60"/>
  <c r="O4271" i="60"/>
  <c r="O4272" i="60"/>
  <c r="O4273" i="60"/>
  <c r="O4274" i="60"/>
  <c r="O4275" i="60"/>
  <c r="O4276" i="60"/>
  <c r="O4277" i="60"/>
  <c r="O4278" i="60"/>
  <c r="O4279" i="60"/>
  <c r="O4280" i="60"/>
  <c r="O4281" i="60"/>
  <c r="O4282" i="60"/>
  <c r="O4283" i="60"/>
  <c r="O4284" i="60"/>
  <c r="O4285" i="60"/>
  <c r="O4286" i="60"/>
  <c r="O4287" i="60"/>
  <c r="O4288" i="60"/>
  <c r="O4289" i="60"/>
  <c r="O4290" i="60"/>
  <c r="O4291" i="60"/>
  <c r="O4292" i="60"/>
  <c r="O4293" i="60"/>
  <c r="O4294" i="60"/>
  <c r="O4295" i="60"/>
  <c r="O4296" i="60"/>
  <c r="O4297" i="60"/>
  <c r="O4298" i="60"/>
  <c r="O4299" i="60"/>
  <c r="O4300" i="60"/>
  <c r="O4301" i="60"/>
  <c r="O4302" i="60"/>
  <c r="O4303" i="60"/>
  <c r="O4304" i="60"/>
  <c r="O4305" i="60"/>
  <c r="O4306" i="60"/>
  <c r="O4307" i="60"/>
  <c r="O4308" i="60"/>
  <c r="O4309" i="60"/>
  <c r="O4310" i="60"/>
  <c r="O4311" i="60"/>
  <c r="O4312" i="60"/>
  <c r="O4313" i="60"/>
  <c r="O4314" i="60"/>
  <c r="O4315" i="60"/>
  <c r="O4316" i="60"/>
  <c r="O4317" i="60"/>
  <c r="O4318" i="60"/>
  <c r="O4319" i="60"/>
  <c r="O4320" i="60"/>
  <c r="O4321" i="60"/>
  <c r="O4322" i="60"/>
  <c r="O4323" i="60"/>
  <c r="O4324" i="60"/>
  <c r="O4325" i="60"/>
  <c r="O4326" i="60"/>
  <c r="O4327" i="60"/>
  <c r="O4328" i="60"/>
  <c r="O4329" i="60"/>
  <c r="O4330" i="60"/>
  <c r="O4331" i="60"/>
  <c r="O4332" i="60"/>
  <c r="O4333" i="60"/>
  <c r="O4334" i="60"/>
  <c r="O4335" i="60"/>
  <c r="O4336" i="60"/>
  <c r="O4337" i="60"/>
  <c r="O4338" i="60"/>
  <c r="O4339" i="60"/>
  <c r="O4340" i="60"/>
  <c r="O4341" i="60"/>
  <c r="O4342" i="60"/>
  <c r="O4343" i="60"/>
  <c r="O4344" i="60"/>
  <c r="O4345" i="60"/>
  <c r="O4346" i="60"/>
  <c r="O4347" i="60"/>
  <c r="O4348" i="60"/>
  <c r="O4349" i="60"/>
  <c r="O4350" i="60"/>
  <c r="O4351" i="60"/>
  <c r="O4352" i="60"/>
  <c r="O4353" i="60"/>
  <c r="O4354" i="60"/>
  <c r="O4355" i="60"/>
  <c r="O4356" i="60"/>
  <c r="O4357" i="60"/>
  <c r="O4358" i="60"/>
  <c r="O4359" i="60"/>
  <c r="O4360" i="60"/>
  <c r="O4361" i="60"/>
  <c r="O4362" i="60"/>
  <c r="O4363" i="60"/>
  <c r="O4364" i="60"/>
  <c r="O4365" i="60"/>
  <c r="O4366" i="60"/>
  <c r="O4367" i="60"/>
  <c r="O4368" i="60"/>
  <c r="O4369" i="60"/>
  <c r="O4370" i="60"/>
  <c r="O4371" i="60"/>
  <c r="O4372" i="60"/>
  <c r="O4373" i="60"/>
  <c r="O4374" i="60"/>
  <c r="O4375" i="60"/>
  <c r="O4376" i="60"/>
  <c r="O4377" i="60"/>
  <c r="O4378" i="60"/>
  <c r="O4379" i="60"/>
  <c r="O4380" i="60"/>
  <c r="O4381" i="60"/>
  <c r="O4382" i="60"/>
  <c r="O4383" i="60"/>
  <c r="O4384" i="60"/>
  <c r="O4385" i="60"/>
  <c r="O4386" i="60"/>
  <c r="O4387" i="60"/>
  <c r="O4388" i="60"/>
  <c r="O4389" i="60"/>
  <c r="O4390" i="60"/>
  <c r="O4391" i="60"/>
  <c r="O4392" i="60"/>
  <c r="O4393" i="60"/>
  <c r="O4394" i="60"/>
  <c r="O4395" i="60"/>
  <c r="O4396" i="60"/>
  <c r="O4397" i="60"/>
  <c r="O4398" i="60"/>
  <c r="O4399" i="60"/>
  <c r="O4400" i="60"/>
  <c r="O4401" i="60"/>
  <c r="O4402" i="60"/>
  <c r="O4403" i="60"/>
  <c r="O4404" i="60"/>
  <c r="O4405" i="60"/>
  <c r="O4406" i="60"/>
  <c r="O4407" i="60"/>
  <c r="O4408" i="60"/>
  <c r="O4409" i="60"/>
  <c r="O4410" i="60"/>
  <c r="O4411" i="60"/>
  <c r="O4412" i="60"/>
  <c r="O4413" i="60"/>
  <c r="O4414" i="60"/>
  <c r="O4415" i="60"/>
  <c r="O4416" i="60"/>
  <c r="O4417" i="60"/>
  <c r="O4418" i="60"/>
  <c r="O4419" i="60"/>
  <c r="O4420" i="60"/>
  <c r="O4421" i="60"/>
  <c r="O4422" i="60"/>
  <c r="O4423" i="60"/>
  <c r="O4424" i="60"/>
  <c r="O4425" i="60"/>
  <c r="O4426" i="60"/>
  <c r="O4427" i="60"/>
  <c r="O4428" i="60"/>
  <c r="O4429" i="60"/>
  <c r="O4430" i="60"/>
  <c r="O4431" i="60"/>
  <c r="O4432" i="60"/>
  <c r="O4433" i="60"/>
  <c r="O4434" i="60"/>
  <c r="O4435" i="60"/>
  <c r="O4436" i="60"/>
  <c r="O4437" i="60"/>
  <c r="O4438" i="60"/>
  <c r="O4439" i="60"/>
  <c r="O4440" i="60"/>
  <c r="O4441" i="60"/>
  <c r="O4442" i="60"/>
  <c r="O4443" i="60"/>
  <c r="O4444" i="60"/>
  <c r="O4445" i="60"/>
  <c r="O4446" i="60"/>
  <c r="O4447" i="60"/>
  <c r="O4448" i="60"/>
  <c r="O4449" i="60"/>
  <c r="O4450" i="60"/>
  <c r="O4451" i="60"/>
  <c r="O4452" i="60"/>
  <c r="O4453" i="60"/>
  <c r="O4454" i="60"/>
  <c r="O4455" i="60"/>
  <c r="O4456" i="60"/>
  <c r="O4457" i="60"/>
  <c r="O4458" i="60"/>
  <c r="O4459" i="60"/>
  <c r="O4460" i="60"/>
  <c r="O4461" i="60"/>
  <c r="O4462" i="60"/>
  <c r="O4463" i="60"/>
  <c r="O4464" i="60"/>
  <c r="O4465" i="60"/>
  <c r="O4466" i="60"/>
  <c r="O4467" i="60"/>
  <c r="O4468" i="60"/>
  <c r="O4469" i="60"/>
  <c r="O4470" i="60"/>
  <c r="O4471" i="60"/>
  <c r="O4472" i="60"/>
  <c r="O4473" i="60"/>
  <c r="O4474" i="60"/>
  <c r="O4475" i="60"/>
  <c r="O4476" i="60"/>
  <c r="O4477" i="60"/>
  <c r="O4478" i="60"/>
  <c r="O4479" i="60"/>
  <c r="O4480" i="60"/>
  <c r="O4481" i="60"/>
  <c r="O4482" i="60"/>
  <c r="O4483" i="60"/>
  <c r="O4484" i="60"/>
  <c r="O4485" i="60"/>
  <c r="O4486" i="60"/>
  <c r="O4487" i="60"/>
  <c r="O4488" i="60"/>
  <c r="O4489" i="60"/>
  <c r="O4490" i="60"/>
  <c r="O4491" i="60"/>
  <c r="O4492" i="60"/>
  <c r="O4493" i="60"/>
  <c r="O4494" i="60"/>
  <c r="O4495" i="60"/>
  <c r="O4496" i="60"/>
  <c r="O4497" i="60"/>
  <c r="O4498" i="60"/>
  <c r="O4499" i="60"/>
  <c r="O4500" i="60"/>
  <c r="O4501" i="60"/>
  <c r="O4502" i="60"/>
  <c r="O4503" i="60"/>
  <c r="O4504" i="60"/>
  <c r="O4505" i="60"/>
  <c r="O4506" i="60"/>
  <c r="O4507" i="60"/>
  <c r="O4508" i="60"/>
  <c r="O4509" i="60"/>
  <c r="O4510" i="60"/>
  <c r="O4511" i="60"/>
  <c r="O4512" i="60"/>
  <c r="O4513" i="60"/>
  <c r="O4514" i="60"/>
  <c r="O4515" i="60"/>
  <c r="O4516" i="60"/>
  <c r="O4517" i="60"/>
  <c r="O4518" i="60"/>
  <c r="O4519" i="60"/>
  <c r="O4520" i="60"/>
  <c r="O4521" i="60"/>
  <c r="O4522" i="60"/>
  <c r="O4523" i="60"/>
  <c r="O4524" i="60"/>
  <c r="O4525" i="60"/>
  <c r="O4526" i="60"/>
  <c r="O4527" i="60"/>
  <c r="O4528" i="60"/>
  <c r="O4529" i="60"/>
  <c r="O4530" i="60"/>
  <c r="O4531" i="60"/>
  <c r="O4532" i="60"/>
  <c r="O4533" i="60"/>
  <c r="O4534" i="60"/>
  <c r="O4535" i="60"/>
  <c r="O4536" i="60"/>
  <c r="O4537" i="60"/>
  <c r="O4538" i="60"/>
  <c r="O4539" i="60"/>
  <c r="O4540" i="60"/>
  <c r="O4541" i="60"/>
  <c r="O4542" i="60"/>
  <c r="O4543" i="60"/>
  <c r="O4544" i="60"/>
  <c r="O4545" i="60"/>
  <c r="O4546" i="60"/>
  <c r="O4547" i="60"/>
  <c r="O4548" i="60"/>
  <c r="O4549" i="60"/>
  <c r="O4550" i="60"/>
  <c r="O4551" i="60"/>
  <c r="O4552" i="60"/>
  <c r="O4553" i="60"/>
  <c r="O4554" i="60"/>
  <c r="O4555" i="60"/>
  <c r="O4556" i="60"/>
  <c r="O4557" i="60"/>
  <c r="O4558" i="60"/>
  <c r="O4559" i="60"/>
  <c r="O4560" i="60"/>
  <c r="O4561" i="60"/>
  <c r="O4562" i="60"/>
  <c r="O4563" i="60"/>
  <c r="O4564" i="60"/>
  <c r="O4565" i="60"/>
  <c r="O4566" i="60"/>
  <c r="O4567" i="60"/>
  <c r="O4568" i="60"/>
  <c r="O4569" i="60"/>
  <c r="O4570" i="60"/>
  <c r="O4571" i="60"/>
  <c r="O4572" i="60"/>
  <c r="O4573" i="60"/>
  <c r="O4574" i="60"/>
  <c r="O4575" i="60"/>
  <c r="O4576" i="60"/>
  <c r="O4577" i="60"/>
  <c r="O4578" i="60"/>
  <c r="O4579" i="60"/>
  <c r="O4580" i="60"/>
  <c r="O4581" i="60"/>
  <c r="O4582" i="60"/>
  <c r="O4583" i="60"/>
  <c r="O4584" i="60"/>
  <c r="O4585" i="60"/>
  <c r="O4586" i="60"/>
  <c r="O4587" i="60"/>
  <c r="O4588" i="60"/>
  <c r="O4589" i="60"/>
  <c r="O4590" i="60"/>
  <c r="O4591" i="60"/>
  <c r="O4592" i="60"/>
  <c r="O4593" i="60"/>
  <c r="O4594" i="60"/>
  <c r="O4595" i="60"/>
  <c r="O4596" i="60"/>
  <c r="O4597" i="60"/>
  <c r="O4598" i="60"/>
  <c r="O4599" i="60"/>
  <c r="O4600" i="60"/>
  <c r="O4601" i="60"/>
  <c r="O4602" i="60"/>
  <c r="O4603" i="60"/>
  <c r="O4604" i="60"/>
  <c r="O4605" i="60"/>
  <c r="O4606" i="60"/>
  <c r="O4607" i="60"/>
  <c r="O4608" i="60"/>
  <c r="O4609" i="60"/>
  <c r="O4610" i="60"/>
  <c r="O4611" i="60"/>
  <c r="O4612" i="60"/>
  <c r="O4613" i="60"/>
  <c r="O4614" i="60"/>
  <c r="O4615" i="60"/>
  <c r="O4616" i="60"/>
  <c r="O4617" i="60"/>
  <c r="O4618" i="60"/>
  <c r="O4619" i="60"/>
  <c r="O4620" i="60"/>
  <c r="O4621" i="60"/>
  <c r="O4622" i="60"/>
  <c r="O4623" i="60"/>
  <c r="O4624" i="60"/>
  <c r="O4625" i="60"/>
  <c r="O4626" i="60"/>
  <c r="O4627" i="60"/>
  <c r="O4628" i="60"/>
  <c r="O4629" i="60"/>
  <c r="O4630" i="60"/>
  <c r="O4631" i="60"/>
  <c r="O4632" i="60"/>
  <c r="O4633" i="60"/>
  <c r="O4634" i="60"/>
  <c r="O4635" i="60"/>
  <c r="O4636" i="60"/>
  <c r="O4637" i="60"/>
  <c r="O4638" i="60"/>
  <c r="O4639" i="60"/>
  <c r="O4640" i="60"/>
  <c r="O4641" i="60"/>
  <c r="O4642" i="60"/>
  <c r="O4643" i="60"/>
  <c r="O4644" i="60"/>
  <c r="O4645" i="60"/>
  <c r="O4646" i="60"/>
  <c r="O4647" i="60"/>
  <c r="O4648" i="60"/>
  <c r="O4649" i="60"/>
  <c r="O4650" i="60"/>
  <c r="O4651" i="60"/>
  <c r="O4652" i="60"/>
  <c r="O4653" i="60"/>
  <c r="O4654" i="60"/>
  <c r="O4655" i="60"/>
  <c r="O4656" i="60"/>
  <c r="O4657" i="60"/>
  <c r="O4658" i="60"/>
  <c r="O4659" i="60"/>
  <c r="O4660" i="60"/>
  <c r="O4661" i="60"/>
  <c r="O4662" i="60"/>
  <c r="O4663" i="60"/>
  <c r="O4664" i="60"/>
  <c r="O4665" i="60"/>
  <c r="O4666" i="60"/>
  <c r="O4667" i="60"/>
  <c r="O4668" i="60"/>
  <c r="O4669" i="60"/>
  <c r="O4670" i="60"/>
  <c r="O4671" i="60"/>
  <c r="O4672" i="60"/>
  <c r="O4673" i="60"/>
  <c r="O4674" i="60"/>
  <c r="O4675" i="60"/>
  <c r="O4676" i="60"/>
  <c r="O4677" i="60"/>
  <c r="O4678" i="60"/>
  <c r="O4679" i="60"/>
  <c r="O4680" i="60"/>
  <c r="O4681" i="60"/>
  <c r="O4682" i="60"/>
  <c r="O4683" i="60"/>
  <c r="O4684" i="60"/>
  <c r="O4685" i="60"/>
  <c r="O4686" i="60"/>
  <c r="O4687" i="60"/>
  <c r="O4688" i="60"/>
  <c r="O4689" i="60"/>
  <c r="O4690" i="60"/>
  <c r="O4691" i="60"/>
  <c r="O4692" i="60"/>
  <c r="O4693" i="60"/>
  <c r="O4694" i="60"/>
  <c r="O4695" i="60"/>
  <c r="O4696" i="60"/>
  <c r="O4697" i="60"/>
  <c r="O4698" i="60"/>
  <c r="O4699" i="60"/>
  <c r="O4700" i="60"/>
  <c r="O4701" i="60"/>
  <c r="O4702" i="60"/>
  <c r="O4703" i="60"/>
  <c r="O4704" i="60"/>
  <c r="O4705" i="60"/>
  <c r="O4706" i="60"/>
  <c r="O4707" i="60"/>
  <c r="O4708" i="60"/>
  <c r="O4709" i="60"/>
  <c r="O4710" i="60"/>
  <c r="O4711" i="60"/>
  <c r="O4712" i="60"/>
  <c r="O4713" i="60"/>
  <c r="O4714" i="60"/>
  <c r="O4715" i="60"/>
  <c r="O4716" i="60"/>
  <c r="O4717" i="60"/>
  <c r="O4718" i="60"/>
  <c r="O4719" i="60"/>
  <c r="O4720" i="60"/>
  <c r="O4721" i="60"/>
  <c r="O4722" i="60"/>
  <c r="O4723" i="60"/>
  <c r="O4724" i="60"/>
  <c r="O4725" i="60"/>
  <c r="O4726" i="60"/>
  <c r="O4727" i="60"/>
  <c r="O4728" i="60"/>
  <c r="O4729" i="60"/>
  <c r="O4730" i="60"/>
  <c r="O4731" i="60"/>
  <c r="O4732" i="60"/>
  <c r="O4733" i="60"/>
  <c r="O4734" i="60"/>
  <c r="O4735" i="60"/>
  <c r="O4736" i="60"/>
  <c r="O4737" i="60"/>
  <c r="O4738" i="60"/>
  <c r="O4739" i="60"/>
  <c r="O4740" i="60"/>
  <c r="O4741" i="60"/>
  <c r="O4742" i="60"/>
  <c r="O4743" i="60"/>
  <c r="O4744" i="60"/>
  <c r="O4745" i="60"/>
  <c r="O4746" i="60"/>
  <c r="O4747" i="60"/>
  <c r="O4748" i="60"/>
  <c r="O4749" i="60"/>
  <c r="O4750" i="60"/>
  <c r="O4751" i="60"/>
  <c r="O4752" i="60"/>
  <c r="O4753" i="60"/>
  <c r="O4754" i="60"/>
  <c r="O4755" i="60"/>
  <c r="O4756" i="60"/>
  <c r="O4757" i="60"/>
  <c r="O4758" i="60"/>
  <c r="O4759" i="60"/>
  <c r="O4760" i="60"/>
  <c r="O4761" i="60"/>
  <c r="O4762" i="60"/>
  <c r="O4763" i="60"/>
  <c r="O4764" i="60"/>
  <c r="O4765" i="60"/>
  <c r="O4766" i="60"/>
  <c r="O4767" i="60"/>
  <c r="O4768" i="60"/>
  <c r="O4769" i="60"/>
  <c r="O4770" i="60"/>
  <c r="O4771" i="60"/>
  <c r="O4772" i="60"/>
  <c r="O4773" i="60"/>
  <c r="O4774" i="60"/>
  <c r="O4775" i="60"/>
  <c r="O4776" i="60"/>
  <c r="O4777" i="60"/>
  <c r="O4778" i="60"/>
  <c r="O4779" i="60"/>
  <c r="O4780" i="60"/>
  <c r="O4781" i="60"/>
  <c r="O4782" i="60"/>
  <c r="O4783" i="60"/>
  <c r="O4784" i="60"/>
  <c r="O4785" i="60"/>
  <c r="O4786" i="60"/>
  <c r="O4787" i="60"/>
  <c r="O4788" i="60"/>
  <c r="O4789" i="60"/>
  <c r="O4790" i="60"/>
  <c r="O4791" i="60"/>
  <c r="O4792" i="60"/>
  <c r="O4793" i="60"/>
  <c r="O4794" i="60"/>
  <c r="O4795" i="60"/>
  <c r="O4796" i="60"/>
  <c r="O4797" i="60"/>
  <c r="O4798" i="60"/>
  <c r="O4799" i="60"/>
  <c r="O4800" i="60"/>
  <c r="O4801" i="60"/>
  <c r="O4802" i="60"/>
  <c r="O4803" i="60"/>
  <c r="O4804" i="60"/>
  <c r="O4805" i="60"/>
  <c r="O4806" i="60"/>
  <c r="O4807" i="60"/>
  <c r="O4808" i="60"/>
  <c r="O4809" i="60"/>
  <c r="O4810" i="60"/>
  <c r="O4811" i="60"/>
  <c r="O4812" i="60"/>
  <c r="O4813" i="60"/>
  <c r="O4814" i="60"/>
  <c r="O4815" i="60"/>
  <c r="O4816" i="60"/>
  <c r="O4817" i="60"/>
  <c r="O4818" i="60"/>
  <c r="O4819" i="60"/>
  <c r="O4820" i="60"/>
  <c r="O4821" i="60"/>
  <c r="O4822" i="60"/>
  <c r="O4823" i="60"/>
  <c r="O4824" i="60"/>
  <c r="O4825" i="60"/>
  <c r="O4826" i="60"/>
  <c r="O4827" i="60"/>
  <c r="O4828" i="60"/>
  <c r="O4829" i="60"/>
  <c r="O4830" i="60"/>
  <c r="O4831" i="60"/>
  <c r="O4832" i="60"/>
  <c r="O4833" i="60"/>
  <c r="O4834" i="60"/>
  <c r="O4835" i="60"/>
  <c r="O4836" i="60"/>
  <c r="O4837" i="60"/>
  <c r="O4838" i="60"/>
  <c r="O4839" i="60"/>
  <c r="O4840" i="60"/>
  <c r="O4841" i="60"/>
  <c r="O4842" i="60"/>
  <c r="O4843" i="60"/>
  <c r="O4844" i="60"/>
  <c r="O4845" i="60"/>
  <c r="O4846" i="60"/>
  <c r="O4847" i="60"/>
  <c r="O4848" i="60"/>
  <c r="O4849" i="60"/>
  <c r="O4850" i="60"/>
  <c r="O4851" i="60"/>
  <c r="O4852" i="60"/>
  <c r="O4853" i="60"/>
  <c r="O4854" i="60"/>
  <c r="O4855" i="60"/>
  <c r="O4856" i="60"/>
  <c r="O4857" i="60"/>
  <c r="O4858" i="60"/>
  <c r="O4859" i="60"/>
  <c r="O4860" i="60"/>
  <c r="O4861" i="60"/>
  <c r="O4862" i="60"/>
  <c r="O4863" i="60"/>
  <c r="O4864" i="60"/>
  <c r="O4865" i="60"/>
  <c r="O4866" i="60"/>
  <c r="O4867" i="60"/>
  <c r="O4868" i="60"/>
  <c r="O4869" i="60"/>
  <c r="O4870" i="60"/>
  <c r="O4871" i="60"/>
  <c r="O4872" i="60"/>
  <c r="O4873" i="60"/>
  <c r="O4874" i="60"/>
  <c r="O4875" i="60"/>
  <c r="O4876" i="60"/>
  <c r="O4877" i="60"/>
  <c r="O4878" i="60"/>
  <c r="O4879" i="60"/>
  <c r="O4880" i="60"/>
  <c r="O4881" i="60"/>
  <c r="O4882" i="60"/>
  <c r="O4883" i="60"/>
  <c r="O4884" i="60"/>
  <c r="O4885" i="60"/>
  <c r="O4886" i="60"/>
  <c r="O4887" i="60"/>
  <c r="O4888" i="60"/>
  <c r="O4889" i="60"/>
  <c r="O4890" i="60"/>
  <c r="O4891" i="60"/>
  <c r="O4892" i="60"/>
  <c r="O4893" i="60"/>
  <c r="O4894" i="60"/>
  <c r="O4895" i="60"/>
  <c r="O4896" i="60"/>
  <c r="O4897" i="60"/>
  <c r="O4898" i="60"/>
  <c r="O4899" i="60"/>
  <c r="O4900" i="60"/>
  <c r="O4901" i="60"/>
  <c r="O4902" i="60"/>
  <c r="O4903" i="60"/>
  <c r="O4904" i="60"/>
  <c r="O4905" i="60"/>
  <c r="O4906" i="60"/>
  <c r="O4907" i="60"/>
  <c r="O4908" i="60"/>
  <c r="O4909" i="60"/>
  <c r="O4910" i="60"/>
  <c r="O4911" i="60"/>
  <c r="O4912" i="60"/>
  <c r="O4913" i="60"/>
  <c r="O4914" i="60"/>
  <c r="O4915" i="60"/>
  <c r="O4916" i="60"/>
  <c r="O4917" i="60"/>
  <c r="O4918" i="60"/>
  <c r="O4919" i="60"/>
  <c r="O4920" i="60"/>
  <c r="O4921" i="60"/>
  <c r="O4922" i="60"/>
  <c r="O4923" i="60"/>
  <c r="O4924" i="60"/>
  <c r="O4925" i="60"/>
  <c r="O4926" i="60"/>
  <c r="O4927" i="60"/>
  <c r="O4928" i="60"/>
  <c r="O4929" i="60"/>
  <c r="O4930" i="60"/>
  <c r="O4931" i="60"/>
  <c r="O4932" i="60"/>
  <c r="O4933" i="60"/>
  <c r="O4934" i="60"/>
  <c r="O4935" i="60"/>
  <c r="O4936" i="60"/>
  <c r="O4937" i="60"/>
  <c r="O4938" i="60"/>
  <c r="O4939" i="60"/>
  <c r="O4940" i="60"/>
  <c r="O4941" i="60"/>
  <c r="O4942" i="60"/>
  <c r="O4943" i="60"/>
  <c r="O4944" i="60"/>
  <c r="O4945" i="60"/>
  <c r="O4946" i="60"/>
  <c r="O4947" i="60"/>
  <c r="O4948" i="60"/>
  <c r="O4949" i="60"/>
  <c r="O4950" i="60"/>
  <c r="O4951" i="60"/>
  <c r="O4952" i="60"/>
  <c r="O4953" i="60"/>
  <c r="O4954" i="60"/>
  <c r="O4955" i="60"/>
  <c r="O4956" i="60"/>
  <c r="O4957" i="60"/>
  <c r="O4958" i="60"/>
  <c r="O4959" i="60"/>
  <c r="O4960" i="60"/>
  <c r="O4961" i="60"/>
  <c r="O4962" i="60"/>
  <c r="O4963" i="60"/>
  <c r="O4964" i="60"/>
  <c r="O4965" i="60"/>
  <c r="O4966" i="60"/>
  <c r="O4967" i="60"/>
  <c r="O4968" i="60"/>
  <c r="O4969" i="60"/>
  <c r="O4970" i="60"/>
  <c r="O4971" i="60"/>
  <c r="O4972" i="60"/>
  <c r="O4973" i="60"/>
  <c r="O4974" i="60"/>
  <c r="O4975" i="60"/>
  <c r="O4976" i="60"/>
  <c r="O4977" i="60"/>
  <c r="O4978" i="60"/>
  <c r="O4979" i="60"/>
  <c r="O4980" i="60"/>
  <c r="O4981" i="60"/>
  <c r="O4982" i="60"/>
  <c r="O4983" i="60"/>
  <c r="O4984" i="60"/>
  <c r="O4985" i="60"/>
  <c r="O4986" i="60"/>
  <c r="O4987" i="60"/>
  <c r="O4988" i="60"/>
  <c r="O4989" i="60"/>
  <c r="O4990" i="60"/>
  <c r="O4991" i="60"/>
  <c r="O4992" i="60"/>
  <c r="O4993" i="60"/>
  <c r="O4994" i="60"/>
  <c r="O4995" i="60"/>
  <c r="O4996" i="60"/>
  <c r="O4997" i="60"/>
  <c r="O4998" i="60"/>
  <c r="O4999" i="60"/>
  <c r="O5000" i="60"/>
  <c r="O5001" i="60"/>
  <c r="O5002" i="60"/>
  <c r="O5003" i="60"/>
  <c r="O5004" i="60"/>
  <c r="D10" i="61"/>
  <c r="D8" i="61"/>
  <c r="D6" i="61"/>
  <c r="D5" i="61"/>
  <c r="F5" i="61" s="1"/>
  <c r="J6" i="60"/>
  <c r="L6" i="60"/>
  <c r="N6" i="60"/>
  <c r="J7" i="60"/>
  <c r="L7" i="60"/>
  <c r="N7" i="60"/>
  <c r="J8" i="60"/>
  <c r="L8" i="60"/>
  <c r="N8" i="60"/>
  <c r="J9" i="60"/>
  <c r="L9" i="60"/>
  <c r="N9" i="60"/>
  <c r="J10" i="60"/>
  <c r="L10" i="60"/>
  <c r="N10" i="60"/>
  <c r="J11" i="60"/>
  <c r="L11" i="60"/>
  <c r="N11" i="60"/>
  <c r="J12" i="60"/>
  <c r="L12" i="60"/>
  <c r="N12" i="60"/>
  <c r="J13" i="60"/>
  <c r="L13" i="60"/>
  <c r="N13" i="60"/>
  <c r="J14" i="60"/>
  <c r="L14" i="60"/>
  <c r="N14" i="60"/>
  <c r="J15" i="60"/>
  <c r="L15" i="60"/>
  <c r="N15" i="60"/>
  <c r="J16" i="60"/>
  <c r="L16" i="60"/>
  <c r="N16" i="60"/>
  <c r="J17" i="60"/>
  <c r="L17" i="60"/>
  <c r="N17" i="60"/>
  <c r="J18" i="60"/>
  <c r="L18" i="60"/>
  <c r="N18" i="60"/>
  <c r="J19" i="60"/>
  <c r="L19" i="60"/>
  <c r="N19" i="60"/>
  <c r="J20" i="60"/>
  <c r="L20" i="60"/>
  <c r="N20" i="60"/>
  <c r="J21" i="60"/>
  <c r="L21" i="60"/>
  <c r="N21" i="60"/>
  <c r="J22" i="60"/>
  <c r="L22" i="60"/>
  <c r="N22" i="60"/>
  <c r="J23" i="60"/>
  <c r="L23" i="60"/>
  <c r="N23" i="60"/>
  <c r="J24" i="60"/>
  <c r="L24" i="60"/>
  <c r="N24" i="60"/>
  <c r="J25" i="60"/>
  <c r="L25" i="60"/>
  <c r="N25" i="60"/>
  <c r="J26" i="60"/>
  <c r="L26" i="60"/>
  <c r="N26" i="60"/>
  <c r="J27" i="60"/>
  <c r="L27" i="60"/>
  <c r="N27" i="60"/>
  <c r="J28" i="60"/>
  <c r="L28" i="60"/>
  <c r="N28" i="60"/>
  <c r="J29" i="60"/>
  <c r="L29" i="60"/>
  <c r="N29" i="60"/>
  <c r="J30" i="60"/>
  <c r="L30" i="60"/>
  <c r="N30" i="60"/>
  <c r="J31" i="60"/>
  <c r="L31" i="60"/>
  <c r="N31" i="60"/>
  <c r="J32" i="60"/>
  <c r="L32" i="60"/>
  <c r="N32" i="60"/>
  <c r="J33" i="60"/>
  <c r="L33" i="60"/>
  <c r="N33" i="60"/>
  <c r="J34" i="60"/>
  <c r="L34" i="60"/>
  <c r="N34" i="60"/>
  <c r="J35" i="60"/>
  <c r="L35" i="60"/>
  <c r="N35" i="60"/>
  <c r="J36" i="60"/>
  <c r="L36" i="60"/>
  <c r="N36" i="60"/>
  <c r="J37" i="60"/>
  <c r="L37" i="60"/>
  <c r="N37" i="60"/>
  <c r="J38" i="60"/>
  <c r="L38" i="60"/>
  <c r="N38" i="60"/>
  <c r="J39" i="60"/>
  <c r="L39" i="60"/>
  <c r="N39" i="60"/>
  <c r="J40" i="60"/>
  <c r="L40" i="60"/>
  <c r="N40" i="60"/>
  <c r="J41" i="60"/>
  <c r="L41" i="60"/>
  <c r="N41" i="60"/>
  <c r="J42" i="60"/>
  <c r="L42" i="60"/>
  <c r="N42" i="60"/>
  <c r="J43" i="60"/>
  <c r="L43" i="60"/>
  <c r="N43" i="60"/>
  <c r="J44" i="60"/>
  <c r="L44" i="60"/>
  <c r="N44" i="60"/>
  <c r="J45" i="60"/>
  <c r="L45" i="60"/>
  <c r="N45" i="60"/>
  <c r="J46" i="60"/>
  <c r="L46" i="60"/>
  <c r="N46" i="60"/>
  <c r="J47" i="60"/>
  <c r="L47" i="60"/>
  <c r="N47" i="60"/>
  <c r="J48" i="60"/>
  <c r="L48" i="60"/>
  <c r="N48" i="60"/>
  <c r="J49" i="60"/>
  <c r="L49" i="60"/>
  <c r="N49" i="60"/>
  <c r="J50" i="60"/>
  <c r="L50" i="60"/>
  <c r="N50" i="60"/>
  <c r="J51" i="60"/>
  <c r="L51" i="60"/>
  <c r="N51" i="60"/>
  <c r="J52" i="60"/>
  <c r="L52" i="60"/>
  <c r="N52" i="60"/>
  <c r="J53" i="60"/>
  <c r="L53" i="60"/>
  <c r="N53" i="60"/>
  <c r="J54" i="60"/>
  <c r="L54" i="60"/>
  <c r="N54" i="60"/>
  <c r="J55" i="60"/>
  <c r="L55" i="60"/>
  <c r="N55" i="60"/>
  <c r="J56" i="60"/>
  <c r="L56" i="60"/>
  <c r="N56" i="60"/>
  <c r="J57" i="60"/>
  <c r="L57" i="60"/>
  <c r="N57" i="60"/>
  <c r="J58" i="60"/>
  <c r="L58" i="60"/>
  <c r="N58" i="60"/>
  <c r="J59" i="60"/>
  <c r="L59" i="60"/>
  <c r="N59" i="60"/>
  <c r="J60" i="60"/>
  <c r="L60" i="60"/>
  <c r="N60" i="60"/>
  <c r="J61" i="60"/>
  <c r="L61" i="60"/>
  <c r="N61" i="60"/>
  <c r="J62" i="60"/>
  <c r="L62" i="60"/>
  <c r="N62" i="60"/>
  <c r="J63" i="60"/>
  <c r="L63" i="60"/>
  <c r="N63" i="60"/>
  <c r="J64" i="60"/>
  <c r="L64" i="60"/>
  <c r="N64" i="60"/>
  <c r="J65" i="60"/>
  <c r="L65" i="60"/>
  <c r="N65" i="60"/>
  <c r="J66" i="60"/>
  <c r="L66" i="60"/>
  <c r="N66" i="60"/>
  <c r="J67" i="60"/>
  <c r="L67" i="60"/>
  <c r="N67" i="60"/>
  <c r="J68" i="60"/>
  <c r="L68" i="60"/>
  <c r="N68" i="60"/>
  <c r="J69" i="60"/>
  <c r="L69" i="60"/>
  <c r="N69" i="60"/>
  <c r="J70" i="60"/>
  <c r="L70" i="60"/>
  <c r="N70" i="60"/>
  <c r="J71" i="60"/>
  <c r="L71" i="60"/>
  <c r="N71" i="60"/>
  <c r="J72" i="60"/>
  <c r="L72" i="60"/>
  <c r="N72" i="60"/>
  <c r="J73" i="60"/>
  <c r="L73" i="60"/>
  <c r="N73" i="60"/>
  <c r="J74" i="60"/>
  <c r="L74" i="60"/>
  <c r="N74" i="60"/>
  <c r="J75" i="60"/>
  <c r="L75" i="60"/>
  <c r="N75" i="60"/>
  <c r="J76" i="60"/>
  <c r="L76" i="60"/>
  <c r="N76" i="60"/>
  <c r="J77" i="60"/>
  <c r="L77" i="60"/>
  <c r="N77" i="60"/>
  <c r="J78" i="60"/>
  <c r="L78" i="60"/>
  <c r="N78" i="60"/>
  <c r="J79" i="60"/>
  <c r="L79" i="60"/>
  <c r="N79" i="60"/>
  <c r="J80" i="60"/>
  <c r="L80" i="60"/>
  <c r="N80" i="60"/>
  <c r="J81" i="60"/>
  <c r="L81" i="60"/>
  <c r="N81" i="60"/>
  <c r="J82" i="60"/>
  <c r="L82" i="60"/>
  <c r="N82" i="60"/>
  <c r="J83" i="60"/>
  <c r="L83" i="60"/>
  <c r="N83" i="60"/>
  <c r="J84" i="60"/>
  <c r="L84" i="60"/>
  <c r="N84" i="60"/>
  <c r="J85" i="60"/>
  <c r="L85" i="60"/>
  <c r="N85" i="60"/>
  <c r="J86" i="60"/>
  <c r="L86" i="60"/>
  <c r="N86" i="60"/>
  <c r="J87" i="60"/>
  <c r="L87" i="60"/>
  <c r="N87" i="60"/>
  <c r="J88" i="60"/>
  <c r="L88" i="60"/>
  <c r="N88" i="60"/>
  <c r="J89" i="60"/>
  <c r="L89" i="60"/>
  <c r="N89" i="60"/>
  <c r="J90" i="60"/>
  <c r="L90" i="60"/>
  <c r="N90" i="60"/>
  <c r="J91" i="60"/>
  <c r="L91" i="60"/>
  <c r="N91" i="60"/>
  <c r="J92" i="60"/>
  <c r="L92" i="60"/>
  <c r="N92" i="60"/>
  <c r="J93" i="60"/>
  <c r="L93" i="60"/>
  <c r="N93" i="60"/>
  <c r="J94" i="60"/>
  <c r="L94" i="60"/>
  <c r="N94" i="60"/>
  <c r="J95" i="60"/>
  <c r="L95" i="60"/>
  <c r="N95" i="60"/>
  <c r="J96" i="60"/>
  <c r="L96" i="60"/>
  <c r="N96" i="60"/>
  <c r="J97" i="60"/>
  <c r="L97" i="60"/>
  <c r="N97" i="60"/>
  <c r="J98" i="60"/>
  <c r="L98" i="60"/>
  <c r="N98" i="60"/>
  <c r="J99" i="60"/>
  <c r="L99" i="60"/>
  <c r="N99" i="60"/>
  <c r="J100" i="60"/>
  <c r="L100" i="60"/>
  <c r="N100" i="60"/>
  <c r="J101" i="60"/>
  <c r="L101" i="60"/>
  <c r="N101" i="60"/>
  <c r="J102" i="60"/>
  <c r="L102" i="60"/>
  <c r="N102" i="60"/>
  <c r="J103" i="60"/>
  <c r="L103" i="60"/>
  <c r="N103" i="60"/>
  <c r="J104" i="60"/>
  <c r="L104" i="60"/>
  <c r="N104" i="60"/>
  <c r="J105" i="60"/>
  <c r="L105" i="60"/>
  <c r="N105" i="60"/>
  <c r="J106" i="60"/>
  <c r="L106" i="60"/>
  <c r="N106" i="60"/>
  <c r="J107" i="60"/>
  <c r="L107" i="60"/>
  <c r="N107" i="60"/>
  <c r="J108" i="60"/>
  <c r="L108" i="60"/>
  <c r="N108" i="60"/>
  <c r="J109" i="60"/>
  <c r="L109" i="60"/>
  <c r="N109" i="60"/>
  <c r="J110" i="60"/>
  <c r="L110" i="60"/>
  <c r="N110" i="60"/>
  <c r="J111" i="60"/>
  <c r="L111" i="60"/>
  <c r="N111" i="60"/>
  <c r="J112" i="60"/>
  <c r="L112" i="60"/>
  <c r="N112" i="60"/>
  <c r="J113" i="60"/>
  <c r="L113" i="60"/>
  <c r="N113" i="60"/>
  <c r="J114" i="60"/>
  <c r="L114" i="60"/>
  <c r="N114" i="60"/>
  <c r="J115" i="60"/>
  <c r="L115" i="60"/>
  <c r="N115" i="60"/>
  <c r="J116" i="60"/>
  <c r="L116" i="60"/>
  <c r="N116" i="60"/>
  <c r="J117" i="60"/>
  <c r="L117" i="60"/>
  <c r="N117" i="60"/>
  <c r="J118" i="60"/>
  <c r="L118" i="60"/>
  <c r="N118" i="60"/>
  <c r="J119" i="60"/>
  <c r="L119" i="60"/>
  <c r="N119" i="60"/>
  <c r="J120" i="60"/>
  <c r="L120" i="60"/>
  <c r="N120" i="60"/>
  <c r="J121" i="60"/>
  <c r="L121" i="60"/>
  <c r="N121" i="60"/>
  <c r="J122" i="60"/>
  <c r="L122" i="60"/>
  <c r="N122" i="60"/>
  <c r="J123" i="60"/>
  <c r="L123" i="60"/>
  <c r="N123" i="60"/>
  <c r="J124" i="60"/>
  <c r="L124" i="60"/>
  <c r="N124" i="60"/>
  <c r="J125" i="60"/>
  <c r="L125" i="60"/>
  <c r="N125" i="60"/>
  <c r="J126" i="60"/>
  <c r="L126" i="60"/>
  <c r="N126" i="60"/>
  <c r="J127" i="60"/>
  <c r="L127" i="60"/>
  <c r="N127" i="60"/>
  <c r="J128" i="60"/>
  <c r="L128" i="60"/>
  <c r="N128" i="60"/>
  <c r="J129" i="60"/>
  <c r="L129" i="60"/>
  <c r="N129" i="60"/>
  <c r="J130" i="60"/>
  <c r="L130" i="60"/>
  <c r="N130" i="60"/>
  <c r="J131" i="60"/>
  <c r="L131" i="60"/>
  <c r="N131" i="60"/>
  <c r="J132" i="60"/>
  <c r="L132" i="60"/>
  <c r="N132" i="60"/>
  <c r="J133" i="60"/>
  <c r="L133" i="60"/>
  <c r="N133" i="60"/>
  <c r="J134" i="60"/>
  <c r="L134" i="60"/>
  <c r="N134" i="60"/>
  <c r="J135" i="60"/>
  <c r="L135" i="60"/>
  <c r="N135" i="60"/>
  <c r="J136" i="60"/>
  <c r="L136" i="60"/>
  <c r="N136" i="60"/>
  <c r="J137" i="60"/>
  <c r="L137" i="60"/>
  <c r="N137" i="60"/>
  <c r="J138" i="60"/>
  <c r="L138" i="60"/>
  <c r="N138" i="60"/>
  <c r="J139" i="60"/>
  <c r="L139" i="60"/>
  <c r="N139" i="60"/>
  <c r="J140" i="60"/>
  <c r="L140" i="60"/>
  <c r="N140" i="60"/>
  <c r="J141" i="60"/>
  <c r="L141" i="60"/>
  <c r="N141" i="60"/>
  <c r="J142" i="60"/>
  <c r="L142" i="60"/>
  <c r="N142" i="60"/>
  <c r="J143" i="60"/>
  <c r="L143" i="60"/>
  <c r="N143" i="60"/>
  <c r="J144" i="60"/>
  <c r="L144" i="60"/>
  <c r="N144" i="60"/>
  <c r="J145" i="60"/>
  <c r="L145" i="60"/>
  <c r="N145" i="60"/>
  <c r="J146" i="60"/>
  <c r="L146" i="60"/>
  <c r="N146" i="60"/>
  <c r="J147" i="60"/>
  <c r="L147" i="60"/>
  <c r="N147" i="60"/>
  <c r="J148" i="60"/>
  <c r="L148" i="60"/>
  <c r="N148" i="60"/>
  <c r="J149" i="60"/>
  <c r="L149" i="60"/>
  <c r="N149" i="60"/>
  <c r="J150" i="60"/>
  <c r="L150" i="60"/>
  <c r="N150" i="60"/>
  <c r="J151" i="60"/>
  <c r="L151" i="60"/>
  <c r="N151" i="60"/>
  <c r="J152" i="60"/>
  <c r="L152" i="60"/>
  <c r="N152" i="60"/>
  <c r="J153" i="60"/>
  <c r="L153" i="60"/>
  <c r="N153" i="60"/>
  <c r="J154" i="60"/>
  <c r="L154" i="60"/>
  <c r="N154" i="60"/>
  <c r="J155" i="60"/>
  <c r="L155" i="60"/>
  <c r="N155" i="60"/>
  <c r="J156" i="60"/>
  <c r="L156" i="60"/>
  <c r="N156" i="60"/>
  <c r="J157" i="60"/>
  <c r="L157" i="60"/>
  <c r="N157" i="60"/>
  <c r="J158" i="60"/>
  <c r="L158" i="60"/>
  <c r="N158" i="60"/>
  <c r="J159" i="60"/>
  <c r="L159" i="60"/>
  <c r="N159" i="60"/>
  <c r="J160" i="60"/>
  <c r="L160" i="60"/>
  <c r="N160" i="60"/>
  <c r="J161" i="60"/>
  <c r="L161" i="60"/>
  <c r="N161" i="60"/>
  <c r="J162" i="60"/>
  <c r="L162" i="60"/>
  <c r="N162" i="60"/>
  <c r="J163" i="60"/>
  <c r="L163" i="60"/>
  <c r="N163" i="60"/>
  <c r="J164" i="60"/>
  <c r="L164" i="60"/>
  <c r="N164" i="60"/>
  <c r="J165" i="60"/>
  <c r="L165" i="60"/>
  <c r="N165" i="60"/>
  <c r="J166" i="60"/>
  <c r="L166" i="60"/>
  <c r="N166" i="60"/>
  <c r="J167" i="60"/>
  <c r="L167" i="60"/>
  <c r="N167" i="60"/>
  <c r="J168" i="60"/>
  <c r="L168" i="60"/>
  <c r="N168" i="60"/>
  <c r="J169" i="60"/>
  <c r="L169" i="60"/>
  <c r="N169" i="60"/>
  <c r="J170" i="60"/>
  <c r="L170" i="60"/>
  <c r="N170" i="60"/>
  <c r="J171" i="60"/>
  <c r="L171" i="60"/>
  <c r="N171" i="60"/>
  <c r="J172" i="60"/>
  <c r="L172" i="60"/>
  <c r="N172" i="60"/>
  <c r="J173" i="60"/>
  <c r="L173" i="60"/>
  <c r="N173" i="60"/>
  <c r="J174" i="60"/>
  <c r="L174" i="60"/>
  <c r="N174" i="60"/>
  <c r="J175" i="60"/>
  <c r="L175" i="60"/>
  <c r="N175" i="60"/>
  <c r="J176" i="60"/>
  <c r="L176" i="60"/>
  <c r="N176" i="60"/>
  <c r="J177" i="60"/>
  <c r="L177" i="60"/>
  <c r="N177" i="60"/>
  <c r="J178" i="60"/>
  <c r="L178" i="60"/>
  <c r="N178" i="60"/>
  <c r="J179" i="60"/>
  <c r="L179" i="60"/>
  <c r="N179" i="60"/>
  <c r="J180" i="60"/>
  <c r="L180" i="60"/>
  <c r="N180" i="60"/>
  <c r="J181" i="60"/>
  <c r="L181" i="60"/>
  <c r="N181" i="60"/>
  <c r="J182" i="60"/>
  <c r="L182" i="60"/>
  <c r="N182" i="60"/>
  <c r="J183" i="60"/>
  <c r="L183" i="60"/>
  <c r="N183" i="60"/>
  <c r="J184" i="60"/>
  <c r="L184" i="60"/>
  <c r="N184" i="60"/>
  <c r="J185" i="60"/>
  <c r="L185" i="60"/>
  <c r="N185" i="60"/>
  <c r="J186" i="60"/>
  <c r="L186" i="60"/>
  <c r="N186" i="60"/>
  <c r="J187" i="60"/>
  <c r="L187" i="60"/>
  <c r="N187" i="60"/>
  <c r="J188" i="60"/>
  <c r="L188" i="60"/>
  <c r="N188" i="60"/>
  <c r="J189" i="60"/>
  <c r="L189" i="60"/>
  <c r="N189" i="60"/>
  <c r="J190" i="60"/>
  <c r="L190" i="60"/>
  <c r="N190" i="60"/>
  <c r="J191" i="60"/>
  <c r="L191" i="60"/>
  <c r="N191" i="60"/>
  <c r="J192" i="60"/>
  <c r="L192" i="60"/>
  <c r="N192" i="60"/>
  <c r="J193" i="60"/>
  <c r="L193" i="60"/>
  <c r="N193" i="60"/>
  <c r="J194" i="60"/>
  <c r="L194" i="60"/>
  <c r="N194" i="60"/>
  <c r="J195" i="60"/>
  <c r="L195" i="60"/>
  <c r="N195" i="60"/>
  <c r="J196" i="60"/>
  <c r="L196" i="60"/>
  <c r="N196" i="60"/>
  <c r="J197" i="60"/>
  <c r="L197" i="60"/>
  <c r="N197" i="60"/>
  <c r="J198" i="60"/>
  <c r="L198" i="60"/>
  <c r="N198" i="60"/>
  <c r="J199" i="60"/>
  <c r="L199" i="60"/>
  <c r="N199" i="60"/>
  <c r="J200" i="60"/>
  <c r="L200" i="60"/>
  <c r="N200" i="60"/>
  <c r="J201" i="60"/>
  <c r="L201" i="60"/>
  <c r="N201" i="60"/>
  <c r="J202" i="60"/>
  <c r="L202" i="60"/>
  <c r="N202" i="60"/>
  <c r="J203" i="60"/>
  <c r="L203" i="60"/>
  <c r="N203" i="60"/>
  <c r="J204" i="60"/>
  <c r="L204" i="60"/>
  <c r="N204" i="60"/>
  <c r="J205" i="60"/>
  <c r="L205" i="60"/>
  <c r="N205" i="60"/>
  <c r="J206" i="60"/>
  <c r="L206" i="60"/>
  <c r="N206" i="60"/>
  <c r="J207" i="60"/>
  <c r="L207" i="60"/>
  <c r="N207" i="60"/>
  <c r="J208" i="60"/>
  <c r="L208" i="60"/>
  <c r="N208" i="60"/>
  <c r="J209" i="60"/>
  <c r="L209" i="60"/>
  <c r="N209" i="60"/>
  <c r="J210" i="60"/>
  <c r="L210" i="60"/>
  <c r="N210" i="60"/>
  <c r="J211" i="60"/>
  <c r="L211" i="60"/>
  <c r="N211" i="60"/>
  <c r="J212" i="60"/>
  <c r="L212" i="60"/>
  <c r="N212" i="60"/>
  <c r="J213" i="60"/>
  <c r="L213" i="60"/>
  <c r="N213" i="60"/>
  <c r="J214" i="60"/>
  <c r="L214" i="60"/>
  <c r="N214" i="60"/>
  <c r="J215" i="60"/>
  <c r="L215" i="60"/>
  <c r="N215" i="60"/>
  <c r="J216" i="60"/>
  <c r="L216" i="60"/>
  <c r="N216" i="60"/>
  <c r="J217" i="60"/>
  <c r="L217" i="60"/>
  <c r="N217" i="60"/>
  <c r="J218" i="60"/>
  <c r="L218" i="60"/>
  <c r="N218" i="60"/>
  <c r="J219" i="60"/>
  <c r="L219" i="60"/>
  <c r="N219" i="60"/>
  <c r="J220" i="60"/>
  <c r="L220" i="60"/>
  <c r="N220" i="60"/>
  <c r="J221" i="60"/>
  <c r="L221" i="60"/>
  <c r="N221" i="60"/>
  <c r="J222" i="60"/>
  <c r="L222" i="60"/>
  <c r="N222" i="60"/>
  <c r="J223" i="60"/>
  <c r="L223" i="60"/>
  <c r="N223" i="60"/>
  <c r="J224" i="60"/>
  <c r="L224" i="60"/>
  <c r="N224" i="60"/>
  <c r="J225" i="60"/>
  <c r="L225" i="60"/>
  <c r="N225" i="60"/>
  <c r="J226" i="60"/>
  <c r="L226" i="60"/>
  <c r="N226" i="60"/>
  <c r="J227" i="60"/>
  <c r="L227" i="60"/>
  <c r="N227" i="60"/>
  <c r="J228" i="60"/>
  <c r="L228" i="60"/>
  <c r="N228" i="60"/>
  <c r="J229" i="60"/>
  <c r="L229" i="60"/>
  <c r="N229" i="60"/>
  <c r="J230" i="60"/>
  <c r="L230" i="60"/>
  <c r="N230" i="60"/>
  <c r="J231" i="60"/>
  <c r="L231" i="60"/>
  <c r="N231" i="60"/>
  <c r="J232" i="60"/>
  <c r="L232" i="60"/>
  <c r="N232" i="60"/>
  <c r="J233" i="60"/>
  <c r="L233" i="60"/>
  <c r="N233" i="60"/>
  <c r="J234" i="60"/>
  <c r="L234" i="60"/>
  <c r="N234" i="60"/>
  <c r="J235" i="60"/>
  <c r="L235" i="60"/>
  <c r="N235" i="60"/>
  <c r="J236" i="60"/>
  <c r="L236" i="60"/>
  <c r="N236" i="60"/>
  <c r="J237" i="60"/>
  <c r="L237" i="60"/>
  <c r="N237" i="60"/>
  <c r="J238" i="60"/>
  <c r="L238" i="60"/>
  <c r="N238" i="60"/>
  <c r="J239" i="60"/>
  <c r="L239" i="60"/>
  <c r="N239" i="60"/>
  <c r="J240" i="60"/>
  <c r="L240" i="60"/>
  <c r="N240" i="60"/>
  <c r="J241" i="60"/>
  <c r="L241" i="60"/>
  <c r="N241" i="60"/>
  <c r="J242" i="60"/>
  <c r="L242" i="60"/>
  <c r="N242" i="60"/>
  <c r="J243" i="60"/>
  <c r="L243" i="60"/>
  <c r="N243" i="60"/>
  <c r="J244" i="60"/>
  <c r="L244" i="60"/>
  <c r="N244" i="60"/>
  <c r="J245" i="60"/>
  <c r="L245" i="60"/>
  <c r="N245" i="60"/>
  <c r="J246" i="60"/>
  <c r="L246" i="60"/>
  <c r="N246" i="60"/>
  <c r="J247" i="60"/>
  <c r="L247" i="60"/>
  <c r="N247" i="60"/>
  <c r="J248" i="60"/>
  <c r="L248" i="60"/>
  <c r="N248" i="60"/>
  <c r="J249" i="60"/>
  <c r="L249" i="60"/>
  <c r="N249" i="60"/>
  <c r="J250" i="60"/>
  <c r="L250" i="60"/>
  <c r="N250" i="60"/>
  <c r="J251" i="60"/>
  <c r="L251" i="60"/>
  <c r="N251" i="60"/>
  <c r="J252" i="60"/>
  <c r="L252" i="60"/>
  <c r="N252" i="60"/>
  <c r="J253" i="60"/>
  <c r="L253" i="60"/>
  <c r="N253" i="60"/>
  <c r="J254" i="60"/>
  <c r="L254" i="60"/>
  <c r="N254" i="60"/>
  <c r="J255" i="60"/>
  <c r="L255" i="60"/>
  <c r="N255" i="60"/>
  <c r="J256" i="60"/>
  <c r="L256" i="60"/>
  <c r="N256" i="60"/>
  <c r="J257" i="60"/>
  <c r="L257" i="60"/>
  <c r="N257" i="60"/>
  <c r="J258" i="60"/>
  <c r="L258" i="60"/>
  <c r="N258" i="60"/>
  <c r="J259" i="60"/>
  <c r="L259" i="60"/>
  <c r="N259" i="60"/>
  <c r="J260" i="60"/>
  <c r="L260" i="60"/>
  <c r="N260" i="60"/>
  <c r="J261" i="60"/>
  <c r="L261" i="60"/>
  <c r="N261" i="60"/>
  <c r="J262" i="60"/>
  <c r="L262" i="60"/>
  <c r="N262" i="60"/>
  <c r="J263" i="60"/>
  <c r="L263" i="60"/>
  <c r="N263" i="60"/>
  <c r="J264" i="60"/>
  <c r="L264" i="60"/>
  <c r="N264" i="60"/>
  <c r="J265" i="60"/>
  <c r="L265" i="60"/>
  <c r="N265" i="60"/>
  <c r="J266" i="60"/>
  <c r="L266" i="60"/>
  <c r="N266" i="60"/>
  <c r="J267" i="60"/>
  <c r="L267" i="60"/>
  <c r="N267" i="60"/>
  <c r="J268" i="60"/>
  <c r="L268" i="60"/>
  <c r="N268" i="60"/>
  <c r="J269" i="60"/>
  <c r="L269" i="60"/>
  <c r="N269" i="60"/>
  <c r="J270" i="60"/>
  <c r="L270" i="60"/>
  <c r="N270" i="60"/>
  <c r="J271" i="60"/>
  <c r="L271" i="60"/>
  <c r="N271" i="60"/>
  <c r="J272" i="60"/>
  <c r="L272" i="60"/>
  <c r="N272" i="60"/>
  <c r="J273" i="60"/>
  <c r="L273" i="60"/>
  <c r="N273" i="60"/>
  <c r="J274" i="60"/>
  <c r="L274" i="60"/>
  <c r="N274" i="60"/>
  <c r="J275" i="60"/>
  <c r="L275" i="60"/>
  <c r="N275" i="60"/>
  <c r="J276" i="60"/>
  <c r="L276" i="60"/>
  <c r="N276" i="60"/>
  <c r="J277" i="60"/>
  <c r="L277" i="60"/>
  <c r="N277" i="60"/>
  <c r="J278" i="60"/>
  <c r="L278" i="60"/>
  <c r="N278" i="60"/>
  <c r="J279" i="60"/>
  <c r="L279" i="60"/>
  <c r="N279" i="60"/>
  <c r="J280" i="60"/>
  <c r="L280" i="60"/>
  <c r="N280" i="60"/>
  <c r="J281" i="60"/>
  <c r="L281" i="60"/>
  <c r="N281" i="60"/>
  <c r="J282" i="60"/>
  <c r="L282" i="60"/>
  <c r="N282" i="60"/>
  <c r="J283" i="60"/>
  <c r="L283" i="60"/>
  <c r="N283" i="60"/>
  <c r="J284" i="60"/>
  <c r="L284" i="60"/>
  <c r="N284" i="60"/>
  <c r="J285" i="60"/>
  <c r="L285" i="60"/>
  <c r="N285" i="60"/>
  <c r="J286" i="60"/>
  <c r="L286" i="60"/>
  <c r="N286" i="60"/>
  <c r="J287" i="60"/>
  <c r="L287" i="60"/>
  <c r="N287" i="60"/>
  <c r="J288" i="60"/>
  <c r="L288" i="60"/>
  <c r="N288" i="60"/>
  <c r="J289" i="60"/>
  <c r="L289" i="60"/>
  <c r="N289" i="60"/>
  <c r="J290" i="60"/>
  <c r="L290" i="60"/>
  <c r="N290" i="60"/>
  <c r="J291" i="60"/>
  <c r="L291" i="60"/>
  <c r="N291" i="60"/>
  <c r="J292" i="60"/>
  <c r="L292" i="60"/>
  <c r="N292" i="60"/>
  <c r="J293" i="60"/>
  <c r="L293" i="60"/>
  <c r="N293" i="60"/>
  <c r="J294" i="60"/>
  <c r="L294" i="60"/>
  <c r="N294" i="60"/>
  <c r="J295" i="60"/>
  <c r="L295" i="60"/>
  <c r="N295" i="60"/>
  <c r="J296" i="60"/>
  <c r="L296" i="60"/>
  <c r="N296" i="60"/>
  <c r="J297" i="60"/>
  <c r="L297" i="60"/>
  <c r="N297" i="60"/>
  <c r="J298" i="60"/>
  <c r="L298" i="60"/>
  <c r="N298" i="60"/>
  <c r="J299" i="60"/>
  <c r="L299" i="60"/>
  <c r="N299" i="60"/>
  <c r="J300" i="60"/>
  <c r="L300" i="60"/>
  <c r="N300" i="60"/>
  <c r="J301" i="60"/>
  <c r="L301" i="60"/>
  <c r="N301" i="60"/>
  <c r="J302" i="60"/>
  <c r="L302" i="60"/>
  <c r="N302" i="60"/>
  <c r="J303" i="60"/>
  <c r="L303" i="60"/>
  <c r="N303" i="60"/>
  <c r="J304" i="60"/>
  <c r="L304" i="60"/>
  <c r="N304" i="60"/>
  <c r="J305" i="60"/>
  <c r="L305" i="60"/>
  <c r="N305" i="60"/>
  <c r="J306" i="60"/>
  <c r="L306" i="60"/>
  <c r="N306" i="60"/>
  <c r="J307" i="60"/>
  <c r="L307" i="60"/>
  <c r="N307" i="60"/>
  <c r="J308" i="60"/>
  <c r="L308" i="60"/>
  <c r="N308" i="60"/>
  <c r="J309" i="60"/>
  <c r="L309" i="60"/>
  <c r="N309" i="60"/>
  <c r="J310" i="60"/>
  <c r="L310" i="60"/>
  <c r="N310" i="60"/>
  <c r="J311" i="60"/>
  <c r="L311" i="60"/>
  <c r="N311" i="60"/>
  <c r="J312" i="60"/>
  <c r="L312" i="60"/>
  <c r="N312" i="60"/>
  <c r="J313" i="60"/>
  <c r="L313" i="60"/>
  <c r="N313" i="60"/>
  <c r="J314" i="60"/>
  <c r="L314" i="60"/>
  <c r="N314" i="60"/>
  <c r="J315" i="60"/>
  <c r="L315" i="60"/>
  <c r="N315" i="60"/>
  <c r="J316" i="60"/>
  <c r="L316" i="60"/>
  <c r="N316" i="60"/>
  <c r="J317" i="60"/>
  <c r="L317" i="60"/>
  <c r="N317" i="60"/>
  <c r="J318" i="60"/>
  <c r="L318" i="60"/>
  <c r="N318" i="60"/>
  <c r="J319" i="60"/>
  <c r="L319" i="60"/>
  <c r="N319" i="60"/>
  <c r="J320" i="60"/>
  <c r="L320" i="60"/>
  <c r="N320" i="60"/>
  <c r="J321" i="60"/>
  <c r="L321" i="60"/>
  <c r="N321" i="60"/>
  <c r="J322" i="60"/>
  <c r="L322" i="60"/>
  <c r="N322" i="60"/>
  <c r="J323" i="60"/>
  <c r="L323" i="60"/>
  <c r="N323" i="60"/>
  <c r="J324" i="60"/>
  <c r="L324" i="60"/>
  <c r="N324" i="60"/>
  <c r="J325" i="60"/>
  <c r="L325" i="60"/>
  <c r="N325" i="60"/>
  <c r="J326" i="60"/>
  <c r="L326" i="60"/>
  <c r="N326" i="60"/>
  <c r="J327" i="60"/>
  <c r="L327" i="60"/>
  <c r="N327" i="60"/>
  <c r="J328" i="60"/>
  <c r="L328" i="60"/>
  <c r="N328" i="60"/>
  <c r="J329" i="60"/>
  <c r="L329" i="60"/>
  <c r="N329" i="60"/>
  <c r="J330" i="60"/>
  <c r="L330" i="60"/>
  <c r="N330" i="60"/>
  <c r="J331" i="60"/>
  <c r="L331" i="60"/>
  <c r="N331" i="60"/>
  <c r="J332" i="60"/>
  <c r="L332" i="60"/>
  <c r="N332" i="60"/>
  <c r="J333" i="60"/>
  <c r="L333" i="60"/>
  <c r="N333" i="60"/>
  <c r="J334" i="60"/>
  <c r="L334" i="60"/>
  <c r="N334" i="60"/>
  <c r="J335" i="60"/>
  <c r="L335" i="60"/>
  <c r="N335" i="60"/>
  <c r="J336" i="60"/>
  <c r="L336" i="60"/>
  <c r="N336" i="60"/>
  <c r="J337" i="60"/>
  <c r="L337" i="60"/>
  <c r="N337" i="60"/>
  <c r="J338" i="60"/>
  <c r="L338" i="60"/>
  <c r="N338" i="60"/>
  <c r="J339" i="60"/>
  <c r="L339" i="60"/>
  <c r="N339" i="60"/>
  <c r="J340" i="60"/>
  <c r="L340" i="60"/>
  <c r="N340" i="60"/>
  <c r="J341" i="60"/>
  <c r="L341" i="60"/>
  <c r="N341" i="60"/>
  <c r="J342" i="60"/>
  <c r="L342" i="60"/>
  <c r="N342" i="60"/>
  <c r="J343" i="60"/>
  <c r="L343" i="60"/>
  <c r="N343" i="60"/>
  <c r="J344" i="60"/>
  <c r="L344" i="60"/>
  <c r="N344" i="60"/>
  <c r="J345" i="60"/>
  <c r="L345" i="60"/>
  <c r="N345" i="60"/>
  <c r="J346" i="60"/>
  <c r="L346" i="60"/>
  <c r="N346" i="60"/>
  <c r="J347" i="60"/>
  <c r="L347" i="60"/>
  <c r="N347" i="60"/>
  <c r="J348" i="60"/>
  <c r="L348" i="60"/>
  <c r="N348" i="60"/>
  <c r="J349" i="60"/>
  <c r="L349" i="60"/>
  <c r="N349" i="60"/>
  <c r="J350" i="60"/>
  <c r="L350" i="60"/>
  <c r="N350" i="60"/>
  <c r="J351" i="60"/>
  <c r="L351" i="60"/>
  <c r="N351" i="60"/>
  <c r="J352" i="60"/>
  <c r="L352" i="60"/>
  <c r="N352" i="60"/>
  <c r="J353" i="60"/>
  <c r="L353" i="60"/>
  <c r="N353" i="60"/>
  <c r="J354" i="60"/>
  <c r="L354" i="60"/>
  <c r="N354" i="60"/>
  <c r="J355" i="60"/>
  <c r="L355" i="60"/>
  <c r="N355" i="60"/>
  <c r="J356" i="60"/>
  <c r="L356" i="60"/>
  <c r="N356" i="60"/>
  <c r="J357" i="60"/>
  <c r="L357" i="60"/>
  <c r="N357" i="60"/>
  <c r="J358" i="60"/>
  <c r="L358" i="60"/>
  <c r="N358" i="60"/>
  <c r="J359" i="60"/>
  <c r="L359" i="60"/>
  <c r="N359" i="60"/>
  <c r="J360" i="60"/>
  <c r="L360" i="60"/>
  <c r="N360" i="60"/>
  <c r="J361" i="60"/>
  <c r="L361" i="60"/>
  <c r="N361" i="60"/>
  <c r="J362" i="60"/>
  <c r="L362" i="60"/>
  <c r="N362" i="60"/>
  <c r="J363" i="60"/>
  <c r="L363" i="60"/>
  <c r="N363" i="60"/>
  <c r="J364" i="60"/>
  <c r="L364" i="60"/>
  <c r="N364" i="60"/>
  <c r="J365" i="60"/>
  <c r="L365" i="60"/>
  <c r="N365" i="60"/>
  <c r="J366" i="60"/>
  <c r="L366" i="60"/>
  <c r="N366" i="60"/>
  <c r="J367" i="60"/>
  <c r="L367" i="60"/>
  <c r="N367" i="60"/>
  <c r="J368" i="60"/>
  <c r="L368" i="60"/>
  <c r="N368" i="60"/>
  <c r="J369" i="60"/>
  <c r="L369" i="60"/>
  <c r="N369" i="60"/>
  <c r="J370" i="60"/>
  <c r="L370" i="60"/>
  <c r="N370" i="60"/>
  <c r="J371" i="60"/>
  <c r="L371" i="60"/>
  <c r="N371" i="60"/>
  <c r="J372" i="60"/>
  <c r="L372" i="60"/>
  <c r="N372" i="60"/>
  <c r="J373" i="60"/>
  <c r="L373" i="60"/>
  <c r="N373" i="60"/>
  <c r="J374" i="60"/>
  <c r="L374" i="60"/>
  <c r="N374" i="60"/>
  <c r="J375" i="60"/>
  <c r="L375" i="60"/>
  <c r="N375" i="60"/>
  <c r="J376" i="60"/>
  <c r="L376" i="60"/>
  <c r="N376" i="60"/>
  <c r="J377" i="60"/>
  <c r="L377" i="60"/>
  <c r="N377" i="60"/>
  <c r="J378" i="60"/>
  <c r="L378" i="60"/>
  <c r="N378" i="60"/>
  <c r="J379" i="60"/>
  <c r="L379" i="60"/>
  <c r="N379" i="60"/>
  <c r="J380" i="60"/>
  <c r="L380" i="60"/>
  <c r="N380" i="60"/>
  <c r="J381" i="60"/>
  <c r="L381" i="60"/>
  <c r="N381" i="60"/>
  <c r="J382" i="60"/>
  <c r="L382" i="60"/>
  <c r="N382" i="60"/>
  <c r="J383" i="60"/>
  <c r="L383" i="60"/>
  <c r="N383" i="60"/>
  <c r="J384" i="60"/>
  <c r="L384" i="60"/>
  <c r="N384" i="60"/>
  <c r="J385" i="60"/>
  <c r="L385" i="60"/>
  <c r="N385" i="60"/>
  <c r="J386" i="60"/>
  <c r="L386" i="60"/>
  <c r="N386" i="60"/>
  <c r="J387" i="60"/>
  <c r="L387" i="60"/>
  <c r="N387" i="60"/>
  <c r="J388" i="60"/>
  <c r="L388" i="60"/>
  <c r="N388" i="60"/>
  <c r="J389" i="60"/>
  <c r="L389" i="60"/>
  <c r="N389" i="60"/>
  <c r="J390" i="60"/>
  <c r="L390" i="60"/>
  <c r="N390" i="60"/>
  <c r="J391" i="60"/>
  <c r="L391" i="60"/>
  <c r="N391" i="60"/>
  <c r="J392" i="60"/>
  <c r="L392" i="60"/>
  <c r="N392" i="60"/>
  <c r="J393" i="60"/>
  <c r="L393" i="60"/>
  <c r="N393" i="60"/>
  <c r="J394" i="60"/>
  <c r="L394" i="60"/>
  <c r="N394" i="60"/>
  <c r="J395" i="60"/>
  <c r="L395" i="60"/>
  <c r="N395" i="60"/>
  <c r="J396" i="60"/>
  <c r="L396" i="60"/>
  <c r="N396" i="60"/>
  <c r="J397" i="60"/>
  <c r="L397" i="60"/>
  <c r="N397" i="60"/>
  <c r="J398" i="60"/>
  <c r="L398" i="60"/>
  <c r="N398" i="60"/>
  <c r="J399" i="60"/>
  <c r="L399" i="60"/>
  <c r="N399" i="60"/>
  <c r="J400" i="60"/>
  <c r="L400" i="60"/>
  <c r="N400" i="60"/>
  <c r="J401" i="60"/>
  <c r="L401" i="60"/>
  <c r="N401" i="60"/>
  <c r="J402" i="60"/>
  <c r="L402" i="60"/>
  <c r="N402" i="60"/>
  <c r="J403" i="60"/>
  <c r="L403" i="60"/>
  <c r="N403" i="60"/>
  <c r="J404" i="60"/>
  <c r="L404" i="60"/>
  <c r="N404" i="60"/>
  <c r="J405" i="60"/>
  <c r="L405" i="60"/>
  <c r="N405" i="60"/>
  <c r="J406" i="60"/>
  <c r="L406" i="60"/>
  <c r="N406" i="60"/>
  <c r="J407" i="60"/>
  <c r="L407" i="60"/>
  <c r="N407" i="60"/>
  <c r="J408" i="60"/>
  <c r="L408" i="60"/>
  <c r="N408" i="60"/>
  <c r="J409" i="60"/>
  <c r="L409" i="60"/>
  <c r="N409" i="60"/>
  <c r="J410" i="60"/>
  <c r="L410" i="60"/>
  <c r="N410" i="60"/>
  <c r="J411" i="60"/>
  <c r="L411" i="60"/>
  <c r="N411" i="60"/>
  <c r="J412" i="60"/>
  <c r="L412" i="60"/>
  <c r="N412" i="60"/>
  <c r="J413" i="60"/>
  <c r="L413" i="60"/>
  <c r="N413" i="60"/>
  <c r="J414" i="60"/>
  <c r="L414" i="60"/>
  <c r="N414" i="60"/>
  <c r="J415" i="60"/>
  <c r="L415" i="60"/>
  <c r="N415" i="60"/>
  <c r="J416" i="60"/>
  <c r="L416" i="60"/>
  <c r="N416" i="60"/>
  <c r="J417" i="60"/>
  <c r="L417" i="60"/>
  <c r="N417" i="60"/>
  <c r="J418" i="60"/>
  <c r="L418" i="60"/>
  <c r="N418" i="60"/>
  <c r="J419" i="60"/>
  <c r="L419" i="60"/>
  <c r="N419" i="60"/>
  <c r="J420" i="60"/>
  <c r="L420" i="60"/>
  <c r="N420" i="60"/>
  <c r="J421" i="60"/>
  <c r="L421" i="60"/>
  <c r="N421" i="60"/>
  <c r="J422" i="60"/>
  <c r="L422" i="60"/>
  <c r="N422" i="60"/>
  <c r="J423" i="60"/>
  <c r="L423" i="60"/>
  <c r="N423" i="60"/>
  <c r="J424" i="60"/>
  <c r="L424" i="60"/>
  <c r="N424" i="60"/>
  <c r="J425" i="60"/>
  <c r="L425" i="60"/>
  <c r="N425" i="60"/>
  <c r="J426" i="60"/>
  <c r="L426" i="60"/>
  <c r="N426" i="60"/>
  <c r="J427" i="60"/>
  <c r="L427" i="60"/>
  <c r="N427" i="60"/>
  <c r="J428" i="60"/>
  <c r="L428" i="60"/>
  <c r="N428" i="60"/>
  <c r="J429" i="60"/>
  <c r="L429" i="60"/>
  <c r="N429" i="60"/>
  <c r="J430" i="60"/>
  <c r="L430" i="60"/>
  <c r="N430" i="60"/>
  <c r="J431" i="60"/>
  <c r="L431" i="60"/>
  <c r="N431" i="60"/>
  <c r="J432" i="60"/>
  <c r="L432" i="60"/>
  <c r="N432" i="60"/>
  <c r="J433" i="60"/>
  <c r="L433" i="60"/>
  <c r="N433" i="60"/>
  <c r="J434" i="60"/>
  <c r="L434" i="60"/>
  <c r="N434" i="60"/>
  <c r="J435" i="60"/>
  <c r="L435" i="60"/>
  <c r="N435" i="60"/>
  <c r="J436" i="60"/>
  <c r="L436" i="60"/>
  <c r="N436" i="60"/>
  <c r="J437" i="60"/>
  <c r="L437" i="60"/>
  <c r="N437" i="60"/>
  <c r="J438" i="60"/>
  <c r="L438" i="60"/>
  <c r="N438" i="60"/>
  <c r="J439" i="60"/>
  <c r="L439" i="60"/>
  <c r="N439" i="60"/>
  <c r="J440" i="60"/>
  <c r="L440" i="60"/>
  <c r="N440" i="60"/>
  <c r="J441" i="60"/>
  <c r="L441" i="60"/>
  <c r="N441" i="60"/>
  <c r="J442" i="60"/>
  <c r="L442" i="60"/>
  <c r="N442" i="60"/>
  <c r="J443" i="60"/>
  <c r="L443" i="60"/>
  <c r="N443" i="60"/>
  <c r="J444" i="60"/>
  <c r="L444" i="60"/>
  <c r="N444" i="60"/>
  <c r="J445" i="60"/>
  <c r="L445" i="60"/>
  <c r="N445" i="60"/>
  <c r="J446" i="60"/>
  <c r="L446" i="60"/>
  <c r="N446" i="60"/>
  <c r="J447" i="60"/>
  <c r="L447" i="60"/>
  <c r="N447" i="60"/>
  <c r="J448" i="60"/>
  <c r="L448" i="60"/>
  <c r="N448" i="60"/>
  <c r="J449" i="60"/>
  <c r="L449" i="60"/>
  <c r="N449" i="60"/>
  <c r="J450" i="60"/>
  <c r="L450" i="60"/>
  <c r="N450" i="60"/>
  <c r="J451" i="60"/>
  <c r="L451" i="60"/>
  <c r="N451" i="60"/>
  <c r="J452" i="60"/>
  <c r="L452" i="60"/>
  <c r="N452" i="60"/>
  <c r="J453" i="60"/>
  <c r="L453" i="60"/>
  <c r="N453" i="60"/>
  <c r="J454" i="60"/>
  <c r="L454" i="60"/>
  <c r="N454" i="60"/>
  <c r="J455" i="60"/>
  <c r="L455" i="60"/>
  <c r="N455" i="60"/>
  <c r="J456" i="60"/>
  <c r="L456" i="60"/>
  <c r="N456" i="60"/>
  <c r="J457" i="60"/>
  <c r="L457" i="60"/>
  <c r="N457" i="60"/>
  <c r="J458" i="60"/>
  <c r="L458" i="60"/>
  <c r="N458" i="60"/>
  <c r="J459" i="60"/>
  <c r="L459" i="60"/>
  <c r="N459" i="60"/>
  <c r="J460" i="60"/>
  <c r="L460" i="60"/>
  <c r="N460" i="60"/>
  <c r="J461" i="60"/>
  <c r="L461" i="60"/>
  <c r="N461" i="60"/>
  <c r="J462" i="60"/>
  <c r="L462" i="60"/>
  <c r="N462" i="60"/>
  <c r="J463" i="60"/>
  <c r="L463" i="60"/>
  <c r="N463" i="60"/>
  <c r="J464" i="60"/>
  <c r="L464" i="60"/>
  <c r="N464" i="60"/>
  <c r="J465" i="60"/>
  <c r="L465" i="60"/>
  <c r="N465" i="60"/>
  <c r="J466" i="60"/>
  <c r="L466" i="60"/>
  <c r="N466" i="60"/>
  <c r="J467" i="60"/>
  <c r="L467" i="60"/>
  <c r="N467" i="60"/>
  <c r="J468" i="60"/>
  <c r="L468" i="60"/>
  <c r="N468" i="60"/>
  <c r="J469" i="60"/>
  <c r="L469" i="60"/>
  <c r="N469" i="60"/>
  <c r="J470" i="60"/>
  <c r="L470" i="60"/>
  <c r="N470" i="60"/>
  <c r="J471" i="60"/>
  <c r="L471" i="60"/>
  <c r="N471" i="60"/>
  <c r="J472" i="60"/>
  <c r="L472" i="60"/>
  <c r="N472" i="60"/>
  <c r="J473" i="60"/>
  <c r="L473" i="60"/>
  <c r="N473" i="60"/>
  <c r="J474" i="60"/>
  <c r="L474" i="60"/>
  <c r="N474" i="60"/>
  <c r="J475" i="60"/>
  <c r="L475" i="60"/>
  <c r="N475" i="60"/>
  <c r="J476" i="60"/>
  <c r="L476" i="60"/>
  <c r="N476" i="60"/>
  <c r="J477" i="60"/>
  <c r="L477" i="60"/>
  <c r="N477" i="60"/>
  <c r="J478" i="60"/>
  <c r="L478" i="60"/>
  <c r="N478" i="60"/>
  <c r="J479" i="60"/>
  <c r="L479" i="60"/>
  <c r="N479" i="60"/>
  <c r="J480" i="60"/>
  <c r="L480" i="60"/>
  <c r="N480" i="60"/>
  <c r="J481" i="60"/>
  <c r="L481" i="60"/>
  <c r="N481" i="60"/>
  <c r="J482" i="60"/>
  <c r="L482" i="60"/>
  <c r="N482" i="60"/>
  <c r="J483" i="60"/>
  <c r="L483" i="60"/>
  <c r="N483" i="60"/>
  <c r="J484" i="60"/>
  <c r="L484" i="60"/>
  <c r="N484" i="60"/>
  <c r="J485" i="60"/>
  <c r="L485" i="60"/>
  <c r="N485" i="60"/>
  <c r="J486" i="60"/>
  <c r="L486" i="60"/>
  <c r="N486" i="60"/>
  <c r="J487" i="60"/>
  <c r="L487" i="60"/>
  <c r="N487" i="60"/>
  <c r="J488" i="60"/>
  <c r="L488" i="60"/>
  <c r="N488" i="60"/>
  <c r="J489" i="60"/>
  <c r="L489" i="60"/>
  <c r="N489" i="60"/>
  <c r="J490" i="60"/>
  <c r="L490" i="60"/>
  <c r="N490" i="60"/>
  <c r="J491" i="60"/>
  <c r="L491" i="60"/>
  <c r="N491" i="60"/>
  <c r="J492" i="60"/>
  <c r="L492" i="60"/>
  <c r="N492" i="60"/>
  <c r="J493" i="60"/>
  <c r="L493" i="60"/>
  <c r="N493" i="60"/>
  <c r="J494" i="60"/>
  <c r="L494" i="60"/>
  <c r="N494" i="60"/>
  <c r="J495" i="60"/>
  <c r="L495" i="60"/>
  <c r="N495" i="60"/>
  <c r="J496" i="60"/>
  <c r="L496" i="60"/>
  <c r="N496" i="60"/>
  <c r="J497" i="60"/>
  <c r="L497" i="60"/>
  <c r="N497" i="60"/>
  <c r="J498" i="60"/>
  <c r="L498" i="60"/>
  <c r="N498" i="60"/>
  <c r="J499" i="60"/>
  <c r="L499" i="60"/>
  <c r="N499" i="60"/>
  <c r="J500" i="60"/>
  <c r="L500" i="60"/>
  <c r="N500" i="60"/>
  <c r="J501" i="60"/>
  <c r="L501" i="60"/>
  <c r="N501" i="60"/>
  <c r="J502" i="60"/>
  <c r="L502" i="60"/>
  <c r="N502" i="60"/>
  <c r="J503" i="60"/>
  <c r="L503" i="60"/>
  <c r="N503" i="60"/>
  <c r="J504" i="60"/>
  <c r="L504" i="60"/>
  <c r="N504" i="60"/>
  <c r="J505" i="60"/>
  <c r="L505" i="60"/>
  <c r="N505" i="60"/>
  <c r="J506" i="60"/>
  <c r="L506" i="60"/>
  <c r="N506" i="60"/>
  <c r="J507" i="60"/>
  <c r="L507" i="60"/>
  <c r="N507" i="60"/>
  <c r="J508" i="60"/>
  <c r="L508" i="60"/>
  <c r="N508" i="60"/>
  <c r="J509" i="60"/>
  <c r="L509" i="60"/>
  <c r="N509" i="60"/>
  <c r="J510" i="60"/>
  <c r="L510" i="60"/>
  <c r="N510" i="60"/>
  <c r="J511" i="60"/>
  <c r="L511" i="60"/>
  <c r="N511" i="60"/>
  <c r="J512" i="60"/>
  <c r="L512" i="60"/>
  <c r="N512" i="60"/>
  <c r="J513" i="60"/>
  <c r="L513" i="60"/>
  <c r="N513" i="60"/>
  <c r="J514" i="60"/>
  <c r="L514" i="60"/>
  <c r="N514" i="60"/>
  <c r="J515" i="60"/>
  <c r="L515" i="60"/>
  <c r="N515" i="60"/>
  <c r="J516" i="60"/>
  <c r="L516" i="60"/>
  <c r="N516" i="60"/>
  <c r="J517" i="60"/>
  <c r="L517" i="60"/>
  <c r="N517" i="60"/>
  <c r="J518" i="60"/>
  <c r="L518" i="60"/>
  <c r="N518" i="60"/>
  <c r="J519" i="60"/>
  <c r="L519" i="60"/>
  <c r="N519" i="60"/>
  <c r="J520" i="60"/>
  <c r="L520" i="60"/>
  <c r="N520" i="60"/>
  <c r="J521" i="60"/>
  <c r="L521" i="60"/>
  <c r="N521" i="60"/>
  <c r="J522" i="60"/>
  <c r="L522" i="60"/>
  <c r="N522" i="60"/>
  <c r="J523" i="60"/>
  <c r="L523" i="60"/>
  <c r="N523" i="60"/>
  <c r="J524" i="60"/>
  <c r="L524" i="60"/>
  <c r="N524" i="60"/>
  <c r="J525" i="60"/>
  <c r="L525" i="60"/>
  <c r="N525" i="60"/>
  <c r="J526" i="60"/>
  <c r="L526" i="60"/>
  <c r="N526" i="60"/>
  <c r="J527" i="60"/>
  <c r="L527" i="60"/>
  <c r="N527" i="60"/>
  <c r="J528" i="60"/>
  <c r="L528" i="60"/>
  <c r="N528" i="60"/>
  <c r="J529" i="60"/>
  <c r="L529" i="60"/>
  <c r="N529" i="60"/>
  <c r="J530" i="60"/>
  <c r="L530" i="60"/>
  <c r="N530" i="60"/>
  <c r="J531" i="60"/>
  <c r="L531" i="60"/>
  <c r="N531" i="60"/>
  <c r="J532" i="60"/>
  <c r="L532" i="60"/>
  <c r="N532" i="60"/>
  <c r="J533" i="60"/>
  <c r="L533" i="60"/>
  <c r="N533" i="60"/>
  <c r="J534" i="60"/>
  <c r="L534" i="60"/>
  <c r="N534" i="60"/>
  <c r="J535" i="60"/>
  <c r="L535" i="60"/>
  <c r="N535" i="60"/>
  <c r="J536" i="60"/>
  <c r="L536" i="60"/>
  <c r="N536" i="60"/>
  <c r="J537" i="60"/>
  <c r="L537" i="60"/>
  <c r="N537" i="60"/>
  <c r="J538" i="60"/>
  <c r="L538" i="60"/>
  <c r="N538" i="60"/>
  <c r="J539" i="60"/>
  <c r="L539" i="60"/>
  <c r="N539" i="60"/>
  <c r="J540" i="60"/>
  <c r="L540" i="60"/>
  <c r="N540" i="60"/>
  <c r="J541" i="60"/>
  <c r="L541" i="60"/>
  <c r="N541" i="60"/>
  <c r="J542" i="60"/>
  <c r="L542" i="60"/>
  <c r="N542" i="60"/>
  <c r="J543" i="60"/>
  <c r="L543" i="60"/>
  <c r="N543" i="60"/>
  <c r="J544" i="60"/>
  <c r="L544" i="60"/>
  <c r="N544" i="60"/>
  <c r="J545" i="60"/>
  <c r="L545" i="60"/>
  <c r="N545" i="60"/>
  <c r="J546" i="60"/>
  <c r="L546" i="60"/>
  <c r="N546" i="60"/>
  <c r="J547" i="60"/>
  <c r="L547" i="60"/>
  <c r="N547" i="60"/>
  <c r="J548" i="60"/>
  <c r="L548" i="60"/>
  <c r="N548" i="60"/>
  <c r="J549" i="60"/>
  <c r="L549" i="60"/>
  <c r="N549" i="60"/>
  <c r="J550" i="60"/>
  <c r="L550" i="60"/>
  <c r="N550" i="60"/>
  <c r="J551" i="60"/>
  <c r="L551" i="60"/>
  <c r="N551" i="60"/>
  <c r="J552" i="60"/>
  <c r="L552" i="60"/>
  <c r="N552" i="60"/>
  <c r="J553" i="60"/>
  <c r="L553" i="60"/>
  <c r="N553" i="60"/>
  <c r="J554" i="60"/>
  <c r="L554" i="60"/>
  <c r="N554" i="60"/>
  <c r="J555" i="60"/>
  <c r="L555" i="60"/>
  <c r="N555" i="60"/>
  <c r="J556" i="60"/>
  <c r="L556" i="60"/>
  <c r="N556" i="60"/>
  <c r="J557" i="60"/>
  <c r="L557" i="60"/>
  <c r="N557" i="60"/>
  <c r="J558" i="60"/>
  <c r="L558" i="60"/>
  <c r="N558" i="60"/>
  <c r="J559" i="60"/>
  <c r="L559" i="60"/>
  <c r="N559" i="60"/>
  <c r="J560" i="60"/>
  <c r="L560" i="60"/>
  <c r="N560" i="60"/>
  <c r="J561" i="60"/>
  <c r="L561" i="60"/>
  <c r="N561" i="60"/>
  <c r="J562" i="60"/>
  <c r="L562" i="60"/>
  <c r="N562" i="60"/>
  <c r="J563" i="60"/>
  <c r="L563" i="60"/>
  <c r="N563" i="60"/>
  <c r="J564" i="60"/>
  <c r="L564" i="60"/>
  <c r="N564" i="60"/>
  <c r="J565" i="60"/>
  <c r="L565" i="60"/>
  <c r="N565" i="60"/>
  <c r="J566" i="60"/>
  <c r="L566" i="60"/>
  <c r="N566" i="60"/>
  <c r="J567" i="60"/>
  <c r="L567" i="60"/>
  <c r="N567" i="60"/>
  <c r="J568" i="60"/>
  <c r="L568" i="60"/>
  <c r="N568" i="60"/>
  <c r="J569" i="60"/>
  <c r="L569" i="60"/>
  <c r="N569" i="60"/>
  <c r="J570" i="60"/>
  <c r="L570" i="60"/>
  <c r="N570" i="60"/>
  <c r="J571" i="60"/>
  <c r="L571" i="60"/>
  <c r="N571" i="60"/>
  <c r="J572" i="60"/>
  <c r="L572" i="60"/>
  <c r="N572" i="60"/>
  <c r="J573" i="60"/>
  <c r="L573" i="60"/>
  <c r="N573" i="60"/>
  <c r="J574" i="60"/>
  <c r="L574" i="60"/>
  <c r="N574" i="60"/>
  <c r="J575" i="60"/>
  <c r="L575" i="60"/>
  <c r="N575" i="60"/>
  <c r="J576" i="60"/>
  <c r="L576" i="60"/>
  <c r="N576" i="60"/>
  <c r="J577" i="60"/>
  <c r="L577" i="60"/>
  <c r="N577" i="60"/>
  <c r="J578" i="60"/>
  <c r="L578" i="60"/>
  <c r="N578" i="60"/>
  <c r="J579" i="60"/>
  <c r="L579" i="60"/>
  <c r="N579" i="60"/>
  <c r="J580" i="60"/>
  <c r="L580" i="60"/>
  <c r="N580" i="60"/>
  <c r="J581" i="60"/>
  <c r="L581" i="60"/>
  <c r="N581" i="60"/>
  <c r="J582" i="60"/>
  <c r="L582" i="60"/>
  <c r="N582" i="60"/>
  <c r="J583" i="60"/>
  <c r="L583" i="60"/>
  <c r="N583" i="60"/>
  <c r="J584" i="60"/>
  <c r="L584" i="60"/>
  <c r="N584" i="60"/>
  <c r="J585" i="60"/>
  <c r="L585" i="60"/>
  <c r="N585" i="60"/>
  <c r="J586" i="60"/>
  <c r="L586" i="60"/>
  <c r="N586" i="60"/>
  <c r="J587" i="60"/>
  <c r="L587" i="60"/>
  <c r="N587" i="60"/>
  <c r="J588" i="60"/>
  <c r="L588" i="60"/>
  <c r="N588" i="60"/>
  <c r="J589" i="60"/>
  <c r="L589" i="60"/>
  <c r="N589" i="60"/>
  <c r="J590" i="60"/>
  <c r="L590" i="60"/>
  <c r="N590" i="60"/>
  <c r="J591" i="60"/>
  <c r="L591" i="60"/>
  <c r="N591" i="60"/>
  <c r="J592" i="60"/>
  <c r="L592" i="60"/>
  <c r="N592" i="60"/>
  <c r="J593" i="60"/>
  <c r="L593" i="60"/>
  <c r="N593" i="60"/>
  <c r="J594" i="60"/>
  <c r="L594" i="60"/>
  <c r="N594" i="60"/>
  <c r="J595" i="60"/>
  <c r="L595" i="60"/>
  <c r="N595" i="60"/>
  <c r="J596" i="60"/>
  <c r="L596" i="60"/>
  <c r="N596" i="60"/>
  <c r="J597" i="60"/>
  <c r="L597" i="60"/>
  <c r="N597" i="60"/>
  <c r="J598" i="60"/>
  <c r="L598" i="60"/>
  <c r="N598" i="60"/>
  <c r="J599" i="60"/>
  <c r="L599" i="60"/>
  <c r="N599" i="60"/>
  <c r="J600" i="60"/>
  <c r="L600" i="60"/>
  <c r="N600" i="60"/>
  <c r="J601" i="60"/>
  <c r="L601" i="60"/>
  <c r="N601" i="60"/>
  <c r="J602" i="60"/>
  <c r="L602" i="60"/>
  <c r="N602" i="60"/>
  <c r="J603" i="60"/>
  <c r="L603" i="60"/>
  <c r="N603" i="60"/>
  <c r="J604" i="60"/>
  <c r="L604" i="60"/>
  <c r="N604" i="60"/>
  <c r="J605" i="60"/>
  <c r="L605" i="60"/>
  <c r="N605" i="60"/>
  <c r="J606" i="60"/>
  <c r="L606" i="60"/>
  <c r="N606" i="60"/>
  <c r="J607" i="60"/>
  <c r="L607" i="60"/>
  <c r="N607" i="60"/>
  <c r="J608" i="60"/>
  <c r="L608" i="60"/>
  <c r="N608" i="60"/>
  <c r="J609" i="60"/>
  <c r="L609" i="60"/>
  <c r="N609" i="60"/>
  <c r="J610" i="60"/>
  <c r="L610" i="60"/>
  <c r="N610" i="60"/>
  <c r="J611" i="60"/>
  <c r="L611" i="60"/>
  <c r="N611" i="60"/>
  <c r="J612" i="60"/>
  <c r="L612" i="60"/>
  <c r="N612" i="60"/>
  <c r="J613" i="60"/>
  <c r="L613" i="60"/>
  <c r="N613" i="60"/>
  <c r="J614" i="60"/>
  <c r="L614" i="60"/>
  <c r="N614" i="60"/>
  <c r="J615" i="60"/>
  <c r="L615" i="60"/>
  <c r="N615" i="60"/>
  <c r="J616" i="60"/>
  <c r="L616" i="60"/>
  <c r="N616" i="60"/>
  <c r="J617" i="60"/>
  <c r="L617" i="60"/>
  <c r="N617" i="60"/>
  <c r="J618" i="60"/>
  <c r="L618" i="60"/>
  <c r="N618" i="60"/>
  <c r="J619" i="60"/>
  <c r="L619" i="60"/>
  <c r="N619" i="60"/>
  <c r="J620" i="60"/>
  <c r="L620" i="60"/>
  <c r="N620" i="60"/>
  <c r="J621" i="60"/>
  <c r="L621" i="60"/>
  <c r="N621" i="60"/>
  <c r="J622" i="60"/>
  <c r="L622" i="60"/>
  <c r="N622" i="60"/>
  <c r="J623" i="60"/>
  <c r="L623" i="60"/>
  <c r="N623" i="60"/>
  <c r="J624" i="60"/>
  <c r="L624" i="60"/>
  <c r="N624" i="60"/>
  <c r="J625" i="60"/>
  <c r="L625" i="60"/>
  <c r="N625" i="60"/>
  <c r="J626" i="60"/>
  <c r="L626" i="60"/>
  <c r="N626" i="60"/>
  <c r="J627" i="60"/>
  <c r="L627" i="60"/>
  <c r="N627" i="60"/>
  <c r="J628" i="60"/>
  <c r="L628" i="60"/>
  <c r="N628" i="60"/>
  <c r="J629" i="60"/>
  <c r="L629" i="60"/>
  <c r="N629" i="60"/>
  <c r="J630" i="60"/>
  <c r="L630" i="60"/>
  <c r="N630" i="60"/>
  <c r="J631" i="60"/>
  <c r="L631" i="60"/>
  <c r="N631" i="60"/>
  <c r="J632" i="60"/>
  <c r="L632" i="60"/>
  <c r="N632" i="60"/>
  <c r="J633" i="60"/>
  <c r="L633" i="60"/>
  <c r="N633" i="60"/>
  <c r="J634" i="60"/>
  <c r="L634" i="60"/>
  <c r="N634" i="60"/>
  <c r="J635" i="60"/>
  <c r="L635" i="60"/>
  <c r="N635" i="60"/>
  <c r="J636" i="60"/>
  <c r="L636" i="60"/>
  <c r="N636" i="60"/>
  <c r="J637" i="60"/>
  <c r="L637" i="60"/>
  <c r="N637" i="60"/>
  <c r="J638" i="60"/>
  <c r="L638" i="60"/>
  <c r="N638" i="60"/>
  <c r="J639" i="60"/>
  <c r="L639" i="60"/>
  <c r="N639" i="60"/>
  <c r="J640" i="60"/>
  <c r="L640" i="60"/>
  <c r="N640" i="60"/>
  <c r="J641" i="60"/>
  <c r="L641" i="60"/>
  <c r="N641" i="60"/>
  <c r="J642" i="60"/>
  <c r="L642" i="60"/>
  <c r="N642" i="60"/>
  <c r="J643" i="60"/>
  <c r="L643" i="60"/>
  <c r="N643" i="60"/>
  <c r="J644" i="60"/>
  <c r="L644" i="60"/>
  <c r="N644" i="60"/>
  <c r="J645" i="60"/>
  <c r="L645" i="60"/>
  <c r="N645" i="60"/>
  <c r="J646" i="60"/>
  <c r="L646" i="60"/>
  <c r="N646" i="60"/>
  <c r="J647" i="60"/>
  <c r="L647" i="60"/>
  <c r="N647" i="60"/>
  <c r="J648" i="60"/>
  <c r="L648" i="60"/>
  <c r="N648" i="60"/>
  <c r="J649" i="60"/>
  <c r="L649" i="60"/>
  <c r="N649" i="60"/>
  <c r="J650" i="60"/>
  <c r="L650" i="60"/>
  <c r="N650" i="60"/>
  <c r="J651" i="60"/>
  <c r="L651" i="60"/>
  <c r="N651" i="60"/>
  <c r="J652" i="60"/>
  <c r="L652" i="60"/>
  <c r="N652" i="60"/>
  <c r="J653" i="60"/>
  <c r="L653" i="60"/>
  <c r="N653" i="60"/>
  <c r="J654" i="60"/>
  <c r="L654" i="60"/>
  <c r="N654" i="60"/>
  <c r="J655" i="60"/>
  <c r="L655" i="60"/>
  <c r="N655" i="60"/>
  <c r="J656" i="60"/>
  <c r="L656" i="60"/>
  <c r="N656" i="60"/>
  <c r="J657" i="60"/>
  <c r="L657" i="60"/>
  <c r="N657" i="60"/>
  <c r="J658" i="60"/>
  <c r="L658" i="60"/>
  <c r="N658" i="60"/>
  <c r="J659" i="60"/>
  <c r="L659" i="60"/>
  <c r="N659" i="60"/>
  <c r="J660" i="60"/>
  <c r="L660" i="60"/>
  <c r="N660" i="60"/>
  <c r="J661" i="60"/>
  <c r="L661" i="60"/>
  <c r="N661" i="60"/>
  <c r="J662" i="60"/>
  <c r="L662" i="60"/>
  <c r="N662" i="60"/>
  <c r="J663" i="60"/>
  <c r="L663" i="60"/>
  <c r="N663" i="60"/>
  <c r="J664" i="60"/>
  <c r="L664" i="60"/>
  <c r="N664" i="60"/>
  <c r="J665" i="60"/>
  <c r="L665" i="60"/>
  <c r="N665" i="60"/>
  <c r="J666" i="60"/>
  <c r="L666" i="60"/>
  <c r="N666" i="60"/>
  <c r="J667" i="60"/>
  <c r="L667" i="60"/>
  <c r="N667" i="60"/>
  <c r="J668" i="60"/>
  <c r="L668" i="60"/>
  <c r="N668" i="60"/>
  <c r="J669" i="60"/>
  <c r="L669" i="60"/>
  <c r="N669" i="60"/>
  <c r="J670" i="60"/>
  <c r="L670" i="60"/>
  <c r="N670" i="60"/>
  <c r="J671" i="60"/>
  <c r="L671" i="60"/>
  <c r="N671" i="60"/>
  <c r="J672" i="60"/>
  <c r="L672" i="60"/>
  <c r="N672" i="60"/>
  <c r="J673" i="60"/>
  <c r="L673" i="60"/>
  <c r="N673" i="60"/>
  <c r="J674" i="60"/>
  <c r="L674" i="60"/>
  <c r="N674" i="60"/>
  <c r="J675" i="60"/>
  <c r="L675" i="60"/>
  <c r="N675" i="60"/>
  <c r="J676" i="60"/>
  <c r="L676" i="60"/>
  <c r="N676" i="60"/>
  <c r="J677" i="60"/>
  <c r="L677" i="60"/>
  <c r="N677" i="60"/>
  <c r="J678" i="60"/>
  <c r="L678" i="60"/>
  <c r="N678" i="60"/>
  <c r="J679" i="60"/>
  <c r="L679" i="60"/>
  <c r="N679" i="60"/>
  <c r="J680" i="60"/>
  <c r="L680" i="60"/>
  <c r="N680" i="60"/>
  <c r="J681" i="60"/>
  <c r="L681" i="60"/>
  <c r="N681" i="60"/>
  <c r="J682" i="60"/>
  <c r="L682" i="60"/>
  <c r="N682" i="60"/>
  <c r="J683" i="60"/>
  <c r="L683" i="60"/>
  <c r="N683" i="60"/>
  <c r="J684" i="60"/>
  <c r="L684" i="60"/>
  <c r="N684" i="60"/>
  <c r="J685" i="60"/>
  <c r="L685" i="60"/>
  <c r="N685" i="60"/>
  <c r="J686" i="60"/>
  <c r="L686" i="60"/>
  <c r="N686" i="60"/>
  <c r="J687" i="60"/>
  <c r="L687" i="60"/>
  <c r="N687" i="60"/>
  <c r="J688" i="60"/>
  <c r="L688" i="60"/>
  <c r="N688" i="60"/>
  <c r="J689" i="60"/>
  <c r="L689" i="60"/>
  <c r="N689" i="60"/>
  <c r="J690" i="60"/>
  <c r="L690" i="60"/>
  <c r="N690" i="60"/>
  <c r="J691" i="60"/>
  <c r="L691" i="60"/>
  <c r="N691" i="60"/>
  <c r="J692" i="60"/>
  <c r="L692" i="60"/>
  <c r="N692" i="60"/>
  <c r="J693" i="60"/>
  <c r="L693" i="60"/>
  <c r="N693" i="60"/>
  <c r="J694" i="60"/>
  <c r="L694" i="60"/>
  <c r="N694" i="60"/>
  <c r="J695" i="60"/>
  <c r="L695" i="60"/>
  <c r="N695" i="60"/>
  <c r="J696" i="60"/>
  <c r="L696" i="60"/>
  <c r="N696" i="60"/>
  <c r="J697" i="60"/>
  <c r="L697" i="60"/>
  <c r="N697" i="60"/>
  <c r="J698" i="60"/>
  <c r="L698" i="60"/>
  <c r="N698" i="60"/>
  <c r="J699" i="60"/>
  <c r="L699" i="60"/>
  <c r="N699" i="60"/>
  <c r="J700" i="60"/>
  <c r="L700" i="60"/>
  <c r="N700" i="60"/>
  <c r="J701" i="60"/>
  <c r="L701" i="60"/>
  <c r="N701" i="60"/>
  <c r="J702" i="60"/>
  <c r="L702" i="60"/>
  <c r="N702" i="60"/>
  <c r="J703" i="60"/>
  <c r="L703" i="60"/>
  <c r="N703" i="60"/>
  <c r="J704" i="60"/>
  <c r="L704" i="60"/>
  <c r="N704" i="60"/>
  <c r="J705" i="60"/>
  <c r="L705" i="60"/>
  <c r="N705" i="60"/>
  <c r="J706" i="60"/>
  <c r="L706" i="60"/>
  <c r="N706" i="60"/>
  <c r="J707" i="60"/>
  <c r="L707" i="60"/>
  <c r="N707" i="60"/>
  <c r="J708" i="60"/>
  <c r="L708" i="60"/>
  <c r="N708" i="60"/>
  <c r="J709" i="60"/>
  <c r="L709" i="60"/>
  <c r="N709" i="60"/>
  <c r="J710" i="60"/>
  <c r="L710" i="60"/>
  <c r="N710" i="60"/>
  <c r="J711" i="60"/>
  <c r="L711" i="60"/>
  <c r="N711" i="60"/>
  <c r="J712" i="60"/>
  <c r="L712" i="60"/>
  <c r="N712" i="60"/>
  <c r="J713" i="60"/>
  <c r="L713" i="60"/>
  <c r="N713" i="60"/>
  <c r="J714" i="60"/>
  <c r="L714" i="60"/>
  <c r="N714" i="60"/>
  <c r="J715" i="60"/>
  <c r="L715" i="60"/>
  <c r="N715" i="60"/>
  <c r="J716" i="60"/>
  <c r="L716" i="60"/>
  <c r="N716" i="60"/>
  <c r="J717" i="60"/>
  <c r="L717" i="60"/>
  <c r="N717" i="60"/>
  <c r="J718" i="60"/>
  <c r="L718" i="60"/>
  <c r="N718" i="60"/>
  <c r="J719" i="60"/>
  <c r="L719" i="60"/>
  <c r="N719" i="60"/>
  <c r="J720" i="60"/>
  <c r="L720" i="60"/>
  <c r="N720" i="60"/>
  <c r="J721" i="60"/>
  <c r="L721" i="60"/>
  <c r="N721" i="60"/>
  <c r="J722" i="60"/>
  <c r="L722" i="60"/>
  <c r="N722" i="60"/>
  <c r="J723" i="60"/>
  <c r="L723" i="60"/>
  <c r="N723" i="60"/>
  <c r="J724" i="60"/>
  <c r="L724" i="60"/>
  <c r="N724" i="60"/>
  <c r="J725" i="60"/>
  <c r="L725" i="60"/>
  <c r="N725" i="60"/>
  <c r="J726" i="60"/>
  <c r="L726" i="60"/>
  <c r="N726" i="60"/>
  <c r="J727" i="60"/>
  <c r="L727" i="60"/>
  <c r="N727" i="60"/>
  <c r="J728" i="60"/>
  <c r="L728" i="60"/>
  <c r="N728" i="60"/>
  <c r="J729" i="60"/>
  <c r="L729" i="60"/>
  <c r="N729" i="60"/>
  <c r="J730" i="60"/>
  <c r="L730" i="60"/>
  <c r="N730" i="60"/>
  <c r="J731" i="60"/>
  <c r="L731" i="60"/>
  <c r="N731" i="60"/>
  <c r="J732" i="60"/>
  <c r="L732" i="60"/>
  <c r="N732" i="60"/>
  <c r="J733" i="60"/>
  <c r="L733" i="60"/>
  <c r="N733" i="60"/>
  <c r="J734" i="60"/>
  <c r="L734" i="60"/>
  <c r="N734" i="60"/>
  <c r="J735" i="60"/>
  <c r="L735" i="60"/>
  <c r="N735" i="60"/>
  <c r="J736" i="60"/>
  <c r="L736" i="60"/>
  <c r="N736" i="60"/>
  <c r="J737" i="60"/>
  <c r="L737" i="60"/>
  <c r="N737" i="60"/>
  <c r="J738" i="60"/>
  <c r="L738" i="60"/>
  <c r="N738" i="60"/>
  <c r="J739" i="60"/>
  <c r="L739" i="60"/>
  <c r="N739" i="60"/>
  <c r="J740" i="60"/>
  <c r="L740" i="60"/>
  <c r="N740" i="60"/>
  <c r="J741" i="60"/>
  <c r="L741" i="60"/>
  <c r="N741" i="60"/>
  <c r="J742" i="60"/>
  <c r="L742" i="60"/>
  <c r="N742" i="60"/>
  <c r="J743" i="60"/>
  <c r="L743" i="60"/>
  <c r="N743" i="60"/>
  <c r="J744" i="60"/>
  <c r="L744" i="60"/>
  <c r="N744" i="60"/>
  <c r="J745" i="60"/>
  <c r="L745" i="60"/>
  <c r="N745" i="60"/>
  <c r="J746" i="60"/>
  <c r="L746" i="60"/>
  <c r="N746" i="60"/>
  <c r="J747" i="60"/>
  <c r="L747" i="60"/>
  <c r="N747" i="60"/>
  <c r="J748" i="60"/>
  <c r="L748" i="60"/>
  <c r="N748" i="60"/>
  <c r="J749" i="60"/>
  <c r="L749" i="60"/>
  <c r="N749" i="60"/>
  <c r="J750" i="60"/>
  <c r="L750" i="60"/>
  <c r="N750" i="60"/>
  <c r="J751" i="60"/>
  <c r="L751" i="60"/>
  <c r="N751" i="60"/>
  <c r="J752" i="60"/>
  <c r="L752" i="60"/>
  <c r="N752" i="60"/>
  <c r="J753" i="60"/>
  <c r="L753" i="60"/>
  <c r="N753" i="60"/>
  <c r="J754" i="60"/>
  <c r="L754" i="60"/>
  <c r="N754" i="60"/>
  <c r="J755" i="60"/>
  <c r="L755" i="60"/>
  <c r="N755" i="60"/>
  <c r="J756" i="60"/>
  <c r="L756" i="60"/>
  <c r="N756" i="60"/>
  <c r="J757" i="60"/>
  <c r="L757" i="60"/>
  <c r="N757" i="60"/>
  <c r="J758" i="60"/>
  <c r="L758" i="60"/>
  <c r="N758" i="60"/>
  <c r="J759" i="60"/>
  <c r="L759" i="60"/>
  <c r="N759" i="60"/>
  <c r="J760" i="60"/>
  <c r="L760" i="60"/>
  <c r="N760" i="60"/>
  <c r="J761" i="60"/>
  <c r="L761" i="60"/>
  <c r="N761" i="60"/>
  <c r="J762" i="60"/>
  <c r="L762" i="60"/>
  <c r="N762" i="60"/>
  <c r="J763" i="60"/>
  <c r="L763" i="60"/>
  <c r="N763" i="60"/>
  <c r="J764" i="60"/>
  <c r="L764" i="60"/>
  <c r="N764" i="60"/>
  <c r="J765" i="60"/>
  <c r="L765" i="60"/>
  <c r="N765" i="60"/>
  <c r="J766" i="60"/>
  <c r="L766" i="60"/>
  <c r="N766" i="60"/>
  <c r="J767" i="60"/>
  <c r="L767" i="60"/>
  <c r="N767" i="60"/>
  <c r="J768" i="60"/>
  <c r="L768" i="60"/>
  <c r="N768" i="60"/>
  <c r="J769" i="60"/>
  <c r="L769" i="60"/>
  <c r="N769" i="60"/>
  <c r="J770" i="60"/>
  <c r="L770" i="60"/>
  <c r="N770" i="60"/>
  <c r="J771" i="60"/>
  <c r="L771" i="60"/>
  <c r="N771" i="60"/>
  <c r="J772" i="60"/>
  <c r="L772" i="60"/>
  <c r="N772" i="60"/>
  <c r="J773" i="60"/>
  <c r="L773" i="60"/>
  <c r="N773" i="60"/>
  <c r="J774" i="60"/>
  <c r="L774" i="60"/>
  <c r="N774" i="60"/>
  <c r="J775" i="60"/>
  <c r="L775" i="60"/>
  <c r="N775" i="60"/>
  <c r="J776" i="60"/>
  <c r="L776" i="60"/>
  <c r="N776" i="60"/>
  <c r="J777" i="60"/>
  <c r="L777" i="60"/>
  <c r="N777" i="60"/>
  <c r="J778" i="60"/>
  <c r="L778" i="60"/>
  <c r="N778" i="60"/>
  <c r="J779" i="60"/>
  <c r="L779" i="60"/>
  <c r="N779" i="60"/>
  <c r="J780" i="60"/>
  <c r="L780" i="60"/>
  <c r="N780" i="60"/>
  <c r="J781" i="60"/>
  <c r="L781" i="60"/>
  <c r="N781" i="60"/>
  <c r="J782" i="60"/>
  <c r="L782" i="60"/>
  <c r="N782" i="60"/>
  <c r="J783" i="60"/>
  <c r="L783" i="60"/>
  <c r="N783" i="60"/>
  <c r="J784" i="60"/>
  <c r="L784" i="60"/>
  <c r="N784" i="60"/>
  <c r="J785" i="60"/>
  <c r="L785" i="60"/>
  <c r="N785" i="60"/>
  <c r="J786" i="60"/>
  <c r="L786" i="60"/>
  <c r="N786" i="60"/>
  <c r="J787" i="60"/>
  <c r="L787" i="60"/>
  <c r="N787" i="60"/>
  <c r="J788" i="60"/>
  <c r="L788" i="60"/>
  <c r="N788" i="60"/>
  <c r="J789" i="60"/>
  <c r="L789" i="60"/>
  <c r="N789" i="60"/>
  <c r="J790" i="60"/>
  <c r="L790" i="60"/>
  <c r="N790" i="60"/>
  <c r="J791" i="60"/>
  <c r="L791" i="60"/>
  <c r="N791" i="60"/>
  <c r="J792" i="60"/>
  <c r="L792" i="60"/>
  <c r="N792" i="60"/>
  <c r="J793" i="60"/>
  <c r="L793" i="60"/>
  <c r="N793" i="60"/>
  <c r="J794" i="60"/>
  <c r="L794" i="60"/>
  <c r="N794" i="60"/>
  <c r="J795" i="60"/>
  <c r="L795" i="60"/>
  <c r="N795" i="60"/>
  <c r="J796" i="60"/>
  <c r="L796" i="60"/>
  <c r="N796" i="60"/>
  <c r="J797" i="60"/>
  <c r="L797" i="60"/>
  <c r="N797" i="60"/>
  <c r="J798" i="60"/>
  <c r="L798" i="60"/>
  <c r="N798" i="60"/>
  <c r="J799" i="60"/>
  <c r="L799" i="60"/>
  <c r="N799" i="60"/>
  <c r="J800" i="60"/>
  <c r="L800" i="60"/>
  <c r="N800" i="60"/>
  <c r="J801" i="60"/>
  <c r="L801" i="60"/>
  <c r="N801" i="60"/>
  <c r="J802" i="60"/>
  <c r="L802" i="60"/>
  <c r="N802" i="60"/>
  <c r="J803" i="60"/>
  <c r="L803" i="60"/>
  <c r="N803" i="60"/>
  <c r="J804" i="60"/>
  <c r="L804" i="60"/>
  <c r="N804" i="60"/>
  <c r="J805" i="60"/>
  <c r="L805" i="60"/>
  <c r="N805" i="60"/>
  <c r="J806" i="60"/>
  <c r="L806" i="60"/>
  <c r="N806" i="60"/>
  <c r="J807" i="60"/>
  <c r="L807" i="60"/>
  <c r="N807" i="60"/>
  <c r="J808" i="60"/>
  <c r="L808" i="60"/>
  <c r="N808" i="60"/>
  <c r="J809" i="60"/>
  <c r="L809" i="60"/>
  <c r="N809" i="60"/>
  <c r="J810" i="60"/>
  <c r="L810" i="60"/>
  <c r="N810" i="60"/>
  <c r="J811" i="60"/>
  <c r="L811" i="60"/>
  <c r="N811" i="60"/>
  <c r="J812" i="60"/>
  <c r="L812" i="60"/>
  <c r="N812" i="60"/>
  <c r="J813" i="60"/>
  <c r="L813" i="60"/>
  <c r="N813" i="60"/>
  <c r="J814" i="60"/>
  <c r="L814" i="60"/>
  <c r="N814" i="60"/>
  <c r="J815" i="60"/>
  <c r="L815" i="60"/>
  <c r="N815" i="60"/>
  <c r="J816" i="60"/>
  <c r="L816" i="60"/>
  <c r="N816" i="60"/>
  <c r="J817" i="60"/>
  <c r="L817" i="60"/>
  <c r="N817" i="60"/>
  <c r="J818" i="60"/>
  <c r="L818" i="60"/>
  <c r="N818" i="60"/>
  <c r="J819" i="60"/>
  <c r="L819" i="60"/>
  <c r="N819" i="60"/>
  <c r="J820" i="60"/>
  <c r="L820" i="60"/>
  <c r="N820" i="60"/>
  <c r="J821" i="60"/>
  <c r="L821" i="60"/>
  <c r="N821" i="60"/>
  <c r="J822" i="60"/>
  <c r="L822" i="60"/>
  <c r="N822" i="60"/>
  <c r="J823" i="60"/>
  <c r="L823" i="60"/>
  <c r="N823" i="60"/>
  <c r="J824" i="60"/>
  <c r="L824" i="60"/>
  <c r="N824" i="60"/>
  <c r="J825" i="60"/>
  <c r="L825" i="60"/>
  <c r="N825" i="60"/>
  <c r="J826" i="60"/>
  <c r="L826" i="60"/>
  <c r="N826" i="60"/>
  <c r="J827" i="60"/>
  <c r="L827" i="60"/>
  <c r="N827" i="60"/>
  <c r="J828" i="60"/>
  <c r="L828" i="60"/>
  <c r="N828" i="60"/>
  <c r="J829" i="60"/>
  <c r="L829" i="60"/>
  <c r="N829" i="60"/>
  <c r="J830" i="60"/>
  <c r="L830" i="60"/>
  <c r="N830" i="60"/>
  <c r="J831" i="60"/>
  <c r="L831" i="60"/>
  <c r="N831" i="60"/>
  <c r="J832" i="60"/>
  <c r="L832" i="60"/>
  <c r="N832" i="60"/>
  <c r="J833" i="60"/>
  <c r="L833" i="60"/>
  <c r="N833" i="60"/>
  <c r="J834" i="60"/>
  <c r="L834" i="60"/>
  <c r="N834" i="60"/>
  <c r="J835" i="60"/>
  <c r="L835" i="60"/>
  <c r="N835" i="60"/>
  <c r="J836" i="60"/>
  <c r="L836" i="60"/>
  <c r="N836" i="60"/>
  <c r="J837" i="60"/>
  <c r="L837" i="60"/>
  <c r="N837" i="60"/>
  <c r="J838" i="60"/>
  <c r="L838" i="60"/>
  <c r="N838" i="60"/>
  <c r="J839" i="60"/>
  <c r="L839" i="60"/>
  <c r="N839" i="60"/>
  <c r="J840" i="60"/>
  <c r="L840" i="60"/>
  <c r="N840" i="60"/>
  <c r="J841" i="60"/>
  <c r="L841" i="60"/>
  <c r="N841" i="60"/>
  <c r="J842" i="60"/>
  <c r="L842" i="60"/>
  <c r="N842" i="60"/>
  <c r="J843" i="60"/>
  <c r="L843" i="60"/>
  <c r="N843" i="60"/>
  <c r="J844" i="60"/>
  <c r="L844" i="60"/>
  <c r="N844" i="60"/>
  <c r="J845" i="60"/>
  <c r="L845" i="60"/>
  <c r="N845" i="60"/>
  <c r="J846" i="60"/>
  <c r="L846" i="60"/>
  <c r="N846" i="60"/>
  <c r="J847" i="60"/>
  <c r="L847" i="60"/>
  <c r="N847" i="60"/>
  <c r="J848" i="60"/>
  <c r="L848" i="60"/>
  <c r="N848" i="60"/>
  <c r="J849" i="60"/>
  <c r="L849" i="60"/>
  <c r="N849" i="60"/>
  <c r="J850" i="60"/>
  <c r="L850" i="60"/>
  <c r="N850" i="60"/>
  <c r="J851" i="60"/>
  <c r="L851" i="60"/>
  <c r="N851" i="60"/>
  <c r="J852" i="60"/>
  <c r="L852" i="60"/>
  <c r="N852" i="60"/>
  <c r="J853" i="60"/>
  <c r="L853" i="60"/>
  <c r="N853" i="60"/>
  <c r="J854" i="60"/>
  <c r="L854" i="60"/>
  <c r="N854" i="60"/>
  <c r="J855" i="60"/>
  <c r="L855" i="60"/>
  <c r="N855" i="60"/>
  <c r="J856" i="60"/>
  <c r="L856" i="60"/>
  <c r="N856" i="60"/>
  <c r="J857" i="60"/>
  <c r="L857" i="60"/>
  <c r="N857" i="60"/>
  <c r="J858" i="60"/>
  <c r="L858" i="60"/>
  <c r="N858" i="60"/>
  <c r="J859" i="60"/>
  <c r="L859" i="60"/>
  <c r="N859" i="60"/>
  <c r="J860" i="60"/>
  <c r="L860" i="60"/>
  <c r="N860" i="60"/>
  <c r="J861" i="60"/>
  <c r="L861" i="60"/>
  <c r="N861" i="60"/>
  <c r="J862" i="60"/>
  <c r="L862" i="60"/>
  <c r="N862" i="60"/>
  <c r="J863" i="60"/>
  <c r="L863" i="60"/>
  <c r="N863" i="60"/>
  <c r="J864" i="60"/>
  <c r="L864" i="60"/>
  <c r="N864" i="60"/>
  <c r="J865" i="60"/>
  <c r="L865" i="60"/>
  <c r="N865" i="60"/>
  <c r="J866" i="60"/>
  <c r="L866" i="60"/>
  <c r="N866" i="60"/>
  <c r="J867" i="60"/>
  <c r="L867" i="60"/>
  <c r="N867" i="60"/>
  <c r="J868" i="60"/>
  <c r="L868" i="60"/>
  <c r="N868" i="60"/>
  <c r="J869" i="60"/>
  <c r="L869" i="60"/>
  <c r="N869" i="60"/>
  <c r="J870" i="60"/>
  <c r="L870" i="60"/>
  <c r="N870" i="60"/>
  <c r="J871" i="60"/>
  <c r="L871" i="60"/>
  <c r="N871" i="60"/>
  <c r="J872" i="60"/>
  <c r="L872" i="60"/>
  <c r="N872" i="60"/>
  <c r="J873" i="60"/>
  <c r="L873" i="60"/>
  <c r="N873" i="60"/>
  <c r="J874" i="60"/>
  <c r="L874" i="60"/>
  <c r="N874" i="60"/>
  <c r="J875" i="60"/>
  <c r="L875" i="60"/>
  <c r="N875" i="60"/>
  <c r="J876" i="60"/>
  <c r="L876" i="60"/>
  <c r="N876" i="60"/>
  <c r="J877" i="60"/>
  <c r="L877" i="60"/>
  <c r="N877" i="60"/>
  <c r="J878" i="60"/>
  <c r="L878" i="60"/>
  <c r="N878" i="60"/>
  <c r="J879" i="60"/>
  <c r="L879" i="60"/>
  <c r="N879" i="60"/>
  <c r="J880" i="60"/>
  <c r="L880" i="60"/>
  <c r="N880" i="60"/>
  <c r="J881" i="60"/>
  <c r="L881" i="60"/>
  <c r="N881" i="60"/>
  <c r="J882" i="60"/>
  <c r="L882" i="60"/>
  <c r="N882" i="60"/>
  <c r="J883" i="60"/>
  <c r="L883" i="60"/>
  <c r="N883" i="60"/>
  <c r="J884" i="60"/>
  <c r="L884" i="60"/>
  <c r="N884" i="60"/>
  <c r="J885" i="60"/>
  <c r="L885" i="60"/>
  <c r="N885" i="60"/>
  <c r="J886" i="60"/>
  <c r="L886" i="60"/>
  <c r="N886" i="60"/>
  <c r="J887" i="60"/>
  <c r="L887" i="60"/>
  <c r="N887" i="60"/>
  <c r="J888" i="60"/>
  <c r="L888" i="60"/>
  <c r="N888" i="60"/>
  <c r="J889" i="60"/>
  <c r="L889" i="60"/>
  <c r="N889" i="60"/>
  <c r="J890" i="60"/>
  <c r="L890" i="60"/>
  <c r="N890" i="60"/>
  <c r="J891" i="60"/>
  <c r="L891" i="60"/>
  <c r="N891" i="60"/>
  <c r="J892" i="60"/>
  <c r="L892" i="60"/>
  <c r="N892" i="60"/>
  <c r="J893" i="60"/>
  <c r="L893" i="60"/>
  <c r="N893" i="60"/>
  <c r="J894" i="60"/>
  <c r="L894" i="60"/>
  <c r="N894" i="60"/>
  <c r="J895" i="60"/>
  <c r="L895" i="60"/>
  <c r="N895" i="60"/>
  <c r="J896" i="60"/>
  <c r="L896" i="60"/>
  <c r="N896" i="60"/>
  <c r="J897" i="60"/>
  <c r="L897" i="60"/>
  <c r="N897" i="60"/>
  <c r="J898" i="60"/>
  <c r="L898" i="60"/>
  <c r="N898" i="60"/>
  <c r="J899" i="60"/>
  <c r="L899" i="60"/>
  <c r="N899" i="60"/>
  <c r="J900" i="60"/>
  <c r="L900" i="60"/>
  <c r="N900" i="60"/>
  <c r="J901" i="60"/>
  <c r="L901" i="60"/>
  <c r="N901" i="60"/>
  <c r="J902" i="60"/>
  <c r="L902" i="60"/>
  <c r="N902" i="60"/>
  <c r="J903" i="60"/>
  <c r="L903" i="60"/>
  <c r="N903" i="60"/>
  <c r="J904" i="60"/>
  <c r="L904" i="60"/>
  <c r="N904" i="60"/>
  <c r="J905" i="60"/>
  <c r="L905" i="60"/>
  <c r="N905" i="60"/>
  <c r="J906" i="60"/>
  <c r="L906" i="60"/>
  <c r="N906" i="60"/>
  <c r="J907" i="60"/>
  <c r="L907" i="60"/>
  <c r="N907" i="60"/>
  <c r="J908" i="60"/>
  <c r="L908" i="60"/>
  <c r="N908" i="60"/>
  <c r="J909" i="60"/>
  <c r="L909" i="60"/>
  <c r="N909" i="60"/>
  <c r="J910" i="60"/>
  <c r="L910" i="60"/>
  <c r="N910" i="60"/>
  <c r="J911" i="60"/>
  <c r="L911" i="60"/>
  <c r="N911" i="60"/>
  <c r="J912" i="60"/>
  <c r="L912" i="60"/>
  <c r="N912" i="60"/>
  <c r="J913" i="60"/>
  <c r="L913" i="60"/>
  <c r="N913" i="60"/>
  <c r="J914" i="60"/>
  <c r="L914" i="60"/>
  <c r="N914" i="60"/>
  <c r="J915" i="60"/>
  <c r="L915" i="60"/>
  <c r="N915" i="60"/>
  <c r="J916" i="60"/>
  <c r="L916" i="60"/>
  <c r="N916" i="60"/>
  <c r="J917" i="60"/>
  <c r="L917" i="60"/>
  <c r="N917" i="60"/>
  <c r="J918" i="60"/>
  <c r="L918" i="60"/>
  <c r="N918" i="60"/>
  <c r="J919" i="60"/>
  <c r="L919" i="60"/>
  <c r="N919" i="60"/>
  <c r="J920" i="60"/>
  <c r="L920" i="60"/>
  <c r="N920" i="60"/>
  <c r="J921" i="60"/>
  <c r="L921" i="60"/>
  <c r="N921" i="60"/>
  <c r="J922" i="60"/>
  <c r="L922" i="60"/>
  <c r="N922" i="60"/>
  <c r="J923" i="60"/>
  <c r="L923" i="60"/>
  <c r="N923" i="60"/>
  <c r="J924" i="60"/>
  <c r="L924" i="60"/>
  <c r="N924" i="60"/>
  <c r="J925" i="60"/>
  <c r="L925" i="60"/>
  <c r="N925" i="60"/>
  <c r="J926" i="60"/>
  <c r="L926" i="60"/>
  <c r="N926" i="60"/>
  <c r="J927" i="60"/>
  <c r="L927" i="60"/>
  <c r="N927" i="60"/>
  <c r="J928" i="60"/>
  <c r="L928" i="60"/>
  <c r="N928" i="60"/>
  <c r="J929" i="60"/>
  <c r="L929" i="60"/>
  <c r="N929" i="60"/>
  <c r="J930" i="60"/>
  <c r="L930" i="60"/>
  <c r="N930" i="60"/>
  <c r="J931" i="60"/>
  <c r="L931" i="60"/>
  <c r="N931" i="60"/>
  <c r="J932" i="60"/>
  <c r="L932" i="60"/>
  <c r="N932" i="60"/>
  <c r="J933" i="60"/>
  <c r="L933" i="60"/>
  <c r="N933" i="60"/>
  <c r="J934" i="60"/>
  <c r="L934" i="60"/>
  <c r="N934" i="60"/>
  <c r="J935" i="60"/>
  <c r="L935" i="60"/>
  <c r="N935" i="60"/>
  <c r="J936" i="60"/>
  <c r="L936" i="60"/>
  <c r="N936" i="60"/>
  <c r="J937" i="60"/>
  <c r="L937" i="60"/>
  <c r="N937" i="60"/>
  <c r="J938" i="60"/>
  <c r="L938" i="60"/>
  <c r="N938" i="60"/>
  <c r="J939" i="60"/>
  <c r="L939" i="60"/>
  <c r="N939" i="60"/>
  <c r="J940" i="60"/>
  <c r="L940" i="60"/>
  <c r="N940" i="60"/>
  <c r="J941" i="60"/>
  <c r="L941" i="60"/>
  <c r="N941" i="60"/>
  <c r="J942" i="60"/>
  <c r="L942" i="60"/>
  <c r="N942" i="60"/>
  <c r="J943" i="60"/>
  <c r="L943" i="60"/>
  <c r="N943" i="60"/>
  <c r="J944" i="60"/>
  <c r="L944" i="60"/>
  <c r="N944" i="60"/>
  <c r="J945" i="60"/>
  <c r="L945" i="60"/>
  <c r="N945" i="60"/>
  <c r="J946" i="60"/>
  <c r="L946" i="60"/>
  <c r="N946" i="60"/>
  <c r="J947" i="60"/>
  <c r="L947" i="60"/>
  <c r="N947" i="60"/>
  <c r="J948" i="60"/>
  <c r="L948" i="60"/>
  <c r="N948" i="60"/>
  <c r="J949" i="60"/>
  <c r="L949" i="60"/>
  <c r="N949" i="60"/>
  <c r="J950" i="60"/>
  <c r="L950" i="60"/>
  <c r="N950" i="60"/>
  <c r="J951" i="60"/>
  <c r="L951" i="60"/>
  <c r="N951" i="60"/>
  <c r="J952" i="60"/>
  <c r="L952" i="60"/>
  <c r="N952" i="60"/>
  <c r="J953" i="60"/>
  <c r="L953" i="60"/>
  <c r="N953" i="60"/>
  <c r="J954" i="60"/>
  <c r="L954" i="60"/>
  <c r="N954" i="60"/>
  <c r="J955" i="60"/>
  <c r="L955" i="60"/>
  <c r="N955" i="60"/>
  <c r="J956" i="60"/>
  <c r="L956" i="60"/>
  <c r="N956" i="60"/>
  <c r="J957" i="60"/>
  <c r="L957" i="60"/>
  <c r="N957" i="60"/>
  <c r="J958" i="60"/>
  <c r="L958" i="60"/>
  <c r="N958" i="60"/>
  <c r="J959" i="60"/>
  <c r="L959" i="60"/>
  <c r="N959" i="60"/>
  <c r="J960" i="60"/>
  <c r="L960" i="60"/>
  <c r="N960" i="60"/>
  <c r="J961" i="60"/>
  <c r="L961" i="60"/>
  <c r="N961" i="60"/>
  <c r="J962" i="60"/>
  <c r="L962" i="60"/>
  <c r="N962" i="60"/>
  <c r="J963" i="60"/>
  <c r="L963" i="60"/>
  <c r="N963" i="60"/>
  <c r="J964" i="60"/>
  <c r="L964" i="60"/>
  <c r="N964" i="60"/>
  <c r="J965" i="60"/>
  <c r="L965" i="60"/>
  <c r="N965" i="60"/>
  <c r="J966" i="60"/>
  <c r="L966" i="60"/>
  <c r="N966" i="60"/>
  <c r="J967" i="60"/>
  <c r="L967" i="60"/>
  <c r="N967" i="60"/>
  <c r="J968" i="60"/>
  <c r="L968" i="60"/>
  <c r="N968" i="60"/>
  <c r="J969" i="60"/>
  <c r="L969" i="60"/>
  <c r="N969" i="60"/>
  <c r="J970" i="60"/>
  <c r="L970" i="60"/>
  <c r="N970" i="60"/>
  <c r="J971" i="60"/>
  <c r="L971" i="60"/>
  <c r="N971" i="60"/>
  <c r="J972" i="60"/>
  <c r="L972" i="60"/>
  <c r="N972" i="60"/>
  <c r="J973" i="60"/>
  <c r="L973" i="60"/>
  <c r="N973" i="60"/>
  <c r="J974" i="60"/>
  <c r="L974" i="60"/>
  <c r="N974" i="60"/>
  <c r="J975" i="60"/>
  <c r="L975" i="60"/>
  <c r="N975" i="60"/>
  <c r="J976" i="60"/>
  <c r="L976" i="60"/>
  <c r="N976" i="60"/>
  <c r="J977" i="60"/>
  <c r="L977" i="60"/>
  <c r="N977" i="60"/>
  <c r="J978" i="60"/>
  <c r="L978" i="60"/>
  <c r="N978" i="60"/>
  <c r="J979" i="60"/>
  <c r="L979" i="60"/>
  <c r="N979" i="60"/>
  <c r="J980" i="60"/>
  <c r="L980" i="60"/>
  <c r="N980" i="60"/>
  <c r="J981" i="60"/>
  <c r="L981" i="60"/>
  <c r="N981" i="60"/>
  <c r="J982" i="60"/>
  <c r="L982" i="60"/>
  <c r="N982" i="60"/>
  <c r="J983" i="60"/>
  <c r="L983" i="60"/>
  <c r="N983" i="60"/>
  <c r="J984" i="60"/>
  <c r="L984" i="60"/>
  <c r="N984" i="60"/>
  <c r="J985" i="60"/>
  <c r="L985" i="60"/>
  <c r="N985" i="60"/>
  <c r="J986" i="60"/>
  <c r="L986" i="60"/>
  <c r="N986" i="60"/>
  <c r="J987" i="60"/>
  <c r="L987" i="60"/>
  <c r="N987" i="60"/>
  <c r="J988" i="60"/>
  <c r="L988" i="60"/>
  <c r="N988" i="60"/>
  <c r="J989" i="60"/>
  <c r="L989" i="60"/>
  <c r="N989" i="60"/>
  <c r="J990" i="60"/>
  <c r="L990" i="60"/>
  <c r="N990" i="60"/>
  <c r="J991" i="60"/>
  <c r="L991" i="60"/>
  <c r="N991" i="60"/>
  <c r="J992" i="60"/>
  <c r="L992" i="60"/>
  <c r="N992" i="60"/>
  <c r="J993" i="60"/>
  <c r="L993" i="60"/>
  <c r="N993" i="60"/>
  <c r="J994" i="60"/>
  <c r="L994" i="60"/>
  <c r="N994" i="60"/>
  <c r="J995" i="60"/>
  <c r="L995" i="60"/>
  <c r="N995" i="60"/>
  <c r="J996" i="60"/>
  <c r="L996" i="60"/>
  <c r="N996" i="60"/>
  <c r="J997" i="60"/>
  <c r="L997" i="60"/>
  <c r="N997" i="60"/>
  <c r="J998" i="60"/>
  <c r="L998" i="60"/>
  <c r="N998" i="60"/>
  <c r="J999" i="60"/>
  <c r="L999" i="60"/>
  <c r="N999" i="60"/>
  <c r="J1000" i="60"/>
  <c r="L1000" i="60"/>
  <c r="N1000" i="60"/>
  <c r="J1001" i="60"/>
  <c r="L1001" i="60"/>
  <c r="N1001" i="60"/>
  <c r="J1002" i="60"/>
  <c r="L1002" i="60"/>
  <c r="N1002" i="60"/>
  <c r="J1003" i="60"/>
  <c r="L1003" i="60"/>
  <c r="N1003" i="60"/>
  <c r="J1004" i="60"/>
  <c r="L1004" i="60"/>
  <c r="N1004" i="60"/>
  <c r="J1005" i="60"/>
  <c r="L1005" i="60"/>
  <c r="N1005" i="60"/>
  <c r="J1006" i="60"/>
  <c r="L1006" i="60"/>
  <c r="N1006" i="60"/>
  <c r="J1007" i="60"/>
  <c r="L1007" i="60"/>
  <c r="N1007" i="60"/>
  <c r="J1008" i="60"/>
  <c r="L1008" i="60"/>
  <c r="N1008" i="60"/>
  <c r="J1009" i="60"/>
  <c r="L1009" i="60"/>
  <c r="N1009" i="60"/>
  <c r="J1010" i="60"/>
  <c r="L1010" i="60"/>
  <c r="N1010" i="60"/>
  <c r="J1011" i="60"/>
  <c r="L1011" i="60"/>
  <c r="N1011" i="60"/>
  <c r="J1012" i="60"/>
  <c r="L1012" i="60"/>
  <c r="N1012" i="60"/>
  <c r="J1013" i="60"/>
  <c r="L1013" i="60"/>
  <c r="N1013" i="60"/>
  <c r="J1014" i="60"/>
  <c r="L1014" i="60"/>
  <c r="N1014" i="60"/>
  <c r="J1015" i="60"/>
  <c r="L1015" i="60"/>
  <c r="N1015" i="60"/>
  <c r="J1016" i="60"/>
  <c r="L1016" i="60"/>
  <c r="N1016" i="60"/>
  <c r="J1017" i="60"/>
  <c r="L1017" i="60"/>
  <c r="N1017" i="60"/>
  <c r="J1018" i="60"/>
  <c r="L1018" i="60"/>
  <c r="N1018" i="60"/>
  <c r="J1019" i="60"/>
  <c r="L1019" i="60"/>
  <c r="N1019" i="60"/>
  <c r="J1020" i="60"/>
  <c r="L1020" i="60"/>
  <c r="N1020" i="60"/>
  <c r="J1021" i="60"/>
  <c r="L1021" i="60"/>
  <c r="N1021" i="60"/>
  <c r="J1022" i="60"/>
  <c r="L1022" i="60"/>
  <c r="N1022" i="60"/>
  <c r="J1023" i="60"/>
  <c r="L1023" i="60"/>
  <c r="N1023" i="60"/>
  <c r="J1024" i="60"/>
  <c r="L1024" i="60"/>
  <c r="N1024" i="60"/>
  <c r="J1025" i="60"/>
  <c r="L1025" i="60"/>
  <c r="N1025" i="60"/>
  <c r="J1026" i="60"/>
  <c r="L1026" i="60"/>
  <c r="N1026" i="60"/>
  <c r="J1027" i="60"/>
  <c r="L1027" i="60"/>
  <c r="N1027" i="60"/>
  <c r="J1028" i="60"/>
  <c r="L1028" i="60"/>
  <c r="N1028" i="60"/>
  <c r="J1029" i="60"/>
  <c r="L1029" i="60"/>
  <c r="N1029" i="60"/>
  <c r="J1030" i="60"/>
  <c r="L1030" i="60"/>
  <c r="N1030" i="60"/>
  <c r="J1031" i="60"/>
  <c r="L1031" i="60"/>
  <c r="N1031" i="60"/>
  <c r="J1032" i="60"/>
  <c r="L1032" i="60"/>
  <c r="N1032" i="60"/>
  <c r="J1033" i="60"/>
  <c r="L1033" i="60"/>
  <c r="N1033" i="60"/>
  <c r="J1034" i="60"/>
  <c r="L1034" i="60"/>
  <c r="N1034" i="60"/>
  <c r="J1035" i="60"/>
  <c r="L1035" i="60"/>
  <c r="N1035" i="60"/>
  <c r="J1036" i="60"/>
  <c r="L1036" i="60"/>
  <c r="N1036" i="60"/>
  <c r="J1037" i="60"/>
  <c r="L1037" i="60"/>
  <c r="N1037" i="60"/>
  <c r="J1038" i="60"/>
  <c r="L1038" i="60"/>
  <c r="N1038" i="60"/>
  <c r="J1039" i="60"/>
  <c r="L1039" i="60"/>
  <c r="N1039" i="60"/>
  <c r="J1040" i="60"/>
  <c r="L1040" i="60"/>
  <c r="N1040" i="60"/>
  <c r="J1041" i="60"/>
  <c r="L1041" i="60"/>
  <c r="N1041" i="60"/>
  <c r="J1042" i="60"/>
  <c r="L1042" i="60"/>
  <c r="N1042" i="60"/>
  <c r="J1043" i="60"/>
  <c r="L1043" i="60"/>
  <c r="N1043" i="60"/>
  <c r="J1044" i="60"/>
  <c r="L1044" i="60"/>
  <c r="N1044" i="60"/>
  <c r="J1045" i="60"/>
  <c r="L1045" i="60"/>
  <c r="N1045" i="60"/>
  <c r="J1046" i="60"/>
  <c r="L1046" i="60"/>
  <c r="N1046" i="60"/>
  <c r="J1047" i="60"/>
  <c r="L1047" i="60"/>
  <c r="N1047" i="60"/>
  <c r="J1048" i="60"/>
  <c r="L1048" i="60"/>
  <c r="N1048" i="60"/>
  <c r="J1049" i="60"/>
  <c r="L1049" i="60"/>
  <c r="N1049" i="60"/>
  <c r="J1050" i="60"/>
  <c r="L1050" i="60"/>
  <c r="N1050" i="60"/>
  <c r="J1051" i="60"/>
  <c r="L1051" i="60"/>
  <c r="N1051" i="60"/>
  <c r="J1052" i="60"/>
  <c r="L1052" i="60"/>
  <c r="N1052" i="60"/>
  <c r="J1053" i="60"/>
  <c r="L1053" i="60"/>
  <c r="N1053" i="60"/>
  <c r="J1054" i="60"/>
  <c r="L1054" i="60"/>
  <c r="N1054" i="60"/>
  <c r="J1055" i="60"/>
  <c r="L1055" i="60"/>
  <c r="N1055" i="60"/>
  <c r="J1056" i="60"/>
  <c r="L1056" i="60"/>
  <c r="N1056" i="60"/>
  <c r="J1057" i="60"/>
  <c r="L1057" i="60"/>
  <c r="N1057" i="60"/>
  <c r="J1058" i="60"/>
  <c r="L1058" i="60"/>
  <c r="N1058" i="60"/>
  <c r="J1059" i="60"/>
  <c r="L1059" i="60"/>
  <c r="N1059" i="60"/>
  <c r="J1060" i="60"/>
  <c r="L1060" i="60"/>
  <c r="N1060" i="60"/>
  <c r="J1061" i="60"/>
  <c r="L1061" i="60"/>
  <c r="N1061" i="60"/>
  <c r="J1062" i="60"/>
  <c r="L1062" i="60"/>
  <c r="N1062" i="60"/>
  <c r="J1063" i="60"/>
  <c r="L1063" i="60"/>
  <c r="N1063" i="60"/>
  <c r="J1064" i="60"/>
  <c r="L1064" i="60"/>
  <c r="N1064" i="60"/>
  <c r="J1065" i="60"/>
  <c r="L1065" i="60"/>
  <c r="N1065" i="60"/>
  <c r="J1066" i="60"/>
  <c r="L1066" i="60"/>
  <c r="N1066" i="60"/>
  <c r="J1067" i="60"/>
  <c r="L1067" i="60"/>
  <c r="N1067" i="60"/>
  <c r="J1068" i="60"/>
  <c r="L1068" i="60"/>
  <c r="N1068" i="60"/>
  <c r="J1069" i="60"/>
  <c r="L1069" i="60"/>
  <c r="N1069" i="60"/>
  <c r="J1070" i="60"/>
  <c r="L1070" i="60"/>
  <c r="N1070" i="60"/>
  <c r="J1071" i="60"/>
  <c r="L1071" i="60"/>
  <c r="N1071" i="60"/>
  <c r="J1072" i="60"/>
  <c r="L1072" i="60"/>
  <c r="N1072" i="60"/>
  <c r="J1073" i="60"/>
  <c r="L1073" i="60"/>
  <c r="N1073" i="60"/>
  <c r="J1074" i="60"/>
  <c r="L1074" i="60"/>
  <c r="N1074" i="60"/>
  <c r="J1075" i="60"/>
  <c r="L1075" i="60"/>
  <c r="N1075" i="60"/>
  <c r="J1076" i="60"/>
  <c r="L1076" i="60"/>
  <c r="N1076" i="60"/>
  <c r="J1077" i="60"/>
  <c r="L1077" i="60"/>
  <c r="N1077" i="60"/>
  <c r="J1078" i="60"/>
  <c r="L1078" i="60"/>
  <c r="N1078" i="60"/>
  <c r="J1079" i="60"/>
  <c r="L1079" i="60"/>
  <c r="N1079" i="60"/>
  <c r="J1080" i="60"/>
  <c r="L1080" i="60"/>
  <c r="N1080" i="60"/>
  <c r="J1081" i="60"/>
  <c r="L1081" i="60"/>
  <c r="N1081" i="60"/>
  <c r="J1082" i="60"/>
  <c r="L1082" i="60"/>
  <c r="N1082" i="60"/>
  <c r="J1083" i="60"/>
  <c r="L1083" i="60"/>
  <c r="N1083" i="60"/>
  <c r="J1084" i="60"/>
  <c r="L1084" i="60"/>
  <c r="N1084" i="60"/>
  <c r="J1085" i="60"/>
  <c r="L1085" i="60"/>
  <c r="N1085" i="60"/>
  <c r="J1086" i="60"/>
  <c r="L1086" i="60"/>
  <c r="N1086" i="60"/>
  <c r="J1087" i="60"/>
  <c r="L1087" i="60"/>
  <c r="N1087" i="60"/>
  <c r="J1088" i="60"/>
  <c r="L1088" i="60"/>
  <c r="N1088" i="60"/>
  <c r="J1089" i="60"/>
  <c r="L1089" i="60"/>
  <c r="N1089" i="60"/>
  <c r="J1090" i="60"/>
  <c r="L1090" i="60"/>
  <c r="N1090" i="60"/>
  <c r="J1091" i="60"/>
  <c r="L1091" i="60"/>
  <c r="N1091" i="60"/>
  <c r="J1092" i="60"/>
  <c r="L1092" i="60"/>
  <c r="N1092" i="60"/>
  <c r="J1093" i="60"/>
  <c r="L1093" i="60"/>
  <c r="N1093" i="60"/>
  <c r="J1094" i="60"/>
  <c r="L1094" i="60"/>
  <c r="N1094" i="60"/>
  <c r="J1095" i="60"/>
  <c r="L1095" i="60"/>
  <c r="N1095" i="60"/>
  <c r="J1096" i="60"/>
  <c r="L1096" i="60"/>
  <c r="N1096" i="60"/>
  <c r="J1097" i="60"/>
  <c r="L1097" i="60"/>
  <c r="N1097" i="60"/>
  <c r="J1098" i="60"/>
  <c r="L1098" i="60"/>
  <c r="N1098" i="60"/>
  <c r="J1099" i="60"/>
  <c r="L1099" i="60"/>
  <c r="N1099" i="60"/>
  <c r="J1100" i="60"/>
  <c r="L1100" i="60"/>
  <c r="N1100" i="60"/>
  <c r="J1101" i="60"/>
  <c r="L1101" i="60"/>
  <c r="N1101" i="60"/>
  <c r="J1102" i="60"/>
  <c r="L1102" i="60"/>
  <c r="N1102" i="60"/>
  <c r="J1103" i="60"/>
  <c r="L1103" i="60"/>
  <c r="N1103" i="60"/>
  <c r="J1104" i="60"/>
  <c r="L1104" i="60"/>
  <c r="N1104" i="60"/>
  <c r="J1105" i="60"/>
  <c r="L1105" i="60"/>
  <c r="N1105" i="60"/>
  <c r="J1106" i="60"/>
  <c r="L1106" i="60"/>
  <c r="N1106" i="60"/>
  <c r="J1107" i="60"/>
  <c r="L1107" i="60"/>
  <c r="N1107" i="60"/>
  <c r="J1108" i="60"/>
  <c r="L1108" i="60"/>
  <c r="N1108" i="60"/>
  <c r="J1109" i="60"/>
  <c r="L1109" i="60"/>
  <c r="N1109" i="60"/>
  <c r="J1110" i="60"/>
  <c r="L1110" i="60"/>
  <c r="N1110" i="60"/>
  <c r="J1111" i="60"/>
  <c r="L1111" i="60"/>
  <c r="N1111" i="60"/>
  <c r="J1112" i="60"/>
  <c r="L1112" i="60"/>
  <c r="N1112" i="60"/>
  <c r="J1113" i="60"/>
  <c r="L1113" i="60"/>
  <c r="N1113" i="60"/>
  <c r="J1114" i="60"/>
  <c r="L1114" i="60"/>
  <c r="N1114" i="60"/>
  <c r="J1115" i="60"/>
  <c r="L1115" i="60"/>
  <c r="N1115" i="60"/>
  <c r="J1116" i="60"/>
  <c r="L1116" i="60"/>
  <c r="N1116" i="60"/>
  <c r="J1117" i="60"/>
  <c r="L1117" i="60"/>
  <c r="N1117" i="60"/>
  <c r="J1118" i="60"/>
  <c r="L1118" i="60"/>
  <c r="N1118" i="60"/>
  <c r="J1119" i="60"/>
  <c r="L1119" i="60"/>
  <c r="N1119" i="60"/>
  <c r="J1120" i="60"/>
  <c r="L1120" i="60"/>
  <c r="N1120" i="60"/>
  <c r="J1121" i="60"/>
  <c r="L1121" i="60"/>
  <c r="N1121" i="60"/>
  <c r="J1122" i="60"/>
  <c r="L1122" i="60"/>
  <c r="N1122" i="60"/>
  <c r="J1123" i="60"/>
  <c r="L1123" i="60"/>
  <c r="N1123" i="60"/>
  <c r="J1124" i="60"/>
  <c r="L1124" i="60"/>
  <c r="N1124" i="60"/>
  <c r="J1125" i="60"/>
  <c r="L1125" i="60"/>
  <c r="N1125" i="60"/>
  <c r="J1126" i="60"/>
  <c r="L1126" i="60"/>
  <c r="N1126" i="60"/>
  <c r="J1127" i="60"/>
  <c r="L1127" i="60"/>
  <c r="N1127" i="60"/>
  <c r="J1128" i="60"/>
  <c r="L1128" i="60"/>
  <c r="N1128" i="60"/>
  <c r="J1129" i="60"/>
  <c r="L1129" i="60"/>
  <c r="N1129" i="60"/>
  <c r="J1130" i="60"/>
  <c r="L1130" i="60"/>
  <c r="N1130" i="60"/>
  <c r="J1131" i="60"/>
  <c r="L1131" i="60"/>
  <c r="N1131" i="60"/>
  <c r="J1132" i="60"/>
  <c r="L1132" i="60"/>
  <c r="N1132" i="60"/>
  <c r="J1133" i="60"/>
  <c r="L1133" i="60"/>
  <c r="N1133" i="60"/>
  <c r="J1134" i="60"/>
  <c r="L1134" i="60"/>
  <c r="N1134" i="60"/>
  <c r="J1135" i="60"/>
  <c r="L1135" i="60"/>
  <c r="N1135" i="60"/>
  <c r="J1136" i="60"/>
  <c r="L1136" i="60"/>
  <c r="N1136" i="60"/>
  <c r="J1137" i="60"/>
  <c r="L1137" i="60"/>
  <c r="N1137" i="60"/>
  <c r="J1138" i="60"/>
  <c r="L1138" i="60"/>
  <c r="N1138" i="60"/>
  <c r="J1139" i="60"/>
  <c r="L1139" i="60"/>
  <c r="N1139" i="60"/>
  <c r="J1140" i="60"/>
  <c r="L1140" i="60"/>
  <c r="N1140" i="60"/>
  <c r="J1141" i="60"/>
  <c r="L1141" i="60"/>
  <c r="N1141" i="60"/>
  <c r="J1142" i="60"/>
  <c r="L1142" i="60"/>
  <c r="N1142" i="60"/>
  <c r="J1143" i="60"/>
  <c r="L1143" i="60"/>
  <c r="N1143" i="60"/>
  <c r="J1144" i="60"/>
  <c r="L1144" i="60"/>
  <c r="N1144" i="60"/>
  <c r="J1145" i="60"/>
  <c r="L1145" i="60"/>
  <c r="N1145" i="60"/>
  <c r="J1146" i="60"/>
  <c r="L1146" i="60"/>
  <c r="N1146" i="60"/>
  <c r="J1147" i="60"/>
  <c r="L1147" i="60"/>
  <c r="N1147" i="60"/>
  <c r="J1148" i="60"/>
  <c r="L1148" i="60"/>
  <c r="N1148" i="60"/>
  <c r="J1149" i="60"/>
  <c r="L1149" i="60"/>
  <c r="N1149" i="60"/>
  <c r="J1150" i="60"/>
  <c r="L1150" i="60"/>
  <c r="N1150" i="60"/>
  <c r="J1151" i="60"/>
  <c r="L1151" i="60"/>
  <c r="N1151" i="60"/>
  <c r="J1152" i="60"/>
  <c r="L1152" i="60"/>
  <c r="N1152" i="60"/>
  <c r="J1153" i="60"/>
  <c r="L1153" i="60"/>
  <c r="N1153" i="60"/>
  <c r="J1154" i="60"/>
  <c r="L1154" i="60"/>
  <c r="N1154" i="60"/>
  <c r="J1155" i="60"/>
  <c r="L1155" i="60"/>
  <c r="N1155" i="60"/>
  <c r="J1156" i="60"/>
  <c r="L1156" i="60"/>
  <c r="N1156" i="60"/>
  <c r="J1157" i="60"/>
  <c r="L1157" i="60"/>
  <c r="N1157" i="60"/>
  <c r="J1158" i="60"/>
  <c r="L1158" i="60"/>
  <c r="N1158" i="60"/>
  <c r="J1159" i="60"/>
  <c r="L1159" i="60"/>
  <c r="N1159" i="60"/>
  <c r="J1160" i="60"/>
  <c r="L1160" i="60"/>
  <c r="N1160" i="60"/>
  <c r="J1161" i="60"/>
  <c r="L1161" i="60"/>
  <c r="N1161" i="60"/>
  <c r="J1162" i="60"/>
  <c r="L1162" i="60"/>
  <c r="N1162" i="60"/>
  <c r="J1163" i="60"/>
  <c r="L1163" i="60"/>
  <c r="N1163" i="60"/>
  <c r="J1164" i="60"/>
  <c r="L1164" i="60"/>
  <c r="N1164" i="60"/>
  <c r="J1165" i="60"/>
  <c r="L1165" i="60"/>
  <c r="N1165" i="60"/>
  <c r="J1166" i="60"/>
  <c r="L1166" i="60"/>
  <c r="N1166" i="60"/>
  <c r="J1167" i="60"/>
  <c r="L1167" i="60"/>
  <c r="N1167" i="60"/>
  <c r="J1168" i="60"/>
  <c r="L1168" i="60"/>
  <c r="N1168" i="60"/>
  <c r="J1169" i="60"/>
  <c r="L1169" i="60"/>
  <c r="N1169" i="60"/>
  <c r="J1170" i="60"/>
  <c r="L1170" i="60"/>
  <c r="N1170" i="60"/>
  <c r="J1171" i="60"/>
  <c r="L1171" i="60"/>
  <c r="N1171" i="60"/>
  <c r="J1172" i="60"/>
  <c r="L1172" i="60"/>
  <c r="N1172" i="60"/>
  <c r="J1173" i="60"/>
  <c r="L1173" i="60"/>
  <c r="N1173" i="60"/>
  <c r="J1174" i="60"/>
  <c r="L1174" i="60"/>
  <c r="N1174" i="60"/>
  <c r="J1175" i="60"/>
  <c r="L1175" i="60"/>
  <c r="N1175" i="60"/>
  <c r="J1176" i="60"/>
  <c r="L1176" i="60"/>
  <c r="N1176" i="60"/>
  <c r="J1177" i="60"/>
  <c r="L1177" i="60"/>
  <c r="N1177" i="60"/>
  <c r="J1178" i="60"/>
  <c r="L1178" i="60"/>
  <c r="N1178" i="60"/>
  <c r="J1179" i="60"/>
  <c r="L1179" i="60"/>
  <c r="N1179" i="60"/>
  <c r="J1180" i="60"/>
  <c r="L1180" i="60"/>
  <c r="N1180" i="60"/>
  <c r="J1181" i="60"/>
  <c r="L1181" i="60"/>
  <c r="N1181" i="60"/>
  <c r="J1182" i="60"/>
  <c r="L1182" i="60"/>
  <c r="N1182" i="60"/>
  <c r="J1183" i="60"/>
  <c r="L1183" i="60"/>
  <c r="N1183" i="60"/>
  <c r="J1184" i="60"/>
  <c r="L1184" i="60"/>
  <c r="N1184" i="60"/>
  <c r="J1185" i="60"/>
  <c r="L1185" i="60"/>
  <c r="N1185" i="60"/>
  <c r="J1186" i="60"/>
  <c r="L1186" i="60"/>
  <c r="N1186" i="60"/>
  <c r="J1187" i="60"/>
  <c r="L1187" i="60"/>
  <c r="N1187" i="60"/>
  <c r="J1188" i="60"/>
  <c r="L1188" i="60"/>
  <c r="N1188" i="60"/>
  <c r="J1189" i="60"/>
  <c r="L1189" i="60"/>
  <c r="N1189" i="60"/>
  <c r="J1190" i="60"/>
  <c r="L1190" i="60"/>
  <c r="N1190" i="60"/>
  <c r="J1191" i="60"/>
  <c r="L1191" i="60"/>
  <c r="N1191" i="60"/>
  <c r="J1192" i="60"/>
  <c r="L1192" i="60"/>
  <c r="N1192" i="60"/>
  <c r="J1193" i="60"/>
  <c r="L1193" i="60"/>
  <c r="N1193" i="60"/>
  <c r="J1194" i="60"/>
  <c r="L1194" i="60"/>
  <c r="N1194" i="60"/>
  <c r="J1195" i="60"/>
  <c r="L1195" i="60"/>
  <c r="N1195" i="60"/>
  <c r="J1196" i="60"/>
  <c r="L1196" i="60"/>
  <c r="N1196" i="60"/>
  <c r="J1197" i="60"/>
  <c r="L1197" i="60"/>
  <c r="N1197" i="60"/>
  <c r="J1198" i="60"/>
  <c r="L1198" i="60"/>
  <c r="N1198" i="60"/>
  <c r="J1199" i="60"/>
  <c r="L1199" i="60"/>
  <c r="N1199" i="60"/>
  <c r="J1200" i="60"/>
  <c r="L1200" i="60"/>
  <c r="N1200" i="60"/>
  <c r="J1201" i="60"/>
  <c r="L1201" i="60"/>
  <c r="N1201" i="60"/>
  <c r="J1202" i="60"/>
  <c r="L1202" i="60"/>
  <c r="N1202" i="60"/>
  <c r="J1203" i="60"/>
  <c r="L1203" i="60"/>
  <c r="N1203" i="60"/>
  <c r="J1204" i="60"/>
  <c r="L1204" i="60"/>
  <c r="N1204" i="60"/>
  <c r="J1205" i="60"/>
  <c r="L1205" i="60"/>
  <c r="N1205" i="60"/>
  <c r="J1206" i="60"/>
  <c r="L1206" i="60"/>
  <c r="N1206" i="60"/>
  <c r="J1207" i="60"/>
  <c r="L1207" i="60"/>
  <c r="N1207" i="60"/>
  <c r="J1208" i="60"/>
  <c r="L1208" i="60"/>
  <c r="N1208" i="60"/>
  <c r="J1209" i="60"/>
  <c r="L1209" i="60"/>
  <c r="N1209" i="60"/>
  <c r="J1210" i="60"/>
  <c r="L1210" i="60"/>
  <c r="N1210" i="60"/>
  <c r="J1211" i="60"/>
  <c r="L1211" i="60"/>
  <c r="N1211" i="60"/>
  <c r="J1212" i="60"/>
  <c r="L1212" i="60"/>
  <c r="N1212" i="60"/>
  <c r="J1213" i="60"/>
  <c r="L1213" i="60"/>
  <c r="N1213" i="60"/>
  <c r="J1214" i="60"/>
  <c r="L1214" i="60"/>
  <c r="N1214" i="60"/>
  <c r="J1215" i="60"/>
  <c r="L1215" i="60"/>
  <c r="N1215" i="60"/>
  <c r="J1216" i="60"/>
  <c r="L1216" i="60"/>
  <c r="N1216" i="60"/>
  <c r="J1217" i="60"/>
  <c r="L1217" i="60"/>
  <c r="N1217" i="60"/>
  <c r="J1218" i="60"/>
  <c r="L1218" i="60"/>
  <c r="N1218" i="60"/>
  <c r="J1219" i="60"/>
  <c r="L1219" i="60"/>
  <c r="N1219" i="60"/>
  <c r="J1220" i="60"/>
  <c r="L1220" i="60"/>
  <c r="N1220" i="60"/>
  <c r="J1221" i="60"/>
  <c r="L1221" i="60"/>
  <c r="N1221" i="60"/>
  <c r="J1222" i="60"/>
  <c r="L1222" i="60"/>
  <c r="N1222" i="60"/>
  <c r="J1223" i="60"/>
  <c r="L1223" i="60"/>
  <c r="N1223" i="60"/>
  <c r="J1224" i="60"/>
  <c r="L1224" i="60"/>
  <c r="N1224" i="60"/>
  <c r="J1225" i="60"/>
  <c r="L1225" i="60"/>
  <c r="N1225" i="60"/>
  <c r="J1226" i="60"/>
  <c r="L1226" i="60"/>
  <c r="N1226" i="60"/>
  <c r="J1227" i="60"/>
  <c r="L1227" i="60"/>
  <c r="N1227" i="60"/>
  <c r="J1228" i="60"/>
  <c r="L1228" i="60"/>
  <c r="N1228" i="60"/>
  <c r="J1229" i="60"/>
  <c r="L1229" i="60"/>
  <c r="N1229" i="60"/>
  <c r="J1230" i="60"/>
  <c r="L1230" i="60"/>
  <c r="N1230" i="60"/>
  <c r="J1231" i="60"/>
  <c r="L1231" i="60"/>
  <c r="N1231" i="60"/>
  <c r="J1232" i="60"/>
  <c r="L1232" i="60"/>
  <c r="N1232" i="60"/>
  <c r="J1233" i="60"/>
  <c r="L1233" i="60"/>
  <c r="N1233" i="60"/>
  <c r="J1234" i="60"/>
  <c r="L1234" i="60"/>
  <c r="N1234" i="60"/>
  <c r="J1235" i="60"/>
  <c r="L1235" i="60"/>
  <c r="N1235" i="60"/>
  <c r="J1236" i="60"/>
  <c r="L1236" i="60"/>
  <c r="N1236" i="60"/>
  <c r="J1237" i="60"/>
  <c r="L1237" i="60"/>
  <c r="N1237" i="60"/>
  <c r="J1238" i="60"/>
  <c r="L1238" i="60"/>
  <c r="N1238" i="60"/>
  <c r="J1239" i="60"/>
  <c r="L1239" i="60"/>
  <c r="N1239" i="60"/>
  <c r="J1240" i="60"/>
  <c r="L1240" i="60"/>
  <c r="N1240" i="60"/>
  <c r="J1241" i="60"/>
  <c r="L1241" i="60"/>
  <c r="N1241" i="60"/>
  <c r="J1242" i="60"/>
  <c r="L1242" i="60"/>
  <c r="N1242" i="60"/>
  <c r="J1243" i="60"/>
  <c r="L1243" i="60"/>
  <c r="N1243" i="60"/>
  <c r="J1244" i="60"/>
  <c r="L1244" i="60"/>
  <c r="N1244" i="60"/>
  <c r="J1245" i="60"/>
  <c r="L1245" i="60"/>
  <c r="N1245" i="60"/>
  <c r="J1246" i="60"/>
  <c r="L1246" i="60"/>
  <c r="N1246" i="60"/>
  <c r="J1247" i="60"/>
  <c r="L1247" i="60"/>
  <c r="N1247" i="60"/>
  <c r="J1248" i="60"/>
  <c r="L1248" i="60"/>
  <c r="N1248" i="60"/>
  <c r="J1249" i="60"/>
  <c r="L1249" i="60"/>
  <c r="N1249" i="60"/>
  <c r="J1250" i="60"/>
  <c r="L1250" i="60"/>
  <c r="N1250" i="60"/>
  <c r="J1251" i="60"/>
  <c r="L1251" i="60"/>
  <c r="N1251" i="60"/>
  <c r="J1252" i="60"/>
  <c r="L1252" i="60"/>
  <c r="N1252" i="60"/>
  <c r="J1253" i="60"/>
  <c r="L1253" i="60"/>
  <c r="N1253" i="60"/>
  <c r="J1254" i="60"/>
  <c r="L1254" i="60"/>
  <c r="N1254" i="60"/>
  <c r="J1255" i="60"/>
  <c r="L1255" i="60"/>
  <c r="N1255" i="60"/>
  <c r="J1256" i="60"/>
  <c r="L1256" i="60"/>
  <c r="N1256" i="60"/>
  <c r="J1257" i="60"/>
  <c r="L1257" i="60"/>
  <c r="N1257" i="60"/>
  <c r="J1258" i="60"/>
  <c r="L1258" i="60"/>
  <c r="N1258" i="60"/>
  <c r="J1259" i="60"/>
  <c r="L1259" i="60"/>
  <c r="N1259" i="60"/>
  <c r="J1260" i="60"/>
  <c r="L1260" i="60"/>
  <c r="N1260" i="60"/>
  <c r="J1261" i="60"/>
  <c r="L1261" i="60"/>
  <c r="N1261" i="60"/>
  <c r="J1262" i="60"/>
  <c r="L1262" i="60"/>
  <c r="N1262" i="60"/>
  <c r="J1263" i="60"/>
  <c r="L1263" i="60"/>
  <c r="N1263" i="60"/>
  <c r="J1264" i="60"/>
  <c r="L1264" i="60"/>
  <c r="N1264" i="60"/>
  <c r="J1265" i="60"/>
  <c r="L1265" i="60"/>
  <c r="N1265" i="60"/>
  <c r="J1266" i="60"/>
  <c r="L1266" i="60"/>
  <c r="N1266" i="60"/>
  <c r="J1267" i="60"/>
  <c r="L1267" i="60"/>
  <c r="N1267" i="60"/>
  <c r="J1268" i="60"/>
  <c r="L1268" i="60"/>
  <c r="N1268" i="60"/>
  <c r="J1269" i="60"/>
  <c r="L1269" i="60"/>
  <c r="N1269" i="60"/>
  <c r="J1270" i="60"/>
  <c r="L1270" i="60"/>
  <c r="N1270" i="60"/>
  <c r="J1271" i="60"/>
  <c r="L1271" i="60"/>
  <c r="N1271" i="60"/>
  <c r="J1272" i="60"/>
  <c r="L1272" i="60"/>
  <c r="N1272" i="60"/>
  <c r="J1273" i="60"/>
  <c r="L1273" i="60"/>
  <c r="N1273" i="60"/>
  <c r="J1274" i="60"/>
  <c r="L1274" i="60"/>
  <c r="N1274" i="60"/>
  <c r="J1275" i="60"/>
  <c r="L1275" i="60"/>
  <c r="N1275" i="60"/>
  <c r="J1276" i="60"/>
  <c r="L1276" i="60"/>
  <c r="N1276" i="60"/>
  <c r="J1277" i="60"/>
  <c r="L1277" i="60"/>
  <c r="N1277" i="60"/>
  <c r="J1278" i="60"/>
  <c r="L1278" i="60"/>
  <c r="N1278" i="60"/>
  <c r="J1279" i="60"/>
  <c r="L1279" i="60"/>
  <c r="N1279" i="60"/>
  <c r="J1280" i="60"/>
  <c r="L1280" i="60"/>
  <c r="N1280" i="60"/>
  <c r="J1281" i="60"/>
  <c r="L1281" i="60"/>
  <c r="N1281" i="60"/>
  <c r="J1282" i="60"/>
  <c r="L1282" i="60"/>
  <c r="N1282" i="60"/>
  <c r="J1283" i="60"/>
  <c r="L1283" i="60"/>
  <c r="N1283" i="60"/>
  <c r="J1284" i="60"/>
  <c r="L1284" i="60"/>
  <c r="N1284" i="60"/>
  <c r="J1285" i="60"/>
  <c r="L1285" i="60"/>
  <c r="N1285" i="60"/>
  <c r="J1286" i="60"/>
  <c r="L1286" i="60"/>
  <c r="N1286" i="60"/>
  <c r="J1287" i="60"/>
  <c r="L1287" i="60"/>
  <c r="N1287" i="60"/>
  <c r="J1288" i="60"/>
  <c r="L1288" i="60"/>
  <c r="N1288" i="60"/>
  <c r="J1289" i="60"/>
  <c r="L1289" i="60"/>
  <c r="N1289" i="60"/>
  <c r="J1290" i="60"/>
  <c r="L1290" i="60"/>
  <c r="N1290" i="60"/>
  <c r="J1291" i="60"/>
  <c r="L1291" i="60"/>
  <c r="N1291" i="60"/>
  <c r="J1292" i="60"/>
  <c r="L1292" i="60"/>
  <c r="N1292" i="60"/>
  <c r="J1293" i="60"/>
  <c r="L1293" i="60"/>
  <c r="N1293" i="60"/>
  <c r="J1294" i="60"/>
  <c r="L1294" i="60"/>
  <c r="N1294" i="60"/>
  <c r="J1295" i="60"/>
  <c r="L1295" i="60"/>
  <c r="N1295" i="60"/>
  <c r="J1296" i="60"/>
  <c r="L1296" i="60"/>
  <c r="N1296" i="60"/>
  <c r="J1297" i="60"/>
  <c r="L1297" i="60"/>
  <c r="N1297" i="60"/>
  <c r="J1298" i="60"/>
  <c r="L1298" i="60"/>
  <c r="N1298" i="60"/>
  <c r="J1299" i="60"/>
  <c r="L1299" i="60"/>
  <c r="N1299" i="60"/>
  <c r="J1300" i="60"/>
  <c r="L1300" i="60"/>
  <c r="N1300" i="60"/>
  <c r="J1301" i="60"/>
  <c r="L1301" i="60"/>
  <c r="N1301" i="60"/>
  <c r="J1302" i="60"/>
  <c r="L1302" i="60"/>
  <c r="N1302" i="60"/>
  <c r="J1303" i="60"/>
  <c r="L1303" i="60"/>
  <c r="N1303" i="60"/>
  <c r="J1304" i="60"/>
  <c r="L1304" i="60"/>
  <c r="N1304" i="60"/>
  <c r="J1305" i="60"/>
  <c r="L1305" i="60"/>
  <c r="N1305" i="60"/>
  <c r="J1306" i="60"/>
  <c r="L1306" i="60"/>
  <c r="N1306" i="60"/>
  <c r="J1307" i="60"/>
  <c r="L1307" i="60"/>
  <c r="N1307" i="60"/>
  <c r="J1308" i="60"/>
  <c r="L1308" i="60"/>
  <c r="N1308" i="60"/>
  <c r="J1309" i="60"/>
  <c r="L1309" i="60"/>
  <c r="N1309" i="60"/>
  <c r="J1310" i="60"/>
  <c r="L1310" i="60"/>
  <c r="N1310" i="60"/>
  <c r="J1311" i="60"/>
  <c r="L1311" i="60"/>
  <c r="N1311" i="60"/>
  <c r="J1312" i="60"/>
  <c r="L1312" i="60"/>
  <c r="N1312" i="60"/>
  <c r="J1313" i="60"/>
  <c r="L1313" i="60"/>
  <c r="N1313" i="60"/>
  <c r="J1314" i="60"/>
  <c r="L1314" i="60"/>
  <c r="N1314" i="60"/>
  <c r="J1315" i="60"/>
  <c r="L1315" i="60"/>
  <c r="N1315" i="60"/>
  <c r="J1316" i="60"/>
  <c r="L1316" i="60"/>
  <c r="N1316" i="60"/>
  <c r="J1317" i="60"/>
  <c r="L1317" i="60"/>
  <c r="N1317" i="60"/>
  <c r="J1318" i="60"/>
  <c r="L1318" i="60"/>
  <c r="N1318" i="60"/>
  <c r="J1319" i="60"/>
  <c r="L1319" i="60"/>
  <c r="N1319" i="60"/>
  <c r="J1320" i="60"/>
  <c r="L1320" i="60"/>
  <c r="N1320" i="60"/>
  <c r="J1321" i="60"/>
  <c r="L1321" i="60"/>
  <c r="N1321" i="60"/>
  <c r="J1322" i="60"/>
  <c r="L1322" i="60"/>
  <c r="N1322" i="60"/>
  <c r="J1323" i="60"/>
  <c r="L1323" i="60"/>
  <c r="N1323" i="60"/>
  <c r="J1324" i="60"/>
  <c r="L1324" i="60"/>
  <c r="N1324" i="60"/>
  <c r="J1325" i="60"/>
  <c r="L1325" i="60"/>
  <c r="N1325" i="60"/>
  <c r="J1326" i="60"/>
  <c r="L1326" i="60"/>
  <c r="N1326" i="60"/>
  <c r="J1327" i="60"/>
  <c r="L1327" i="60"/>
  <c r="N1327" i="60"/>
  <c r="J1328" i="60"/>
  <c r="L1328" i="60"/>
  <c r="N1328" i="60"/>
  <c r="J1329" i="60"/>
  <c r="L1329" i="60"/>
  <c r="N1329" i="60"/>
  <c r="J1330" i="60"/>
  <c r="L1330" i="60"/>
  <c r="N1330" i="60"/>
  <c r="J1331" i="60"/>
  <c r="L1331" i="60"/>
  <c r="N1331" i="60"/>
  <c r="J1332" i="60"/>
  <c r="L1332" i="60"/>
  <c r="N1332" i="60"/>
  <c r="J1333" i="60"/>
  <c r="L1333" i="60"/>
  <c r="N1333" i="60"/>
  <c r="J1334" i="60"/>
  <c r="L1334" i="60"/>
  <c r="N1334" i="60"/>
  <c r="J1335" i="60"/>
  <c r="L1335" i="60"/>
  <c r="N1335" i="60"/>
  <c r="J1336" i="60"/>
  <c r="L1336" i="60"/>
  <c r="N1336" i="60"/>
  <c r="J1337" i="60"/>
  <c r="L1337" i="60"/>
  <c r="N1337" i="60"/>
  <c r="J1338" i="60"/>
  <c r="L1338" i="60"/>
  <c r="N1338" i="60"/>
  <c r="J1339" i="60"/>
  <c r="L1339" i="60"/>
  <c r="N1339" i="60"/>
  <c r="J1340" i="60"/>
  <c r="L1340" i="60"/>
  <c r="N1340" i="60"/>
  <c r="J1341" i="60"/>
  <c r="L1341" i="60"/>
  <c r="N1341" i="60"/>
  <c r="J1342" i="60"/>
  <c r="L1342" i="60"/>
  <c r="N1342" i="60"/>
  <c r="J1343" i="60"/>
  <c r="L1343" i="60"/>
  <c r="N1343" i="60"/>
  <c r="J1344" i="60"/>
  <c r="L1344" i="60"/>
  <c r="N1344" i="60"/>
  <c r="J1345" i="60"/>
  <c r="L1345" i="60"/>
  <c r="N1345" i="60"/>
  <c r="J1346" i="60"/>
  <c r="L1346" i="60"/>
  <c r="N1346" i="60"/>
  <c r="J1347" i="60"/>
  <c r="L1347" i="60"/>
  <c r="N1347" i="60"/>
  <c r="J1348" i="60"/>
  <c r="L1348" i="60"/>
  <c r="N1348" i="60"/>
  <c r="J1349" i="60"/>
  <c r="L1349" i="60"/>
  <c r="N1349" i="60"/>
  <c r="J1350" i="60"/>
  <c r="L1350" i="60"/>
  <c r="N1350" i="60"/>
  <c r="J1351" i="60"/>
  <c r="L1351" i="60"/>
  <c r="N1351" i="60"/>
  <c r="J1352" i="60"/>
  <c r="L1352" i="60"/>
  <c r="N1352" i="60"/>
  <c r="J1353" i="60"/>
  <c r="L1353" i="60"/>
  <c r="N1353" i="60"/>
  <c r="J1354" i="60"/>
  <c r="L1354" i="60"/>
  <c r="N1354" i="60"/>
  <c r="J1355" i="60"/>
  <c r="L1355" i="60"/>
  <c r="N1355" i="60"/>
  <c r="J1356" i="60"/>
  <c r="L1356" i="60"/>
  <c r="N1356" i="60"/>
  <c r="J1357" i="60"/>
  <c r="L1357" i="60"/>
  <c r="N1357" i="60"/>
  <c r="J1358" i="60"/>
  <c r="L1358" i="60"/>
  <c r="N1358" i="60"/>
  <c r="J1359" i="60"/>
  <c r="L1359" i="60"/>
  <c r="N1359" i="60"/>
  <c r="J1360" i="60"/>
  <c r="L1360" i="60"/>
  <c r="N1360" i="60"/>
  <c r="J1361" i="60"/>
  <c r="L1361" i="60"/>
  <c r="N1361" i="60"/>
  <c r="J1362" i="60"/>
  <c r="L1362" i="60"/>
  <c r="N1362" i="60"/>
  <c r="J1363" i="60"/>
  <c r="L1363" i="60"/>
  <c r="N1363" i="60"/>
  <c r="J1364" i="60"/>
  <c r="L1364" i="60"/>
  <c r="N1364" i="60"/>
  <c r="J1365" i="60"/>
  <c r="L1365" i="60"/>
  <c r="N1365" i="60"/>
  <c r="J1366" i="60"/>
  <c r="L1366" i="60"/>
  <c r="N1366" i="60"/>
  <c r="J1367" i="60"/>
  <c r="L1367" i="60"/>
  <c r="N1367" i="60"/>
  <c r="J1368" i="60"/>
  <c r="L1368" i="60"/>
  <c r="N1368" i="60"/>
  <c r="J1369" i="60"/>
  <c r="L1369" i="60"/>
  <c r="N1369" i="60"/>
  <c r="J1370" i="60"/>
  <c r="L1370" i="60"/>
  <c r="N1370" i="60"/>
  <c r="J1371" i="60"/>
  <c r="L1371" i="60"/>
  <c r="N1371" i="60"/>
  <c r="J1372" i="60"/>
  <c r="L1372" i="60"/>
  <c r="N1372" i="60"/>
  <c r="J1373" i="60"/>
  <c r="L1373" i="60"/>
  <c r="N1373" i="60"/>
  <c r="J1374" i="60"/>
  <c r="L1374" i="60"/>
  <c r="N1374" i="60"/>
  <c r="J1375" i="60"/>
  <c r="L1375" i="60"/>
  <c r="N1375" i="60"/>
  <c r="J1376" i="60"/>
  <c r="L1376" i="60"/>
  <c r="N1376" i="60"/>
  <c r="J1377" i="60"/>
  <c r="L1377" i="60"/>
  <c r="N1377" i="60"/>
  <c r="J1378" i="60"/>
  <c r="L1378" i="60"/>
  <c r="N1378" i="60"/>
  <c r="J1379" i="60"/>
  <c r="L1379" i="60"/>
  <c r="N1379" i="60"/>
  <c r="J1380" i="60"/>
  <c r="L1380" i="60"/>
  <c r="N1380" i="60"/>
  <c r="J1381" i="60"/>
  <c r="L1381" i="60"/>
  <c r="N1381" i="60"/>
  <c r="J1382" i="60"/>
  <c r="L1382" i="60"/>
  <c r="N1382" i="60"/>
  <c r="J1383" i="60"/>
  <c r="L1383" i="60"/>
  <c r="N1383" i="60"/>
  <c r="J1384" i="60"/>
  <c r="L1384" i="60"/>
  <c r="N1384" i="60"/>
  <c r="J1385" i="60"/>
  <c r="L1385" i="60"/>
  <c r="N1385" i="60"/>
  <c r="J1386" i="60"/>
  <c r="L1386" i="60"/>
  <c r="N1386" i="60"/>
  <c r="J1387" i="60"/>
  <c r="L1387" i="60"/>
  <c r="N1387" i="60"/>
  <c r="J1388" i="60"/>
  <c r="L1388" i="60"/>
  <c r="N1388" i="60"/>
  <c r="J1389" i="60"/>
  <c r="L1389" i="60"/>
  <c r="N1389" i="60"/>
  <c r="J1390" i="60"/>
  <c r="L1390" i="60"/>
  <c r="N1390" i="60"/>
  <c r="J1391" i="60"/>
  <c r="L1391" i="60"/>
  <c r="N1391" i="60"/>
  <c r="J1392" i="60"/>
  <c r="L1392" i="60"/>
  <c r="N1392" i="60"/>
  <c r="J1393" i="60"/>
  <c r="L1393" i="60"/>
  <c r="N1393" i="60"/>
  <c r="J1394" i="60"/>
  <c r="L1394" i="60"/>
  <c r="N1394" i="60"/>
  <c r="J1395" i="60"/>
  <c r="L1395" i="60"/>
  <c r="N1395" i="60"/>
  <c r="J1396" i="60"/>
  <c r="L1396" i="60"/>
  <c r="N1396" i="60"/>
  <c r="J1397" i="60"/>
  <c r="L1397" i="60"/>
  <c r="N1397" i="60"/>
  <c r="J1398" i="60"/>
  <c r="L1398" i="60"/>
  <c r="N1398" i="60"/>
  <c r="J1399" i="60"/>
  <c r="L1399" i="60"/>
  <c r="N1399" i="60"/>
  <c r="J1400" i="60"/>
  <c r="L1400" i="60"/>
  <c r="N1400" i="60"/>
  <c r="J1401" i="60"/>
  <c r="L1401" i="60"/>
  <c r="N1401" i="60"/>
  <c r="J1402" i="60"/>
  <c r="L1402" i="60"/>
  <c r="N1402" i="60"/>
  <c r="J1403" i="60"/>
  <c r="L1403" i="60"/>
  <c r="N1403" i="60"/>
  <c r="J1404" i="60"/>
  <c r="L1404" i="60"/>
  <c r="N1404" i="60"/>
  <c r="J1405" i="60"/>
  <c r="L1405" i="60"/>
  <c r="N1405" i="60"/>
  <c r="J1406" i="60"/>
  <c r="L1406" i="60"/>
  <c r="N1406" i="60"/>
  <c r="J1407" i="60"/>
  <c r="L1407" i="60"/>
  <c r="N1407" i="60"/>
  <c r="J1408" i="60"/>
  <c r="L1408" i="60"/>
  <c r="N1408" i="60"/>
  <c r="J1409" i="60"/>
  <c r="L1409" i="60"/>
  <c r="N1409" i="60"/>
  <c r="J1410" i="60"/>
  <c r="L1410" i="60"/>
  <c r="N1410" i="60"/>
  <c r="J1411" i="60"/>
  <c r="L1411" i="60"/>
  <c r="N1411" i="60"/>
  <c r="J1412" i="60"/>
  <c r="L1412" i="60"/>
  <c r="N1412" i="60"/>
  <c r="J1413" i="60"/>
  <c r="L1413" i="60"/>
  <c r="N1413" i="60"/>
  <c r="J1414" i="60"/>
  <c r="L1414" i="60"/>
  <c r="N1414" i="60"/>
  <c r="J1415" i="60"/>
  <c r="L1415" i="60"/>
  <c r="N1415" i="60"/>
  <c r="J1416" i="60"/>
  <c r="L1416" i="60"/>
  <c r="N1416" i="60"/>
  <c r="J1417" i="60"/>
  <c r="L1417" i="60"/>
  <c r="N1417" i="60"/>
  <c r="J1418" i="60"/>
  <c r="L1418" i="60"/>
  <c r="N1418" i="60"/>
  <c r="J1419" i="60"/>
  <c r="L1419" i="60"/>
  <c r="N1419" i="60"/>
  <c r="J1420" i="60"/>
  <c r="L1420" i="60"/>
  <c r="N1420" i="60"/>
  <c r="J1421" i="60"/>
  <c r="L1421" i="60"/>
  <c r="N1421" i="60"/>
  <c r="J1422" i="60"/>
  <c r="L1422" i="60"/>
  <c r="N1422" i="60"/>
  <c r="J1423" i="60"/>
  <c r="L1423" i="60"/>
  <c r="N1423" i="60"/>
  <c r="J1424" i="60"/>
  <c r="L1424" i="60"/>
  <c r="N1424" i="60"/>
  <c r="J1425" i="60"/>
  <c r="L1425" i="60"/>
  <c r="N1425" i="60"/>
  <c r="J1426" i="60"/>
  <c r="L1426" i="60"/>
  <c r="N1426" i="60"/>
  <c r="J1427" i="60"/>
  <c r="L1427" i="60"/>
  <c r="N1427" i="60"/>
  <c r="J1428" i="60"/>
  <c r="L1428" i="60"/>
  <c r="N1428" i="60"/>
  <c r="J1429" i="60"/>
  <c r="L1429" i="60"/>
  <c r="N1429" i="60"/>
  <c r="J1430" i="60"/>
  <c r="L1430" i="60"/>
  <c r="N1430" i="60"/>
  <c r="J1431" i="60"/>
  <c r="L1431" i="60"/>
  <c r="N1431" i="60"/>
  <c r="J1432" i="60"/>
  <c r="L1432" i="60"/>
  <c r="N1432" i="60"/>
  <c r="J1433" i="60"/>
  <c r="L1433" i="60"/>
  <c r="N1433" i="60"/>
  <c r="J1434" i="60"/>
  <c r="L1434" i="60"/>
  <c r="N1434" i="60"/>
  <c r="J1435" i="60"/>
  <c r="L1435" i="60"/>
  <c r="N1435" i="60"/>
  <c r="J1436" i="60"/>
  <c r="L1436" i="60"/>
  <c r="N1436" i="60"/>
  <c r="J1437" i="60"/>
  <c r="L1437" i="60"/>
  <c r="N1437" i="60"/>
  <c r="J1438" i="60"/>
  <c r="L1438" i="60"/>
  <c r="N1438" i="60"/>
  <c r="J1439" i="60"/>
  <c r="L1439" i="60"/>
  <c r="N1439" i="60"/>
  <c r="J1440" i="60"/>
  <c r="L1440" i="60"/>
  <c r="N1440" i="60"/>
  <c r="J1441" i="60"/>
  <c r="L1441" i="60"/>
  <c r="N1441" i="60"/>
  <c r="J1442" i="60"/>
  <c r="L1442" i="60"/>
  <c r="N1442" i="60"/>
  <c r="J1443" i="60"/>
  <c r="L1443" i="60"/>
  <c r="N1443" i="60"/>
  <c r="J1444" i="60"/>
  <c r="L1444" i="60"/>
  <c r="N1444" i="60"/>
  <c r="J1445" i="60"/>
  <c r="L1445" i="60"/>
  <c r="N1445" i="60"/>
  <c r="J1446" i="60"/>
  <c r="L1446" i="60"/>
  <c r="N1446" i="60"/>
  <c r="J1447" i="60"/>
  <c r="L1447" i="60"/>
  <c r="N1447" i="60"/>
  <c r="J1448" i="60"/>
  <c r="L1448" i="60"/>
  <c r="N1448" i="60"/>
  <c r="J1449" i="60"/>
  <c r="L1449" i="60"/>
  <c r="N1449" i="60"/>
  <c r="J1450" i="60"/>
  <c r="L1450" i="60"/>
  <c r="N1450" i="60"/>
  <c r="J1451" i="60"/>
  <c r="L1451" i="60"/>
  <c r="N1451" i="60"/>
  <c r="J1452" i="60"/>
  <c r="L1452" i="60"/>
  <c r="N1452" i="60"/>
  <c r="J1453" i="60"/>
  <c r="L1453" i="60"/>
  <c r="N1453" i="60"/>
  <c r="J1454" i="60"/>
  <c r="L1454" i="60"/>
  <c r="N1454" i="60"/>
  <c r="J1455" i="60"/>
  <c r="L1455" i="60"/>
  <c r="N1455" i="60"/>
  <c r="J1456" i="60"/>
  <c r="L1456" i="60"/>
  <c r="N1456" i="60"/>
  <c r="J1457" i="60"/>
  <c r="L1457" i="60"/>
  <c r="N1457" i="60"/>
  <c r="J1458" i="60"/>
  <c r="L1458" i="60"/>
  <c r="N1458" i="60"/>
  <c r="J1459" i="60"/>
  <c r="L1459" i="60"/>
  <c r="N1459" i="60"/>
  <c r="J1460" i="60"/>
  <c r="L1460" i="60"/>
  <c r="N1460" i="60"/>
  <c r="J1461" i="60"/>
  <c r="L1461" i="60"/>
  <c r="N1461" i="60"/>
  <c r="J1462" i="60"/>
  <c r="L1462" i="60"/>
  <c r="N1462" i="60"/>
  <c r="J1463" i="60"/>
  <c r="L1463" i="60"/>
  <c r="N1463" i="60"/>
  <c r="J1464" i="60"/>
  <c r="L1464" i="60"/>
  <c r="N1464" i="60"/>
  <c r="J1465" i="60"/>
  <c r="L1465" i="60"/>
  <c r="N1465" i="60"/>
  <c r="J1466" i="60"/>
  <c r="L1466" i="60"/>
  <c r="N1466" i="60"/>
  <c r="J1467" i="60"/>
  <c r="L1467" i="60"/>
  <c r="N1467" i="60"/>
  <c r="J1468" i="60"/>
  <c r="L1468" i="60"/>
  <c r="N1468" i="60"/>
  <c r="J1469" i="60"/>
  <c r="L1469" i="60"/>
  <c r="N1469" i="60"/>
  <c r="J1470" i="60"/>
  <c r="L1470" i="60"/>
  <c r="N1470" i="60"/>
  <c r="J1471" i="60"/>
  <c r="L1471" i="60"/>
  <c r="N1471" i="60"/>
  <c r="J1472" i="60"/>
  <c r="L1472" i="60"/>
  <c r="N1472" i="60"/>
  <c r="J1473" i="60"/>
  <c r="L1473" i="60"/>
  <c r="N1473" i="60"/>
  <c r="J1474" i="60"/>
  <c r="L1474" i="60"/>
  <c r="N1474" i="60"/>
  <c r="J1475" i="60"/>
  <c r="L1475" i="60"/>
  <c r="N1475" i="60"/>
  <c r="J1476" i="60"/>
  <c r="L1476" i="60"/>
  <c r="N1476" i="60"/>
  <c r="J1477" i="60"/>
  <c r="L1477" i="60"/>
  <c r="N1477" i="60"/>
  <c r="J1478" i="60"/>
  <c r="L1478" i="60"/>
  <c r="N1478" i="60"/>
  <c r="J1479" i="60"/>
  <c r="L1479" i="60"/>
  <c r="N1479" i="60"/>
  <c r="J1480" i="60"/>
  <c r="L1480" i="60"/>
  <c r="N1480" i="60"/>
  <c r="J1481" i="60"/>
  <c r="L1481" i="60"/>
  <c r="N1481" i="60"/>
  <c r="J1482" i="60"/>
  <c r="L1482" i="60"/>
  <c r="N1482" i="60"/>
  <c r="J1483" i="60"/>
  <c r="L1483" i="60"/>
  <c r="N1483" i="60"/>
  <c r="J1484" i="60"/>
  <c r="L1484" i="60"/>
  <c r="N1484" i="60"/>
  <c r="J1485" i="60"/>
  <c r="L1485" i="60"/>
  <c r="N1485" i="60"/>
  <c r="J1486" i="60"/>
  <c r="L1486" i="60"/>
  <c r="N1486" i="60"/>
  <c r="J1487" i="60"/>
  <c r="L1487" i="60"/>
  <c r="N1487" i="60"/>
  <c r="J1488" i="60"/>
  <c r="L1488" i="60"/>
  <c r="N1488" i="60"/>
  <c r="J1489" i="60"/>
  <c r="L1489" i="60"/>
  <c r="N1489" i="60"/>
  <c r="J1490" i="60"/>
  <c r="L1490" i="60"/>
  <c r="N1490" i="60"/>
  <c r="J1491" i="60"/>
  <c r="L1491" i="60"/>
  <c r="N1491" i="60"/>
  <c r="J1492" i="60"/>
  <c r="L1492" i="60"/>
  <c r="N1492" i="60"/>
  <c r="J1493" i="60"/>
  <c r="L1493" i="60"/>
  <c r="N1493" i="60"/>
  <c r="J1494" i="60"/>
  <c r="L1494" i="60"/>
  <c r="N1494" i="60"/>
  <c r="J1495" i="60"/>
  <c r="L1495" i="60"/>
  <c r="N1495" i="60"/>
  <c r="J1496" i="60"/>
  <c r="L1496" i="60"/>
  <c r="N1496" i="60"/>
  <c r="J1497" i="60"/>
  <c r="L1497" i="60"/>
  <c r="N1497" i="60"/>
  <c r="J1498" i="60"/>
  <c r="L1498" i="60"/>
  <c r="N1498" i="60"/>
  <c r="J1499" i="60"/>
  <c r="L1499" i="60"/>
  <c r="N1499" i="60"/>
  <c r="J1500" i="60"/>
  <c r="L1500" i="60"/>
  <c r="N1500" i="60"/>
  <c r="J1501" i="60"/>
  <c r="L1501" i="60"/>
  <c r="N1501" i="60"/>
  <c r="J1502" i="60"/>
  <c r="L1502" i="60"/>
  <c r="N1502" i="60"/>
  <c r="J1503" i="60"/>
  <c r="L1503" i="60"/>
  <c r="N1503" i="60"/>
  <c r="J1504" i="60"/>
  <c r="L1504" i="60"/>
  <c r="N1504" i="60"/>
  <c r="J1505" i="60"/>
  <c r="L1505" i="60"/>
  <c r="N1505" i="60"/>
  <c r="J1506" i="60"/>
  <c r="L1506" i="60"/>
  <c r="N1506" i="60"/>
  <c r="J1507" i="60"/>
  <c r="L1507" i="60"/>
  <c r="N1507" i="60"/>
  <c r="J1508" i="60"/>
  <c r="L1508" i="60"/>
  <c r="N1508" i="60"/>
  <c r="J1509" i="60"/>
  <c r="L1509" i="60"/>
  <c r="N1509" i="60"/>
  <c r="J1510" i="60"/>
  <c r="L1510" i="60"/>
  <c r="N1510" i="60"/>
  <c r="J1511" i="60"/>
  <c r="L1511" i="60"/>
  <c r="N1511" i="60"/>
  <c r="J1512" i="60"/>
  <c r="L1512" i="60"/>
  <c r="N1512" i="60"/>
  <c r="J1513" i="60"/>
  <c r="L1513" i="60"/>
  <c r="N1513" i="60"/>
  <c r="J1514" i="60"/>
  <c r="L1514" i="60"/>
  <c r="N1514" i="60"/>
  <c r="J1515" i="60"/>
  <c r="L1515" i="60"/>
  <c r="N1515" i="60"/>
  <c r="J1516" i="60"/>
  <c r="L1516" i="60"/>
  <c r="N1516" i="60"/>
  <c r="J1517" i="60"/>
  <c r="L1517" i="60"/>
  <c r="N1517" i="60"/>
  <c r="J1518" i="60"/>
  <c r="L1518" i="60"/>
  <c r="N1518" i="60"/>
  <c r="J1519" i="60"/>
  <c r="L1519" i="60"/>
  <c r="N1519" i="60"/>
  <c r="J1520" i="60"/>
  <c r="L1520" i="60"/>
  <c r="N1520" i="60"/>
  <c r="J1521" i="60"/>
  <c r="L1521" i="60"/>
  <c r="N1521" i="60"/>
  <c r="J1522" i="60"/>
  <c r="L1522" i="60"/>
  <c r="N1522" i="60"/>
  <c r="J1523" i="60"/>
  <c r="L1523" i="60"/>
  <c r="N1523" i="60"/>
  <c r="J1524" i="60"/>
  <c r="L1524" i="60"/>
  <c r="N1524" i="60"/>
  <c r="J1525" i="60"/>
  <c r="L1525" i="60"/>
  <c r="N1525" i="60"/>
  <c r="J1526" i="60"/>
  <c r="L1526" i="60"/>
  <c r="N1526" i="60"/>
  <c r="J1527" i="60"/>
  <c r="L1527" i="60"/>
  <c r="N1527" i="60"/>
  <c r="J1528" i="60"/>
  <c r="L1528" i="60"/>
  <c r="N1528" i="60"/>
  <c r="J1529" i="60"/>
  <c r="L1529" i="60"/>
  <c r="N1529" i="60"/>
  <c r="J1530" i="60"/>
  <c r="L1530" i="60"/>
  <c r="N1530" i="60"/>
  <c r="J1531" i="60"/>
  <c r="L1531" i="60"/>
  <c r="N1531" i="60"/>
  <c r="J1532" i="60"/>
  <c r="L1532" i="60"/>
  <c r="N1532" i="60"/>
  <c r="J1533" i="60"/>
  <c r="L1533" i="60"/>
  <c r="N1533" i="60"/>
  <c r="J1534" i="60"/>
  <c r="L1534" i="60"/>
  <c r="N1534" i="60"/>
  <c r="J1535" i="60"/>
  <c r="L1535" i="60"/>
  <c r="N1535" i="60"/>
  <c r="J1536" i="60"/>
  <c r="L1536" i="60"/>
  <c r="N1536" i="60"/>
  <c r="J1537" i="60"/>
  <c r="L1537" i="60"/>
  <c r="N1537" i="60"/>
  <c r="J1538" i="60"/>
  <c r="L1538" i="60"/>
  <c r="N1538" i="60"/>
  <c r="J1539" i="60"/>
  <c r="L1539" i="60"/>
  <c r="N1539" i="60"/>
  <c r="J1540" i="60"/>
  <c r="L1540" i="60"/>
  <c r="N1540" i="60"/>
  <c r="J1541" i="60"/>
  <c r="L1541" i="60"/>
  <c r="N1541" i="60"/>
  <c r="J1542" i="60"/>
  <c r="L1542" i="60"/>
  <c r="N1542" i="60"/>
  <c r="J1543" i="60"/>
  <c r="L1543" i="60"/>
  <c r="N1543" i="60"/>
  <c r="J1544" i="60"/>
  <c r="L1544" i="60"/>
  <c r="N1544" i="60"/>
  <c r="J1545" i="60"/>
  <c r="L1545" i="60"/>
  <c r="N1545" i="60"/>
  <c r="J1546" i="60"/>
  <c r="L1546" i="60"/>
  <c r="N1546" i="60"/>
  <c r="J1547" i="60"/>
  <c r="L1547" i="60"/>
  <c r="N1547" i="60"/>
  <c r="J1548" i="60"/>
  <c r="L1548" i="60"/>
  <c r="N1548" i="60"/>
  <c r="J1549" i="60"/>
  <c r="L1549" i="60"/>
  <c r="N1549" i="60"/>
  <c r="J1550" i="60"/>
  <c r="L1550" i="60"/>
  <c r="N1550" i="60"/>
  <c r="J1551" i="60"/>
  <c r="L1551" i="60"/>
  <c r="N1551" i="60"/>
  <c r="J1552" i="60"/>
  <c r="L1552" i="60"/>
  <c r="N1552" i="60"/>
  <c r="J1553" i="60"/>
  <c r="L1553" i="60"/>
  <c r="N1553" i="60"/>
  <c r="J1554" i="60"/>
  <c r="L1554" i="60"/>
  <c r="N1554" i="60"/>
  <c r="J1555" i="60"/>
  <c r="L1555" i="60"/>
  <c r="N1555" i="60"/>
  <c r="J1556" i="60"/>
  <c r="L1556" i="60"/>
  <c r="N1556" i="60"/>
  <c r="J1557" i="60"/>
  <c r="L1557" i="60"/>
  <c r="N1557" i="60"/>
  <c r="J1558" i="60"/>
  <c r="L1558" i="60"/>
  <c r="N1558" i="60"/>
  <c r="J1559" i="60"/>
  <c r="L1559" i="60"/>
  <c r="N1559" i="60"/>
  <c r="J1560" i="60"/>
  <c r="L1560" i="60"/>
  <c r="N1560" i="60"/>
  <c r="J1561" i="60"/>
  <c r="L1561" i="60"/>
  <c r="N1561" i="60"/>
  <c r="J1562" i="60"/>
  <c r="L1562" i="60"/>
  <c r="N1562" i="60"/>
  <c r="J1563" i="60"/>
  <c r="L1563" i="60"/>
  <c r="N1563" i="60"/>
  <c r="J1564" i="60"/>
  <c r="L1564" i="60"/>
  <c r="N1564" i="60"/>
  <c r="J1565" i="60"/>
  <c r="L1565" i="60"/>
  <c r="N1565" i="60"/>
  <c r="J1566" i="60"/>
  <c r="L1566" i="60"/>
  <c r="N1566" i="60"/>
  <c r="J1567" i="60"/>
  <c r="L1567" i="60"/>
  <c r="N1567" i="60"/>
  <c r="J1568" i="60"/>
  <c r="L1568" i="60"/>
  <c r="N1568" i="60"/>
  <c r="J1569" i="60"/>
  <c r="L1569" i="60"/>
  <c r="N1569" i="60"/>
  <c r="J1570" i="60"/>
  <c r="L1570" i="60"/>
  <c r="N1570" i="60"/>
  <c r="J1571" i="60"/>
  <c r="L1571" i="60"/>
  <c r="N1571" i="60"/>
  <c r="J1572" i="60"/>
  <c r="L1572" i="60"/>
  <c r="N1572" i="60"/>
  <c r="J1573" i="60"/>
  <c r="L1573" i="60"/>
  <c r="N1573" i="60"/>
  <c r="J1574" i="60"/>
  <c r="L1574" i="60"/>
  <c r="N1574" i="60"/>
  <c r="J1575" i="60"/>
  <c r="L1575" i="60"/>
  <c r="N1575" i="60"/>
  <c r="J1576" i="60"/>
  <c r="L1576" i="60"/>
  <c r="N1576" i="60"/>
  <c r="J1577" i="60"/>
  <c r="L1577" i="60"/>
  <c r="N1577" i="60"/>
  <c r="J1578" i="60"/>
  <c r="L1578" i="60"/>
  <c r="N1578" i="60"/>
  <c r="J1579" i="60"/>
  <c r="L1579" i="60"/>
  <c r="N1579" i="60"/>
  <c r="J1580" i="60"/>
  <c r="L1580" i="60"/>
  <c r="N1580" i="60"/>
  <c r="J1581" i="60"/>
  <c r="L1581" i="60"/>
  <c r="N1581" i="60"/>
  <c r="J1582" i="60"/>
  <c r="L1582" i="60"/>
  <c r="N1582" i="60"/>
  <c r="J1583" i="60"/>
  <c r="L1583" i="60"/>
  <c r="N1583" i="60"/>
  <c r="J1584" i="60"/>
  <c r="L1584" i="60"/>
  <c r="N1584" i="60"/>
  <c r="J1585" i="60"/>
  <c r="L1585" i="60"/>
  <c r="N1585" i="60"/>
  <c r="J1586" i="60"/>
  <c r="L1586" i="60"/>
  <c r="N1586" i="60"/>
  <c r="J1587" i="60"/>
  <c r="L1587" i="60"/>
  <c r="N1587" i="60"/>
  <c r="J1588" i="60"/>
  <c r="L1588" i="60"/>
  <c r="N1588" i="60"/>
  <c r="J1589" i="60"/>
  <c r="L1589" i="60"/>
  <c r="N1589" i="60"/>
  <c r="J1590" i="60"/>
  <c r="L1590" i="60"/>
  <c r="N1590" i="60"/>
  <c r="J1591" i="60"/>
  <c r="L1591" i="60"/>
  <c r="N1591" i="60"/>
  <c r="J1592" i="60"/>
  <c r="L1592" i="60"/>
  <c r="N1592" i="60"/>
  <c r="J1593" i="60"/>
  <c r="L1593" i="60"/>
  <c r="N1593" i="60"/>
  <c r="J1594" i="60"/>
  <c r="L1594" i="60"/>
  <c r="N1594" i="60"/>
  <c r="J1595" i="60"/>
  <c r="L1595" i="60"/>
  <c r="N1595" i="60"/>
  <c r="J1596" i="60"/>
  <c r="L1596" i="60"/>
  <c r="N1596" i="60"/>
  <c r="J1597" i="60"/>
  <c r="L1597" i="60"/>
  <c r="N1597" i="60"/>
  <c r="J1598" i="60"/>
  <c r="L1598" i="60"/>
  <c r="N1598" i="60"/>
  <c r="J1599" i="60"/>
  <c r="L1599" i="60"/>
  <c r="N1599" i="60"/>
  <c r="J1600" i="60"/>
  <c r="L1600" i="60"/>
  <c r="N1600" i="60"/>
  <c r="J1601" i="60"/>
  <c r="L1601" i="60"/>
  <c r="N1601" i="60"/>
  <c r="J1602" i="60"/>
  <c r="L1602" i="60"/>
  <c r="N1602" i="60"/>
  <c r="J1603" i="60"/>
  <c r="L1603" i="60"/>
  <c r="N1603" i="60"/>
  <c r="J1604" i="60"/>
  <c r="L1604" i="60"/>
  <c r="N1604" i="60"/>
  <c r="J1605" i="60"/>
  <c r="L1605" i="60"/>
  <c r="N1605" i="60"/>
  <c r="J1606" i="60"/>
  <c r="L1606" i="60"/>
  <c r="N1606" i="60"/>
  <c r="J1607" i="60"/>
  <c r="L1607" i="60"/>
  <c r="N1607" i="60"/>
  <c r="J1608" i="60"/>
  <c r="L1608" i="60"/>
  <c r="N1608" i="60"/>
  <c r="J1609" i="60"/>
  <c r="L1609" i="60"/>
  <c r="N1609" i="60"/>
  <c r="J1610" i="60"/>
  <c r="L1610" i="60"/>
  <c r="N1610" i="60"/>
  <c r="J1611" i="60"/>
  <c r="L1611" i="60"/>
  <c r="N1611" i="60"/>
  <c r="J1612" i="60"/>
  <c r="L1612" i="60"/>
  <c r="N1612" i="60"/>
  <c r="J1613" i="60"/>
  <c r="L1613" i="60"/>
  <c r="N1613" i="60"/>
  <c r="J1614" i="60"/>
  <c r="L1614" i="60"/>
  <c r="N1614" i="60"/>
  <c r="J1615" i="60"/>
  <c r="L1615" i="60"/>
  <c r="N1615" i="60"/>
  <c r="J1616" i="60"/>
  <c r="L1616" i="60"/>
  <c r="N1616" i="60"/>
  <c r="J1617" i="60"/>
  <c r="L1617" i="60"/>
  <c r="N1617" i="60"/>
  <c r="J1618" i="60"/>
  <c r="L1618" i="60"/>
  <c r="N1618" i="60"/>
  <c r="J1619" i="60"/>
  <c r="L1619" i="60"/>
  <c r="N1619" i="60"/>
  <c r="J1620" i="60"/>
  <c r="L1620" i="60"/>
  <c r="N1620" i="60"/>
  <c r="J1621" i="60"/>
  <c r="L1621" i="60"/>
  <c r="N1621" i="60"/>
  <c r="J1622" i="60"/>
  <c r="L1622" i="60"/>
  <c r="N1622" i="60"/>
  <c r="J1623" i="60"/>
  <c r="L1623" i="60"/>
  <c r="N1623" i="60"/>
  <c r="J1624" i="60"/>
  <c r="L1624" i="60"/>
  <c r="N1624" i="60"/>
  <c r="J1625" i="60"/>
  <c r="L1625" i="60"/>
  <c r="N1625" i="60"/>
  <c r="J1626" i="60"/>
  <c r="L1626" i="60"/>
  <c r="N1626" i="60"/>
  <c r="J1627" i="60"/>
  <c r="L1627" i="60"/>
  <c r="N1627" i="60"/>
  <c r="J1628" i="60"/>
  <c r="L1628" i="60"/>
  <c r="N1628" i="60"/>
  <c r="J1629" i="60"/>
  <c r="L1629" i="60"/>
  <c r="N1629" i="60"/>
  <c r="J1630" i="60"/>
  <c r="L1630" i="60"/>
  <c r="N1630" i="60"/>
  <c r="J1631" i="60"/>
  <c r="L1631" i="60"/>
  <c r="N1631" i="60"/>
  <c r="J1632" i="60"/>
  <c r="L1632" i="60"/>
  <c r="N1632" i="60"/>
  <c r="J1633" i="60"/>
  <c r="L1633" i="60"/>
  <c r="N1633" i="60"/>
  <c r="J1634" i="60"/>
  <c r="L1634" i="60"/>
  <c r="N1634" i="60"/>
  <c r="J1635" i="60"/>
  <c r="L1635" i="60"/>
  <c r="N1635" i="60"/>
  <c r="J1636" i="60"/>
  <c r="L1636" i="60"/>
  <c r="N1636" i="60"/>
  <c r="J1637" i="60"/>
  <c r="L1637" i="60"/>
  <c r="N1637" i="60"/>
  <c r="J1638" i="60"/>
  <c r="L1638" i="60"/>
  <c r="N1638" i="60"/>
  <c r="J1639" i="60"/>
  <c r="L1639" i="60"/>
  <c r="N1639" i="60"/>
  <c r="J1640" i="60"/>
  <c r="L1640" i="60"/>
  <c r="N1640" i="60"/>
  <c r="J1641" i="60"/>
  <c r="L1641" i="60"/>
  <c r="N1641" i="60"/>
  <c r="J1642" i="60"/>
  <c r="L1642" i="60"/>
  <c r="N1642" i="60"/>
  <c r="J1643" i="60"/>
  <c r="L1643" i="60"/>
  <c r="N1643" i="60"/>
  <c r="J1644" i="60"/>
  <c r="L1644" i="60"/>
  <c r="N1644" i="60"/>
  <c r="J1645" i="60"/>
  <c r="L1645" i="60"/>
  <c r="N1645" i="60"/>
  <c r="J1646" i="60"/>
  <c r="L1646" i="60"/>
  <c r="N1646" i="60"/>
  <c r="J1647" i="60"/>
  <c r="L1647" i="60"/>
  <c r="N1647" i="60"/>
  <c r="J1648" i="60"/>
  <c r="L1648" i="60"/>
  <c r="N1648" i="60"/>
  <c r="J1649" i="60"/>
  <c r="L1649" i="60"/>
  <c r="N1649" i="60"/>
  <c r="J1650" i="60"/>
  <c r="L1650" i="60"/>
  <c r="N1650" i="60"/>
  <c r="J1651" i="60"/>
  <c r="L1651" i="60"/>
  <c r="N1651" i="60"/>
  <c r="J1652" i="60"/>
  <c r="L1652" i="60"/>
  <c r="N1652" i="60"/>
  <c r="J1653" i="60"/>
  <c r="L1653" i="60"/>
  <c r="N1653" i="60"/>
  <c r="J1654" i="60"/>
  <c r="L1654" i="60"/>
  <c r="N1654" i="60"/>
  <c r="J1655" i="60"/>
  <c r="L1655" i="60"/>
  <c r="N1655" i="60"/>
  <c r="J1656" i="60"/>
  <c r="L1656" i="60"/>
  <c r="N1656" i="60"/>
  <c r="J1657" i="60"/>
  <c r="L1657" i="60"/>
  <c r="N1657" i="60"/>
  <c r="J1658" i="60"/>
  <c r="L1658" i="60"/>
  <c r="N1658" i="60"/>
  <c r="J1659" i="60"/>
  <c r="L1659" i="60"/>
  <c r="N1659" i="60"/>
  <c r="J1660" i="60"/>
  <c r="L1660" i="60"/>
  <c r="N1660" i="60"/>
  <c r="J1661" i="60"/>
  <c r="L1661" i="60"/>
  <c r="N1661" i="60"/>
  <c r="J1662" i="60"/>
  <c r="L1662" i="60"/>
  <c r="N1662" i="60"/>
  <c r="J1663" i="60"/>
  <c r="L1663" i="60"/>
  <c r="N1663" i="60"/>
  <c r="J1664" i="60"/>
  <c r="L1664" i="60"/>
  <c r="N1664" i="60"/>
  <c r="J1665" i="60"/>
  <c r="L1665" i="60"/>
  <c r="N1665" i="60"/>
  <c r="J1666" i="60"/>
  <c r="L1666" i="60"/>
  <c r="N1666" i="60"/>
  <c r="J1667" i="60"/>
  <c r="L1667" i="60"/>
  <c r="N1667" i="60"/>
  <c r="J1668" i="60"/>
  <c r="L1668" i="60"/>
  <c r="N1668" i="60"/>
  <c r="J1669" i="60"/>
  <c r="L1669" i="60"/>
  <c r="N1669" i="60"/>
  <c r="J1670" i="60"/>
  <c r="L1670" i="60"/>
  <c r="N1670" i="60"/>
  <c r="J1671" i="60"/>
  <c r="L1671" i="60"/>
  <c r="N1671" i="60"/>
  <c r="J1672" i="60"/>
  <c r="L1672" i="60"/>
  <c r="N1672" i="60"/>
  <c r="J1673" i="60"/>
  <c r="L1673" i="60"/>
  <c r="N1673" i="60"/>
  <c r="J1674" i="60"/>
  <c r="L1674" i="60"/>
  <c r="N1674" i="60"/>
  <c r="J1675" i="60"/>
  <c r="L1675" i="60"/>
  <c r="N1675" i="60"/>
  <c r="J1676" i="60"/>
  <c r="L1676" i="60"/>
  <c r="N1676" i="60"/>
  <c r="J1677" i="60"/>
  <c r="L1677" i="60"/>
  <c r="N1677" i="60"/>
  <c r="J1678" i="60"/>
  <c r="L1678" i="60"/>
  <c r="N1678" i="60"/>
  <c r="J1679" i="60"/>
  <c r="L1679" i="60"/>
  <c r="N1679" i="60"/>
  <c r="J1680" i="60"/>
  <c r="L1680" i="60"/>
  <c r="N1680" i="60"/>
  <c r="J1681" i="60"/>
  <c r="L1681" i="60"/>
  <c r="N1681" i="60"/>
  <c r="J1682" i="60"/>
  <c r="L1682" i="60"/>
  <c r="N1682" i="60"/>
  <c r="J1683" i="60"/>
  <c r="L1683" i="60"/>
  <c r="N1683" i="60"/>
  <c r="J1684" i="60"/>
  <c r="L1684" i="60"/>
  <c r="N1684" i="60"/>
  <c r="J1685" i="60"/>
  <c r="L1685" i="60"/>
  <c r="N1685" i="60"/>
  <c r="J1686" i="60"/>
  <c r="L1686" i="60"/>
  <c r="N1686" i="60"/>
  <c r="J1687" i="60"/>
  <c r="L1687" i="60"/>
  <c r="N1687" i="60"/>
  <c r="J1688" i="60"/>
  <c r="L1688" i="60"/>
  <c r="N1688" i="60"/>
  <c r="J1689" i="60"/>
  <c r="L1689" i="60"/>
  <c r="N1689" i="60"/>
  <c r="J1690" i="60"/>
  <c r="L1690" i="60"/>
  <c r="N1690" i="60"/>
  <c r="J1691" i="60"/>
  <c r="L1691" i="60"/>
  <c r="N1691" i="60"/>
  <c r="J1692" i="60"/>
  <c r="L1692" i="60"/>
  <c r="N1692" i="60"/>
  <c r="J1693" i="60"/>
  <c r="L1693" i="60"/>
  <c r="N1693" i="60"/>
  <c r="J1694" i="60"/>
  <c r="L1694" i="60"/>
  <c r="N1694" i="60"/>
  <c r="J1695" i="60"/>
  <c r="L1695" i="60"/>
  <c r="N1695" i="60"/>
  <c r="J1696" i="60"/>
  <c r="L1696" i="60"/>
  <c r="N1696" i="60"/>
  <c r="J1697" i="60"/>
  <c r="L1697" i="60"/>
  <c r="N1697" i="60"/>
  <c r="J1698" i="60"/>
  <c r="L1698" i="60"/>
  <c r="N1698" i="60"/>
  <c r="J1699" i="60"/>
  <c r="L1699" i="60"/>
  <c r="N1699" i="60"/>
  <c r="J1700" i="60"/>
  <c r="L1700" i="60"/>
  <c r="N1700" i="60"/>
  <c r="J1701" i="60"/>
  <c r="L1701" i="60"/>
  <c r="N1701" i="60"/>
  <c r="J1702" i="60"/>
  <c r="L1702" i="60"/>
  <c r="N1702" i="60"/>
  <c r="J1703" i="60"/>
  <c r="L1703" i="60"/>
  <c r="N1703" i="60"/>
  <c r="J1704" i="60"/>
  <c r="L1704" i="60"/>
  <c r="N1704" i="60"/>
  <c r="J1705" i="60"/>
  <c r="L1705" i="60"/>
  <c r="N1705" i="60"/>
  <c r="J1706" i="60"/>
  <c r="L1706" i="60"/>
  <c r="N1706" i="60"/>
  <c r="J1707" i="60"/>
  <c r="L1707" i="60"/>
  <c r="N1707" i="60"/>
  <c r="J1708" i="60"/>
  <c r="L1708" i="60"/>
  <c r="N1708" i="60"/>
  <c r="J1709" i="60"/>
  <c r="L1709" i="60"/>
  <c r="N1709" i="60"/>
  <c r="J1710" i="60"/>
  <c r="L1710" i="60"/>
  <c r="N1710" i="60"/>
  <c r="J1711" i="60"/>
  <c r="L1711" i="60"/>
  <c r="N1711" i="60"/>
  <c r="J1712" i="60"/>
  <c r="L1712" i="60"/>
  <c r="N1712" i="60"/>
  <c r="J1713" i="60"/>
  <c r="L1713" i="60"/>
  <c r="N1713" i="60"/>
  <c r="J1714" i="60"/>
  <c r="L1714" i="60"/>
  <c r="N1714" i="60"/>
  <c r="J1715" i="60"/>
  <c r="L1715" i="60"/>
  <c r="N1715" i="60"/>
  <c r="J1716" i="60"/>
  <c r="L1716" i="60"/>
  <c r="N1716" i="60"/>
  <c r="J1717" i="60"/>
  <c r="L1717" i="60"/>
  <c r="N1717" i="60"/>
  <c r="J1718" i="60"/>
  <c r="L1718" i="60"/>
  <c r="N1718" i="60"/>
  <c r="J1719" i="60"/>
  <c r="L1719" i="60"/>
  <c r="N1719" i="60"/>
  <c r="J1720" i="60"/>
  <c r="L1720" i="60"/>
  <c r="N1720" i="60"/>
  <c r="J1721" i="60"/>
  <c r="L1721" i="60"/>
  <c r="N1721" i="60"/>
  <c r="J1722" i="60"/>
  <c r="L1722" i="60"/>
  <c r="N1722" i="60"/>
  <c r="J1723" i="60"/>
  <c r="L1723" i="60"/>
  <c r="N1723" i="60"/>
  <c r="J1724" i="60"/>
  <c r="L1724" i="60"/>
  <c r="N1724" i="60"/>
  <c r="J1725" i="60"/>
  <c r="L1725" i="60"/>
  <c r="N1725" i="60"/>
  <c r="J1726" i="60"/>
  <c r="L1726" i="60"/>
  <c r="N1726" i="60"/>
  <c r="J1727" i="60"/>
  <c r="L1727" i="60"/>
  <c r="N1727" i="60"/>
  <c r="J1728" i="60"/>
  <c r="L1728" i="60"/>
  <c r="N1728" i="60"/>
  <c r="J1729" i="60"/>
  <c r="L1729" i="60"/>
  <c r="N1729" i="60"/>
  <c r="J1730" i="60"/>
  <c r="L1730" i="60"/>
  <c r="N1730" i="60"/>
  <c r="J1731" i="60"/>
  <c r="L1731" i="60"/>
  <c r="N1731" i="60"/>
  <c r="J1732" i="60"/>
  <c r="L1732" i="60"/>
  <c r="N1732" i="60"/>
  <c r="J1733" i="60"/>
  <c r="L1733" i="60"/>
  <c r="N1733" i="60"/>
  <c r="J1734" i="60"/>
  <c r="L1734" i="60"/>
  <c r="N1734" i="60"/>
  <c r="J1735" i="60"/>
  <c r="L1735" i="60"/>
  <c r="N1735" i="60"/>
  <c r="J1736" i="60"/>
  <c r="L1736" i="60"/>
  <c r="N1736" i="60"/>
  <c r="J1737" i="60"/>
  <c r="L1737" i="60"/>
  <c r="N1737" i="60"/>
  <c r="J1738" i="60"/>
  <c r="L1738" i="60"/>
  <c r="N1738" i="60"/>
  <c r="J1739" i="60"/>
  <c r="L1739" i="60"/>
  <c r="N1739" i="60"/>
  <c r="J1740" i="60"/>
  <c r="L1740" i="60"/>
  <c r="N1740" i="60"/>
  <c r="J1741" i="60"/>
  <c r="L1741" i="60"/>
  <c r="N1741" i="60"/>
  <c r="J1742" i="60"/>
  <c r="L1742" i="60"/>
  <c r="N1742" i="60"/>
  <c r="J1743" i="60"/>
  <c r="L1743" i="60"/>
  <c r="N1743" i="60"/>
  <c r="J1744" i="60"/>
  <c r="L1744" i="60"/>
  <c r="N1744" i="60"/>
  <c r="J1745" i="60"/>
  <c r="L1745" i="60"/>
  <c r="N1745" i="60"/>
  <c r="J1746" i="60"/>
  <c r="L1746" i="60"/>
  <c r="N1746" i="60"/>
  <c r="J1747" i="60"/>
  <c r="L1747" i="60"/>
  <c r="N1747" i="60"/>
  <c r="J1748" i="60"/>
  <c r="L1748" i="60"/>
  <c r="N1748" i="60"/>
  <c r="J1749" i="60"/>
  <c r="L1749" i="60"/>
  <c r="N1749" i="60"/>
  <c r="J1750" i="60"/>
  <c r="L1750" i="60"/>
  <c r="N1750" i="60"/>
  <c r="J1751" i="60"/>
  <c r="L1751" i="60"/>
  <c r="N1751" i="60"/>
  <c r="J1752" i="60"/>
  <c r="L1752" i="60"/>
  <c r="N1752" i="60"/>
  <c r="J1753" i="60"/>
  <c r="L1753" i="60"/>
  <c r="N1753" i="60"/>
  <c r="J1754" i="60"/>
  <c r="L1754" i="60"/>
  <c r="N1754" i="60"/>
  <c r="J1755" i="60"/>
  <c r="L1755" i="60"/>
  <c r="N1755" i="60"/>
  <c r="J1756" i="60"/>
  <c r="L1756" i="60"/>
  <c r="N1756" i="60"/>
  <c r="J1757" i="60"/>
  <c r="L1757" i="60"/>
  <c r="N1757" i="60"/>
  <c r="J1758" i="60"/>
  <c r="L1758" i="60"/>
  <c r="N1758" i="60"/>
  <c r="J1759" i="60"/>
  <c r="L1759" i="60"/>
  <c r="N1759" i="60"/>
  <c r="J1760" i="60"/>
  <c r="L1760" i="60"/>
  <c r="N1760" i="60"/>
  <c r="J1761" i="60"/>
  <c r="L1761" i="60"/>
  <c r="N1761" i="60"/>
  <c r="J1762" i="60"/>
  <c r="L1762" i="60"/>
  <c r="N1762" i="60"/>
  <c r="J1763" i="60"/>
  <c r="L1763" i="60"/>
  <c r="N1763" i="60"/>
  <c r="J1764" i="60"/>
  <c r="L1764" i="60"/>
  <c r="N1764" i="60"/>
  <c r="J1765" i="60"/>
  <c r="L1765" i="60"/>
  <c r="N1765" i="60"/>
  <c r="J1766" i="60"/>
  <c r="L1766" i="60"/>
  <c r="N1766" i="60"/>
  <c r="J1767" i="60"/>
  <c r="L1767" i="60"/>
  <c r="N1767" i="60"/>
  <c r="J1768" i="60"/>
  <c r="L1768" i="60"/>
  <c r="N1768" i="60"/>
  <c r="J1769" i="60"/>
  <c r="L1769" i="60"/>
  <c r="N1769" i="60"/>
  <c r="J1770" i="60"/>
  <c r="L1770" i="60"/>
  <c r="N1770" i="60"/>
  <c r="J1771" i="60"/>
  <c r="L1771" i="60"/>
  <c r="N1771" i="60"/>
  <c r="J1772" i="60"/>
  <c r="L1772" i="60"/>
  <c r="N1772" i="60"/>
  <c r="J1773" i="60"/>
  <c r="L1773" i="60"/>
  <c r="N1773" i="60"/>
  <c r="J1774" i="60"/>
  <c r="L1774" i="60"/>
  <c r="N1774" i="60"/>
  <c r="J1775" i="60"/>
  <c r="L1775" i="60"/>
  <c r="N1775" i="60"/>
  <c r="J1776" i="60"/>
  <c r="L1776" i="60"/>
  <c r="N1776" i="60"/>
  <c r="J1777" i="60"/>
  <c r="L1777" i="60"/>
  <c r="N1777" i="60"/>
  <c r="J1778" i="60"/>
  <c r="L1778" i="60"/>
  <c r="N1778" i="60"/>
  <c r="J1779" i="60"/>
  <c r="L1779" i="60"/>
  <c r="N1779" i="60"/>
  <c r="J1780" i="60"/>
  <c r="L1780" i="60"/>
  <c r="N1780" i="60"/>
  <c r="J1781" i="60"/>
  <c r="L1781" i="60"/>
  <c r="N1781" i="60"/>
  <c r="J1782" i="60"/>
  <c r="L1782" i="60"/>
  <c r="N1782" i="60"/>
  <c r="J1783" i="60"/>
  <c r="L1783" i="60"/>
  <c r="N1783" i="60"/>
  <c r="J1784" i="60"/>
  <c r="L1784" i="60"/>
  <c r="N1784" i="60"/>
  <c r="J1785" i="60"/>
  <c r="L1785" i="60"/>
  <c r="N1785" i="60"/>
  <c r="J1786" i="60"/>
  <c r="L1786" i="60"/>
  <c r="N1786" i="60"/>
  <c r="J1787" i="60"/>
  <c r="L1787" i="60"/>
  <c r="N1787" i="60"/>
  <c r="J1788" i="60"/>
  <c r="L1788" i="60"/>
  <c r="N1788" i="60"/>
  <c r="J1789" i="60"/>
  <c r="L1789" i="60"/>
  <c r="N1789" i="60"/>
  <c r="J1790" i="60"/>
  <c r="L1790" i="60"/>
  <c r="N1790" i="60"/>
  <c r="J1791" i="60"/>
  <c r="L1791" i="60"/>
  <c r="N1791" i="60"/>
  <c r="J1792" i="60"/>
  <c r="L1792" i="60"/>
  <c r="N1792" i="60"/>
  <c r="J1793" i="60"/>
  <c r="L1793" i="60"/>
  <c r="N1793" i="60"/>
  <c r="J1794" i="60"/>
  <c r="L1794" i="60"/>
  <c r="N1794" i="60"/>
  <c r="J1795" i="60"/>
  <c r="L1795" i="60"/>
  <c r="N1795" i="60"/>
  <c r="J1796" i="60"/>
  <c r="L1796" i="60"/>
  <c r="N1796" i="60"/>
  <c r="J1797" i="60"/>
  <c r="L1797" i="60"/>
  <c r="N1797" i="60"/>
  <c r="J1798" i="60"/>
  <c r="L1798" i="60"/>
  <c r="N1798" i="60"/>
  <c r="J1799" i="60"/>
  <c r="L1799" i="60"/>
  <c r="N1799" i="60"/>
  <c r="J1800" i="60"/>
  <c r="L1800" i="60"/>
  <c r="N1800" i="60"/>
  <c r="J1801" i="60"/>
  <c r="L1801" i="60"/>
  <c r="N1801" i="60"/>
  <c r="J1802" i="60"/>
  <c r="L1802" i="60"/>
  <c r="N1802" i="60"/>
  <c r="J1803" i="60"/>
  <c r="L1803" i="60"/>
  <c r="N1803" i="60"/>
  <c r="J1804" i="60"/>
  <c r="L1804" i="60"/>
  <c r="N1804" i="60"/>
  <c r="J1805" i="60"/>
  <c r="L1805" i="60"/>
  <c r="N1805" i="60"/>
  <c r="J1806" i="60"/>
  <c r="L1806" i="60"/>
  <c r="N1806" i="60"/>
  <c r="J1807" i="60"/>
  <c r="L1807" i="60"/>
  <c r="N1807" i="60"/>
  <c r="J1808" i="60"/>
  <c r="L1808" i="60"/>
  <c r="N1808" i="60"/>
  <c r="J1809" i="60"/>
  <c r="L1809" i="60"/>
  <c r="N1809" i="60"/>
  <c r="J1810" i="60"/>
  <c r="L1810" i="60"/>
  <c r="N1810" i="60"/>
  <c r="J1811" i="60"/>
  <c r="L1811" i="60"/>
  <c r="N1811" i="60"/>
  <c r="J1812" i="60"/>
  <c r="L1812" i="60"/>
  <c r="N1812" i="60"/>
  <c r="J1813" i="60"/>
  <c r="L1813" i="60"/>
  <c r="N1813" i="60"/>
  <c r="J1814" i="60"/>
  <c r="L1814" i="60"/>
  <c r="N1814" i="60"/>
  <c r="J1815" i="60"/>
  <c r="L1815" i="60"/>
  <c r="N1815" i="60"/>
  <c r="J1816" i="60"/>
  <c r="L1816" i="60"/>
  <c r="N1816" i="60"/>
  <c r="J1817" i="60"/>
  <c r="L1817" i="60"/>
  <c r="N1817" i="60"/>
  <c r="J1818" i="60"/>
  <c r="L1818" i="60"/>
  <c r="N1818" i="60"/>
  <c r="J1819" i="60"/>
  <c r="L1819" i="60"/>
  <c r="N1819" i="60"/>
  <c r="J1820" i="60"/>
  <c r="L1820" i="60"/>
  <c r="N1820" i="60"/>
  <c r="J1821" i="60"/>
  <c r="L1821" i="60"/>
  <c r="N1821" i="60"/>
  <c r="J1822" i="60"/>
  <c r="L1822" i="60"/>
  <c r="N1822" i="60"/>
  <c r="J1823" i="60"/>
  <c r="L1823" i="60"/>
  <c r="N1823" i="60"/>
  <c r="J1824" i="60"/>
  <c r="L1824" i="60"/>
  <c r="N1824" i="60"/>
  <c r="J1825" i="60"/>
  <c r="L1825" i="60"/>
  <c r="N1825" i="60"/>
  <c r="J1826" i="60"/>
  <c r="L1826" i="60"/>
  <c r="N1826" i="60"/>
  <c r="J1827" i="60"/>
  <c r="L1827" i="60"/>
  <c r="N1827" i="60"/>
  <c r="J1828" i="60"/>
  <c r="L1828" i="60"/>
  <c r="N1828" i="60"/>
  <c r="J1829" i="60"/>
  <c r="L1829" i="60"/>
  <c r="N1829" i="60"/>
  <c r="J1830" i="60"/>
  <c r="L1830" i="60"/>
  <c r="N1830" i="60"/>
  <c r="J1831" i="60"/>
  <c r="L1831" i="60"/>
  <c r="N1831" i="60"/>
  <c r="J1832" i="60"/>
  <c r="L1832" i="60"/>
  <c r="N1832" i="60"/>
  <c r="J1833" i="60"/>
  <c r="L1833" i="60"/>
  <c r="N1833" i="60"/>
  <c r="J1834" i="60"/>
  <c r="L1834" i="60"/>
  <c r="N1834" i="60"/>
  <c r="J1835" i="60"/>
  <c r="L1835" i="60"/>
  <c r="N1835" i="60"/>
  <c r="J1836" i="60"/>
  <c r="L1836" i="60"/>
  <c r="N1836" i="60"/>
  <c r="J1837" i="60"/>
  <c r="L1837" i="60"/>
  <c r="N1837" i="60"/>
  <c r="J1838" i="60"/>
  <c r="L1838" i="60"/>
  <c r="N1838" i="60"/>
  <c r="J1839" i="60"/>
  <c r="L1839" i="60"/>
  <c r="N1839" i="60"/>
  <c r="J1840" i="60"/>
  <c r="L1840" i="60"/>
  <c r="N1840" i="60"/>
  <c r="J1841" i="60"/>
  <c r="L1841" i="60"/>
  <c r="N1841" i="60"/>
  <c r="J1842" i="60"/>
  <c r="L1842" i="60"/>
  <c r="N1842" i="60"/>
  <c r="J1843" i="60"/>
  <c r="L1843" i="60"/>
  <c r="N1843" i="60"/>
  <c r="J1844" i="60"/>
  <c r="L1844" i="60"/>
  <c r="N1844" i="60"/>
  <c r="J1845" i="60"/>
  <c r="L1845" i="60"/>
  <c r="N1845" i="60"/>
  <c r="J1846" i="60"/>
  <c r="L1846" i="60"/>
  <c r="N1846" i="60"/>
  <c r="J1847" i="60"/>
  <c r="L1847" i="60"/>
  <c r="N1847" i="60"/>
  <c r="J1848" i="60"/>
  <c r="L1848" i="60"/>
  <c r="N1848" i="60"/>
  <c r="J1849" i="60"/>
  <c r="L1849" i="60"/>
  <c r="N1849" i="60"/>
  <c r="J1850" i="60"/>
  <c r="L1850" i="60"/>
  <c r="N1850" i="60"/>
  <c r="J1851" i="60"/>
  <c r="L1851" i="60"/>
  <c r="N1851" i="60"/>
  <c r="J1852" i="60"/>
  <c r="L1852" i="60"/>
  <c r="N1852" i="60"/>
  <c r="J1853" i="60"/>
  <c r="L1853" i="60"/>
  <c r="N1853" i="60"/>
  <c r="J1854" i="60"/>
  <c r="L1854" i="60"/>
  <c r="N1854" i="60"/>
  <c r="J1855" i="60"/>
  <c r="L1855" i="60"/>
  <c r="N1855" i="60"/>
  <c r="J1856" i="60"/>
  <c r="L1856" i="60"/>
  <c r="N1856" i="60"/>
  <c r="J1857" i="60"/>
  <c r="L1857" i="60"/>
  <c r="N1857" i="60"/>
  <c r="J1858" i="60"/>
  <c r="L1858" i="60"/>
  <c r="N1858" i="60"/>
  <c r="J1859" i="60"/>
  <c r="L1859" i="60"/>
  <c r="N1859" i="60"/>
  <c r="J1860" i="60"/>
  <c r="L1860" i="60"/>
  <c r="N1860" i="60"/>
  <c r="J1861" i="60"/>
  <c r="L1861" i="60"/>
  <c r="N1861" i="60"/>
  <c r="J1862" i="60"/>
  <c r="L1862" i="60"/>
  <c r="N1862" i="60"/>
  <c r="J1863" i="60"/>
  <c r="L1863" i="60"/>
  <c r="N1863" i="60"/>
  <c r="J1864" i="60"/>
  <c r="L1864" i="60"/>
  <c r="N1864" i="60"/>
  <c r="J1865" i="60"/>
  <c r="L1865" i="60"/>
  <c r="N1865" i="60"/>
  <c r="J1866" i="60"/>
  <c r="L1866" i="60"/>
  <c r="N1866" i="60"/>
  <c r="J1867" i="60"/>
  <c r="L1867" i="60"/>
  <c r="N1867" i="60"/>
  <c r="J1868" i="60"/>
  <c r="L1868" i="60"/>
  <c r="N1868" i="60"/>
  <c r="J1869" i="60"/>
  <c r="L1869" i="60"/>
  <c r="N1869" i="60"/>
  <c r="J1870" i="60"/>
  <c r="L1870" i="60"/>
  <c r="N1870" i="60"/>
  <c r="J1871" i="60"/>
  <c r="L1871" i="60"/>
  <c r="N1871" i="60"/>
  <c r="J1872" i="60"/>
  <c r="L1872" i="60"/>
  <c r="N1872" i="60"/>
  <c r="J1873" i="60"/>
  <c r="L1873" i="60"/>
  <c r="N1873" i="60"/>
  <c r="J1874" i="60"/>
  <c r="L1874" i="60"/>
  <c r="N1874" i="60"/>
  <c r="J1875" i="60"/>
  <c r="L1875" i="60"/>
  <c r="N1875" i="60"/>
  <c r="J1876" i="60"/>
  <c r="L1876" i="60"/>
  <c r="N1876" i="60"/>
  <c r="J1877" i="60"/>
  <c r="L1877" i="60"/>
  <c r="N1877" i="60"/>
  <c r="J1878" i="60"/>
  <c r="L1878" i="60"/>
  <c r="N1878" i="60"/>
  <c r="J1879" i="60"/>
  <c r="L1879" i="60"/>
  <c r="N1879" i="60"/>
  <c r="J1880" i="60"/>
  <c r="L1880" i="60"/>
  <c r="N1880" i="60"/>
  <c r="J1881" i="60"/>
  <c r="L1881" i="60"/>
  <c r="N1881" i="60"/>
  <c r="J1882" i="60"/>
  <c r="L1882" i="60"/>
  <c r="N1882" i="60"/>
  <c r="J1883" i="60"/>
  <c r="L1883" i="60"/>
  <c r="N1883" i="60"/>
  <c r="J1884" i="60"/>
  <c r="L1884" i="60"/>
  <c r="N1884" i="60"/>
  <c r="J1885" i="60"/>
  <c r="L1885" i="60"/>
  <c r="N1885" i="60"/>
  <c r="J1886" i="60"/>
  <c r="L1886" i="60"/>
  <c r="N1886" i="60"/>
  <c r="J1887" i="60"/>
  <c r="L1887" i="60"/>
  <c r="N1887" i="60"/>
  <c r="J1888" i="60"/>
  <c r="L1888" i="60"/>
  <c r="N1888" i="60"/>
  <c r="J1889" i="60"/>
  <c r="L1889" i="60"/>
  <c r="N1889" i="60"/>
  <c r="J1890" i="60"/>
  <c r="L1890" i="60"/>
  <c r="N1890" i="60"/>
  <c r="J1891" i="60"/>
  <c r="L1891" i="60"/>
  <c r="N1891" i="60"/>
  <c r="J1892" i="60"/>
  <c r="L1892" i="60"/>
  <c r="N1892" i="60"/>
  <c r="J1893" i="60"/>
  <c r="L1893" i="60"/>
  <c r="N1893" i="60"/>
  <c r="J1894" i="60"/>
  <c r="L1894" i="60"/>
  <c r="N1894" i="60"/>
  <c r="J1895" i="60"/>
  <c r="L1895" i="60"/>
  <c r="N1895" i="60"/>
  <c r="J1896" i="60"/>
  <c r="L1896" i="60"/>
  <c r="N1896" i="60"/>
  <c r="J1897" i="60"/>
  <c r="L1897" i="60"/>
  <c r="N1897" i="60"/>
  <c r="J1898" i="60"/>
  <c r="L1898" i="60"/>
  <c r="N1898" i="60"/>
  <c r="J1899" i="60"/>
  <c r="L1899" i="60"/>
  <c r="N1899" i="60"/>
  <c r="J1900" i="60"/>
  <c r="L1900" i="60"/>
  <c r="N1900" i="60"/>
  <c r="J1901" i="60"/>
  <c r="L1901" i="60"/>
  <c r="N1901" i="60"/>
  <c r="J1902" i="60"/>
  <c r="L1902" i="60"/>
  <c r="N1902" i="60"/>
  <c r="J1903" i="60"/>
  <c r="L1903" i="60"/>
  <c r="N1903" i="60"/>
  <c r="J1904" i="60"/>
  <c r="L1904" i="60"/>
  <c r="N1904" i="60"/>
  <c r="J1905" i="60"/>
  <c r="L1905" i="60"/>
  <c r="N1905" i="60"/>
  <c r="J1906" i="60"/>
  <c r="L1906" i="60"/>
  <c r="N1906" i="60"/>
  <c r="J1907" i="60"/>
  <c r="L1907" i="60"/>
  <c r="N1907" i="60"/>
  <c r="J1908" i="60"/>
  <c r="L1908" i="60"/>
  <c r="N1908" i="60"/>
  <c r="J1909" i="60"/>
  <c r="L1909" i="60"/>
  <c r="N1909" i="60"/>
  <c r="J1910" i="60"/>
  <c r="L1910" i="60"/>
  <c r="N1910" i="60"/>
  <c r="J1911" i="60"/>
  <c r="L1911" i="60"/>
  <c r="N1911" i="60"/>
  <c r="J1912" i="60"/>
  <c r="L1912" i="60"/>
  <c r="N1912" i="60"/>
  <c r="J1913" i="60"/>
  <c r="L1913" i="60"/>
  <c r="N1913" i="60"/>
  <c r="J1914" i="60"/>
  <c r="L1914" i="60"/>
  <c r="N1914" i="60"/>
  <c r="J1915" i="60"/>
  <c r="L1915" i="60"/>
  <c r="N1915" i="60"/>
  <c r="J1916" i="60"/>
  <c r="L1916" i="60"/>
  <c r="N1916" i="60"/>
  <c r="J1917" i="60"/>
  <c r="L1917" i="60"/>
  <c r="N1917" i="60"/>
  <c r="J1918" i="60"/>
  <c r="L1918" i="60"/>
  <c r="N1918" i="60"/>
  <c r="J1919" i="60"/>
  <c r="L1919" i="60"/>
  <c r="N1919" i="60"/>
  <c r="J1920" i="60"/>
  <c r="L1920" i="60"/>
  <c r="N1920" i="60"/>
  <c r="J1921" i="60"/>
  <c r="L1921" i="60"/>
  <c r="N1921" i="60"/>
  <c r="J1922" i="60"/>
  <c r="L1922" i="60"/>
  <c r="N1922" i="60"/>
  <c r="J1923" i="60"/>
  <c r="L1923" i="60"/>
  <c r="N1923" i="60"/>
  <c r="J1924" i="60"/>
  <c r="L1924" i="60"/>
  <c r="N1924" i="60"/>
  <c r="J1925" i="60"/>
  <c r="L1925" i="60"/>
  <c r="N1925" i="60"/>
  <c r="J1926" i="60"/>
  <c r="L1926" i="60"/>
  <c r="N1926" i="60"/>
  <c r="J1927" i="60"/>
  <c r="L1927" i="60"/>
  <c r="N1927" i="60"/>
  <c r="J1928" i="60"/>
  <c r="L1928" i="60"/>
  <c r="N1928" i="60"/>
  <c r="J1929" i="60"/>
  <c r="L1929" i="60"/>
  <c r="N1929" i="60"/>
  <c r="J1930" i="60"/>
  <c r="L1930" i="60"/>
  <c r="N1930" i="60"/>
  <c r="J1931" i="60"/>
  <c r="L1931" i="60"/>
  <c r="N1931" i="60"/>
  <c r="J1932" i="60"/>
  <c r="L1932" i="60"/>
  <c r="N1932" i="60"/>
  <c r="J1933" i="60"/>
  <c r="L1933" i="60"/>
  <c r="N1933" i="60"/>
  <c r="J1934" i="60"/>
  <c r="L1934" i="60"/>
  <c r="N1934" i="60"/>
  <c r="J1935" i="60"/>
  <c r="L1935" i="60"/>
  <c r="N1935" i="60"/>
  <c r="J1936" i="60"/>
  <c r="L1936" i="60"/>
  <c r="N1936" i="60"/>
  <c r="J1937" i="60"/>
  <c r="L1937" i="60"/>
  <c r="N1937" i="60"/>
  <c r="J1938" i="60"/>
  <c r="L1938" i="60"/>
  <c r="N1938" i="60"/>
  <c r="J1939" i="60"/>
  <c r="L1939" i="60"/>
  <c r="N1939" i="60"/>
  <c r="J1940" i="60"/>
  <c r="L1940" i="60"/>
  <c r="N1940" i="60"/>
  <c r="J1941" i="60"/>
  <c r="L1941" i="60"/>
  <c r="N1941" i="60"/>
  <c r="J1942" i="60"/>
  <c r="L1942" i="60"/>
  <c r="N1942" i="60"/>
  <c r="J1943" i="60"/>
  <c r="L1943" i="60"/>
  <c r="N1943" i="60"/>
  <c r="J1944" i="60"/>
  <c r="L1944" i="60"/>
  <c r="N1944" i="60"/>
  <c r="J1945" i="60"/>
  <c r="L1945" i="60"/>
  <c r="N1945" i="60"/>
  <c r="J1946" i="60"/>
  <c r="L1946" i="60"/>
  <c r="N1946" i="60"/>
  <c r="J1947" i="60"/>
  <c r="L1947" i="60"/>
  <c r="N1947" i="60"/>
  <c r="J1948" i="60"/>
  <c r="L1948" i="60"/>
  <c r="N1948" i="60"/>
  <c r="J1949" i="60"/>
  <c r="L1949" i="60"/>
  <c r="N1949" i="60"/>
  <c r="J1950" i="60"/>
  <c r="L1950" i="60"/>
  <c r="N1950" i="60"/>
  <c r="J1951" i="60"/>
  <c r="L1951" i="60"/>
  <c r="N1951" i="60"/>
  <c r="J1952" i="60"/>
  <c r="L1952" i="60"/>
  <c r="N1952" i="60"/>
  <c r="J1953" i="60"/>
  <c r="L1953" i="60"/>
  <c r="N1953" i="60"/>
  <c r="J1954" i="60"/>
  <c r="L1954" i="60"/>
  <c r="N1954" i="60"/>
  <c r="J1955" i="60"/>
  <c r="L1955" i="60"/>
  <c r="N1955" i="60"/>
  <c r="J1956" i="60"/>
  <c r="L1956" i="60"/>
  <c r="N1956" i="60"/>
  <c r="J1957" i="60"/>
  <c r="L1957" i="60"/>
  <c r="N1957" i="60"/>
  <c r="J1958" i="60"/>
  <c r="L1958" i="60"/>
  <c r="N1958" i="60"/>
  <c r="J1959" i="60"/>
  <c r="L1959" i="60"/>
  <c r="N1959" i="60"/>
  <c r="J1960" i="60"/>
  <c r="L1960" i="60"/>
  <c r="N1960" i="60"/>
  <c r="J1961" i="60"/>
  <c r="L1961" i="60"/>
  <c r="N1961" i="60"/>
  <c r="J1962" i="60"/>
  <c r="L1962" i="60"/>
  <c r="N1962" i="60"/>
  <c r="J1963" i="60"/>
  <c r="L1963" i="60"/>
  <c r="N1963" i="60"/>
  <c r="J1964" i="60"/>
  <c r="L1964" i="60"/>
  <c r="N1964" i="60"/>
  <c r="J1965" i="60"/>
  <c r="L1965" i="60"/>
  <c r="N1965" i="60"/>
  <c r="J1966" i="60"/>
  <c r="L1966" i="60"/>
  <c r="N1966" i="60"/>
  <c r="J1967" i="60"/>
  <c r="L1967" i="60"/>
  <c r="N1967" i="60"/>
  <c r="J1968" i="60"/>
  <c r="L1968" i="60"/>
  <c r="N1968" i="60"/>
  <c r="J1969" i="60"/>
  <c r="L1969" i="60"/>
  <c r="N1969" i="60"/>
  <c r="J1970" i="60"/>
  <c r="L1970" i="60"/>
  <c r="N1970" i="60"/>
  <c r="J1971" i="60"/>
  <c r="L1971" i="60"/>
  <c r="N1971" i="60"/>
  <c r="J1972" i="60"/>
  <c r="L1972" i="60"/>
  <c r="N1972" i="60"/>
  <c r="J1973" i="60"/>
  <c r="L1973" i="60"/>
  <c r="N1973" i="60"/>
  <c r="J1974" i="60"/>
  <c r="L1974" i="60"/>
  <c r="N1974" i="60"/>
  <c r="J1975" i="60"/>
  <c r="L1975" i="60"/>
  <c r="N1975" i="60"/>
  <c r="J1976" i="60"/>
  <c r="L1976" i="60"/>
  <c r="N1976" i="60"/>
  <c r="J1977" i="60"/>
  <c r="L1977" i="60"/>
  <c r="N1977" i="60"/>
  <c r="J1978" i="60"/>
  <c r="L1978" i="60"/>
  <c r="N1978" i="60"/>
  <c r="J1979" i="60"/>
  <c r="L1979" i="60"/>
  <c r="N1979" i="60"/>
  <c r="J1980" i="60"/>
  <c r="L1980" i="60"/>
  <c r="N1980" i="60"/>
  <c r="J1981" i="60"/>
  <c r="L1981" i="60"/>
  <c r="N1981" i="60"/>
  <c r="J1982" i="60"/>
  <c r="L1982" i="60"/>
  <c r="N1982" i="60"/>
  <c r="J1983" i="60"/>
  <c r="L1983" i="60"/>
  <c r="N1983" i="60"/>
  <c r="J1984" i="60"/>
  <c r="L1984" i="60"/>
  <c r="N1984" i="60"/>
  <c r="J1985" i="60"/>
  <c r="L1985" i="60"/>
  <c r="N1985" i="60"/>
  <c r="J1986" i="60"/>
  <c r="L1986" i="60"/>
  <c r="N1986" i="60"/>
  <c r="J1987" i="60"/>
  <c r="L1987" i="60"/>
  <c r="N1987" i="60"/>
  <c r="J1988" i="60"/>
  <c r="L1988" i="60"/>
  <c r="N1988" i="60"/>
  <c r="J1989" i="60"/>
  <c r="L1989" i="60"/>
  <c r="N1989" i="60"/>
  <c r="J1990" i="60"/>
  <c r="L1990" i="60"/>
  <c r="N1990" i="60"/>
  <c r="J1991" i="60"/>
  <c r="L1991" i="60"/>
  <c r="N1991" i="60"/>
  <c r="J1992" i="60"/>
  <c r="L1992" i="60"/>
  <c r="N1992" i="60"/>
  <c r="J1993" i="60"/>
  <c r="L1993" i="60"/>
  <c r="N1993" i="60"/>
  <c r="J1994" i="60"/>
  <c r="L1994" i="60"/>
  <c r="N1994" i="60"/>
  <c r="J1995" i="60"/>
  <c r="L1995" i="60"/>
  <c r="N1995" i="60"/>
  <c r="J1996" i="60"/>
  <c r="L1996" i="60"/>
  <c r="N1996" i="60"/>
  <c r="J1997" i="60"/>
  <c r="L1997" i="60"/>
  <c r="N1997" i="60"/>
  <c r="J1998" i="60"/>
  <c r="L1998" i="60"/>
  <c r="N1998" i="60"/>
  <c r="J1999" i="60"/>
  <c r="L1999" i="60"/>
  <c r="N1999" i="60"/>
  <c r="J2000" i="60"/>
  <c r="L2000" i="60"/>
  <c r="N2000" i="60"/>
  <c r="J2001" i="60"/>
  <c r="L2001" i="60"/>
  <c r="N2001" i="60"/>
  <c r="J2002" i="60"/>
  <c r="L2002" i="60"/>
  <c r="N2002" i="60"/>
  <c r="J2003" i="60"/>
  <c r="L2003" i="60"/>
  <c r="N2003" i="60"/>
  <c r="J2004" i="60"/>
  <c r="L2004" i="60"/>
  <c r="N2004" i="60"/>
  <c r="J2005" i="60"/>
  <c r="L2005" i="60"/>
  <c r="N2005" i="60"/>
  <c r="J2006" i="60"/>
  <c r="L2006" i="60"/>
  <c r="N2006" i="60"/>
  <c r="J2007" i="60"/>
  <c r="L2007" i="60"/>
  <c r="N2007" i="60"/>
  <c r="J2008" i="60"/>
  <c r="L2008" i="60"/>
  <c r="N2008" i="60"/>
  <c r="J2009" i="60"/>
  <c r="L2009" i="60"/>
  <c r="N2009" i="60"/>
  <c r="J2010" i="60"/>
  <c r="L2010" i="60"/>
  <c r="N2010" i="60"/>
  <c r="J2011" i="60"/>
  <c r="L2011" i="60"/>
  <c r="N2011" i="60"/>
  <c r="J2012" i="60"/>
  <c r="L2012" i="60"/>
  <c r="N2012" i="60"/>
  <c r="J2013" i="60"/>
  <c r="L2013" i="60"/>
  <c r="N2013" i="60"/>
  <c r="J2014" i="60"/>
  <c r="L2014" i="60"/>
  <c r="N2014" i="60"/>
  <c r="J2015" i="60"/>
  <c r="L2015" i="60"/>
  <c r="N2015" i="60"/>
  <c r="J2016" i="60"/>
  <c r="L2016" i="60"/>
  <c r="N2016" i="60"/>
  <c r="J2017" i="60"/>
  <c r="L2017" i="60"/>
  <c r="N2017" i="60"/>
  <c r="J2018" i="60"/>
  <c r="L2018" i="60"/>
  <c r="N2018" i="60"/>
  <c r="J2019" i="60"/>
  <c r="L2019" i="60"/>
  <c r="N2019" i="60"/>
  <c r="J2020" i="60"/>
  <c r="L2020" i="60"/>
  <c r="N2020" i="60"/>
  <c r="J2021" i="60"/>
  <c r="L2021" i="60"/>
  <c r="N2021" i="60"/>
  <c r="J2022" i="60"/>
  <c r="L2022" i="60"/>
  <c r="N2022" i="60"/>
  <c r="J2023" i="60"/>
  <c r="L2023" i="60"/>
  <c r="N2023" i="60"/>
  <c r="J2024" i="60"/>
  <c r="L2024" i="60"/>
  <c r="N2024" i="60"/>
  <c r="J2025" i="60"/>
  <c r="L2025" i="60"/>
  <c r="N2025" i="60"/>
  <c r="J2026" i="60"/>
  <c r="L2026" i="60"/>
  <c r="N2026" i="60"/>
  <c r="J2027" i="60"/>
  <c r="L2027" i="60"/>
  <c r="N2027" i="60"/>
  <c r="J2028" i="60"/>
  <c r="L2028" i="60"/>
  <c r="N2028" i="60"/>
  <c r="J2029" i="60"/>
  <c r="L2029" i="60"/>
  <c r="N2029" i="60"/>
  <c r="J2030" i="60"/>
  <c r="L2030" i="60"/>
  <c r="N2030" i="60"/>
  <c r="J2031" i="60"/>
  <c r="L2031" i="60"/>
  <c r="N2031" i="60"/>
  <c r="J2032" i="60"/>
  <c r="L2032" i="60"/>
  <c r="N2032" i="60"/>
  <c r="J2033" i="60"/>
  <c r="L2033" i="60"/>
  <c r="N2033" i="60"/>
  <c r="J2034" i="60"/>
  <c r="L2034" i="60"/>
  <c r="N2034" i="60"/>
  <c r="J2035" i="60"/>
  <c r="L2035" i="60"/>
  <c r="N2035" i="60"/>
  <c r="J2036" i="60"/>
  <c r="L2036" i="60"/>
  <c r="N2036" i="60"/>
  <c r="J2037" i="60"/>
  <c r="L2037" i="60"/>
  <c r="N2037" i="60"/>
  <c r="J2038" i="60"/>
  <c r="L2038" i="60"/>
  <c r="N2038" i="60"/>
  <c r="J2039" i="60"/>
  <c r="L2039" i="60"/>
  <c r="N2039" i="60"/>
  <c r="J2040" i="60"/>
  <c r="L2040" i="60"/>
  <c r="N2040" i="60"/>
  <c r="J2041" i="60"/>
  <c r="L2041" i="60"/>
  <c r="N2041" i="60"/>
  <c r="J2042" i="60"/>
  <c r="L2042" i="60"/>
  <c r="N2042" i="60"/>
  <c r="J2043" i="60"/>
  <c r="L2043" i="60"/>
  <c r="N2043" i="60"/>
  <c r="J2044" i="60"/>
  <c r="L2044" i="60"/>
  <c r="N2044" i="60"/>
  <c r="J2045" i="60"/>
  <c r="L2045" i="60"/>
  <c r="N2045" i="60"/>
  <c r="J2046" i="60"/>
  <c r="L2046" i="60"/>
  <c r="N2046" i="60"/>
  <c r="J2047" i="60"/>
  <c r="L2047" i="60"/>
  <c r="N2047" i="60"/>
  <c r="J2048" i="60"/>
  <c r="L2048" i="60"/>
  <c r="N2048" i="60"/>
  <c r="J2049" i="60"/>
  <c r="L2049" i="60"/>
  <c r="N2049" i="60"/>
  <c r="J2050" i="60"/>
  <c r="L2050" i="60"/>
  <c r="N2050" i="60"/>
  <c r="J2051" i="60"/>
  <c r="L2051" i="60"/>
  <c r="N2051" i="60"/>
  <c r="J2052" i="60"/>
  <c r="L2052" i="60"/>
  <c r="N2052" i="60"/>
  <c r="J2053" i="60"/>
  <c r="L2053" i="60"/>
  <c r="N2053" i="60"/>
  <c r="J2054" i="60"/>
  <c r="L2054" i="60"/>
  <c r="N2054" i="60"/>
  <c r="J2055" i="60"/>
  <c r="L2055" i="60"/>
  <c r="N2055" i="60"/>
  <c r="J2056" i="60"/>
  <c r="L2056" i="60"/>
  <c r="N2056" i="60"/>
  <c r="J2057" i="60"/>
  <c r="L2057" i="60"/>
  <c r="N2057" i="60"/>
  <c r="J2058" i="60"/>
  <c r="L2058" i="60"/>
  <c r="N2058" i="60"/>
  <c r="J2059" i="60"/>
  <c r="L2059" i="60"/>
  <c r="N2059" i="60"/>
  <c r="J2060" i="60"/>
  <c r="L2060" i="60"/>
  <c r="N2060" i="60"/>
  <c r="J2061" i="60"/>
  <c r="L2061" i="60"/>
  <c r="N2061" i="60"/>
  <c r="J2062" i="60"/>
  <c r="L2062" i="60"/>
  <c r="N2062" i="60"/>
  <c r="J2063" i="60"/>
  <c r="L2063" i="60"/>
  <c r="N2063" i="60"/>
  <c r="J2064" i="60"/>
  <c r="L2064" i="60"/>
  <c r="N2064" i="60"/>
  <c r="J2065" i="60"/>
  <c r="L2065" i="60"/>
  <c r="N2065" i="60"/>
  <c r="J2066" i="60"/>
  <c r="L2066" i="60"/>
  <c r="N2066" i="60"/>
  <c r="J2067" i="60"/>
  <c r="L2067" i="60"/>
  <c r="N2067" i="60"/>
  <c r="J2068" i="60"/>
  <c r="L2068" i="60"/>
  <c r="N2068" i="60"/>
  <c r="J2069" i="60"/>
  <c r="L2069" i="60"/>
  <c r="N2069" i="60"/>
  <c r="J2070" i="60"/>
  <c r="L2070" i="60"/>
  <c r="N2070" i="60"/>
  <c r="J2071" i="60"/>
  <c r="L2071" i="60"/>
  <c r="N2071" i="60"/>
  <c r="J2072" i="60"/>
  <c r="L2072" i="60"/>
  <c r="N2072" i="60"/>
  <c r="J2073" i="60"/>
  <c r="L2073" i="60"/>
  <c r="N2073" i="60"/>
  <c r="J2074" i="60"/>
  <c r="L2074" i="60"/>
  <c r="N2074" i="60"/>
  <c r="J2075" i="60"/>
  <c r="L2075" i="60"/>
  <c r="N2075" i="60"/>
  <c r="J2076" i="60"/>
  <c r="L2076" i="60"/>
  <c r="N2076" i="60"/>
  <c r="J2077" i="60"/>
  <c r="L2077" i="60"/>
  <c r="N2077" i="60"/>
  <c r="J2078" i="60"/>
  <c r="L2078" i="60"/>
  <c r="N2078" i="60"/>
  <c r="J2079" i="60"/>
  <c r="L2079" i="60"/>
  <c r="N2079" i="60"/>
  <c r="J2080" i="60"/>
  <c r="L2080" i="60"/>
  <c r="N2080" i="60"/>
  <c r="J2081" i="60"/>
  <c r="L2081" i="60"/>
  <c r="N2081" i="60"/>
  <c r="J2082" i="60"/>
  <c r="L2082" i="60"/>
  <c r="N2082" i="60"/>
  <c r="J2083" i="60"/>
  <c r="L2083" i="60"/>
  <c r="N2083" i="60"/>
  <c r="J2084" i="60"/>
  <c r="L2084" i="60"/>
  <c r="N2084" i="60"/>
  <c r="J2085" i="60"/>
  <c r="L2085" i="60"/>
  <c r="N2085" i="60"/>
  <c r="J2086" i="60"/>
  <c r="L2086" i="60"/>
  <c r="N2086" i="60"/>
  <c r="J2087" i="60"/>
  <c r="L2087" i="60"/>
  <c r="N2087" i="60"/>
  <c r="J2088" i="60"/>
  <c r="L2088" i="60"/>
  <c r="N2088" i="60"/>
  <c r="J2089" i="60"/>
  <c r="L2089" i="60"/>
  <c r="N2089" i="60"/>
  <c r="J2090" i="60"/>
  <c r="L2090" i="60"/>
  <c r="N2090" i="60"/>
  <c r="J2091" i="60"/>
  <c r="L2091" i="60"/>
  <c r="N2091" i="60"/>
  <c r="J2092" i="60"/>
  <c r="L2092" i="60"/>
  <c r="N2092" i="60"/>
  <c r="J2093" i="60"/>
  <c r="L2093" i="60"/>
  <c r="N2093" i="60"/>
  <c r="J2094" i="60"/>
  <c r="L2094" i="60"/>
  <c r="N2094" i="60"/>
  <c r="J2095" i="60"/>
  <c r="L2095" i="60"/>
  <c r="N2095" i="60"/>
  <c r="J2096" i="60"/>
  <c r="L2096" i="60"/>
  <c r="N2096" i="60"/>
  <c r="J2097" i="60"/>
  <c r="L2097" i="60"/>
  <c r="N2097" i="60"/>
  <c r="J2098" i="60"/>
  <c r="L2098" i="60"/>
  <c r="N2098" i="60"/>
  <c r="J2099" i="60"/>
  <c r="L2099" i="60"/>
  <c r="N2099" i="60"/>
  <c r="J2100" i="60"/>
  <c r="L2100" i="60"/>
  <c r="N2100" i="60"/>
  <c r="J2101" i="60"/>
  <c r="L2101" i="60"/>
  <c r="N2101" i="60"/>
  <c r="J2102" i="60"/>
  <c r="L2102" i="60"/>
  <c r="N2102" i="60"/>
  <c r="J2103" i="60"/>
  <c r="L2103" i="60"/>
  <c r="N2103" i="60"/>
  <c r="J2104" i="60"/>
  <c r="L2104" i="60"/>
  <c r="N2104" i="60"/>
  <c r="J2105" i="60"/>
  <c r="L2105" i="60"/>
  <c r="N2105" i="60"/>
  <c r="J2106" i="60"/>
  <c r="L2106" i="60"/>
  <c r="N2106" i="60"/>
  <c r="J2107" i="60"/>
  <c r="L2107" i="60"/>
  <c r="N2107" i="60"/>
  <c r="J2108" i="60"/>
  <c r="L2108" i="60"/>
  <c r="N2108" i="60"/>
  <c r="J2109" i="60"/>
  <c r="L2109" i="60"/>
  <c r="N2109" i="60"/>
  <c r="J2110" i="60"/>
  <c r="L2110" i="60"/>
  <c r="N2110" i="60"/>
  <c r="J2111" i="60"/>
  <c r="L2111" i="60"/>
  <c r="N2111" i="60"/>
  <c r="J2112" i="60"/>
  <c r="L2112" i="60"/>
  <c r="N2112" i="60"/>
  <c r="J2113" i="60"/>
  <c r="L2113" i="60"/>
  <c r="N2113" i="60"/>
  <c r="J2114" i="60"/>
  <c r="L2114" i="60"/>
  <c r="N2114" i="60"/>
  <c r="J2115" i="60"/>
  <c r="L2115" i="60"/>
  <c r="N2115" i="60"/>
  <c r="J2116" i="60"/>
  <c r="L2116" i="60"/>
  <c r="N2116" i="60"/>
  <c r="J2117" i="60"/>
  <c r="L2117" i="60"/>
  <c r="N2117" i="60"/>
  <c r="J2118" i="60"/>
  <c r="L2118" i="60"/>
  <c r="N2118" i="60"/>
  <c r="J2119" i="60"/>
  <c r="L2119" i="60"/>
  <c r="N2119" i="60"/>
  <c r="J2120" i="60"/>
  <c r="L2120" i="60"/>
  <c r="N2120" i="60"/>
  <c r="J2121" i="60"/>
  <c r="L2121" i="60"/>
  <c r="N2121" i="60"/>
  <c r="J2122" i="60"/>
  <c r="L2122" i="60"/>
  <c r="N2122" i="60"/>
  <c r="J2123" i="60"/>
  <c r="L2123" i="60"/>
  <c r="N2123" i="60"/>
  <c r="J2124" i="60"/>
  <c r="L2124" i="60"/>
  <c r="N2124" i="60"/>
  <c r="J2125" i="60"/>
  <c r="L2125" i="60"/>
  <c r="N2125" i="60"/>
  <c r="J2126" i="60"/>
  <c r="L2126" i="60"/>
  <c r="N2126" i="60"/>
  <c r="J2127" i="60"/>
  <c r="L2127" i="60"/>
  <c r="N2127" i="60"/>
  <c r="J2128" i="60"/>
  <c r="L2128" i="60"/>
  <c r="N2128" i="60"/>
  <c r="J2129" i="60"/>
  <c r="L2129" i="60"/>
  <c r="N2129" i="60"/>
  <c r="J2130" i="60"/>
  <c r="L2130" i="60"/>
  <c r="N2130" i="60"/>
  <c r="J2131" i="60"/>
  <c r="L2131" i="60"/>
  <c r="N2131" i="60"/>
  <c r="J2132" i="60"/>
  <c r="L2132" i="60"/>
  <c r="N2132" i="60"/>
  <c r="J2133" i="60"/>
  <c r="L2133" i="60"/>
  <c r="N2133" i="60"/>
  <c r="J2134" i="60"/>
  <c r="L2134" i="60"/>
  <c r="N2134" i="60"/>
  <c r="J2135" i="60"/>
  <c r="L2135" i="60"/>
  <c r="N2135" i="60"/>
  <c r="J2136" i="60"/>
  <c r="L2136" i="60"/>
  <c r="N2136" i="60"/>
  <c r="J2137" i="60"/>
  <c r="L2137" i="60"/>
  <c r="N2137" i="60"/>
  <c r="J2138" i="60"/>
  <c r="L2138" i="60"/>
  <c r="N2138" i="60"/>
  <c r="J2139" i="60"/>
  <c r="L2139" i="60"/>
  <c r="N2139" i="60"/>
  <c r="J2140" i="60"/>
  <c r="L2140" i="60"/>
  <c r="N2140" i="60"/>
  <c r="J2141" i="60"/>
  <c r="L2141" i="60"/>
  <c r="N2141" i="60"/>
  <c r="J2142" i="60"/>
  <c r="L2142" i="60"/>
  <c r="N2142" i="60"/>
  <c r="J2143" i="60"/>
  <c r="L2143" i="60"/>
  <c r="N2143" i="60"/>
  <c r="J2144" i="60"/>
  <c r="L2144" i="60"/>
  <c r="N2144" i="60"/>
  <c r="J2145" i="60"/>
  <c r="L2145" i="60"/>
  <c r="N2145" i="60"/>
  <c r="J2146" i="60"/>
  <c r="L2146" i="60"/>
  <c r="N2146" i="60"/>
  <c r="J2147" i="60"/>
  <c r="L2147" i="60"/>
  <c r="N2147" i="60"/>
  <c r="J2148" i="60"/>
  <c r="L2148" i="60"/>
  <c r="N2148" i="60"/>
  <c r="J2149" i="60"/>
  <c r="L2149" i="60"/>
  <c r="N2149" i="60"/>
  <c r="J2150" i="60"/>
  <c r="L2150" i="60"/>
  <c r="N2150" i="60"/>
  <c r="J2151" i="60"/>
  <c r="L2151" i="60"/>
  <c r="N2151" i="60"/>
  <c r="J2152" i="60"/>
  <c r="L2152" i="60"/>
  <c r="N2152" i="60"/>
  <c r="J2153" i="60"/>
  <c r="L2153" i="60"/>
  <c r="N2153" i="60"/>
  <c r="J2154" i="60"/>
  <c r="L2154" i="60"/>
  <c r="N2154" i="60"/>
  <c r="J2155" i="60"/>
  <c r="L2155" i="60"/>
  <c r="N2155" i="60"/>
  <c r="J2156" i="60"/>
  <c r="L2156" i="60"/>
  <c r="N2156" i="60"/>
  <c r="J2157" i="60"/>
  <c r="L2157" i="60"/>
  <c r="N2157" i="60"/>
  <c r="J2158" i="60"/>
  <c r="L2158" i="60"/>
  <c r="N2158" i="60"/>
  <c r="J2159" i="60"/>
  <c r="L2159" i="60"/>
  <c r="N2159" i="60"/>
  <c r="J2160" i="60"/>
  <c r="L2160" i="60"/>
  <c r="N2160" i="60"/>
  <c r="J2161" i="60"/>
  <c r="L2161" i="60"/>
  <c r="N2161" i="60"/>
  <c r="J2162" i="60"/>
  <c r="L2162" i="60"/>
  <c r="N2162" i="60"/>
  <c r="J2163" i="60"/>
  <c r="L2163" i="60"/>
  <c r="N2163" i="60"/>
  <c r="J2164" i="60"/>
  <c r="L2164" i="60"/>
  <c r="N2164" i="60"/>
  <c r="J2165" i="60"/>
  <c r="L2165" i="60"/>
  <c r="N2165" i="60"/>
  <c r="J2166" i="60"/>
  <c r="L2166" i="60"/>
  <c r="N2166" i="60"/>
  <c r="J2167" i="60"/>
  <c r="L2167" i="60"/>
  <c r="N2167" i="60"/>
  <c r="J2168" i="60"/>
  <c r="L2168" i="60"/>
  <c r="N2168" i="60"/>
  <c r="J2169" i="60"/>
  <c r="L2169" i="60"/>
  <c r="N2169" i="60"/>
  <c r="J2170" i="60"/>
  <c r="L2170" i="60"/>
  <c r="N2170" i="60"/>
  <c r="J2171" i="60"/>
  <c r="L2171" i="60"/>
  <c r="N2171" i="60"/>
  <c r="J2172" i="60"/>
  <c r="L2172" i="60"/>
  <c r="N2172" i="60"/>
  <c r="J2173" i="60"/>
  <c r="L2173" i="60"/>
  <c r="N2173" i="60"/>
  <c r="J2174" i="60"/>
  <c r="L2174" i="60"/>
  <c r="N2174" i="60"/>
  <c r="J2175" i="60"/>
  <c r="L2175" i="60"/>
  <c r="N2175" i="60"/>
  <c r="J2176" i="60"/>
  <c r="L2176" i="60"/>
  <c r="N2176" i="60"/>
  <c r="J2177" i="60"/>
  <c r="L2177" i="60"/>
  <c r="N2177" i="60"/>
  <c r="J2178" i="60"/>
  <c r="L2178" i="60"/>
  <c r="N2178" i="60"/>
  <c r="J2179" i="60"/>
  <c r="L2179" i="60"/>
  <c r="N2179" i="60"/>
  <c r="J2180" i="60"/>
  <c r="L2180" i="60"/>
  <c r="N2180" i="60"/>
  <c r="J2181" i="60"/>
  <c r="L2181" i="60"/>
  <c r="N2181" i="60"/>
  <c r="J2182" i="60"/>
  <c r="L2182" i="60"/>
  <c r="N2182" i="60"/>
  <c r="J2183" i="60"/>
  <c r="L2183" i="60"/>
  <c r="N2183" i="60"/>
  <c r="J2184" i="60"/>
  <c r="L2184" i="60"/>
  <c r="N2184" i="60"/>
  <c r="J2185" i="60"/>
  <c r="L2185" i="60"/>
  <c r="N2185" i="60"/>
  <c r="J2186" i="60"/>
  <c r="L2186" i="60"/>
  <c r="N2186" i="60"/>
  <c r="J2187" i="60"/>
  <c r="L2187" i="60"/>
  <c r="N2187" i="60"/>
  <c r="J2188" i="60"/>
  <c r="L2188" i="60"/>
  <c r="N2188" i="60"/>
  <c r="J2189" i="60"/>
  <c r="L2189" i="60"/>
  <c r="N2189" i="60"/>
  <c r="J2190" i="60"/>
  <c r="L2190" i="60"/>
  <c r="N2190" i="60"/>
  <c r="J2191" i="60"/>
  <c r="L2191" i="60"/>
  <c r="N2191" i="60"/>
  <c r="J2192" i="60"/>
  <c r="L2192" i="60"/>
  <c r="N2192" i="60"/>
  <c r="J2193" i="60"/>
  <c r="L2193" i="60"/>
  <c r="N2193" i="60"/>
  <c r="J2194" i="60"/>
  <c r="L2194" i="60"/>
  <c r="N2194" i="60"/>
  <c r="J2195" i="60"/>
  <c r="L2195" i="60"/>
  <c r="N2195" i="60"/>
  <c r="J2196" i="60"/>
  <c r="L2196" i="60"/>
  <c r="N2196" i="60"/>
  <c r="J2197" i="60"/>
  <c r="L2197" i="60"/>
  <c r="N2197" i="60"/>
  <c r="J2198" i="60"/>
  <c r="L2198" i="60"/>
  <c r="N2198" i="60"/>
  <c r="J2199" i="60"/>
  <c r="L2199" i="60"/>
  <c r="N2199" i="60"/>
  <c r="J2200" i="60"/>
  <c r="L2200" i="60"/>
  <c r="N2200" i="60"/>
  <c r="J2201" i="60"/>
  <c r="L2201" i="60"/>
  <c r="N2201" i="60"/>
  <c r="J2202" i="60"/>
  <c r="L2202" i="60"/>
  <c r="N2202" i="60"/>
  <c r="J2203" i="60"/>
  <c r="L2203" i="60"/>
  <c r="N2203" i="60"/>
  <c r="J2204" i="60"/>
  <c r="L2204" i="60"/>
  <c r="N2204" i="60"/>
  <c r="J2205" i="60"/>
  <c r="L2205" i="60"/>
  <c r="N2205" i="60"/>
  <c r="J2206" i="60"/>
  <c r="L2206" i="60"/>
  <c r="N2206" i="60"/>
  <c r="J2207" i="60"/>
  <c r="L2207" i="60"/>
  <c r="N2207" i="60"/>
  <c r="J2208" i="60"/>
  <c r="L2208" i="60"/>
  <c r="N2208" i="60"/>
  <c r="J2209" i="60"/>
  <c r="L2209" i="60"/>
  <c r="N2209" i="60"/>
  <c r="J2210" i="60"/>
  <c r="L2210" i="60"/>
  <c r="N2210" i="60"/>
  <c r="J2211" i="60"/>
  <c r="L2211" i="60"/>
  <c r="N2211" i="60"/>
  <c r="J2212" i="60"/>
  <c r="L2212" i="60"/>
  <c r="N2212" i="60"/>
  <c r="J2213" i="60"/>
  <c r="L2213" i="60"/>
  <c r="N2213" i="60"/>
  <c r="J2214" i="60"/>
  <c r="L2214" i="60"/>
  <c r="N2214" i="60"/>
  <c r="J2215" i="60"/>
  <c r="L2215" i="60"/>
  <c r="N2215" i="60"/>
  <c r="J2216" i="60"/>
  <c r="L2216" i="60"/>
  <c r="N2216" i="60"/>
  <c r="J2217" i="60"/>
  <c r="L2217" i="60"/>
  <c r="N2217" i="60"/>
  <c r="J2218" i="60"/>
  <c r="L2218" i="60"/>
  <c r="N2218" i="60"/>
  <c r="J2219" i="60"/>
  <c r="L2219" i="60"/>
  <c r="N2219" i="60"/>
  <c r="J2220" i="60"/>
  <c r="L2220" i="60"/>
  <c r="N2220" i="60"/>
  <c r="J2221" i="60"/>
  <c r="L2221" i="60"/>
  <c r="N2221" i="60"/>
  <c r="J2222" i="60"/>
  <c r="L2222" i="60"/>
  <c r="N2222" i="60"/>
  <c r="J2223" i="60"/>
  <c r="L2223" i="60"/>
  <c r="N2223" i="60"/>
  <c r="J2224" i="60"/>
  <c r="L2224" i="60"/>
  <c r="N2224" i="60"/>
  <c r="J2225" i="60"/>
  <c r="L2225" i="60"/>
  <c r="N2225" i="60"/>
  <c r="J2226" i="60"/>
  <c r="L2226" i="60"/>
  <c r="N2226" i="60"/>
  <c r="J2227" i="60"/>
  <c r="L2227" i="60"/>
  <c r="N2227" i="60"/>
  <c r="J2228" i="60"/>
  <c r="L2228" i="60"/>
  <c r="N2228" i="60"/>
  <c r="J2229" i="60"/>
  <c r="L2229" i="60"/>
  <c r="N2229" i="60"/>
  <c r="J2230" i="60"/>
  <c r="L2230" i="60"/>
  <c r="N2230" i="60"/>
  <c r="J2231" i="60"/>
  <c r="L2231" i="60"/>
  <c r="N2231" i="60"/>
  <c r="J2232" i="60"/>
  <c r="L2232" i="60"/>
  <c r="N2232" i="60"/>
  <c r="J2233" i="60"/>
  <c r="L2233" i="60"/>
  <c r="N2233" i="60"/>
  <c r="J2234" i="60"/>
  <c r="L2234" i="60"/>
  <c r="N2234" i="60"/>
  <c r="J2235" i="60"/>
  <c r="L2235" i="60"/>
  <c r="N2235" i="60"/>
  <c r="J2236" i="60"/>
  <c r="L2236" i="60"/>
  <c r="N2236" i="60"/>
  <c r="J2237" i="60"/>
  <c r="L2237" i="60"/>
  <c r="N2237" i="60"/>
  <c r="J2238" i="60"/>
  <c r="L2238" i="60"/>
  <c r="N2238" i="60"/>
  <c r="J2239" i="60"/>
  <c r="L2239" i="60"/>
  <c r="N2239" i="60"/>
  <c r="J2240" i="60"/>
  <c r="L2240" i="60"/>
  <c r="N2240" i="60"/>
  <c r="J2241" i="60"/>
  <c r="L2241" i="60"/>
  <c r="N2241" i="60"/>
  <c r="J2242" i="60"/>
  <c r="L2242" i="60"/>
  <c r="N2242" i="60"/>
  <c r="J2243" i="60"/>
  <c r="L2243" i="60"/>
  <c r="N2243" i="60"/>
  <c r="J2244" i="60"/>
  <c r="L2244" i="60"/>
  <c r="N2244" i="60"/>
  <c r="J2245" i="60"/>
  <c r="L2245" i="60"/>
  <c r="N2245" i="60"/>
  <c r="J2246" i="60"/>
  <c r="L2246" i="60"/>
  <c r="N2246" i="60"/>
  <c r="J2247" i="60"/>
  <c r="L2247" i="60"/>
  <c r="N2247" i="60"/>
  <c r="J2248" i="60"/>
  <c r="L2248" i="60"/>
  <c r="N2248" i="60"/>
  <c r="J2249" i="60"/>
  <c r="L2249" i="60"/>
  <c r="N2249" i="60"/>
  <c r="J2250" i="60"/>
  <c r="L2250" i="60"/>
  <c r="N2250" i="60"/>
  <c r="J2251" i="60"/>
  <c r="L2251" i="60"/>
  <c r="N2251" i="60"/>
  <c r="J2252" i="60"/>
  <c r="L2252" i="60"/>
  <c r="N2252" i="60"/>
  <c r="J2253" i="60"/>
  <c r="L2253" i="60"/>
  <c r="N2253" i="60"/>
  <c r="J2254" i="60"/>
  <c r="L2254" i="60"/>
  <c r="N2254" i="60"/>
  <c r="J2255" i="60"/>
  <c r="L2255" i="60"/>
  <c r="N2255" i="60"/>
  <c r="J2256" i="60"/>
  <c r="L2256" i="60"/>
  <c r="N2256" i="60"/>
  <c r="J2257" i="60"/>
  <c r="L2257" i="60"/>
  <c r="N2257" i="60"/>
  <c r="J2258" i="60"/>
  <c r="L2258" i="60"/>
  <c r="N2258" i="60"/>
  <c r="J2259" i="60"/>
  <c r="L2259" i="60"/>
  <c r="N2259" i="60"/>
  <c r="J2260" i="60"/>
  <c r="L2260" i="60"/>
  <c r="N2260" i="60"/>
  <c r="J2261" i="60"/>
  <c r="L2261" i="60"/>
  <c r="N2261" i="60"/>
  <c r="J2262" i="60"/>
  <c r="L2262" i="60"/>
  <c r="N2262" i="60"/>
  <c r="J2263" i="60"/>
  <c r="L2263" i="60"/>
  <c r="N2263" i="60"/>
  <c r="J2264" i="60"/>
  <c r="L2264" i="60"/>
  <c r="N2264" i="60"/>
  <c r="J2265" i="60"/>
  <c r="L2265" i="60"/>
  <c r="N2265" i="60"/>
  <c r="J2266" i="60"/>
  <c r="L2266" i="60"/>
  <c r="N2266" i="60"/>
  <c r="J2267" i="60"/>
  <c r="L2267" i="60"/>
  <c r="N2267" i="60"/>
  <c r="J2268" i="60"/>
  <c r="L2268" i="60"/>
  <c r="N2268" i="60"/>
  <c r="J2269" i="60"/>
  <c r="L2269" i="60"/>
  <c r="N2269" i="60"/>
  <c r="J2270" i="60"/>
  <c r="L2270" i="60"/>
  <c r="N2270" i="60"/>
  <c r="J2271" i="60"/>
  <c r="L2271" i="60"/>
  <c r="N2271" i="60"/>
  <c r="J2272" i="60"/>
  <c r="L2272" i="60"/>
  <c r="N2272" i="60"/>
  <c r="J2273" i="60"/>
  <c r="L2273" i="60"/>
  <c r="N2273" i="60"/>
  <c r="J2274" i="60"/>
  <c r="L2274" i="60"/>
  <c r="N2274" i="60"/>
  <c r="J2275" i="60"/>
  <c r="L2275" i="60"/>
  <c r="N2275" i="60"/>
  <c r="J2276" i="60"/>
  <c r="L2276" i="60"/>
  <c r="N2276" i="60"/>
  <c r="J2277" i="60"/>
  <c r="L2277" i="60"/>
  <c r="N2277" i="60"/>
  <c r="J2278" i="60"/>
  <c r="L2278" i="60"/>
  <c r="N2278" i="60"/>
  <c r="J2279" i="60"/>
  <c r="L2279" i="60"/>
  <c r="N2279" i="60"/>
  <c r="J2280" i="60"/>
  <c r="L2280" i="60"/>
  <c r="N2280" i="60"/>
  <c r="J2281" i="60"/>
  <c r="L2281" i="60"/>
  <c r="N2281" i="60"/>
  <c r="J2282" i="60"/>
  <c r="L2282" i="60"/>
  <c r="N2282" i="60"/>
  <c r="J2283" i="60"/>
  <c r="L2283" i="60"/>
  <c r="N2283" i="60"/>
  <c r="J2284" i="60"/>
  <c r="L2284" i="60"/>
  <c r="N2284" i="60"/>
  <c r="J2285" i="60"/>
  <c r="L2285" i="60"/>
  <c r="N2285" i="60"/>
  <c r="J2286" i="60"/>
  <c r="L2286" i="60"/>
  <c r="N2286" i="60"/>
  <c r="J2287" i="60"/>
  <c r="L2287" i="60"/>
  <c r="N2287" i="60"/>
  <c r="J2288" i="60"/>
  <c r="L2288" i="60"/>
  <c r="N2288" i="60"/>
  <c r="J2289" i="60"/>
  <c r="L2289" i="60"/>
  <c r="N2289" i="60"/>
  <c r="J2290" i="60"/>
  <c r="L2290" i="60"/>
  <c r="N2290" i="60"/>
  <c r="J2291" i="60"/>
  <c r="L2291" i="60"/>
  <c r="N2291" i="60"/>
  <c r="J2292" i="60"/>
  <c r="L2292" i="60"/>
  <c r="N2292" i="60"/>
  <c r="J2293" i="60"/>
  <c r="L2293" i="60"/>
  <c r="N2293" i="60"/>
  <c r="J2294" i="60"/>
  <c r="L2294" i="60"/>
  <c r="N2294" i="60"/>
  <c r="J2295" i="60"/>
  <c r="L2295" i="60"/>
  <c r="N2295" i="60"/>
  <c r="J2296" i="60"/>
  <c r="L2296" i="60"/>
  <c r="N2296" i="60"/>
  <c r="J2297" i="60"/>
  <c r="L2297" i="60"/>
  <c r="N2297" i="60"/>
  <c r="J2298" i="60"/>
  <c r="L2298" i="60"/>
  <c r="N2298" i="60"/>
  <c r="J2299" i="60"/>
  <c r="L2299" i="60"/>
  <c r="N2299" i="60"/>
  <c r="J2300" i="60"/>
  <c r="L2300" i="60"/>
  <c r="N2300" i="60"/>
  <c r="J2301" i="60"/>
  <c r="L2301" i="60"/>
  <c r="N2301" i="60"/>
  <c r="J2302" i="60"/>
  <c r="L2302" i="60"/>
  <c r="N2302" i="60"/>
  <c r="J2303" i="60"/>
  <c r="L2303" i="60"/>
  <c r="N2303" i="60"/>
  <c r="J2304" i="60"/>
  <c r="L2304" i="60"/>
  <c r="N2304" i="60"/>
  <c r="J2305" i="60"/>
  <c r="L2305" i="60"/>
  <c r="N2305" i="60"/>
  <c r="J2306" i="60"/>
  <c r="L2306" i="60"/>
  <c r="N2306" i="60"/>
  <c r="J2307" i="60"/>
  <c r="L2307" i="60"/>
  <c r="N2307" i="60"/>
  <c r="J2308" i="60"/>
  <c r="L2308" i="60"/>
  <c r="N2308" i="60"/>
  <c r="J2309" i="60"/>
  <c r="L2309" i="60"/>
  <c r="N2309" i="60"/>
  <c r="J2310" i="60"/>
  <c r="L2310" i="60"/>
  <c r="N2310" i="60"/>
  <c r="J2311" i="60"/>
  <c r="L2311" i="60"/>
  <c r="N2311" i="60"/>
  <c r="J2312" i="60"/>
  <c r="L2312" i="60"/>
  <c r="N2312" i="60"/>
  <c r="J2313" i="60"/>
  <c r="L2313" i="60"/>
  <c r="N2313" i="60"/>
  <c r="J2314" i="60"/>
  <c r="L2314" i="60"/>
  <c r="N2314" i="60"/>
  <c r="J2315" i="60"/>
  <c r="L2315" i="60"/>
  <c r="N2315" i="60"/>
  <c r="J2316" i="60"/>
  <c r="L2316" i="60"/>
  <c r="N2316" i="60"/>
  <c r="J2317" i="60"/>
  <c r="L2317" i="60"/>
  <c r="N2317" i="60"/>
  <c r="J2318" i="60"/>
  <c r="L2318" i="60"/>
  <c r="N2318" i="60"/>
  <c r="J2319" i="60"/>
  <c r="L2319" i="60"/>
  <c r="N2319" i="60"/>
  <c r="J2320" i="60"/>
  <c r="L2320" i="60"/>
  <c r="N2320" i="60"/>
  <c r="J2321" i="60"/>
  <c r="L2321" i="60"/>
  <c r="N2321" i="60"/>
  <c r="J2322" i="60"/>
  <c r="L2322" i="60"/>
  <c r="N2322" i="60"/>
  <c r="J2323" i="60"/>
  <c r="L2323" i="60"/>
  <c r="N2323" i="60"/>
  <c r="J2324" i="60"/>
  <c r="L2324" i="60"/>
  <c r="N2324" i="60"/>
  <c r="J2325" i="60"/>
  <c r="L2325" i="60"/>
  <c r="N2325" i="60"/>
  <c r="J2326" i="60"/>
  <c r="L2326" i="60"/>
  <c r="N2326" i="60"/>
  <c r="J2327" i="60"/>
  <c r="L2327" i="60"/>
  <c r="N2327" i="60"/>
  <c r="J2328" i="60"/>
  <c r="L2328" i="60"/>
  <c r="N2328" i="60"/>
  <c r="J2329" i="60"/>
  <c r="L2329" i="60"/>
  <c r="N2329" i="60"/>
  <c r="J2330" i="60"/>
  <c r="L2330" i="60"/>
  <c r="N2330" i="60"/>
  <c r="J2331" i="60"/>
  <c r="L2331" i="60"/>
  <c r="N2331" i="60"/>
  <c r="J2332" i="60"/>
  <c r="L2332" i="60"/>
  <c r="N2332" i="60"/>
  <c r="J2333" i="60"/>
  <c r="L2333" i="60"/>
  <c r="N2333" i="60"/>
  <c r="J2334" i="60"/>
  <c r="L2334" i="60"/>
  <c r="N2334" i="60"/>
  <c r="J2335" i="60"/>
  <c r="L2335" i="60"/>
  <c r="N2335" i="60"/>
  <c r="J2336" i="60"/>
  <c r="L2336" i="60"/>
  <c r="N2336" i="60"/>
  <c r="J2337" i="60"/>
  <c r="L2337" i="60"/>
  <c r="N2337" i="60"/>
  <c r="J2338" i="60"/>
  <c r="L2338" i="60"/>
  <c r="N2338" i="60"/>
  <c r="J2339" i="60"/>
  <c r="L2339" i="60"/>
  <c r="N2339" i="60"/>
  <c r="J2340" i="60"/>
  <c r="L2340" i="60"/>
  <c r="N2340" i="60"/>
  <c r="J2341" i="60"/>
  <c r="L2341" i="60"/>
  <c r="N2341" i="60"/>
  <c r="J2342" i="60"/>
  <c r="L2342" i="60"/>
  <c r="N2342" i="60"/>
  <c r="J2343" i="60"/>
  <c r="L2343" i="60"/>
  <c r="N2343" i="60"/>
  <c r="J2344" i="60"/>
  <c r="L2344" i="60"/>
  <c r="N2344" i="60"/>
  <c r="J2345" i="60"/>
  <c r="L2345" i="60"/>
  <c r="N2345" i="60"/>
  <c r="J2346" i="60"/>
  <c r="L2346" i="60"/>
  <c r="N2346" i="60"/>
  <c r="J2347" i="60"/>
  <c r="L2347" i="60"/>
  <c r="N2347" i="60"/>
  <c r="J2348" i="60"/>
  <c r="L2348" i="60"/>
  <c r="N2348" i="60"/>
  <c r="J2349" i="60"/>
  <c r="L2349" i="60"/>
  <c r="N2349" i="60"/>
  <c r="J2350" i="60"/>
  <c r="L2350" i="60"/>
  <c r="N2350" i="60"/>
  <c r="J2351" i="60"/>
  <c r="L2351" i="60"/>
  <c r="N2351" i="60"/>
  <c r="J2352" i="60"/>
  <c r="L2352" i="60"/>
  <c r="N2352" i="60"/>
  <c r="J2353" i="60"/>
  <c r="L2353" i="60"/>
  <c r="N2353" i="60"/>
  <c r="J2354" i="60"/>
  <c r="L2354" i="60"/>
  <c r="N2354" i="60"/>
  <c r="J2355" i="60"/>
  <c r="L2355" i="60"/>
  <c r="N2355" i="60"/>
  <c r="J2356" i="60"/>
  <c r="L2356" i="60"/>
  <c r="N2356" i="60"/>
  <c r="J2357" i="60"/>
  <c r="L2357" i="60"/>
  <c r="N2357" i="60"/>
  <c r="J2358" i="60"/>
  <c r="L2358" i="60"/>
  <c r="N2358" i="60"/>
  <c r="J2359" i="60"/>
  <c r="L2359" i="60"/>
  <c r="N2359" i="60"/>
  <c r="J2360" i="60"/>
  <c r="L2360" i="60"/>
  <c r="N2360" i="60"/>
  <c r="J2361" i="60"/>
  <c r="L2361" i="60"/>
  <c r="N2361" i="60"/>
  <c r="J2362" i="60"/>
  <c r="L2362" i="60"/>
  <c r="N2362" i="60"/>
  <c r="J2363" i="60"/>
  <c r="L2363" i="60"/>
  <c r="N2363" i="60"/>
  <c r="J2364" i="60"/>
  <c r="L2364" i="60"/>
  <c r="N2364" i="60"/>
  <c r="J2365" i="60"/>
  <c r="L2365" i="60"/>
  <c r="N2365" i="60"/>
  <c r="J2366" i="60"/>
  <c r="L2366" i="60"/>
  <c r="N2366" i="60"/>
  <c r="J2367" i="60"/>
  <c r="L2367" i="60"/>
  <c r="N2367" i="60"/>
  <c r="J2368" i="60"/>
  <c r="L2368" i="60"/>
  <c r="N2368" i="60"/>
  <c r="J2369" i="60"/>
  <c r="L2369" i="60"/>
  <c r="N2369" i="60"/>
  <c r="J2370" i="60"/>
  <c r="L2370" i="60"/>
  <c r="N2370" i="60"/>
  <c r="J2371" i="60"/>
  <c r="L2371" i="60"/>
  <c r="N2371" i="60"/>
  <c r="J2372" i="60"/>
  <c r="L2372" i="60"/>
  <c r="N2372" i="60"/>
  <c r="J2373" i="60"/>
  <c r="L2373" i="60"/>
  <c r="N2373" i="60"/>
  <c r="J2374" i="60"/>
  <c r="L2374" i="60"/>
  <c r="N2374" i="60"/>
  <c r="J2375" i="60"/>
  <c r="L2375" i="60"/>
  <c r="N2375" i="60"/>
  <c r="J2376" i="60"/>
  <c r="L2376" i="60"/>
  <c r="N2376" i="60"/>
  <c r="J2377" i="60"/>
  <c r="L2377" i="60"/>
  <c r="N2377" i="60"/>
  <c r="J2378" i="60"/>
  <c r="L2378" i="60"/>
  <c r="N2378" i="60"/>
  <c r="J2379" i="60"/>
  <c r="L2379" i="60"/>
  <c r="N2379" i="60"/>
  <c r="J2380" i="60"/>
  <c r="L2380" i="60"/>
  <c r="N2380" i="60"/>
  <c r="J2381" i="60"/>
  <c r="L2381" i="60"/>
  <c r="N2381" i="60"/>
  <c r="J2382" i="60"/>
  <c r="L2382" i="60"/>
  <c r="N2382" i="60"/>
  <c r="J2383" i="60"/>
  <c r="L2383" i="60"/>
  <c r="N2383" i="60"/>
  <c r="J2384" i="60"/>
  <c r="L2384" i="60"/>
  <c r="N2384" i="60"/>
  <c r="J2385" i="60"/>
  <c r="L2385" i="60"/>
  <c r="N2385" i="60"/>
  <c r="J2386" i="60"/>
  <c r="L2386" i="60"/>
  <c r="N2386" i="60"/>
  <c r="J2387" i="60"/>
  <c r="L2387" i="60"/>
  <c r="N2387" i="60"/>
  <c r="J2388" i="60"/>
  <c r="L2388" i="60"/>
  <c r="N2388" i="60"/>
  <c r="J2389" i="60"/>
  <c r="L2389" i="60"/>
  <c r="N2389" i="60"/>
  <c r="J2390" i="60"/>
  <c r="L2390" i="60"/>
  <c r="N2390" i="60"/>
  <c r="J2391" i="60"/>
  <c r="L2391" i="60"/>
  <c r="N2391" i="60"/>
  <c r="J2392" i="60"/>
  <c r="L2392" i="60"/>
  <c r="N2392" i="60"/>
  <c r="J2393" i="60"/>
  <c r="L2393" i="60"/>
  <c r="N2393" i="60"/>
  <c r="J2394" i="60"/>
  <c r="L2394" i="60"/>
  <c r="N2394" i="60"/>
  <c r="J2395" i="60"/>
  <c r="L2395" i="60"/>
  <c r="N2395" i="60"/>
  <c r="J2396" i="60"/>
  <c r="L2396" i="60"/>
  <c r="N2396" i="60"/>
  <c r="J2397" i="60"/>
  <c r="L2397" i="60"/>
  <c r="N2397" i="60"/>
  <c r="J2398" i="60"/>
  <c r="L2398" i="60"/>
  <c r="N2398" i="60"/>
  <c r="J2399" i="60"/>
  <c r="L2399" i="60"/>
  <c r="N2399" i="60"/>
  <c r="J2400" i="60"/>
  <c r="L2400" i="60"/>
  <c r="N2400" i="60"/>
  <c r="J2401" i="60"/>
  <c r="L2401" i="60"/>
  <c r="N2401" i="60"/>
  <c r="J2402" i="60"/>
  <c r="L2402" i="60"/>
  <c r="N2402" i="60"/>
  <c r="J2403" i="60"/>
  <c r="L2403" i="60"/>
  <c r="N2403" i="60"/>
  <c r="J2404" i="60"/>
  <c r="L2404" i="60"/>
  <c r="N2404" i="60"/>
  <c r="J2405" i="60"/>
  <c r="L2405" i="60"/>
  <c r="N2405" i="60"/>
  <c r="J2406" i="60"/>
  <c r="L2406" i="60"/>
  <c r="N2406" i="60"/>
  <c r="J2407" i="60"/>
  <c r="L2407" i="60"/>
  <c r="N2407" i="60"/>
  <c r="J2408" i="60"/>
  <c r="L2408" i="60"/>
  <c r="N2408" i="60"/>
  <c r="J2409" i="60"/>
  <c r="L2409" i="60"/>
  <c r="N2409" i="60"/>
  <c r="J2410" i="60"/>
  <c r="L2410" i="60"/>
  <c r="N2410" i="60"/>
  <c r="J2411" i="60"/>
  <c r="L2411" i="60"/>
  <c r="N2411" i="60"/>
  <c r="J2412" i="60"/>
  <c r="L2412" i="60"/>
  <c r="N2412" i="60"/>
  <c r="J2413" i="60"/>
  <c r="L2413" i="60"/>
  <c r="N2413" i="60"/>
  <c r="J2414" i="60"/>
  <c r="L2414" i="60"/>
  <c r="N2414" i="60"/>
  <c r="J2415" i="60"/>
  <c r="L2415" i="60"/>
  <c r="N2415" i="60"/>
  <c r="J2416" i="60"/>
  <c r="L2416" i="60"/>
  <c r="N2416" i="60"/>
  <c r="J2417" i="60"/>
  <c r="L2417" i="60"/>
  <c r="N2417" i="60"/>
  <c r="J2418" i="60"/>
  <c r="L2418" i="60"/>
  <c r="N2418" i="60"/>
  <c r="J2419" i="60"/>
  <c r="L2419" i="60"/>
  <c r="N2419" i="60"/>
  <c r="J2420" i="60"/>
  <c r="L2420" i="60"/>
  <c r="N2420" i="60"/>
  <c r="J2421" i="60"/>
  <c r="L2421" i="60"/>
  <c r="N2421" i="60"/>
  <c r="J2422" i="60"/>
  <c r="L2422" i="60"/>
  <c r="N2422" i="60"/>
  <c r="J2423" i="60"/>
  <c r="L2423" i="60"/>
  <c r="N2423" i="60"/>
  <c r="J2424" i="60"/>
  <c r="L2424" i="60"/>
  <c r="N2424" i="60"/>
  <c r="J2425" i="60"/>
  <c r="L2425" i="60"/>
  <c r="N2425" i="60"/>
  <c r="J2426" i="60"/>
  <c r="L2426" i="60"/>
  <c r="N2426" i="60"/>
  <c r="J2427" i="60"/>
  <c r="L2427" i="60"/>
  <c r="N2427" i="60"/>
  <c r="J2428" i="60"/>
  <c r="L2428" i="60"/>
  <c r="N2428" i="60"/>
  <c r="J2429" i="60"/>
  <c r="L2429" i="60"/>
  <c r="N2429" i="60"/>
  <c r="J2430" i="60"/>
  <c r="L2430" i="60"/>
  <c r="N2430" i="60"/>
  <c r="J2431" i="60"/>
  <c r="L2431" i="60"/>
  <c r="N2431" i="60"/>
  <c r="J2432" i="60"/>
  <c r="L2432" i="60"/>
  <c r="N2432" i="60"/>
  <c r="J2433" i="60"/>
  <c r="L2433" i="60"/>
  <c r="N2433" i="60"/>
  <c r="J2434" i="60"/>
  <c r="L2434" i="60"/>
  <c r="N2434" i="60"/>
  <c r="J2435" i="60"/>
  <c r="L2435" i="60"/>
  <c r="N2435" i="60"/>
  <c r="J2436" i="60"/>
  <c r="L2436" i="60"/>
  <c r="N2436" i="60"/>
  <c r="J2437" i="60"/>
  <c r="L2437" i="60"/>
  <c r="N2437" i="60"/>
  <c r="J2438" i="60"/>
  <c r="L2438" i="60"/>
  <c r="N2438" i="60"/>
  <c r="J2439" i="60"/>
  <c r="L2439" i="60"/>
  <c r="N2439" i="60"/>
  <c r="J2440" i="60"/>
  <c r="L2440" i="60"/>
  <c r="N2440" i="60"/>
  <c r="J2441" i="60"/>
  <c r="L2441" i="60"/>
  <c r="N2441" i="60"/>
  <c r="J2442" i="60"/>
  <c r="L2442" i="60"/>
  <c r="N2442" i="60"/>
  <c r="J2443" i="60"/>
  <c r="L2443" i="60"/>
  <c r="N2443" i="60"/>
  <c r="J2444" i="60"/>
  <c r="L2444" i="60"/>
  <c r="N2444" i="60"/>
  <c r="J2445" i="60"/>
  <c r="L2445" i="60"/>
  <c r="N2445" i="60"/>
  <c r="J2446" i="60"/>
  <c r="L2446" i="60"/>
  <c r="N2446" i="60"/>
  <c r="J2447" i="60"/>
  <c r="L2447" i="60"/>
  <c r="N2447" i="60"/>
  <c r="J2448" i="60"/>
  <c r="L2448" i="60"/>
  <c r="N2448" i="60"/>
  <c r="J2449" i="60"/>
  <c r="L2449" i="60"/>
  <c r="N2449" i="60"/>
  <c r="J2450" i="60"/>
  <c r="L2450" i="60"/>
  <c r="N2450" i="60"/>
  <c r="J2451" i="60"/>
  <c r="L2451" i="60"/>
  <c r="N2451" i="60"/>
  <c r="J2452" i="60"/>
  <c r="L2452" i="60"/>
  <c r="N2452" i="60"/>
  <c r="J2453" i="60"/>
  <c r="L2453" i="60"/>
  <c r="N2453" i="60"/>
  <c r="J2454" i="60"/>
  <c r="L2454" i="60"/>
  <c r="N2454" i="60"/>
  <c r="J2455" i="60"/>
  <c r="L2455" i="60"/>
  <c r="N2455" i="60"/>
  <c r="J2456" i="60"/>
  <c r="L2456" i="60"/>
  <c r="N2456" i="60"/>
  <c r="J2457" i="60"/>
  <c r="L2457" i="60"/>
  <c r="N2457" i="60"/>
  <c r="J2458" i="60"/>
  <c r="L2458" i="60"/>
  <c r="N2458" i="60"/>
  <c r="J2459" i="60"/>
  <c r="L2459" i="60"/>
  <c r="N2459" i="60"/>
  <c r="J2460" i="60"/>
  <c r="L2460" i="60"/>
  <c r="N2460" i="60"/>
  <c r="J2461" i="60"/>
  <c r="L2461" i="60"/>
  <c r="N2461" i="60"/>
  <c r="J2462" i="60"/>
  <c r="L2462" i="60"/>
  <c r="N2462" i="60"/>
  <c r="J2463" i="60"/>
  <c r="L2463" i="60"/>
  <c r="N2463" i="60"/>
  <c r="J2464" i="60"/>
  <c r="L2464" i="60"/>
  <c r="N2464" i="60"/>
  <c r="J2465" i="60"/>
  <c r="L2465" i="60"/>
  <c r="N2465" i="60"/>
  <c r="J2466" i="60"/>
  <c r="L2466" i="60"/>
  <c r="N2466" i="60"/>
  <c r="J2467" i="60"/>
  <c r="L2467" i="60"/>
  <c r="N2467" i="60"/>
  <c r="J2468" i="60"/>
  <c r="L2468" i="60"/>
  <c r="N2468" i="60"/>
  <c r="J2469" i="60"/>
  <c r="L2469" i="60"/>
  <c r="N2469" i="60"/>
  <c r="J2470" i="60"/>
  <c r="L2470" i="60"/>
  <c r="N2470" i="60"/>
  <c r="J2471" i="60"/>
  <c r="L2471" i="60"/>
  <c r="N2471" i="60"/>
  <c r="J2472" i="60"/>
  <c r="L2472" i="60"/>
  <c r="N2472" i="60"/>
  <c r="J2473" i="60"/>
  <c r="L2473" i="60"/>
  <c r="N2473" i="60"/>
  <c r="J2474" i="60"/>
  <c r="L2474" i="60"/>
  <c r="N2474" i="60"/>
  <c r="J2475" i="60"/>
  <c r="L2475" i="60"/>
  <c r="N2475" i="60"/>
  <c r="J2476" i="60"/>
  <c r="L2476" i="60"/>
  <c r="N2476" i="60"/>
  <c r="J2477" i="60"/>
  <c r="L2477" i="60"/>
  <c r="N2477" i="60"/>
  <c r="J2478" i="60"/>
  <c r="L2478" i="60"/>
  <c r="N2478" i="60"/>
  <c r="J2479" i="60"/>
  <c r="L2479" i="60"/>
  <c r="N2479" i="60"/>
  <c r="J2480" i="60"/>
  <c r="L2480" i="60"/>
  <c r="N2480" i="60"/>
  <c r="J2481" i="60"/>
  <c r="L2481" i="60"/>
  <c r="N2481" i="60"/>
  <c r="J2482" i="60"/>
  <c r="L2482" i="60"/>
  <c r="N2482" i="60"/>
  <c r="J2483" i="60"/>
  <c r="L2483" i="60"/>
  <c r="N2483" i="60"/>
  <c r="J2484" i="60"/>
  <c r="L2484" i="60"/>
  <c r="N2484" i="60"/>
  <c r="J2485" i="60"/>
  <c r="L2485" i="60"/>
  <c r="N2485" i="60"/>
  <c r="J2486" i="60"/>
  <c r="L2486" i="60"/>
  <c r="N2486" i="60"/>
  <c r="J2487" i="60"/>
  <c r="L2487" i="60"/>
  <c r="N2487" i="60"/>
  <c r="J2488" i="60"/>
  <c r="L2488" i="60"/>
  <c r="N2488" i="60"/>
  <c r="J2489" i="60"/>
  <c r="L2489" i="60"/>
  <c r="N2489" i="60"/>
  <c r="J2490" i="60"/>
  <c r="L2490" i="60"/>
  <c r="N2490" i="60"/>
  <c r="J2491" i="60"/>
  <c r="L2491" i="60"/>
  <c r="N2491" i="60"/>
  <c r="J2492" i="60"/>
  <c r="L2492" i="60"/>
  <c r="N2492" i="60"/>
  <c r="J2493" i="60"/>
  <c r="L2493" i="60"/>
  <c r="N2493" i="60"/>
  <c r="J2494" i="60"/>
  <c r="L2494" i="60"/>
  <c r="N2494" i="60"/>
  <c r="J2495" i="60"/>
  <c r="L2495" i="60"/>
  <c r="N2495" i="60"/>
  <c r="J2496" i="60"/>
  <c r="L2496" i="60"/>
  <c r="N2496" i="60"/>
  <c r="J2497" i="60"/>
  <c r="L2497" i="60"/>
  <c r="N2497" i="60"/>
  <c r="J2498" i="60"/>
  <c r="L2498" i="60"/>
  <c r="N2498" i="60"/>
  <c r="J2499" i="60"/>
  <c r="L2499" i="60"/>
  <c r="N2499" i="60"/>
  <c r="J2500" i="60"/>
  <c r="L2500" i="60"/>
  <c r="N2500" i="60"/>
  <c r="J2501" i="60"/>
  <c r="L2501" i="60"/>
  <c r="N2501" i="60"/>
  <c r="J2502" i="60"/>
  <c r="L2502" i="60"/>
  <c r="N2502" i="60"/>
  <c r="J2503" i="60"/>
  <c r="L2503" i="60"/>
  <c r="N2503" i="60"/>
  <c r="J2504" i="60"/>
  <c r="L2504" i="60"/>
  <c r="N2504" i="60"/>
  <c r="J2505" i="60"/>
  <c r="L2505" i="60"/>
  <c r="N2505" i="60"/>
  <c r="J2506" i="60"/>
  <c r="L2506" i="60"/>
  <c r="N2506" i="60"/>
  <c r="J2507" i="60"/>
  <c r="L2507" i="60"/>
  <c r="N2507" i="60"/>
  <c r="J2508" i="60"/>
  <c r="L2508" i="60"/>
  <c r="N2508" i="60"/>
  <c r="J2509" i="60"/>
  <c r="L2509" i="60"/>
  <c r="N2509" i="60"/>
  <c r="J2510" i="60"/>
  <c r="L2510" i="60"/>
  <c r="N2510" i="60"/>
  <c r="J2511" i="60"/>
  <c r="L2511" i="60"/>
  <c r="N2511" i="60"/>
  <c r="J2512" i="60"/>
  <c r="L2512" i="60"/>
  <c r="N2512" i="60"/>
  <c r="J2513" i="60"/>
  <c r="L2513" i="60"/>
  <c r="N2513" i="60"/>
  <c r="J2514" i="60"/>
  <c r="L2514" i="60"/>
  <c r="N2514" i="60"/>
  <c r="J2515" i="60"/>
  <c r="L2515" i="60"/>
  <c r="N2515" i="60"/>
  <c r="J2516" i="60"/>
  <c r="L2516" i="60"/>
  <c r="N2516" i="60"/>
  <c r="J2517" i="60"/>
  <c r="L2517" i="60"/>
  <c r="N2517" i="60"/>
  <c r="J2518" i="60"/>
  <c r="L2518" i="60"/>
  <c r="N2518" i="60"/>
  <c r="J2519" i="60"/>
  <c r="L2519" i="60"/>
  <c r="N2519" i="60"/>
  <c r="J2520" i="60"/>
  <c r="L2520" i="60"/>
  <c r="N2520" i="60"/>
  <c r="J2521" i="60"/>
  <c r="L2521" i="60"/>
  <c r="N2521" i="60"/>
  <c r="J2522" i="60"/>
  <c r="L2522" i="60"/>
  <c r="N2522" i="60"/>
  <c r="J2523" i="60"/>
  <c r="L2523" i="60"/>
  <c r="N2523" i="60"/>
  <c r="J2524" i="60"/>
  <c r="L2524" i="60"/>
  <c r="N2524" i="60"/>
  <c r="J2525" i="60"/>
  <c r="L2525" i="60"/>
  <c r="N2525" i="60"/>
  <c r="J2526" i="60"/>
  <c r="L2526" i="60"/>
  <c r="N2526" i="60"/>
  <c r="J2527" i="60"/>
  <c r="L2527" i="60"/>
  <c r="N2527" i="60"/>
  <c r="J2528" i="60"/>
  <c r="L2528" i="60"/>
  <c r="N2528" i="60"/>
  <c r="J2529" i="60"/>
  <c r="L2529" i="60"/>
  <c r="N2529" i="60"/>
  <c r="J2530" i="60"/>
  <c r="L2530" i="60"/>
  <c r="N2530" i="60"/>
  <c r="J2531" i="60"/>
  <c r="L2531" i="60"/>
  <c r="N2531" i="60"/>
  <c r="J2532" i="60"/>
  <c r="L2532" i="60"/>
  <c r="N2532" i="60"/>
  <c r="J2533" i="60"/>
  <c r="L2533" i="60"/>
  <c r="N2533" i="60"/>
  <c r="J2534" i="60"/>
  <c r="L2534" i="60"/>
  <c r="N2534" i="60"/>
  <c r="J2535" i="60"/>
  <c r="L2535" i="60"/>
  <c r="N2535" i="60"/>
  <c r="J2536" i="60"/>
  <c r="L2536" i="60"/>
  <c r="N2536" i="60"/>
  <c r="J2537" i="60"/>
  <c r="L2537" i="60"/>
  <c r="N2537" i="60"/>
  <c r="J2538" i="60"/>
  <c r="L2538" i="60"/>
  <c r="N2538" i="60"/>
  <c r="J2539" i="60"/>
  <c r="L2539" i="60"/>
  <c r="N2539" i="60"/>
  <c r="J2540" i="60"/>
  <c r="L2540" i="60"/>
  <c r="N2540" i="60"/>
  <c r="J2541" i="60"/>
  <c r="L2541" i="60"/>
  <c r="N2541" i="60"/>
  <c r="J2542" i="60"/>
  <c r="L2542" i="60"/>
  <c r="N2542" i="60"/>
  <c r="J2543" i="60"/>
  <c r="L2543" i="60"/>
  <c r="N2543" i="60"/>
  <c r="J2544" i="60"/>
  <c r="L2544" i="60"/>
  <c r="N2544" i="60"/>
  <c r="J2545" i="60"/>
  <c r="L2545" i="60"/>
  <c r="N2545" i="60"/>
  <c r="J2546" i="60"/>
  <c r="L2546" i="60"/>
  <c r="N2546" i="60"/>
  <c r="J2547" i="60"/>
  <c r="L2547" i="60"/>
  <c r="N2547" i="60"/>
  <c r="J2548" i="60"/>
  <c r="L2548" i="60"/>
  <c r="N2548" i="60"/>
  <c r="J2549" i="60"/>
  <c r="L2549" i="60"/>
  <c r="N2549" i="60"/>
  <c r="J2550" i="60"/>
  <c r="L2550" i="60"/>
  <c r="N2550" i="60"/>
  <c r="J2551" i="60"/>
  <c r="L2551" i="60"/>
  <c r="N2551" i="60"/>
  <c r="J2552" i="60"/>
  <c r="L2552" i="60"/>
  <c r="N2552" i="60"/>
  <c r="J2553" i="60"/>
  <c r="L2553" i="60"/>
  <c r="N2553" i="60"/>
  <c r="J2554" i="60"/>
  <c r="L2554" i="60"/>
  <c r="N2554" i="60"/>
  <c r="J2555" i="60"/>
  <c r="L2555" i="60"/>
  <c r="N2555" i="60"/>
  <c r="J2556" i="60"/>
  <c r="L2556" i="60"/>
  <c r="N2556" i="60"/>
  <c r="J2557" i="60"/>
  <c r="L2557" i="60"/>
  <c r="N2557" i="60"/>
  <c r="J2558" i="60"/>
  <c r="L2558" i="60"/>
  <c r="N2558" i="60"/>
  <c r="J2559" i="60"/>
  <c r="L2559" i="60"/>
  <c r="N2559" i="60"/>
  <c r="J2560" i="60"/>
  <c r="L2560" i="60"/>
  <c r="N2560" i="60"/>
  <c r="J2561" i="60"/>
  <c r="L2561" i="60"/>
  <c r="N2561" i="60"/>
  <c r="J2562" i="60"/>
  <c r="L2562" i="60"/>
  <c r="N2562" i="60"/>
  <c r="J2563" i="60"/>
  <c r="L2563" i="60"/>
  <c r="N2563" i="60"/>
  <c r="J2564" i="60"/>
  <c r="L2564" i="60"/>
  <c r="N2564" i="60"/>
  <c r="J2565" i="60"/>
  <c r="L2565" i="60"/>
  <c r="N2565" i="60"/>
  <c r="J2566" i="60"/>
  <c r="L2566" i="60"/>
  <c r="N2566" i="60"/>
  <c r="J2567" i="60"/>
  <c r="L2567" i="60"/>
  <c r="N2567" i="60"/>
  <c r="J2568" i="60"/>
  <c r="L2568" i="60"/>
  <c r="N2568" i="60"/>
  <c r="J2569" i="60"/>
  <c r="L2569" i="60"/>
  <c r="N2569" i="60"/>
  <c r="J2570" i="60"/>
  <c r="L2570" i="60"/>
  <c r="N2570" i="60"/>
  <c r="J2571" i="60"/>
  <c r="L2571" i="60"/>
  <c r="N2571" i="60"/>
  <c r="J2572" i="60"/>
  <c r="L2572" i="60"/>
  <c r="N2572" i="60"/>
  <c r="J2573" i="60"/>
  <c r="L2573" i="60"/>
  <c r="N2573" i="60"/>
  <c r="J2574" i="60"/>
  <c r="L2574" i="60"/>
  <c r="N2574" i="60"/>
  <c r="J2575" i="60"/>
  <c r="L2575" i="60"/>
  <c r="N2575" i="60"/>
  <c r="J2576" i="60"/>
  <c r="L2576" i="60"/>
  <c r="N2576" i="60"/>
  <c r="J2577" i="60"/>
  <c r="L2577" i="60"/>
  <c r="N2577" i="60"/>
  <c r="J2578" i="60"/>
  <c r="L2578" i="60"/>
  <c r="N2578" i="60"/>
  <c r="J2579" i="60"/>
  <c r="L2579" i="60"/>
  <c r="N2579" i="60"/>
  <c r="J2580" i="60"/>
  <c r="L2580" i="60"/>
  <c r="N2580" i="60"/>
  <c r="J2581" i="60"/>
  <c r="L2581" i="60"/>
  <c r="N2581" i="60"/>
  <c r="J2582" i="60"/>
  <c r="L2582" i="60"/>
  <c r="N2582" i="60"/>
  <c r="J2583" i="60"/>
  <c r="L2583" i="60"/>
  <c r="N2583" i="60"/>
  <c r="J2584" i="60"/>
  <c r="L2584" i="60"/>
  <c r="N2584" i="60"/>
  <c r="J2585" i="60"/>
  <c r="L2585" i="60"/>
  <c r="N2585" i="60"/>
  <c r="J2586" i="60"/>
  <c r="L2586" i="60"/>
  <c r="N2586" i="60"/>
  <c r="J2587" i="60"/>
  <c r="L2587" i="60"/>
  <c r="N2587" i="60"/>
  <c r="J2588" i="60"/>
  <c r="L2588" i="60"/>
  <c r="N2588" i="60"/>
  <c r="J2589" i="60"/>
  <c r="L2589" i="60"/>
  <c r="N2589" i="60"/>
  <c r="J2590" i="60"/>
  <c r="L2590" i="60"/>
  <c r="N2590" i="60"/>
  <c r="J2591" i="60"/>
  <c r="L2591" i="60"/>
  <c r="N2591" i="60"/>
  <c r="J2592" i="60"/>
  <c r="L2592" i="60"/>
  <c r="N2592" i="60"/>
  <c r="J2593" i="60"/>
  <c r="L2593" i="60"/>
  <c r="N2593" i="60"/>
  <c r="J2594" i="60"/>
  <c r="L2594" i="60"/>
  <c r="N2594" i="60"/>
  <c r="J2595" i="60"/>
  <c r="L2595" i="60"/>
  <c r="N2595" i="60"/>
  <c r="J2596" i="60"/>
  <c r="L2596" i="60"/>
  <c r="N2596" i="60"/>
  <c r="J2597" i="60"/>
  <c r="L2597" i="60"/>
  <c r="N2597" i="60"/>
  <c r="J2598" i="60"/>
  <c r="L2598" i="60"/>
  <c r="N2598" i="60"/>
  <c r="J2599" i="60"/>
  <c r="L2599" i="60"/>
  <c r="N2599" i="60"/>
  <c r="J2600" i="60"/>
  <c r="L2600" i="60"/>
  <c r="N2600" i="60"/>
  <c r="J2601" i="60"/>
  <c r="L2601" i="60"/>
  <c r="N2601" i="60"/>
  <c r="J2602" i="60"/>
  <c r="L2602" i="60"/>
  <c r="N2602" i="60"/>
  <c r="J2603" i="60"/>
  <c r="L2603" i="60"/>
  <c r="N2603" i="60"/>
  <c r="J2604" i="60"/>
  <c r="L2604" i="60"/>
  <c r="N2604" i="60"/>
  <c r="J2605" i="60"/>
  <c r="L2605" i="60"/>
  <c r="N2605" i="60"/>
  <c r="J2606" i="60"/>
  <c r="L2606" i="60"/>
  <c r="N2606" i="60"/>
  <c r="J2607" i="60"/>
  <c r="L2607" i="60"/>
  <c r="N2607" i="60"/>
  <c r="J2608" i="60"/>
  <c r="L2608" i="60"/>
  <c r="N2608" i="60"/>
  <c r="J2609" i="60"/>
  <c r="L2609" i="60"/>
  <c r="N2609" i="60"/>
  <c r="J2610" i="60"/>
  <c r="L2610" i="60"/>
  <c r="N2610" i="60"/>
  <c r="J2611" i="60"/>
  <c r="L2611" i="60"/>
  <c r="N2611" i="60"/>
  <c r="J2612" i="60"/>
  <c r="L2612" i="60"/>
  <c r="N2612" i="60"/>
  <c r="J2613" i="60"/>
  <c r="L2613" i="60"/>
  <c r="N2613" i="60"/>
  <c r="J2614" i="60"/>
  <c r="L2614" i="60"/>
  <c r="N2614" i="60"/>
  <c r="J2615" i="60"/>
  <c r="L2615" i="60"/>
  <c r="N2615" i="60"/>
  <c r="J2616" i="60"/>
  <c r="L2616" i="60"/>
  <c r="N2616" i="60"/>
  <c r="J2617" i="60"/>
  <c r="L2617" i="60"/>
  <c r="N2617" i="60"/>
  <c r="J2618" i="60"/>
  <c r="L2618" i="60"/>
  <c r="N2618" i="60"/>
  <c r="J2619" i="60"/>
  <c r="L2619" i="60"/>
  <c r="N2619" i="60"/>
  <c r="J2620" i="60"/>
  <c r="L2620" i="60"/>
  <c r="N2620" i="60"/>
  <c r="J2621" i="60"/>
  <c r="L2621" i="60"/>
  <c r="N2621" i="60"/>
  <c r="J2622" i="60"/>
  <c r="L2622" i="60"/>
  <c r="N2622" i="60"/>
  <c r="J2623" i="60"/>
  <c r="L2623" i="60"/>
  <c r="N2623" i="60"/>
  <c r="J2624" i="60"/>
  <c r="L2624" i="60"/>
  <c r="N2624" i="60"/>
  <c r="J2625" i="60"/>
  <c r="L2625" i="60"/>
  <c r="N2625" i="60"/>
  <c r="J2626" i="60"/>
  <c r="L2626" i="60"/>
  <c r="N2626" i="60"/>
  <c r="J2627" i="60"/>
  <c r="L2627" i="60"/>
  <c r="N2627" i="60"/>
  <c r="J2628" i="60"/>
  <c r="L2628" i="60"/>
  <c r="N2628" i="60"/>
  <c r="J2629" i="60"/>
  <c r="L2629" i="60"/>
  <c r="N2629" i="60"/>
  <c r="J2630" i="60"/>
  <c r="L2630" i="60"/>
  <c r="N2630" i="60"/>
  <c r="J2631" i="60"/>
  <c r="L2631" i="60"/>
  <c r="N2631" i="60"/>
  <c r="J2632" i="60"/>
  <c r="L2632" i="60"/>
  <c r="N2632" i="60"/>
  <c r="J2633" i="60"/>
  <c r="L2633" i="60"/>
  <c r="N2633" i="60"/>
  <c r="J2634" i="60"/>
  <c r="L2634" i="60"/>
  <c r="N2634" i="60"/>
  <c r="J2635" i="60"/>
  <c r="L2635" i="60"/>
  <c r="N2635" i="60"/>
  <c r="J2636" i="60"/>
  <c r="L2636" i="60"/>
  <c r="N2636" i="60"/>
  <c r="J2637" i="60"/>
  <c r="L2637" i="60"/>
  <c r="N2637" i="60"/>
  <c r="J2638" i="60"/>
  <c r="L2638" i="60"/>
  <c r="N2638" i="60"/>
  <c r="J2639" i="60"/>
  <c r="L2639" i="60"/>
  <c r="N2639" i="60"/>
  <c r="J2640" i="60"/>
  <c r="L2640" i="60"/>
  <c r="N2640" i="60"/>
  <c r="J2641" i="60"/>
  <c r="L2641" i="60"/>
  <c r="N2641" i="60"/>
  <c r="J2642" i="60"/>
  <c r="L2642" i="60"/>
  <c r="N2642" i="60"/>
  <c r="J2643" i="60"/>
  <c r="L2643" i="60"/>
  <c r="N2643" i="60"/>
  <c r="J2644" i="60"/>
  <c r="L2644" i="60"/>
  <c r="N2644" i="60"/>
  <c r="J2645" i="60"/>
  <c r="L2645" i="60"/>
  <c r="N2645" i="60"/>
  <c r="J2646" i="60"/>
  <c r="L2646" i="60"/>
  <c r="N2646" i="60"/>
  <c r="J2647" i="60"/>
  <c r="L2647" i="60"/>
  <c r="N2647" i="60"/>
  <c r="J2648" i="60"/>
  <c r="L2648" i="60"/>
  <c r="N2648" i="60"/>
  <c r="J2649" i="60"/>
  <c r="L2649" i="60"/>
  <c r="N2649" i="60"/>
  <c r="J2650" i="60"/>
  <c r="L2650" i="60"/>
  <c r="N2650" i="60"/>
  <c r="J2651" i="60"/>
  <c r="L2651" i="60"/>
  <c r="N2651" i="60"/>
  <c r="J2652" i="60"/>
  <c r="L2652" i="60"/>
  <c r="N2652" i="60"/>
  <c r="J2653" i="60"/>
  <c r="L2653" i="60"/>
  <c r="N2653" i="60"/>
  <c r="J2654" i="60"/>
  <c r="L2654" i="60"/>
  <c r="N2654" i="60"/>
  <c r="J2655" i="60"/>
  <c r="L2655" i="60"/>
  <c r="N2655" i="60"/>
  <c r="J2656" i="60"/>
  <c r="L2656" i="60"/>
  <c r="N2656" i="60"/>
  <c r="J2657" i="60"/>
  <c r="L2657" i="60"/>
  <c r="N2657" i="60"/>
  <c r="J2658" i="60"/>
  <c r="L2658" i="60"/>
  <c r="N2658" i="60"/>
  <c r="J2659" i="60"/>
  <c r="L2659" i="60"/>
  <c r="N2659" i="60"/>
  <c r="J2660" i="60"/>
  <c r="L2660" i="60"/>
  <c r="N2660" i="60"/>
  <c r="J2661" i="60"/>
  <c r="L2661" i="60"/>
  <c r="N2661" i="60"/>
  <c r="J2662" i="60"/>
  <c r="L2662" i="60"/>
  <c r="N2662" i="60"/>
  <c r="J2663" i="60"/>
  <c r="L2663" i="60"/>
  <c r="N2663" i="60"/>
  <c r="J2664" i="60"/>
  <c r="L2664" i="60"/>
  <c r="N2664" i="60"/>
  <c r="J2665" i="60"/>
  <c r="L2665" i="60"/>
  <c r="N2665" i="60"/>
  <c r="J2666" i="60"/>
  <c r="L2666" i="60"/>
  <c r="N2666" i="60"/>
  <c r="J2667" i="60"/>
  <c r="L2667" i="60"/>
  <c r="N2667" i="60"/>
  <c r="J2668" i="60"/>
  <c r="L2668" i="60"/>
  <c r="N2668" i="60"/>
  <c r="J2669" i="60"/>
  <c r="L2669" i="60"/>
  <c r="N2669" i="60"/>
  <c r="J2670" i="60"/>
  <c r="L2670" i="60"/>
  <c r="N2670" i="60"/>
  <c r="J2671" i="60"/>
  <c r="L2671" i="60"/>
  <c r="N2671" i="60"/>
  <c r="J2672" i="60"/>
  <c r="L2672" i="60"/>
  <c r="N2672" i="60"/>
  <c r="J2673" i="60"/>
  <c r="L2673" i="60"/>
  <c r="N2673" i="60"/>
  <c r="J2674" i="60"/>
  <c r="L2674" i="60"/>
  <c r="N2674" i="60"/>
  <c r="J2675" i="60"/>
  <c r="L2675" i="60"/>
  <c r="N2675" i="60"/>
  <c r="J2676" i="60"/>
  <c r="L2676" i="60"/>
  <c r="N2676" i="60"/>
  <c r="J2677" i="60"/>
  <c r="L2677" i="60"/>
  <c r="N2677" i="60"/>
  <c r="J2678" i="60"/>
  <c r="L2678" i="60"/>
  <c r="N2678" i="60"/>
  <c r="J2679" i="60"/>
  <c r="L2679" i="60"/>
  <c r="N2679" i="60"/>
  <c r="J2680" i="60"/>
  <c r="L2680" i="60"/>
  <c r="N2680" i="60"/>
  <c r="J2681" i="60"/>
  <c r="L2681" i="60"/>
  <c r="N2681" i="60"/>
  <c r="J2682" i="60"/>
  <c r="L2682" i="60"/>
  <c r="N2682" i="60"/>
  <c r="J2683" i="60"/>
  <c r="L2683" i="60"/>
  <c r="N2683" i="60"/>
  <c r="J2684" i="60"/>
  <c r="L2684" i="60"/>
  <c r="N2684" i="60"/>
  <c r="J2685" i="60"/>
  <c r="L2685" i="60"/>
  <c r="N2685" i="60"/>
  <c r="J2686" i="60"/>
  <c r="L2686" i="60"/>
  <c r="N2686" i="60"/>
  <c r="J2687" i="60"/>
  <c r="L2687" i="60"/>
  <c r="N2687" i="60"/>
  <c r="J2688" i="60"/>
  <c r="L2688" i="60"/>
  <c r="N2688" i="60"/>
  <c r="J2689" i="60"/>
  <c r="L2689" i="60"/>
  <c r="N2689" i="60"/>
  <c r="J2690" i="60"/>
  <c r="L2690" i="60"/>
  <c r="N2690" i="60"/>
  <c r="J2691" i="60"/>
  <c r="L2691" i="60"/>
  <c r="N2691" i="60"/>
  <c r="J2692" i="60"/>
  <c r="L2692" i="60"/>
  <c r="N2692" i="60"/>
  <c r="J2693" i="60"/>
  <c r="L2693" i="60"/>
  <c r="N2693" i="60"/>
  <c r="J2694" i="60"/>
  <c r="L2694" i="60"/>
  <c r="N2694" i="60"/>
  <c r="J2695" i="60"/>
  <c r="L2695" i="60"/>
  <c r="N2695" i="60"/>
  <c r="J2696" i="60"/>
  <c r="L2696" i="60"/>
  <c r="N2696" i="60"/>
  <c r="J2697" i="60"/>
  <c r="L2697" i="60"/>
  <c r="N2697" i="60"/>
  <c r="J2698" i="60"/>
  <c r="L2698" i="60"/>
  <c r="N2698" i="60"/>
  <c r="J2699" i="60"/>
  <c r="L2699" i="60"/>
  <c r="N2699" i="60"/>
  <c r="J2700" i="60"/>
  <c r="L2700" i="60"/>
  <c r="N2700" i="60"/>
  <c r="J2701" i="60"/>
  <c r="L2701" i="60"/>
  <c r="N2701" i="60"/>
  <c r="J2702" i="60"/>
  <c r="L2702" i="60"/>
  <c r="N2702" i="60"/>
  <c r="J2703" i="60"/>
  <c r="L2703" i="60"/>
  <c r="N2703" i="60"/>
  <c r="J2704" i="60"/>
  <c r="L2704" i="60"/>
  <c r="N2704" i="60"/>
  <c r="J2705" i="60"/>
  <c r="L2705" i="60"/>
  <c r="N2705" i="60"/>
  <c r="J2706" i="60"/>
  <c r="L2706" i="60"/>
  <c r="N2706" i="60"/>
  <c r="J2707" i="60"/>
  <c r="L2707" i="60"/>
  <c r="N2707" i="60"/>
  <c r="J2708" i="60"/>
  <c r="L2708" i="60"/>
  <c r="N2708" i="60"/>
  <c r="J2709" i="60"/>
  <c r="L2709" i="60"/>
  <c r="N2709" i="60"/>
  <c r="J2710" i="60"/>
  <c r="L2710" i="60"/>
  <c r="N2710" i="60"/>
  <c r="J2711" i="60"/>
  <c r="L2711" i="60"/>
  <c r="N2711" i="60"/>
  <c r="J2712" i="60"/>
  <c r="L2712" i="60"/>
  <c r="N2712" i="60"/>
  <c r="J2713" i="60"/>
  <c r="L2713" i="60"/>
  <c r="N2713" i="60"/>
  <c r="J2714" i="60"/>
  <c r="L2714" i="60"/>
  <c r="N2714" i="60"/>
  <c r="J2715" i="60"/>
  <c r="L2715" i="60"/>
  <c r="N2715" i="60"/>
  <c r="J2716" i="60"/>
  <c r="L2716" i="60"/>
  <c r="N2716" i="60"/>
  <c r="J2717" i="60"/>
  <c r="L2717" i="60"/>
  <c r="N2717" i="60"/>
  <c r="J2718" i="60"/>
  <c r="L2718" i="60"/>
  <c r="N2718" i="60"/>
  <c r="J2719" i="60"/>
  <c r="L2719" i="60"/>
  <c r="N2719" i="60"/>
  <c r="J2720" i="60"/>
  <c r="L2720" i="60"/>
  <c r="N2720" i="60"/>
  <c r="J2721" i="60"/>
  <c r="L2721" i="60"/>
  <c r="N2721" i="60"/>
  <c r="J2722" i="60"/>
  <c r="L2722" i="60"/>
  <c r="N2722" i="60"/>
  <c r="J2723" i="60"/>
  <c r="L2723" i="60"/>
  <c r="N2723" i="60"/>
  <c r="J2724" i="60"/>
  <c r="L2724" i="60"/>
  <c r="N2724" i="60"/>
  <c r="J2725" i="60"/>
  <c r="L2725" i="60"/>
  <c r="N2725" i="60"/>
  <c r="J2726" i="60"/>
  <c r="L2726" i="60"/>
  <c r="N2726" i="60"/>
  <c r="J2727" i="60"/>
  <c r="L2727" i="60"/>
  <c r="N2727" i="60"/>
  <c r="J2728" i="60"/>
  <c r="L2728" i="60"/>
  <c r="N2728" i="60"/>
  <c r="J2729" i="60"/>
  <c r="L2729" i="60"/>
  <c r="N2729" i="60"/>
  <c r="J2730" i="60"/>
  <c r="L2730" i="60"/>
  <c r="N2730" i="60"/>
  <c r="J2731" i="60"/>
  <c r="L2731" i="60"/>
  <c r="N2731" i="60"/>
  <c r="J2732" i="60"/>
  <c r="L2732" i="60"/>
  <c r="N2732" i="60"/>
  <c r="J2733" i="60"/>
  <c r="L2733" i="60"/>
  <c r="N2733" i="60"/>
  <c r="J2734" i="60"/>
  <c r="L2734" i="60"/>
  <c r="N2734" i="60"/>
  <c r="J2735" i="60"/>
  <c r="L2735" i="60"/>
  <c r="N2735" i="60"/>
  <c r="J2736" i="60"/>
  <c r="L2736" i="60"/>
  <c r="N2736" i="60"/>
  <c r="J2737" i="60"/>
  <c r="L2737" i="60"/>
  <c r="N2737" i="60"/>
  <c r="J2738" i="60"/>
  <c r="L2738" i="60"/>
  <c r="N2738" i="60"/>
  <c r="J2739" i="60"/>
  <c r="L2739" i="60"/>
  <c r="N2739" i="60"/>
  <c r="J2740" i="60"/>
  <c r="L2740" i="60"/>
  <c r="N2740" i="60"/>
  <c r="J2741" i="60"/>
  <c r="L2741" i="60"/>
  <c r="N2741" i="60"/>
  <c r="J2742" i="60"/>
  <c r="L2742" i="60"/>
  <c r="N2742" i="60"/>
  <c r="J2743" i="60"/>
  <c r="L2743" i="60"/>
  <c r="N2743" i="60"/>
  <c r="J2744" i="60"/>
  <c r="L2744" i="60"/>
  <c r="N2744" i="60"/>
  <c r="J2745" i="60"/>
  <c r="L2745" i="60"/>
  <c r="N2745" i="60"/>
  <c r="J2746" i="60"/>
  <c r="L2746" i="60"/>
  <c r="N2746" i="60"/>
  <c r="J2747" i="60"/>
  <c r="L2747" i="60"/>
  <c r="N2747" i="60"/>
  <c r="J2748" i="60"/>
  <c r="L2748" i="60"/>
  <c r="N2748" i="60"/>
  <c r="J2749" i="60"/>
  <c r="L2749" i="60"/>
  <c r="N2749" i="60"/>
  <c r="J2750" i="60"/>
  <c r="L2750" i="60"/>
  <c r="N2750" i="60"/>
  <c r="J2751" i="60"/>
  <c r="L2751" i="60"/>
  <c r="N2751" i="60"/>
  <c r="J2752" i="60"/>
  <c r="L2752" i="60"/>
  <c r="N2752" i="60"/>
  <c r="J2753" i="60"/>
  <c r="L2753" i="60"/>
  <c r="N2753" i="60"/>
  <c r="J2754" i="60"/>
  <c r="L2754" i="60"/>
  <c r="N2754" i="60"/>
  <c r="J2755" i="60"/>
  <c r="L2755" i="60"/>
  <c r="N2755" i="60"/>
  <c r="J2756" i="60"/>
  <c r="L2756" i="60"/>
  <c r="N2756" i="60"/>
  <c r="J2757" i="60"/>
  <c r="L2757" i="60"/>
  <c r="N2757" i="60"/>
  <c r="J2758" i="60"/>
  <c r="L2758" i="60"/>
  <c r="N2758" i="60"/>
  <c r="J2759" i="60"/>
  <c r="L2759" i="60"/>
  <c r="N2759" i="60"/>
  <c r="J2760" i="60"/>
  <c r="L2760" i="60"/>
  <c r="N2760" i="60"/>
  <c r="J2761" i="60"/>
  <c r="L2761" i="60"/>
  <c r="N2761" i="60"/>
  <c r="J2762" i="60"/>
  <c r="L2762" i="60"/>
  <c r="N2762" i="60"/>
  <c r="J2763" i="60"/>
  <c r="L2763" i="60"/>
  <c r="N2763" i="60"/>
  <c r="J2764" i="60"/>
  <c r="L2764" i="60"/>
  <c r="N2764" i="60"/>
  <c r="J2765" i="60"/>
  <c r="L2765" i="60"/>
  <c r="N2765" i="60"/>
  <c r="J2766" i="60"/>
  <c r="L2766" i="60"/>
  <c r="N2766" i="60"/>
  <c r="J2767" i="60"/>
  <c r="L2767" i="60"/>
  <c r="N2767" i="60"/>
  <c r="J2768" i="60"/>
  <c r="L2768" i="60"/>
  <c r="N2768" i="60"/>
  <c r="J2769" i="60"/>
  <c r="L2769" i="60"/>
  <c r="N2769" i="60"/>
  <c r="J2770" i="60"/>
  <c r="L2770" i="60"/>
  <c r="N2770" i="60"/>
  <c r="J2771" i="60"/>
  <c r="L2771" i="60"/>
  <c r="N2771" i="60"/>
  <c r="J2772" i="60"/>
  <c r="L2772" i="60"/>
  <c r="N2772" i="60"/>
  <c r="J2773" i="60"/>
  <c r="L2773" i="60"/>
  <c r="N2773" i="60"/>
  <c r="J2774" i="60"/>
  <c r="L2774" i="60"/>
  <c r="N2774" i="60"/>
  <c r="J2775" i="60"/>
  <c r="L2775" i="60"/>
  <c r="N2775" i="60"/>
  <c r="J2776" i="60"/>
  <c r="L2776" i="60"/>
  <c r="N2776" i="60"/>
  <c r="J2777" i="60"/>
  <c r="L2777" i="60"/>
  <c r="N2777" i="60"/>
  <c r="J2778" i="60"/>
  <c r="L2778" i="60"/>
  <c r="N2778" i="60"/>
  <c r="J2779" i="60"/>
  <c r="L2779" i="60"/>
  <c r="N2779" i="60"/>
  <c r="J2780" i="60"/>
  <c r="L2780" i="60"/>
  <c r="N2780" i="60"/>
  <c r="J2781" i="60"/>
  <c r="L2781" i="60"/>
  <c r="N2781" i="60"/>
  <c r="J2782" i="60"/>
  <c r="L2782" i="60"/>
  <c r="N2782" i="60"/>
  <c r="J2783" i="60"/>
  <c r="L2783" i="60"/>
  <c r="N2783" i="60"/>
  <c r="J2784" i="60"/>
  <c r="L2784" i="60"/>
  <c r="N2784" i="60"/>
  <c r="J2785" i="60"/>
  <c r="L2785" i="60"/>
  <c r="N2785" i="60"/>
  <c r="J2786" i="60"/>
  <c r="L2786" i="60"/>
  <c r="N2786" i="60"/>
  <c r="J2787" i="60"/>
  <c r="L2787" i="60"/>
  <c r="N2787" i="60"/>
  <c r="J2788" i="60"/>
  <c r="L2788" i="60"/>
  <c r="N2788" i="60"/>
  <c r="J2789" i="60"/>
  <c r="L2789" i="60"/>
  <c r="N2789" i="60"/>
  <c r="J2790" i="60"/>
  <c r="L2790" i="60"/>
  <c r="N2790" i="60"/>
  <c r="J2791" i="60"/>
  <c r="L2791" i="60"/>
  <c r="N2791" i="60"/>
  <c r="J2792" i="60"/>
  <c r="L2792" i="60"/>
  <c r="N2792" i="60"/>
  <c r="J2793" i="60"/>
  <c r="L2793" i="60"/>
  <c r="N2793" i="60"/>
  <c r="J2794" i="60"/>
  <c r="L2794" i="60"/>
  <c r="N2794" i="60"/>
  <c r="J2795" i="60"/>
  <c r="L2795" i="60"/>
  <c r="N2795" i="60"/>
  <c r="J2796" i="60"/>
  <c r="L2796" i="60"/>
  <c r="N2796" i="60"/>
  <c r="J2797" i="60"/>
  <c r="L2797" i="60"/>
  <c r="N2797" i="60"/>
  <c r="J2798" i="60"/>
  <c r="L2798" i="60"/>
  <c r="N2798" i="60"/>
  <c r="J2799" i="60"/>
  <c r="L2799" i="60"/>
  <c r="N2799" i="60"/>
  <c r="J2800" i="60"/>
  <c r="L2800" i="60"/>
  <c r="N2800" i="60"/>
  <c r="J2801" i="60"/>
  <c r="L2801" i="60"/>
  <c r="N2801" i="60"/>
  <c r="J2802" i="60"/>
  <c r="L2802" i="60"/>
  <c r="N2802" i="60"/>
  <c r="J2803" i="60"/>
  <c r="L2803" i="60"/>
  <c r="N2803" i="60"/>
  <c r="J2804" i="60"/>
  <c r="L2804" i="60"/>
  <c r="N2804" i="60"/>
  <c r="J2805" i="60"/>
  <c r="L2805" i="60"/>
  <c r="N2805" i="60"/>
  <c r="J2806" i="60"/>
  <c r="L2806" i="60"/>
  <c r="N2806" i="60"/>
  <c r="J2807" i="60"/>
  <c r="L2807" i="60"/>
  <c r="N2807" i="60"/>
  <c r="J2808" i="60"/>
  <c r="L2808" i="60"/>
  <c r="N2808" i="60"/>
  <c r="J2809" i="60"/>
  <c r="L2809" i="60"/>
  <c r="N2809" i="60"/>
  <c r="J2810" i="60"/>
  <c r="L2810" i="60"/>
  <c r="N2810" i="60"/>
  <c r="J2811" i="60"/>
  <c r="L2811" i="60"/>
  <c r="N2811" i="60"/>
  <c r="J2812" i="60"/>
  <c r="L2812" i="60"/>
  <c r="N2812" i="60"/>
  <c r="J2813" i="60"/>
  <c r="L2813" i="60"/>
  <c r="N2813" i="60"/>
  <c r="J2814" i="60"/>
  <c r="L2814" i="60"/>
  <c r="N2814" i="60"/>
  <c r="J2815" i="60"/>
  <c r="L2815" i="60"/>
  <c r="N2815" i="60"/>
  <c r="J2816" i="60"/>
  <c r="L2816" i="60"/>
  <c r="N2816" i="60"/>
  <c r="J2817" i="60"/>
  <c r="L2817" i="60"/>
  <c r="N2817" i="60"/>
  <c r="J2818" i="60"/>
  <c r="L2818" i="60"/>
  <c r="N2818" i="60"/>
  <c r="J2819" i="60"/>
  <c r="L2819" i="60"/>
  <c r="N2819" i="60"/>
  <c r="J2820" i="60"/>
  <c r="L2820" i="60"/>
  <c r="N2820" i="60"/>
  <c r="J2821" i="60"/>
  <c r="L2821" i="60"/>
  <c r="N2821" i="60"/>
  <c r="J2822" i="60"/>
  <c r="L2822" i="60"/>
  <c r="N2822" i="60"/>
  <c r="J2823" i="60"/>
  <c r="L2823" i="60"/>
  <c r="N2823" i="60"/>
  <c r="J2824" i="60"/>
  <c r="L2824" i="60"/>
  <c r="N2824" i="60"/>
  <c r="J2825" i="60"/>
  <c r="L2825" i="60"/>
  <c r="N2825" i="60"/>
  <c r="J2826" i="60"/>
  <c r="L2826" i="60"/>
  <c r="N2826" i="60"/>
  <c r="J2827" i="60"/>
  <c r="L2827" i="60"/>
  <c r="N2827" i="60"/>
  <c r="J2828" i="60"/>
  <c r="L2828" i="60"/>
  <c r="N2828" i="60"/>
  <c r="J2829" i="60"/>
  <c r="L2829" i="60"/>
  <c r="N2829" i="60"/>
  <c r="J2830" i="60"/>
  <c r="L2830" i="60"/>
  <c r="N2830" i="60"/>
  <c r="J2831" i="60"/>
  <c r="L2831" i="60"/>
  <c r="N2831" i="60"/>
  <c r="J2832" i="60"/>
  <c r="L2832" i="60"/>
  <c r="N2832" i="60"/>
  <c r="J2833" i="60"/>
  <c r="L2833" i="60"/>
  <c r="N2833" i="60"/>
  <c r="J2834" i="60"/>
  <c r="L2834" i="60"/>
  <c r="N2834" i="60"/>
  <c r="J2835" i="60"/>
  <c r="L2835" i="60"/>
  <c r="N2835" i="60"/>
  <c r="J2836" i="60"/>
  <c r="L2836" i="60"/>
  <c r="N2836" i="60"/>
  <c r="J2837" i="60"/>
  <c r="L2837" i="60"/>
  <c r="N2837" i="60"/>
  <c r="J2838" i="60"/>
  <c r="L2838" i="60"/>
  <c r="N2838" i="60"/>
  <c r="J2839" i="60"/>
  <c r="L2839" i="60"/>
  <c r="N2839" i="60"/>
  <c r="J2840" i="60"/>
  <c r="L2840" i="60"/>
  <c r="N2840" i="60"/>
  <c r="J2841" i="60"/>
  <c r="L2841" i="60"/>
  <c r="N2841" i="60"/>
  <c r="J2842" i="60"/>
  <c r="L2842" i="60"/>
  <c r="N2842" i="60"/>
  <c r="J2843" i="60"/>
  <c r="L2843" i="60"/>
  <c r="N2843" i="60"/>
  <c r="J2844" i="60"/>
  <c r="L2844" i="60"/>
  <c r="N2844" i="60"/>
  <c r="J2845" i="60"/>
  <c r="L2845" i="60"/>
  <c r="N2845" i="60"/>
  <c r="J2846" i="60"/>
  <c r="L2846" i="60"/>
  <c r="N2846" i="60"/>
  <c r="J2847" i="60"/>
  <c r="L2847" i="60"/>
  <c r="N2847" i="60"/>
  <c r="J2848" i="60"/>
  <c r="L2848" i="60"/>
  <c r="N2848" i="60"/>
  <c r="J2849" i="60"/>
  <c r="L2849" i="60"/>
  <c r="N2849" i="60"/>
  <c r="J2850" i="60"/>
  <c r="L2850" i="60"/>
  <c r="N2850" i="60"/>
  <c r="J2851" i="60"/>
  <c r="L2851" i="60"/>
  <c r="N2851" i="60"/>
  <c r="J2852" i="60"/>
  <c r="L2852" i="60"/>
  <c r="N2852" i="60"/>
  <c r="J2853" i="60"/>
  <c r="L2853" i="60"/>
  <c r="N2853" i="60"/>
  <c r="J2854" i="60"/>
  <c r="L2854" i="60"/>
  <c r="N2854" i="60"/>
  <c r="J2855" i="60"/>
  <c r="L2855" i="60"/>
  <c r="N2855" i="60"/>
  <c r="J2856" i="60"/>
  <c r="L2856" i="60"/>
  <c r="N2856" i="60"/>
  <c r="J2857" i="60"/>
  <c r="L2857" i="60"/>
  <c r="N2857" i="60"/>
  <c r="J2858" i="60"/>
  <c r="L2858" i="60"/>
  <c r="N2858" i="60"/>
  <c r="J2859" i="60"/>
  <c r="L2859" i="60"/>
  <c r="N2859" i="60"/>
  <c r="J2860" i="60"/>
  <c r="L2860" i="60"/>
  <c r="N2860" i="60"/>
  <c r="J2861" i="60"/>
  <c r="L2861" i="60"/>
  <c r="N2861" i="60"/>
  <c r="J2862" i="60"/>
  <c r="L2862" i="60"/>
  <c r="N2862" i="60"/>
  <c r="J2863" i="60"/>
  <c r="L2863" i="60"/>
  <c r="N2863" i="60"/>
  <c r="J2864" i="60"/>
  <c r="L2864" i="60"/>
  <c r="N2864" i="60"/>
  <c r="J2865" i="60"/>
  <c r="L2865" i="60"/>
  <c r="N2865" i="60"/>
  <c r="J2866" i="60"/>
  <c r="L2866" i="60"/>
  <c r="N2866" i="60"/>
  <c r="J2867" i="60"/>
  <c r="L2867" i="60"/>
  <c r="N2867" i="60"/>
  <c r="J2868" i="60"/>
  <c r="L2868" i="60"/>
  <c r="N2868" i="60"/>
  <c r="J2869" i="60"/>
  <c r="L2869" i="60"/>
  <c r="N2869" i="60"/>
  <c r="J2870" i="60"/>
  <c r="L2870" i="60"/>
  <c r="N2870" i="60"/>
  <c r="J2871" i="60"/>
  <c r="L2871" i="60"/>
  <c r="N2871" i="60"/>
  <c r="J2872" i="60"/>
  <c r="L2872" i="60"/>
  <c r="N2872" i="60"/>
  <c r="J2873" i="60"/>
  <c r="L2873" i="60"/>
  <c r="N2873" i="60"/>
  <c r="J2874" i="60"/>
  <c r="L2874" i="60"/>
  <c r="N2874" i="60"/>
  <c r="J2875" i="60"/>
  <c r="L2875" i="60"/>
  <c r="N2875" i="60"/>
  <c r="J2876" i="60"/>
  <c r="L2876" i="60"/>
  <c r="N2876" i="60"/>
  <c r="J2877" i="60"/>
  <c r="L2877" i="60"/>
  <c r="N2877" i="60"/>
  <c r="J2878" i="60"/>
  <c r="L2878" i="60"/>
  <c r="N2878" i="60"/>
  <c r="J2879" i="60"/>
  <c r="L2879" i="60"/>
  <c r="N2879" i="60"/>
  <c r="J2880" i="60"/>
  <c r="L2880" i="60"/>
  <c r="N2880" i="60"/>
  <c r="J2881" i="60"/>
  <c r="L2881" i="60"/>
  <c r="N2881" i="60"/>
  <c r="J2882" i="60"/>
  <c r="L2882" i="60"/>
  <c r="N2882" i="60"/>
  <c r="J2883" i="60"/>
  <c r="L2883" i="60"/>
  <c r="N2883" i="60"/>
  <c r="J2884" i="60"/>
  <c r="L2884" i="60"/>
  <c r="N2884" i="60"/>
  <c r="J2885" i="60"/>
  <c r="L2885" i="60"/>
  <c r="N2885" i="60"/>
  <c r="J2886" i="60"/>
  <c r="L2886" i="60"/>
  <c r="N2886" i="60"/>
  <c r="J2887" i="60"/>
  <c r="L2887" i="60"/>
  <c r="N2887" i="60"/>
  <c r="J2888" i="60"/>
  <c r="L2888" i="60"/>
  <c r="N2888" i="60"/>
  <c r="J2889" i="60"/>
  <c r="L2889" i="60"/>
  <c r="N2889" i="60"/>
  <c r="J2890" i="60"/>
  <c r="L2890" i="60"/>
  <c r="N2890" i="60"/>
  <c r="J2891" i="60"/>
  <c r="L2891" i="60"/>
  <c r="N2891" i="60"/>
  <c r="J2892" i="60"/>
  <c r="L2892" i="60"/>
  <c r="N2892" i="60"/>
  <c r="J2893" i="60"/>
  <c r="L2893" i="60"/>
  <c r="N2893" i="60"/>
  <c r="J2894" i="60"/>
  <c r="L2894" i="60"/>
  <c r="N2894" i="60"/>
  <c r="J2895" i="60"/>
  <c r="L2895" i="60"/>
  <c r="N2895" i="60"/>
  <c r="J2896" i="60"/>
  <c r="L2896" i="60"/>
  <c r="N2896" i="60"/>
  <c r="J2897" i="60"/>
  <c r="L2897" i="60"/>
  <c r="N2897" i="60"/>
  <c r="J2898" i="60"/>
  <c r="L2898" i="60"/>
  <c r="N2898" i="60"/>
  <c r="J2899" i="60"/>
  <c r="L2899" i="60"/>
  <c r="N2899" i="60"/>
  <c r="J2900" i="60"/>
  <c r="L2900" i="60"/>
  <c r="N2900" i="60"/>
  <c r="J2901" i="60"/>
  <c r="L2901" i="60"/>
  <c r="N2901" i="60"/>
  <c r="J2902" i="60"/>
  <c r="L2902" i="60"/>
  <c r="N2902" i="60"/>
  <c r="J2903" i="60"/>
  <c r="L2903" i="60"/>
  <c r="N2903" i="60"/>
  <c r="J2904" i="60"/>
  <c r="L2904" i="60"/>
  <c r="N2904" i="60"/>
  <c r="J2905" i="60"/>
  <c r="L2905" i="60"/>
  <c r="N2905" i="60"/>
  <c r="J2906" i="60"/>
  <c r="L2906" i="60"/>
  <c r="N2906" i="60"/>
  <c r="J2907" i="60"/>
  <c r="L2907" i="60"/>
  <c r="N2907" i="60"/>
  <c r="J2908" i="60"/>
  <c r="L2908" i="60"/>
  <c r="N2908" i="60"/>
  <c r="J2909" i="60"/>
  <c r="L2909" i="60"/>
  <c r="N2909" i="60"/>
  <c r="J2910" i="60"/>
  <c r="L2910" i="60"/>
  <c r="N2910" i="60"/>
  <c r="J2911" i="60"/>
  <c r="L2911" i="60"/>
  <c r="N2911" i="60"/>
  <c r="J2912" i="60"/>
  <c r="L2912" i="60"/>
  <c r="N2912" i="60"/>
  <c r="J2913" i="60"/>
  <c r="L2913" i="60"/>
  <c r="N2913" i="60"/>
  <c r="J2914" i="60"/>
  <c r="L2914" i="60"/>
  <c r="N2914" i="60"/>
  <c r="J2915" i="60"/>
  <c r="L2915" i="60"/>
  <c r="N2915" i="60"/>
  <c r="J2916" i="60"/>
  <c r="L2916" i="60"/>
  <c r="N2916" i="60"/>
  <c r="J2917" i="60"/>
  <c r="L2917" i="60"/>
  <c r="N2917" i="60"/>
  <c r="J2918" i="60"/>
  <c r="L2918" i="60"/>
  <c r="N2918" i="60"/>
  <c r="J2919" i="60"/>
  <c r="L2919" i="60"/>
  <c r="N2919" i="60"/>
  <c r="J2920" i="60"/>
  <c r="L2920" i="60"/>
  <c r="N2920" i="60"/>
  <c r="J2921" i="60"/>
  <c r="L2921" i="60"/>
  <c r="N2921" i="60"/>
  <c r="J2922" i="60"/>
  <c r="L2922" i="60"/>
  <c r="N2922" i="60"/>
  <c r="J2923" i="60"/>
  <c r="L2923" i="60"/>
  <c r="N2923" i="60"/>
  <c r="J2924" i="60"/>
  <c r="L2924" i="60"/>
  <c r="N2924" i="60"/>
  <c r="J2925" i="60"/>
  <c r="L2925" i="60"/>
  <c r="N2925" i="60"/>
  <c r="J2926" i="60"/>
  <c r="L2926" i="60"/>
  <c r="N2926" i="60"/>
  <c r="J2927" i="60"/>
  <c r="L2927" i="60"/>
  <c r="N2927" i="60"/>
  <c r="J2928" i="60"/>
  <c r="L2928" i="60"/>
  <c r="N2928" i="60"/>
  <c r="J2929" i="60"/>
  <c r="L2929" i="60"/>
  <c r="N2929" i="60"/>
  <c r="J2930" i="60"/>
  <c r="L2930" i="60"/>
  <c r="N2930" i="60"/>
  <c r="J2931" i="60"/>
  <c r="L2931" i="60"/>
  <c r="N2931" i="60"/>
  <c r="J2932" i="60"/>
  <c r="L2932" i="60"/>
  <c r="N2932" i="60"/>
  <c r="J2933" i="60"/>
  <c r="L2933" i="60"/>
  <c r="N2933" i="60"/>
  <c r="J2934" i="60"/>
  <c r="L2934" i="60"/>
  <c r="N2934" i="60"/>
  <c r="J2935" i="60"/>
  <c r="L2935" i="60"/>
  <c r="N2935" i="60"/>
  <c r="J2936" i="60"/>
  <c r="L2936" i="60"/>
  <c r="N2936" i="60"/>
  <c r="J2937" i="60"/>
  <c r="L2937" i="60"/>
  <c r="N2937" i="60"/>
  <c r="J2938" i="60"/>
  <c r="L2938" i="60"/>
  <c r="N2938" i="60"/>
  <c r="J2939" i="60"/>
  <c r="L2939" i="60"/>
  <c r="N2939" i="60"/>
  <c r="J2940" i="60"/>
  <c r="L2940" i="60"/>
  <c r="N2940" i="60"/>
  <c r="J2941" i="60"/>
  <c r="L2941" i="60"/>
  <c r="N2941" i="60"/>
  <c r="J2942" i="60"/>
  <c r="L2942" i="60"/>
  <c r="N2942" i="60"/>
  <c r="J2943" i="60"/>
  <c r="L2943" i="60"/>
  <c r="N2943" i="60"/>
  <c r="J2944" i="60"/>
  <c r="L2944" i="60"/>
  <c r="N2944" i="60"/>
  <c r="J2945" i="60"/>
  <c r="L2945" i="60"/>
  <c r="N2945" i="60"/>
  <c r="J2946" i="60"/>
  <c r="L2946" i="60"/>
  <c r="N2946" i="60"/>
  <c r="J2947" i="60"/>
  <c r="L2947" i="60"/>
  <c r="N2947" i="60"/>
  <c r="J2948" i="60"/>
  <c r="L2948" i="60"/>
  <c r="N2948" i="60"/>
  <c r="J2949" i="60"/>
  <c r="L2949" i="60"/>
  <c r="N2949" i="60"/>
  <c r="J2950" i="60"/>
  <c r="L2950" i="60"/>
  <c r="N2950" i="60"/>
  <c r="J2951" i="60"/>
  <c r="L2951" i="60"/>
  <c r="N2951" i="60"/>
  <c r="J2952" i="60"/>
  <c r="L2952" i="60"/>
  <c r="N2952" i="60"/>
  <c r="J2953" i="60"/>
  <c r="L2953" i="60"/>
  <c r="N2953" i="60"/>
  <c r="J2954" i="60"/>
  <c r="L2954" i="60"/>
  <c r="N2954" i="60"/>
  <c r="J2955" i="60"/>
  <c r="L2955" i="60"/>
  <c r="N2955" i="60"/>
  <c r="J2956" i="60"/>
  <c r="L2956" i="60"/>
  <c r="N2956" i="60"/>
  <c r="J2957" i="60"/>
  <c r="L2957" i="60"/>
  <c r="N2957" i="60"/>
  <c r="J2958" i="60"/>
  <c r="L2958" i="60"/>
  <c r="N2958" i="60"/>
  <c r="J2959" i="60"/>
  <c r="L2959" i="60"/>
  <c r="N2959" i="60"/>
  <c r="J2960" i="60"/>
  <c r="L2960" i="60"/>
  <c r="N2960" i="60"/>
  <c r="J2961" i="60"/>
  <c r="L2961" i="60"/>
  <c r="N2961" i="60"/>
  <c r="J2962" i="60"/>
  <c r="L2962" i="60"/>
  <c r="N2962" i="60"/>
  <c r="J2963" i="60"/>
  <c r="L2963" i="60"/>
  <c r="N2963" i="60"/>
  <c r="J2964" i="60"/>
  <c r="L2964" i="60"/>
  <c r="N2964" i="60"/>
  <c r="J2965" i="60"/>
  <c r="L2965" i="60"/>
  <c r="N2965" i="60"/>
  <c r="J2966" i="60"/>
  <c r="L2966" i="60"/>
  <c r="N2966" i="60"/>
  <c r="J2967" i="60"/>
  <c r="L2967" i="60"/>
  <c r="N2967" i="60"/>
  <c r="J2968" i="60"/>
  <c r="L2968" i="60"/>
  <c r="N2968" i="60"/>
  <c r="J2969" i="60"/>
  <c r="L2969" i="60"/>
  <c r="N2969" i="60"/>
  <c r="J2970" i="60"/>
  <c r="L2970" i="60"/>
  <c r="N2970" i="60"/>
  <c r="J2971" i="60"/>
  <c r="L2971" i="60"/>
  <c r="N2971" i="60"/>
  <c r="J2972" i="60"/>
  <c r="L2972" i="60"/>
  <c r="N2972" i="60"/>
  <c r="J2973" i="60"/>
  <c r="L2973" i="60"/>
  <c r="N2973" i="60"/>
  <c r="J2974" i="60"/>
  <c r="L2974" i="60"/>
  <c r="N2974" i="60"/>
  <c r="J2975" i="60"/>
  <c r="L2975" i="60"/>
  <c r="N2975" i="60"/>
  <c r="J2976" i="60"/>
  <c r="L2976" i="60"/>
  <c r="N2976" i="60"/>
  <c r="J2977" i="60"/>
  <c r="L2977" i="60"/>
  <c r="N2977" i="60"/>
  <c r="J2978" i="60"/>
  <c r="L2978" i="60"/>
  <c r="N2978" i="60"/>
  <c r="J2979" i="60"/>
  <c r="L2979" i="60"/>
  <c r="N2979" i="60"/>
  <c r="J2980" i="60"/>
  <c r="L2980" i="60"/>
  <c r="N2980" i="60"/>
  <c r="J2981" i="60"/>
  <c r="L2981" i="60"/>
  <c r="N2981" i="60"/>
  <c r="J2982" i="60"/>
  <c r="L2982" i="60"/>
  <c r="N2982" i="60"/>
  <c r="J2983" i="60"/>
  <c r="L2983" i="60"/>
  <c r="N2983" i="60"/>
  <c r="J2984" i="60"/>
  <c r="L2984" i="60"/>
  <c r="N2984" i="60"/>
  <c r="J2985" i="60"/>
  <c r="L2985" i="60"/>
  <c r="N2985" i="60"/>
  <c r="J2986" i="60"/>
  <c r="L2986" i="60"/>
  <c r="N2986" i="60"/>
  <c r="J2987" i="60"/>
  <c r="L2987" i="60"/>
  <c r="N2987" i="60"/>
  <c r="J2988" i="60"/>
  <c r="L2988" i="60"/>
  <c r="N2988" i="60"/>
  <c r="J2989" i="60"/>
  <c r="L2989" i="60"/>
  <c r="N2989" i="60"/>
  <c r="J2990" i="60"/>
  <c r="L2990" i="60"/>
  <c r="N2990" i="60"/>
  <c r="J2991" i="60"/>
  <c r="L2991" i="60"/>
  <c r="N2991" i="60"/>
  <c r="J2992" i="60"/>
  <c r="L2992" i="60"/>
  <c r="N2992" i="60"/>
  <c r="J2993" i="60"/>
  <c r="L2993" i="60"/>
  <c r="N2993" i="60"/>
  <c r="J2994" i="60"/>
  <c r="L2994" i="60"/>
  <c r="N2994" i="60"/>
  <c r="J2995" i="60"/>
  <c r="L2995" i="60"/>
  <c r="N2995" i="60"/>
  <c r="J2996" i="60"/>
  <c r="L2996" i="60"/>
  <c r="N2996" i="60"/>
  <c r="J2997" i="60"/>
  <c r="L2997" i="60"/>
  <c r="N2997" i="60"/>
  <c r="J2998" i="60"/>
  <c r="L2998" i="60"/>
  <c r="N2998" i="60"/>
  <c r="J2999" i="60"/>
  <c r="L2999" i="60"/>
  <c r="N2999" i="60"/>
  <c r="J3000" i="60"/>
  <c r="L3000" i="60"/>
  <c r="N3000" i="60"/>
  <c r="J3001" i="60"/>
  <c r="L3001" i="60"/>
  <c r="N3001" i="60"/>
  <c r="J3002" i="60"/>
  <c r="L3002" i="60"/>
  <c r="N3002" i="60"/>
  <c r="J3003" i="60"/>
  <c r="L3003" i="60"/>
  <c r="N3003" i="60"/>
  <c r="J3004" i="60"/>
  <c r="L3004" i="60"/>
  <c r="N3004" i="60"/>
  <c r="J3005" i="60"/>
  <c r="L3005" i="60"/>
  <c r="N3005" i="60"/>
  <c r="J3006" i="60"/>
  <c r="L3006" i="60"/>
  <c r="N3006" i="60"/>
  <c r="J3007" i="60"/>
  <c r="L3007" i="60"/>
  <c r="N3007" i="60"/>
  <c r="J3008" i="60"/>
  <c r="L3008" i="60"/>
  <c r="N3008" i="60"/>
  <c r="J3009" i="60"/>
  <c r="L3009" i="60"/>
  <c r="N3009" i="60"/>
  <c r="J3010" i="60"/>
  <c r="L3010" i="60"/>
  <c r="N3010" i="60"/>
  <c r="J3011" i="60"/>
  <c r="L3011" i="60"/>
  <c r="N3011" i="60"/>
  <c r="J3012" i="60"/>
  <c r="L3012" i="60"/>
  <c r="N3012" i="60"/>
  <c r="J3013" i="60"/>
  <c r="L3013" i="60"/>
  <c r="N3013" i="60"/>
  <c r="J3014" i="60"/>
  <c r="L3014" i="60"/>
  <c r="N3014" i="60"/>
  <c r="J3015" i="60"/>
  <c r="L3015" i="60"/>
  <c r="N3015" i="60"/>
  <c r="J3016" i="60"/>
  <c r="L3016" i="60"/>
  <c r="N3016" i="60"/>
  <c r="J3017" i="60"/>
  <c r="L3017" i="60"/>
  <c r="N3017" i="60"/>
  <c r="J3018" i="60"/>
  <c r="L3018" i="60"/>
  <c r="N3018" i="60"/>
  <c r="J3019" i="60"/>
  <c r="L3019" i="60"/>
  <c r="N3019" i="60"/>
  <c r="J3020" i="60"/>
  <c r="L3020" i="60"/>
  <c r="N3020" i="60"/>
  <c r="J3021" i="60"/>
  <c r="L3021" i="60"/>
  <c r="N3021" i="60"/>
  <c r="J3022" i="60"/>
  <c r="L3022" i="60"/>
  <c r="N3022" i="60"/>
  <c r="J3023" i="60"/>
  <c r="L3023" i="60"/>
  <c r="N3023" i="60"/>
  <c r="J3024" i="60"/>
  <c r="L3024" i="60"/>
  <c r="N3024" i="60"/>
  <c r="J3025" i="60"/>
  <c r="L3025" i="60"/>
  <c r="N3025" i="60"/>
  <c r="J3026" i="60"/>
  <c r="L3026" i="60"/>
  <c r="N3026" i="60"/>
  <c r="J3027" i="60"/>
  <c r="L3027" i="60"/>
  <c r="N3027" i="60"/>
  <c r="J3028" i="60"/>
  <c r="L3028" i="60"/>
  <c r="N3028" i="60"/>
  <c r="J3029" i="60"/>
  <c r="L3029" i="60"/>
  <c r="N3029" i="60"/>
  <c r="J3030" i="60"/>
  <c r="L3030" i="60"/>
  <c r="N3030" i="60"/>
  <c r="J3031" i="60"/>
  <c r="L3031" i="60"/>
  <c r="N3031" i="60"/>
  <c r="J3032" i="60"/>
  <c r="L3032" i="60"/>
  <c r="N3032" i="60"/>
  <c r="J3033" i="60"/>
  <c r="L3033" i="60"/>
  <c r="N3033" i="60"/>
  <c r="J3034" i="60"/>
  <c r="L3034" i="60"/>
  <c r="N3034" i="60"/>
  <c r="J3035" i="60"/>
  <c r="L3035" i="60"/>
  <c r="N3035" i="60"/>
  <c r="J3036" i="60"/>
  <c r="L3036" i="60"/>
  <c r="N3036" i="60"/>
  <c r="J3037" i="60"/>
  <c r="L3037" i="60"/>
  <c r="N3037" i="60"/>
  <c r="J3038" i="60"/>
  <c r="L3038" i="60"/>
  <c r="N3038" i="60"/>
  <c r="J3039" i="60"/>
  <c r="L3039" i="60"/>
  <c r="N3039" i="60"/>
  <c r="J3040" i="60"/>
  <c r="L3040" i="60"/>
  <c r="N3040" i="60"/>
  <c r="J3041" i="60"/>
  <c r="L3041" i="60"/>
  <c r="N3041" i="60"/>
  <c r="J3042" i="60"/>
  <c r="L3042" i="60"/>
  <c r="N3042" i="60"/>
  <c r="J3043" i="60"/>
  <c r="L3043" i="60"/>
  <c r="N3043" i="60"/>
  <c r="J3044" i="60"/>
  <c r="L3044" i="60"/>
  <c r="N3044" i="60"/>
  <c r="J3045" i="60"/>
  <c r="L3045" i="60"/>
  <c r="N3045" i="60"/>
  <c r="J3046" i="60"/>
  <c r="L3046" i="60"/>
  <c r="N3046" i="60"/>
  <c r="J3047" i="60"/>
  <c r="L3047" i="60"/>
  <c r="N3047" i="60"/>
  <c r="J3048" i="60"/>
  <c r="L3048" i="60"/>
  <c r="N3048" i="60"/>
  <c r="J3049" i="60"/>
  <c r="L3049" i="60"/>
  <c r="N3049" i="60"/>
  <c r="J3050" i="60"/>
  <c r="L3050" i="60"/>
  <c r="N3050" i="60"/>
  <c r="J3051" i="60"/>
  <c r="L3051" i="60"/>
  <c r="N3051" i="60"/>
  <c r="J3052" i="60"/>
  <c r="L3052" i="60"/>
  <c r="N3052" i="60"/>
  <c r="J3053" i="60"/>
  <c r="L3053" i="60"/>
  <c r="N3053" i="60"/>
  <c r="J3054" i="60"/>
  <c r="L3054" i="60"/>
  <c r="N3054" i="60"/>
  <c r="J3055" i="60"/>
  <c r="L3055" i="60"/>
  <c r="N3055" i="60"/>
  <c r="J3056" i="60"/>
  <c r="L3056" i="60"/>
  <c r="N3056" i="60"/>
  <c r="J3057" i="60"/>
  <c r="L3057" i="60"/>
  <c r="N3057" i="60"/>
  <c r="J3058" i="60"/>
  <c r="L3058" i="60"/>
  <c r="N3058" i="60"/>
  <c r="J3059" i="60"/>
  <c r="L3059" i="60"/>
  <c r="N3059" i="60"/>
  <c r="J3060" i="60"/>
  <c r="L3060" i="60"/>
  <c r="N3060" i="60"/>
  <c r="J3061" i="60"/>
  <c r="L3061" i="60"/>
  <c r="N3061" i="60"/>
  <c r="J3062" i="60"/>
  <c r="L3062" i="60"/>
  <c r="N3062" i="60"/>
  <c r="J3063" i="60"/>
  <c r="L3063" i="60"/>
  <c r="N3063" i="60"/>
  <c r="J3064" i="60"/>
  <c r="L3064" i="60"/>
  <c r="N3064" i="60"/>
  <c r="J3065" i="60"/>
  <c r="L3065" i="60"/>
  <c r="N3065" i="60"/>
  <c r="J3066" i="60"/>
  <c r="L3066" i="60"/>
  <c r="N3066" i="60"/>
  <c r="J3067" i="60"/>
  <c r="L3067" i="60"/>
  <c r="N3067" i="60"/>
  <c r="J3068" i="60"/>
  <c r="L3068" i="60"/>
  <c r="N3068" i="60"/>
  <c r="J3069" i="60"/>
  <c r="L3069" i="60"/>
  <c r="N3069" i="60"/>
  <c r="J3070" i="60"/>
  <c r="L3070" i="60"/>
  <c r="N3070" i="60"/>
  <c r="J3071" i="60"/>
  <c r="L3071" i="60"/>
  <c r="N3071" i="60"/>
  <c r="J3072" i="60"/>
  <c r="L3072" i="60"/>
  <c r="N3072" i="60"/>
  <c r="J3073" i="60"/>
  <c r="L3073" i="60"/>
  <c r="N3073" i="60"/>
  <c r="J3074" i="60"/>
  <c r="L3074" i="60"/>
  <c r="N3074" i="60"/>
  <c r="J3075" i="60"/>
  <c r="L3075" i="60"/>
  <c r="N3075" i="60"/>
  <c r="J3076" i="60"/>
  <c r="L3076" i="60"/>
  <c r="N3076" i="60"/>
  <c r="J3077" i="60"/>
  <c r="L3077" i="60"/>
  <c r="N3077" i="60"/>
  <c r="J3078" i="60"/>
  <c r="L3078" i="60"/>
  <c r="N3078" i="60"/>
  <c r="J3079" i="60"/>
  <c r="L3079" i="60"/>
  <c r="N3079" i="60"/>
  <c r="J3080" i="60"/>
  <c r="L3080" i="60"/>
  <c r="N3080" i="60"/>
  <c r="J3081" i="60"/>
  <c r="L3081" i="60"/>
  <c r="N3081" i="60"/>
  <c r="J3082" i="60"/>
  <c r="L3082" i="60"/>
  <c r="N3082" i="60"/>
  <c r="J3083" i="60"/>
  <c r="L3083" i="60"/>
  <c r="N3083" i="60"/>
  <c r="J3084" i="60"/>
  <c r="L3084" i="60"/>
  <c r="N3084" i="60"/>
  <c r="J3085" i="60"/>
  <c r="L3085" i="60"/>
  <c r="N3085" i="60"/>
  <c r="J3086" i="60"/>
  <c r="L3086" i="60"/>
  <c r="N3086" i="60"/>
  <c r="J3087" i="60"/>
  <c r="L3087" i="60"/>
  <c r="N3087" i="60"/>
  <c r="J3088" i="60"/>
  <c r="L3088" i="60"/>
  <c r="N3088" i="60"/>
  <c r="J3089" i="60"/>
  <c r="L3089" i="60"/>
  <c r="N3089" i="60"/>
  <c r="J3090" i="60"/>
  <c r="L3090" i="60"/>
  <c r="N3090" i="60"/>
  <c r="J3091" i="60"/>
  <c r="L3091" i="60"/>
  <c r="N3091" i="60"/>
  <c r="J3092" i="60"/>
  <c r="L3092" i="60"/>
  <c r="N3092" i="60"/>
  <c r="J3093" i="60"/>
  <c r="L3093" i="60"/>
  <c r="N3093" i="60"/>
  <c r="J3094" i="60"/>
  <c r="L3094" i="60"/>
  <c r="N3094" i="60"/>
  <c r="J3095" i="60"/>
  <c r="L3095" i="60"/>
  <c r="N3095" i="60"/>
  <c r="J3096" i="60"/>
  <c r="L3096" i="60"/>
  <c r="N3096" i="60"/>
  <c r="J3097" i="60"/>
  <c r="L3097" i="60"/>
  <c r="N3097" i="60"/>
  <c r="J3098" i="60"/>
  <c r="L3098" i="60"/>
  <c r="N3098" i="60"/>
  <c r="J3099" i="60"/>
  <c r="L3099" i="60"/>
  <c r="N3099" i="60"/>
  <c r="J3100" i="60"/>
  <c r="L3100" i="60"/>
  <c r="N3100" i="60"/>
  <c r="J3101" i="60"/>
  <c r="L3101" i="60"/>
  <c r="N3101" i="60"/>
  <c r="J3102" i="60"/>
  <c r="L3102" i="60"/>
  <c r="N3102" i="60"/>
  <c r="J3103" i="60"/>
  <c r="L3103" i="60"/>
  <c r="N3103" i="60"/>
  <c r="J3104" i="60"/>
  <c r="L3104" i="60"/>
  <c r="N3104" i="60"/>
  <c r="J3105" i="60"/>
  <c r="L3105" i="60"/>
  <c r="N3105" i="60"/>
  <c r="J3106" i="60"/>
  <c r="L3106" i="60"/>
  <c r="N3106" i="60"/>
  <c r="J3107" i="60"/>
  <c r="L3107" i="60"/>
  <c r="N3107" i="60"/>
  <c r="J3108" i="60"/>
  <c r="L3108" i="60"/>
  <c r="N3108" i="60"/>
  <c r="J3109" i="60"/>
  <c r="L3109" i="60"/>
  <c r="N3109" i="60"/>
  <c r="J3110" i="60"/>
  <c r="L3110" i="60"/>
  <c r="N3110" i="60"/>
  <c r="J3111" i="60"/>
  <c r="L3111" i="60"/>
  <c r="N3111" i="60"/>
  <c r="J3112" i="60"/>
  <c r="L3112" i="60"/>
  <c r="N3112" i="60"/>
  <c r="J3113" i="60"/>
  <c r="L3113" i="60"/>
  <c r="N3113" i="60"/>
  <c r="J3114" i="60"/>
  <c r="L3114" i="60"/>
  <c r="N3114" i="60"/>
  <c r="J3115" i="60"/>
  <c r="L3115" i="60"/>
  <c r="N3115" i="60"/>
  <c r="J3116" i="60"/>
  <c r="L3116" i="60"/>
  <c r="N3116" i="60"/>
  <c r="J3117" i="60"/>
  <c r="L3117" i="60"/>
  <c r="N3117" i="60"/>
  <c r="J3118" i="60"/>
  <c r="L3118" i="60"/>
  <c r="N3118" i="60"/>
  <c r="J3119" i="60"/>
  <c r="L3119" i="60"/>
  <c r="N3119" i="60"/>
  <c r="J3120" i="60"/>
  <c r="L3120" i="60"/>
  <c r="N3120" i="60"/>
  <c r="J3121" i="60"/>
  <c r="L3121" i="60"/>
  <c r="N3121" i="60"/>
  <c r="J3122" i="60"/>
  <c r="L3122" i="60"/>
  <c r="N3122" i="60"/>
  <c r="J3123" i="60"/>
  <c r="L3123" i="60"/>
  <c r="N3123" i="60"/>
  <c r="J3124" i="60"/>
  <c r="L3124" i="60"/>
  <c r="N3124" i="60"/>
  <c r="J3125" i="60"/>
  <c r="L3125" i="60"/>
  <c r="N3125" i="60"/>
  <c r="J3126" i="60"/>
  <c r="L3126" i="60"/>
  <c r="N3126" i="60"/>
  <c r="J3127" i="60"/>
  <c r="L3127" i="60"/>
  <c r="N3127" i="60"/>
  <c r="J3128" i="60"/>
  <c r="L3128" i="60"/>
  <c r="N3128" i="60"/>
  <c r="J3129" i="60"/>
  <c r="L3129" i="60"/>
  <c r="N3129" i="60"/>
  <c r="J3130" i="60"/>
  <c r="L3130" i="60"/>
  <c r="N3130" i="60"/>
  <c r="J3131" i="60"/>
  <c r="L3131" i="60"/>
  <c r="N3131" i="60"/>
  <c r="J3132" i="60"/>
  <c r="L3132" i="60"/>
  <c r="N3132" i="60"/>
  <c r="J3133" i="60"/>
  <c r="L3133" i="60"/>
  <c r="N3133" i="60"/>
  <c r="J3134" i="60"/>
  <c r="L3134" i="60"/>
  <c r="N3134" i="60"/>
  <c r="J3135" i="60"/>
  <c r="L3135" i="60"/>
  <c r="N3135" i="60"/>
  <c r="J3136" i="60"/>
  <c r="L3136" i="60"/>
  <c r="N3136" i="60"/>
  <c r="J3137" i="60"/>
  <c r="L3137" i="60"/>
  <c r="N3137" i="60"/>
  <c r="J3138" i="60"/>
  <c r="L3138" i="60"/>
  <c r="N3138" i="60"/>
  <c r="J3139" i="60"/>
  <c r="L3139" i="60"/>
  <c r="N3139" i="60"/>
  <c r="J3140" i="60"/>
  <c r="L3140" i="60"/>
  <c r="N3140" i="60"/>
  <c r="J3141" i="60"/>
  <c r="L3141" i="60"/>
  <c r="N3141" i="60"/>
  <c r="J3142" i="60"/>
  <c r="L3142" i="60"/>
  <c r="N3142" i="60"/>
  <c r="J3143" i="60"/>
  <c r="L3143" i="60"/>
  <c r="N3143" i="60"/>
  <c r="J3144" i="60"/>
  <c r="L3144" i="60"/>
  <c r="N3144" i="60"/>
  <c r="J3145" i="60"/>
  <c r="L3145" i="60"/>
  <c r="N3145" i="60"/>
  <c r="J3146" i="60"/>
  <c r="L3146" i="60"/>
  <c r="N3146" i="60"/>
  <c r="J3147" i="60"/>
  <c r="L3147" i="60"/>
  <c r="N3147" i="60"/>
  <c r="J3148" i="60"/>
  <c r="L3148" i="60"/>
  <c r="N3148" i="60"/>
  <c r="J3149" i="60"/>
  <c r="L3149" i="60"/>
  <c r="N3149" i="60"/>
  <c r="J3150" i="60"/>
  <c r="L3150" i="60"/>
  <c r="N3150" i="60"/>
  <c r="J3151" i="60"/>
  <c r="L3151" i="60"/>
  <c r="N3151" i="60"/>
  <c r="J3152" i="60"/>
  <c r="L3152" i="60"/>
  <c r="N3152" i="60"/>
  <c r="J3153" i="60"/>
  <c r="L3153" i="60"/>
  <c r="N3153" i="60"/>
  <c r="J3154" i="60"/>
  <c r="L3154" i="60"/>
  <c r="N3154" i="60"/>
  <c r="J3155" i="60"/>
  <c r="L3155" i="60"/>
  <c r="N3155" i="60"/>
  <c r="J3156" i="60"/>
  <c r="L3156" i="60"/>
  <c r="N3156" i="60"/>
  <c r="J3157" i="60"/>
  <c r="L3157" i="60"/>
  <c r="N3157" i="60"/>
  <c r="J3158" i="60"/>
  <c r="L3158" i="60"/>
  <c r="N3158" i="60"/>
  <c r="J3159" i="60"/>
  <c r="L3159" i="60"/>
  <c r="N3159" i="60"/>
  <c r="J3160" i="60"/>
  <c r="L3160" i="60"/>
  <c r="N3160" i="60"/>
  <c r="J3161" i="60"/>
  <c r="L3161" i="60"/>
  <c r="N3161" i="60"/>
  <c r="J3162" i="60"/>
  <c r="L3162" i="60"/>
  <c r="N3162" i="60"/>
  <c r="J3163" i="60"/>
  <c r="L3163" i="60"/>
  <c r="N3163" i="60"/>
  <c r="J3164" i="60"/>
  <c r="L3164" i="60"/>
  <c r="N3164" i="60"/>
  <c r="J3165" i="60"/>
  <c r="L3165" i="60"/>
  <c r="N3165" i="60"/>
  <c r="J3166" i="60"/>
  <c r="L3166" i="60"/>
  <c r="N3166" i="60"/>
  <c r="J3167" i="60"/>
  <c r="L3167" i="60"/>
  <c r="N3167" i="60"/>
  <c r="J3168" i="60"/>
  <c r="L3168" i="60"/>
  <c r="N3168" i="60"/>
  <c r="J3169" i="60"/>
  <c r="L3169" i="60"/>
  <c r="N3169" i="60"/>
  <c r="J3170" i="60"/>
  <c r="L3170" i="60"/>
  <c r="N3170" i="60"/>
  <c r="J3171" i="60"/>
  <c r="L3171" i="60"/>
  <c r="N3171" i="60"/>
  <c r="J3172" i="60"/>
  <c r="L3172" i="60"/>
  <c r="N3172" i="60"/>
  <c r="J3173" i="60"/>
  <c r="L3173" i="60"/>
  <c r="N3173" i="60"/>
  <c r="J3174" i="60"/>
  <c r="L3174" i="60"/>
  <c r="N3174" i="60"/>
  <c r="J3175" i="60"/>
  <c r="L3175" i="60"/>
  <c r="N3175" i="60"/>
  <c r="J3176" i="60"/>
  <c r="L3176" i="60"/>
  <c r="N3176" i="60"/>
  <c r="J3177" i="60"/>
  <c r="L3177" i="60"/>
  <c r="N3177" i="60"/>
  <c r="J3178" i="60"/>
  <c r="L3178" i="60"/>
  <c r="N3178" i="60"/>
  <c r="J3179" i="60"/>
  <c r="L3179" i="60"/>
  <c r="N3179" i="60"/>
  <c r="J3180" i="60"/>
  <c r="L3180" i="60"/>
  <c r="N3180" i="60"/>
  <c r="J3181" i="60"/>
  <c r="L3181" i="60"/>
  <c r="N3181" i="60"/>
  <c r="J3182" i="60"/>
  <c r="L3182" i="60"/>
  <c r="N3182" i="60"/>
  <c r="J3183" i="60"/>
  <c r="L3183" i="60"/>
  <c r="N3183" i="60"/>
  <c r="J3184" i="60"/>
  <c r="L3184" i="60"/>
  <c r="N3184" i="60"/>
  <c r="J3185" i="60"/>
  <c r="L3185" i="60"/>
  <c r="N3185" i="60"/>
  <c r="J3186" i="60"/>
  <c r="L3186" i="60"/>
  <c r="N3186" i="60"/>
  <c r="J3187" i="60"/>
  <c r="L3187" i="60"/>
  <c r="N3187" i="60"/>
  <c r="J3188" i="60"/>
  <c r="L3188" i="60"/>
  <c r="N3188" i="60"/>
  <c r="J3189" i="60"/>
  <c r="L3189" i="60"/>
  <c r="N3189" i="60"/>
  <c r="J3190" i="60"/>
  <c r="L3190" i="60"/>
  <c r="N3190" i="60"/>
  <c r="J3191" i="60"/>
  <c r="L3191" i="60"/>
  <c r="N3191" i="60"/>
  <c r="J3192" i="60"/>
  <c r="L3192" i="60"/>
  <c r="N3192" i="60"/>
  <c r="J3193" i="60"/>
  <c r="L3193" i="60"/>
  <c r="N3193" i="60"/>
  <c r="J3194" i="60"/>
  <c r="L3194" i="60"/>
  <c r="N3194" i="60"/>
  <c r="J3195" i="60"/>
  <c r="L3195" i="60"/>
  <c r="N3195" i="60"/>
  <c r="J3196" i="60"/>
  <c r="L3196" i="60"/>
  <c r="N3196" i="60"/>
  <c r="J3197" i="60"/>
  <c r="L3197" i="60"/>
  <c r="N3197" i="60"/>
  <c r="J3198" i="60"/>
  <c r="L3198" i="60"/>
  <c r="N3198" i="60"/>
  <c r="J3199" i="60"/>
  <c r="L3199" i="60"/>
  <c r="N3199" i="60"/>
  <c r="J3200" i="60"/>
  <c r="L3200" i="60"/>
  <c r="N3200" i="60"/>
  <c r="J3201" i="60"/>
  <c r="L3201" i="60"/>
  <c r="N3201" i="60"/>
  <c r="J3202" i="60"/>
  <c r="L3202" i="60"/>
  <c r="N3202" i="60"/>
  <c r="J3203" i="60"/>
  <c r="L3203" i="60"/>
  <c r="N3203" i="60"/>
  <c r="J3204" i="60"/>
  <c r="L3204" i="60"/>
  <c r="N3204" i="60"/>
  <c r="J3205" i="60"/>
  <c r="L3205" i="60"/>
  <c r="N3205" i="60"/>
  <c r="J3206" i="60"/>
  <c r="L3206" i="60"/>
  <c r="N3206" i="60"/>
  <c r="J3207" i="60"/>
  <c r="L3207" i="60"/>
  <c r="N3207" i="60"/>
  <c r="J3208" i="60"/>
  <c r="L3208" i="60"/>
  <c r="N3208" i="60"/>
  <c r="J3209" i="60"/>
  <c r="L3209" i="60"/>
  <c r="N3209" i="60"/>
  <c r="J3210" i="60"/>
  <c r="L3210" i="60"/>
  <c r="N3210" i="60"/>
  <c r="J3211" i="60"/>
  <c r="L3211" i="60"/>
  <c r="N3211" i="60"/>
  <c r="J3212" i="60"/>
  <c r="L3212" i="60"/>
  <c r="N3212" i="60"/>
  <c r="J3213" i="60"/>
  <c r="L3213" i="60"/>
  <c r="N3213" i="60"/>
  <c r="J3214" i="60"/>
  <c r="L3214" i="60"/>
  <c r="N3214" i="60"/>
  <c r="J3215" i="60"/>
  <c r="L3215" i="60"/>
  <c r="N3215" i="60"/>
  <c r="J3216" i="60"/>
  <c r="L3216" i="60"/>
  <c r="N3216" i="60"/>
  <c r="J3217" i="60"/>
  <c r="L3217" i="60"/>
  <c r="N3217" i="60"/>
  <c r="J3218" i="60"/>
  <c r="L3218" i="60"/>
  <c r="N3218" i="60"/>
  <c r="J3219" i="60"/>
  <c r="L3219" i="60"/>
  <c r="N3219" i="60"/>
  <c r="J3220" i="60"/>
  <c r="L3220" i="60"/>
  <c r="N3220" i="60"/>
  <c r="J3221" i="60"/>
  <c r="L3221" i="60"/>
  <c r="N3221" i="60"/>
  <c r="J3222" i="60"/>
  <c r="L3222" i="60"/>
  <c r="N3222" i="60"/>
  <c r="J3223" i="60"/>
  <c r="L3223" i="60"/>
  <c r="N3223" i="60"/>
  <c r="J3224" i="60"/>
  <c r="L3224" i="60"/>
  <c r="N3224" i="60"/>
  <c r="J3225" i="60"/>
  <c r="L3225" i="60"/>
  <c r="N3225" i="60"/>
  <c r="J3226" i="60"/>
  <c r="L3226" i="60"/>
  <c r="N3226" i="60"/>
  <c r="J3227" i="60"/>
  <c r="L3227" i="60"/>
  <c r="N3227" i="60"/>
  <c r="J3228" i="60"/>
  <c r="L3228" i="60"/>
  <c r="N3228" i="60"/>
  <c r="J3229" i="60"/>
  <c r="L3229" i="60"/>
  <c r="N3229" i="60"/>
  <c r="J3230" i="60"/>
  <c r="L3230" i="60"/>
  <c r="N3230" i="60"/>
  <c r="J3231" i="60"/>
  <c r="L3231" i="60"/>
  <c r="N3231" i="60"/>
  <c r="J3232" i="60"/>
  <c r="L3232" i="60"/>
  <c r="N3232" i="60"/>
  <c r="J3233" i="60"/>
  <c r="L3233" i="60"/>
  <c r="N3233" i="60"/>
  <c r="J3234" i="60"/>
  <c r="L3234" i="60"/>
  <c r="N3234" i="60"/>
  <c r="J3235" i="60"/>
  <c r="L3235" i="60"/>
  <c r="N3235" i="60"/>
  <c r="J3236" i="60"/>
  <c r="L3236" i="60"/>
  <c r="N3236" i="60"/>
  <c r="J3237" i="60"/>
  <c r="L3237" i="60"/>
  <c r="N3237" i="60"/>
  <c r="J3238" i="60"/>
  <c r="L3238" i="60"/>
  <c r="N3238" i="60"/>
  <c r="J3239" i="60"/>
  <c r="L3239" i="60"/>
  <c r="N3239" i="60"/>
  <c r="J3240" i="60"/>
  <c r="L3240" i="60"/>
  <c r="N3240" i="60"/>
  <c r="J3241" i="60"/>
  <c r="L3241" i="60"/>
  <c r="N3241" i="60"/>
  <c r="J3242" i="60"/>
  <c r="L3242" i="60"/>
  <c r="N3242" i="60"/>
  <c r="J3243" i="60"/>
  <c r="L3243" i="60"/>
  <c r="N3243" i="60"/>
  <c r="J3244" i="60"/>
  <c r="L3244" i="60"/>
  <c r="N3244" i="60"/>
  <c r="J3245" i="60"/>
  <c r="L3245" i="60"/>
  <c r="N3245" i="60"/>
  <c r="J3246" i="60"/>
  <c r="L3246" i="60"/>
  <c r="N3246" i="60"/>
  <c r="J3247" i="60"/>
  <c r="L3247" i="60"/>
  <c r="N3247" i="60"/>
  <c r="J3248" i="60"/>
  <c r="L3248" i="60"/>
  <c r="N3248" i="60"/>
  <c r="J3249" i="60"/>
  <c r="L3249" i="60"/>
  <c r="N3249" i="60"/>
  <c r="J3250" i="60"/>
  <c r="L3250" i="60"/>
  <c r="N3250" i="60"/>
  <c r="J3251" i="60"/>
  <c r="L3251" i="60"/>
  <c r="N3251" i="60"/>
  <c r="J3252" i="60"/>
  <c r="L3252" i="60"/>
  <c r="N3252" i="60"/>
  <c r="J3253" i="60"/>
  <c r="L3253" i="60"/>
  <c r="N3253" i="60"/>
  <c r="J3254" i="60"/>
  <c r="L3254" i="60"/>
  <c r="N3254" i="60"/>
  <c r="J3255" i="60"/>
  <c r="L3255" i="60"/>
  <c r="N3255" i="60"/>
  <c r="J3256" i="60"/>
  <c r="L3256" i="60"/>
  <c r="N3256" i="60"/>
  <c r="J3257" i="60"/>
  <c r="L3257" i="60"/>
  <c r="N3257" i="60"/>
  <c r="J3258" i="60"/>
  <c r="L3258" i="60"/>
  <c r="N3258" i="60"/>
  <c r="J3259" i="60"/>
  <c r="L3259" i="60"/>
  <c r="N3259" i="60"/>
  <c r="J3260" i="60"/>
  <c r="L3260" i="60"/>
  <c r="N3260" i="60"/>
  <c r="J3261" i="60"/>
  <c r="L3261" i="60"/>
  <c r="N3261" i="60"/>
  <c r="J3262" i="60"/>
  <c r="L3262" i="60"/>
  <c r="N3262" i="60"/>
  <c r="J3263" i="60"/>
  <c r="L3263" i="60"/>
  <c r="N3263" i="60"/>
  <c r="J3264" i="60"/>
  <c r="L3264" i="60"/>
  <c r="N3264" i="60"/>
  <c r="J3265" i="60"/>
  <c r="L3265" i="60"/>
  <c r="N3265" i="60"/>
  <c r="J3266" i="60"/>
  <c r="L3266" i="60"/>
  <c r="N3266" i="60"/>
  <c r="J3267" i="60"/>
  <c r="L3267" i="60"/>
  <c r="N3267" i="60"/>
  <c r="J3268" i="60"/>
  <c r="L3268" i="60"/>
  <c r="N3268" i="60"/>
  <c r="J3269" i="60"/>
  <c r="L3269" i="60"/>
  <c r="N3269" i="60"/>
  <c r="J3270" i="60"/>
  <c r="L3270" i="60"/>
  <c r="N3270" i="60"/>
  <c r="J3271" i="60"/>
  <c r="L3271" i="60"/>
  <c r="N3271" i="60"/>
  <c r="J3272" i="60"/>
  <c r="L3272" i="60"/>
  <c r="N3272" i="60"/>
  <c r="J3273" i="60"/>
  <c r="L3273" i="60"/>
  <c r="N3273" i="60"/>
  <c r="J3274" i="60"/>
  <c r="L3274" i="60"/>
  <c r="N3274" i="60"/>
  <c r="J3275" i="60"/>
  <c r="L3275" i="60"/>
  <c r="N3275" i="60"/>
  <c r="J3276" i="60"/>
  <c r="L3276" i="60"/>
  <c r="N3276" i="60"/>
  <c r="J3277" i="60"/>
  <c r="L3277" i="60"/>
  <c r="N3277" i="60"/>
  <c r="J3278" i="60"/>
  <c r="L3278" i="60"/>
  <c r="N3278" i="60"/>
  <c r="J3279" i="60"/>
  <c r="L3279" i="60"/>
  <c r="N3279" i="60"/>
  <c r="J3280" i="60"/>
  <c r="L3280" i="60"/>
  <c r="N3280" i="60"/>
  <c r="J3281" i="60"/>
  <c r="L3281" i="60"/>
  <c r="N3281" i="60"/>
  <c r="J3282" i="60"/>
  <c r="L3282" i="60"/>
  <c r="N3282" i="60"/>
  <c r="J3283" i="60"/>
  <c r="L3283" i="60"/>
  <c r="N3283" i="60"/>
  <c r="J3284" i="60"/>
  <c r="L3284" i="60"/>
  <c r="N3284" i="60"/>
  <c r="J3285" i="60"/>
  <c r="L3285" i="60"/>
  <c r="N3285" i="60"/>
  <c r="J3286" i="60"/>
  <c r="L3286" i="60"/>
  <c r="N3286" i="60"/>
  <c r="J3287" i="60"/>
  <c r="L3287" i="60"/>
  <c r="N3287" i="60"/>
  <c r="J3288" i="60"/>
  <c r="L3288" i="60"/>
  <c r="N3288" i="60"/>
  <c r="J3289" i="60"/>
  <c r="L3289" i="60"/>
  <c r="N3289" i="60"/>
  <c r="J3290" i="60"/>
  <c r="L3290" i="60"/>
  <c r="N3290" i="60"/>
  <c r="J3291" i="60"/>
  <c r="L3291" i="60"/>
  <c r="N3291" i="60"/>
  <c r="J3292" i="60"/>
  <c r="L3292" i="60"/>
  <c r="N3292" i="60"/>
  <c r="J3293" i="60"/>
  <c r="L3293" i="60"/>
  <c r="N3293" i="60"/>
  <c r="J3294" i="60"/>
  <c r="L3294" i="60"/>
  <c r="N3294" i="60"/>
  <c r="J3295" i="60"/>
  <c r="L3295" i="60"/>
  <c r="N3295" i="60"/>
  <c r="J3296" i="60"/>
  <c r="L3296" i="60"/>
  <c r="N3296" i="60"/>
  <c r="J3297" i="60"/>
  <c r="L3297" i="60"/>
  <c r="N3297" i="60"/>
  <c r="J3298" i="60"/>
  <c r="L3298" i="60"/>
  <c r="N3298" i="60"/>
  <c r="J3299" i="60"/>
  <c r="L3299" i="60"/>
  <c r="N3299" i="60"/>
  <c r="J3300" i="60"/>
  <c r="L3300" i="60"/>
  <c r="N3300" i="60"/>
  <c r="J3301" i="60"/>
  <c r="L3301" i="60"/>
  <c r="N3301" i="60"/>
  <c r="J3302" i="60"/>
  <c r="L3302" i="60"/>
  <c r="N3302" i="60"/>
  <c r="J3303" i="60"/>
  <c r="L3303" i="60"/>
  <c r="N3303" i="60"/>
  <c r="J3304" i="60"/>
  <c r="L3304" i="60"/>
  <c r="N3304" i="60"/>
  <c r="J3305" i="60"/>
  <c r="L3305" i="60"/>
  <c r="N3305" i="60"/>
  <c r="J3306" i="60"/>
  <c r="L3306" i="60"/>
  <c r="N3306" i="60"/>
  <c r="J3307" i="60"/>
  <c r="L3307" i="60"/>
  <c r="N3307" i="60"/>
  <c r="J3308" i="60"/>
  <c r="L3308" i="60"/>
  <c r="N3308" i="60"/>
  <c r="J3309" i="60"/>
  <c r="L3309" i="60"/>
  <c r="N3309" i="60"/>
  <c r="J3310" i="60"/>
  <c r="L3310" i="60"/>
  <c r="N3310" i="60"/>
  <c r="J3311" i="60"/>
  <c r="L3311" i="60"/>
  <c r="N3311" i="60"/>
  <c r="J3312" i="60"/>
  <c r="L3312" i="60"/>
  <c r="N3312" i="60"/>
  <c r="J3313" i="60"/>
  <c r="L3313" i="60"/>
  <c r="N3313" i="60"/>
  <c r="J3314" i="60"/>
  <c r="L3314" i="60"/>
  <c r="N3314" i="60"/>
  <c r="J3315" i="60"/>
  <c r="L3315" i="60"/>
  <c r="N3315" i="60"/>
  <c r="J3316" i="60"/>
  <c r="L3316" i="60"/>
  <c r="N3316" i="60"/>
  <c r="J3317" i="60"/>
  <c r="L3317" i="60"/>
  <c r="N3317" i="60"/>
  <c r="J3318" i="60"/>
  <c r="L3318" i="60"/>
  <c r="N3318" i="60"/>
  <c r="J3319" i="60"/>
  <c r="L3319" i="60"/>
  <c r="N3319" i="60"/>
  <c r="J3320" i="60"/>
  <c r="L3320" i="60"/>
  <c r="N3320" i="60"/>
  <c r="J3321" i="60"/>
  <c r="L3321" i="60"/>
  <c r="N3321" i="60"/>
  <c r="J3322" i="60"/>
  <c r="L3322" i="60"/>
  <c r="N3322" i="60"/>
  <c r="J3323" i="60"/>
  <c r="L3323" i="60"/>
  <c r="N3323" i="60"/>
  <c r="J3324" i="60"/>
  <c r="L3324" i="60"/>
  <c r="N3324" i="60"/>
  <c r="J3325" i="60"/>
  <c r="L3325" i="60"/>
  <c r="N3325" i="60"/>
  <c r="J3326" i="60"/>
  <c r="L3326" i="60"/>
  <c r="N3326" i="60"/>
  <c r="J3327" i="60"/>
  <c r="L3327" i="60"/>
  <c r="N3327" i="60"/>
  <c r="J3328" i="60"/>
  <c r="L3328" i="60"/>
  <c r="N3328" i="60"/>
  <c r="J3329" i="60"/>
  <c r="L3329" i="60"/>
  <c r="N3329" i="60"/>
  <c r="J3330" i="60"/>
  <c r="L3330" i="60"/>
  <c r="N3330" i="60"/>
  <c r="J3331" i="60"/>
  <c r="L3331" i="60"/>
  <c r="N3331" i="60"/>
  <c r="J3332" i="60"/>
  <c r="L3332" i="60"/>
  <c r="N3332" i="60"/>
  <c r="J3333" i="60"/>
  <c r="L3333" i="60"/>
  <c r="N3333" i="60"/>
  <c r="J3334" i="60"/>
  <c r="L3334" i="60"/>
  <c r="N3334" i="60"/>
  <c r="J3335" i="60"/>
  <c r="L3335" i="60"/>
  <c r="N3335" i="60"/>
  <c r="J3336" i="60"/>
  <c r="L3336" i="60"/>
  <c r="N3336" i="60"/>
  <c r="J3337" i="60"/>
  <c r="L3337" i="60"/>
  <c r="N3337" i="60"/>
  <c r="J3338" i="60"/>
  <c r="L3338" i="60"/>
  <c r="N3338" i="60"/>
  <c r="J3339" i="60"/>
  <c r="L3339" i="60"/>
  <c r="N3339" i="60"/>
  <c r="J3340" i="60"/>
  <c r="L3340" i="60"/>
  <c r="N3340" i="60"/>
  <c r="J3341" i="60"/>
  <c r="L3341" i="60"/>
  <c r="N3341" i="60"/>
  <c r="J3342" i="60"/>
  <c r="L3342" i="60"/>
  <c r="N3342" i="60"/>
  <c r="J3343" i="60"/>
  <c r="L3343" i="60"/>
  <c r="N3343" i="60"/>
  <c r="J3344" i="60"/>
  <c r="L3344" i="60"/>
  <c r="N3344" i="60"/>
  <c r="J3345" i="60"/>
  <c r="L3345" i="60"/>
  <c r="N3345" i="60"/>
  <c r="J3346" i="60"/>
  <c r="L3346" i="60"/>
  <c r="N3346" i="60"/>
  <c r="J3347" i="60"/>
  <c r="L3347" i="60"/>
  <c r="N3347" i="60"/>
  <c r="J3348" i="60"/>
  <c r="L3348" i="60"/>
  <c r="N3348" i="60"/>
  <c r="J3349" i="60"/>
  <c r="L3349" i="60"/>
  <c r="N3349" i="60"/>
  <c r="J3350" i="60"/>
  <c r="L3350" i="60"/>
  <c r="N3350" i="60"/>
  <c r="J3351" i="60"/>
  <c r="L3351" i="60"/>
  <c r="N3351" i="60"/>
  <c r="J3352" i="60"/>
  <c r="L3352" i="60"/>
  <c r="N3352" i="60"/>
  <c r="J3353" i="60"/>
  <c r="L3353" i="60"/>
  <c r="N3353" i="60"/>
  <c r="J3354" i="60"/>
  <c r="L3354" i="60"/>
  <c r="N3354" i="60"/>
  <c r="J3355" i="60"/>
  <c r="L3355" i="60"/>
  <c r="N3355" i="60"/>
  <c r="J3356" i="60"/>
  <c r="L3356" i="60"/>
  <c r="N3356" i="60"/>
  <c r="J3357" i="60"/>
  <c r="L3357" i="60"/>
  <c r="N3357" i="60"/>
  <c r="J3358" i="60"/>
  <c r="L3358" i="60"/>
  <c r="N3358" i="60"/>
  <c r="J3359" i="60"/>
  <c r="L3359" i="60"/>
  <c r="N3359" i="60"/>
  <c r="J3360" i="60"/>
  <c r="L3360" i="60"/>
  <c r="N3360" i="60"/>
  <c r="J3361" i="60"/>
  <c r="L3361" i="60"/>
  <c r="N3361" i="60"/>
  <c r="J3362" i="60"/>
  <c r="L3362" i="60"/>
  <c r="N3362" i="60"/>
  <c r="J3363" i="60"/>
  <c r="L3363" i="60"/>
  <c r="N3363" i="60"/>
  <c r="J3364" i="60"/>
  <c r="L3364" i="60"/>
  <c r="N3364" i="60"/>
  <c r="J3365" i="60"/>
  <c r="L3365" i="60"/>
  <c r="N3365" i="60"/>
  <c r="J3366" i="60"/>
  <c r="L3366" i="60"/>
  <c r="N3366" i="60"/>
  <c r="J3367" i="60"/>
  <c r="L3367" i="60"/>
  <c r="N3367" i="60"/>
  <c r="J3368" i="60"/>
  <c r="L3368" i="60"/>
  <c r="N3368" i="60"/>
  <c r="J3369" i="60"/>
  <c r="L3369" i="60"/>
  <c r="N3369" i="60"/>
  <c r="J3370" i="60"/>
  <c r="L3370" i="60"/>
  <c r="N3370" i="60"/>
  <c r="J3371" i="60"/>
  <c r="L3371" i="60"/>
  <c r="N3371" i="60"/>
  <c r="J3372" i="60"/>
  <c r="L3372" i="60"/>
  <c r="N3372" i="60"/>
  <c r="J3373" i="60"/>
  <c r="L3373" i="60"/>
  <c r="N3373" i="60"/>
  <c r="J3374" i="60"/>
  <c r="L3374" i="60"/>
  <c r="N3374" i="60"/>
  <c r="J3375" i="60"/>
  <c r="L3375" i="60"/>
  <c r="N3375" i="60"/>
  <c r="J3376" i="60"/>
  <c r="L3376" i="60"/>
  <c r="N3376" i="60"/>
  <c r="J3377" i="60"/>
  <c r="L3377" i="60"/>
  <c r="N3377" i="60"/>
  <c r="J3378" i="60"/>
  <c r="L3378" i="60"/>
  <c r="N3378" i="60"/>
  <c r="J3379" i="60"/>
  <c r="L3379" i="60"/>
  <c r="N3379" i="60"/>
  <c r="J3380" i="60"/>
  <c r="L3380" i="60"/>
  <c r="N3380" i="60"/>
  <c r="J3381" i="60"/>
  <c r="L3381" i="60"/>
  <c r="N3381" i="60"/>
  <c r="J3382" i="60"/>
  <c r="L3382" i="60"/>
  <c r="N3382" i="60"/>
  <c r="J3383" i="60"/>
  <c r="L3383" i="60"/>
  <c r="N3383" i="60"/>
  <c r="J3384" i="60"/>
  <c r="L3384" i="60"/>
  <c r="N3384" i="60"/>
  <c r="J3385" i="60"/>
  <c r="L3385" i="60"/>
  <c r="N3385" i="60"/>
  <c r="J3386" i="60"/>
  <c r="L3386" i="60"/>
  <c r="N3386" i="60"/>
  <c r="J3387" i="60"/>
  <c r="L3387" i="60"/>
  <c r="N3387" i="60"/>
  <c r="J3388" i="60"/>
  <c r="L3388" i="60"/>
  <c r="N3388" i="60"/>
  <c r="J3389" i="60"/>
  <c r="L3389" i="60"/>
  <c r="N3389" i="60"/>
  <c r="J3390" i="60"/>
  <c r="L3390" i="60"/>
  <c r="N3390" i="60"/>
  <c r="J3391" i="60"/>
  <c r="L3391" i="60"/>
  <c r="N3391" i="60"/>
  <c r="J3392" i="60"/>
  <c r="L3392" i="60"/>
  <c r="N3392" i="60"/>
  <c r="J3393" i="60"/>
  <c r="L3393" i="60"/>
  <c r="N3393" i="60"/>
  <c r="J3394" i="60"/>
  <c r="L3394" i="60"/>
  <c r="N3394" i="60"/>
  <c r="J3395" i="60"/>
  <c r="L3395" i="60"/>
  <c r="N3395" i="60"/>
  <c r="J3396" i="60"/>
  <c r="L3396" i="60"/>
  <c r="N3396" i="60"/>
  <c r="J3397" i="60"/>
  <c r="L3397" i="60"/>
  <c r="N3397" i="60"/>
  <c r="J3398" i="60"/>
  <c r="L3398" i="60"/>
  <c r="N3398" i="60"/>
  <c r="J3399" i="60"/>
  <c r="L3399" i="60"/>
  <c r="N3399" i="60"/>
  <c r="J3400" i="60"/>
  <c r="L3400" i="60"/>
  <c r="N3400" i="60"/>
  <c r="J3401" i="60"/>
  <c r="L3401" i="60"/>
  <c r="N3401" i="60"/>
  <c r="J3402" i="60"/>
  <c r="L3402" i="60"/>
  <c r="N3402" i="60"/>
  <c r="J3403" i="60"/>
  <c r="L3403" i="60"/>
  <c r="N3403" i="60"/>
  <c r="J3404" i="60"/>
  <c r="L3404" i="60"/>
  <c r="N3404" i="60"/>
  <c r="J3405" i="60"/>
  <c r="L3405" i="60"/>
  <c r="N3405" i="60"/>
  <c r="J3406" i="60"/>
  <c r="L3406" i="60"/>
  <c r="N3406" i="60"/>
  <c r="J3407" i="60"/>
  <c r="L3407" i="60"/>
  <c r="N3407" i="60"/>
  <c r="J3408" i="60"/>
  <c r="L3408" i="60"/>
  <c r="N3408" i="60"/>
  <c r="J3409" i="60"/>
  <c r="L3409" i="60"/>
  <c r="N3409" i="60"/>
  <c r="J3410" i="60"/>
  <c r="L3410" i="60"/>
  <c r="N3410" i="60"/>
  <c r="J3411" i="60"/>
  <c r="L3411" i="60"/>
  <c r="N3411" i="60"/>
  <c r="J3412" i="60"/>
  <c r="L3412" i="60"/>
  <c r="N3412" i="60"/>
  <c r="J3413" i="60"/>
  <c r="L3413" i="60"/>
  <c r="N3413" i="60"/>
  <c r="J3414" i="60"/>
  <c r="L3414" i="60"/>
  <c r="N3414" i="60"/>
  <c r="J3415" i="60"/>
  <c r="L3415" i="60"/>
  <c r="N3415" i="60"/>
  <c r="J3416" i="60"/>
  <c r="L3416" i="60"/>
  <c r="N3416" i="60"/>
  <c r="J3417" i="60"/>
  <c r="L3417" i="60"/>
  <c r="N3417" i="60"/>
  <c r="J3418" i="60"/>
  <c r="L3418" i="60"/>
  <c r="N3418" i="60"/>
  <c r="J3419" i="60"/>
  <c r="L3419" i="60"/>
  <c r="N3419" i="60"/>
  <c r="J3420" i="60"/>
  <c r="L3420" i="60"/>
  <c r="N3420" i="60"/>
  <c r="J3421" i="60"/>
  <c r="L3421" i="60"/>
  <c r="N3421" i="60"/>
  <c r="J3422" i="60"/>
  <c r="L3422" i="60"/>
  <c r="N3422" i="60"/>
  <c r="J3423" i="60"/>
  <c r="L3423" i="60"/>
  <c r="N3423" i="60"/>
  <c r="J3424" i="60"/>
  <c r="L3424" i="60"/>
  <c r="N3424" i="60"/>
  <c r="J3425" i="60"/>
  <c r="L3425" i="60"/>
  <c r="N3425" i="60"/>
  <c r="J3426" i="60"/>
  <c r="L3426" i="60"/>
  <c r="N3426" i="60"/>
  <c r="J3427" i="60"/>
  <c r="L3427" i="60"/>
  <c r="N3427" i="60"/>
  <c r="J3428" i="60"/>
  <c r="L3428" i="60"/>
  <c r="N3428" i="60"/>
  <c r="J3429" i="60"/>
  <c r="L3429" i="60"/>
  <c r="N3429" i="60"/>
  <c r="J3430" i="60"/>
  <c r="L3430" i="60"/>
  <c r="N3430" i="60"/>
  <c r="J3431" i="60"/>
  <c r="L3431" i="60"/>
  <c r="N3431" i="60"/>
  <c r="J3432" i="60"/>
  <c r="L3432" i="60"/>
  <c r="N3432" i="60"/>
  <c r="J3433" i="60"/>
  <c r="L3433" i="60"/>
  <c r="N3433" i="60"/>
  <c r="J3434" i="60"/>
  <c r="L3434" i="60"/>
  <c r="N3434" i="60"/>
  <c r="J3435" i="60"/>
  <c r="L3435" i="60"/>
  <c r="N3435" i="60"/>
  <c r="J3436" i="60"/>
  <c r="L3436" i="60"/>
  <c r="N3436" i="60"/>
  <c r="J3437" i="60"/>
  <c r="L3437" i="60"/>
  <c r="N3437" i="60"/>
  <c r="J3438" i="60"/>
  <c r="L3438" i="60"/>
  <c r="N3438" i="60"/>
  <c r="J3439" i="60"/>
  <c r="L3439" i="60"/>
  <c r="N3439" i="60"/>
  <c r="J3440" i="60"/>
  <c r="L3440" i="60"/>
  <c r="N3440" i="60"/>
  <c r="J3441" i="60"/>
  <c r="L3441" i="60"/>
  <c r="N3441" i="60"/>
  <c r="J3442" i="60"/>
  <c r="L3442" i="60"/>
  <c r="N3442" i="60"/>
  <c r="J3443" i="60"/>
  <c r="L3443" i="60"/>
  <c r="N3443" i="60"/>
  <c r="J3444" i="60"/>
  <c r="L3444" i="60"/>
  <c r="N3444" i="60"/>
  <c r="J3445" i="60"/>
  <c r="L3445" i="60"/>
  <c r="N3445" i="60"/>
  <c r="J3446" i="60"/>
  <c r="L3446" i="60"/>
  <c r="N3446" i="60"/>
  <c r="J3447" i="60"/>
  <c r="L3447" i="60"/>
  <c r="N3447" i="60"/>
  <c r="J3448" i="60"/>
  <c r="L3448" i="60"/>
  <c r="N3448" i="60"/>
  <c r="J3449" i="60"/>
  <c r="L3449" i="60"/>
  <c r="N3449" i="60"/>
  <c r="J3450" i="60"/>
  <c r="L3450" i="60"/>
  <c r="N3450" i="60"/>
  <c r="J3451" i="60"/>
  <c r="L3451" i="60"/>
  <c r="N3451" i="60"/>
  <c r="J3452" i="60"/>
  <c r="L3452" i="60"/>
  <c r="N3452" i="60"/>
  <c r="J3453" i="60"/>
  <c r="L3453" i="60"/>
  <c r="N3453" i="60"/>
  <c r="J3454" i="60"/>
  <c r="L3454" i="60"/>
  <c r="N3454" i="60"/>
  <c r="J3455" i="60"/>
  <c r="L3455" i="60"/>
  <c r="N3455" i="60"/>
  <c r="J3456" i="60"/>
  <c r="L3456" i="60"/>
  <c r="N3456" i="60"/>
  <c r="J3457" i="60"/>
  <c r="L3457" i="60"/>
  <c r="N3457" i="60"/>
  <c r="J3458" i="60"/>
  <c r="L3458" i="60"/>
  <c r="N3458" i="60"/>
  <c r="J3459" i="60"/>
  <c r="L3459" i="60"/>
  <c r="N3459" i="60"/>
  <c r="J3460" i="60"/>
  <c r="L3460" i="60"/>
  <c r="N3460" i="60"/>
  <c r="J3461" i="60"/>
  <c r="L3461" i="60"/>
  <c r="N3461" i="60"/>
  <c r="J3462" i="60"/>
  <c r="L3462" i="60"/>
  <c r="N3462" i="60"/>
  <c r="J3463" i="60"/>
  <c r="L3463" i="60"/>
  <c r="N3463" i="60"/>
  <c r="J3464" i="60"/>
  <c r="L3464" i="60"/>
  <c r="N3464" i="60"/>
  <c r="J3465" i="60"/>
  <c r="L3465" i="60"/>
  <c r="N3465" i="60"/>
  <c r="J3466" i="60"/>
  <c r="L3466" i="60"/>
  <c r="N3466" i="60"/>
  <c r="J3467" i="60"/>
  <c r="L3467" i="60"/>
  <c r="N3467" i="60"/>
  <c r="J3468" i="60"/>
  <c r="L3468" i="60"/>
  <c r="N3468" i="60"/>
  <c r="J3469" i="60"/>
  <c r="L3469" i="60"/>
  <c r="N3469" i="60"/>
  <c r="J3470" i="60"/>
  <c r="L3470" i="60"/>
  <c r="N3470" i="60"/>
  <c r="J3471" i="60"/>
  <c r="L3471" i="60"/>
  <c r="N3471" i="60"/>
  <c r="J3472" i="60"/>
  <c r="L3472" i="60"/>
  <c r="N3472" i="60"/>
  <c r="J3473" i="60"/>
  <c r="L3473" i="60"/>
  <c r="N3473" i="60"/>
  <c r="J3474" i="60"/>
  <c r="L3474" i="60"/>
  <c r="N3474" i="60"/>
  <c r="J3475" i="60"/>
  <c r="L3475" i="60"/>
  <c r="N3475" i="60"/>
  <c r="J3476" i="60"/>
  <c r="L3476" i="60"/>
  <c r="N3476" i="60"/>
  <c r="J3477" i="60"/>
  <c r="L3477" i="60"/>
  <c r="N3477" i="60"/>
  <c r="J3478" i="60"/>
  <c r="L3478" i="60"/>
  <c r="N3478" i="60"/>
  <c r="J3479" i="60"/>
  <c r="L3479" i="60"/>
  <c r="N3479" i="60"/>
  <c r="J3480" i="60"/>
  <c r="L3480" i="60"/>
  <c r="N3480" i="60"/>
  <c r="J3481" i="60"/>
  <c r="L3481" i="60"/>
  <c r="N3481" i="60"/>
  <c r="J3482" i="60"/>
  <c r="L3482" i="60"/>
  <c r="N3482" i="60"/>
  <c r="J3483" i="60"/>
  <c r="L3483" i="60"/>
  <c r="N3483" i="60"/>
  <c r="J3484" i="60"/>
  <c r="L3484" i="60"/>
  <c r="N3484" i="60"/>
  <c r="J3485" i="60"/>
  <c r="L3485" i="60"/>
  <c r="N3485" i="60"/>
  <c r="J3486" i="60"/>
  <c r="L3486" i="60"/>
  <c r="N3486" i="60"/>
  <c r="J3487" i="60"/>
  <c r="L3487" i="60"/>
  <c r="N3487" i="60"/>
  <c r="J3488" i="60"/>
  <c r="L3488" i="60"/>
  <c r="N3488" i="60"/>
  <c r="J3489" i="60"/>
  <c r="L3489" i="60"/>
  <c r="N3489" i="60"/>
  <c r="J3490" i="60"/>
  <c r="L3490" i="60"/>
  <c r="N3490" i="60"/>
  <c r="J3491" i="60"/>
  <c r="L3491" i="60"/>
  <c r="N3491" i="60"/>
  <c r="J3492" i="60"/>
  <c r="L3492" i="60"/>
  <c r="N3492" i="60"/>
  <c r="J3493" i="60"/>
  <c r="L3493" i="60"/>
  <c r="N3493" i="60"/>
  <c r="J3494" i="60"/>
  <c r="L3494" i="60"/>
  <c r="N3494" i="60"/>
  <c r="J3495" i="60"/>
  <c r="L3495" i="60"/>
  <c r="N3495" i="60"/>
  <c r="J3496" i="60"/>
  <c r="L3496" i="60"/>
  <c r="N3496" i="60"/>
  <c r="J3497" i="60"/>
  <c r="L3497" i="60"/>
  <c r="N3497" i="60"/>
  <c r="J3498" i="60"/>
  <c r="L3498" i="60"/>
  <c r="N3498" i="60"/>
  <c r="J3499" i="60"/>
  <c r="L3499" i="60"/>
  <c r="N3499" i="60"/>
  <c r="J3500" i="60"/>
  <c r="L3500" i="60"/>
  <c r="N3500" i="60"/>
  <c r="J3501" i="60"/>
  <c r="L3501" i="60"/>
  <c r="N3501" i="60"/>
  <c r="J3502" i="60"/>
  <c r="L3502" i="60"/>
  <c r="N3502" i="60"/>
  <c r="J3503" i="60"/>
  <c r="L3503" i="60"/>
  <c r="N3503" i="60"/>
  <c r="J3504" i="60"/>
  <c r="L3504" i="60"/>
  <c r="N3504" i="60"/>
  <c r="J3505" i="60"/>
  <c r="L3505" i="60"/>
  <c r="N3505" i="60"/>
  <c r="J3506" i="60"/>
  <c r="L3506" i="60"/>
  <c r="N3506" i="60"/>
  <c r="J3507" i="60"/>
  <c r="L3507" i="60"/>
  <c r="N3507" i="60"/>
  <c r="J3508" i="60"/>
  <c r="L3508" i="60"/>
  <c r="N3508" i="60"/>
  <c r="J3509" i="60"/>
  <c r="L3509" i="60"/>
  <c r="N3509" i="60"/>
  <c r="J3510" i="60"/>
  <c r="L3510" i="60"/>
  <c r="N3510" i="60"/>
  <c r="J3511" i="60"/>
  <c r="L3511" i="60"/>
  <c r="N3511" i="60"/>
  <c r="J3512" i="60"/>
  <c r="L3512" i="60"/>
  <c r="N3512" i="60"/>
  <c r="J3513" i="60"/>
  <c r="L3513" i="60"/>
  <c r="N3513" i="60"/>
  <c r="J3514" i="60"/>
  <c r="L3514" i="60"/>
  <c r="N3514" i="60"/>
  <c r="J3515" i="60"/>
  <c r="L3515" i="60"/>
  <c r="N3515" i="60"/>
  <c r="J3516" i="60"/>
  <c r="L3516" i="60"/>
  <c r="N3516" i="60"/>
  <c r="J3517" i="60"/>
  <c r="L3517" i="60"/>
  <c r="N3517" i="60"/>
  <c r="J3518" i="60"/>
  <c r="L3518" i="60"/>
  <c r="N3518" i="60"/>
  <c r="J3519" i="60"/>
  <c r="L3519" i="60"/>
  <c r="N3519" i="60"/>
  <c r="J3520" i="60"/>
  <c r="L3520" i="60"/>
  <c r="N3520" i="60"/>
  <c r="J3521" i="60"/>
  <c r="L3521" i="60"/>
  <c r="N3521" i="60"/>
  <c r="J3522" i="60"/>
  <c r="L3522" i="60"/>
  <c r="N3522" i="60"/>
  <c r="J3523" i="60"/>
  <c r="L3523" i="60"/>
  <c r="N3523" i="60"/>
  <c r="J3524" i="60"/>
  <c r="L3524" i="60"/>
  <c r="N3524" i="60"/>
  <c r="J3525" i="60"/>
  <c r="L3525" i="60"/>
  <c r="N3525" i="60"/>
  <c r="J3526" i="60"/>
  <c r="L3526" i="60"/>
  <c r="N3526" i="60"/>
  <c r="J3527" i="60"/>
  <c r="L3527" i="60"/>
  <c r="N3527" i="60"/>
  <c r="J3528" i="60"/>
  <c r="L3528" i="60"/>
  <c r="N3528" i="60"/>
  <c r="J3529" i="60"/>
  <c r="L3529" i="60"/>
  <c r="N3529" i="60"/>
  <c r="J3530" i="60"/>
  <c r="L3530" i="60"/>
  <c r="N3530" i="60"/>
  <c r="J3531" i="60"/>
  <c r="L3531" i="60"/>
  <c r="N3531" i="60"/>
  <c r="J3532" i="60"/>
  <c r="L3532" i="60"/>
  <c r="N3532" i="60"/>
  <c r="J3533" i="60"/>
  <c r="L3533" i="60"/>
  <c r="N3533" i="60"/>
  <c r="J3534" i="60"/>
  <c r="L3534" i="60"/>
  <c r="N3534" i="60"/>
  <c r="J3535" i="60"/>
  <c r="L3535" i="60"/>
  <c r="N3535" i="60"/>
  <c r="J3536" i="60"/>
  <c r="L3536" i="60"/>
  <c r="N3536" i="60"/>
  <c r="J3537" i="60"/>
  <c r="L3537" i="60"/>
  <c r="N3537" i="60"/>
  <c r="J3538" i="60"/>
  <c r="L3538" i="60"/>
  <c r="N3538" i="60"/>
  <c r="J3539" i="60"/>
  <c r="L3539" i="60"/>
  <c r="N3539" i="60"/>
  <c r="J3540" i="60"/>
  <c r="L3540" i="60"/>
  <c r="N3540" i="60"/>
  <c r="J3541" i="60"/>
  <c r="L3541" i="60"/>
  <c r="N3541" i="60"/>
  <c r="J3542" i="60"/>
  <c r="L3542" i="60"/>
  <c r="N3542" i="60"/>
  <c r="J3543" i="60"/>
  <c r="L3543" i="60"/>
  <c r="N3543" i="60"/>
  <c r="J3544" i="60"/>
  <c r="L3544" i="60"/>
  <c r="N3544" i="60"/>
  <c r="J3545" i="60"/>
  <c r="L3545" i="60"/>
  <c r="N3545" i="60"/>
  <c r="J3546" i="60"/>
  <c r="L3546" i="60"/>
  <c r="N3546" i="60"/>
  <c r="J3547" i="60"/>
  <c r="L3547" i="60"/>
  <c r="N3547" i="60"/>
  <c r="J3548" i="60"/>
  <c r="L3548" i="60"/>
  <c r="N3548" i="60"/>
  <c r="J3549" i="60"/>
  <c r="L3549" i="60"/>
  <c r="N3549" i="60"/>
  <c r="J3550" i="60"/>
  <c r="L3550" i="60"/>
  <c r="N3550" i="60"/>
  <c r="J3551" i="60"/>
  <c r="L3551" i="60"/>
  <c r="N3551" i="60"/>
  <c r="J3552" i="60"/>
  <c r="L3552" i="60"/>
  <c r="N3552" i="60"/>
  <c r="J3553" i="60"/>
  <c r="L3553" i="60"/>
  <c r="N3553" i="60"/>
  <c r="J3554" i="60"/>
  <c r="L3554" i="60"/>
  <c r="N3554" i="60"/>
  <c r="J3555" i="60"/>
  <c r="L3555" i="60"/>
  <c r="N3555" i="60"/>
  <c r="J3556" i="60"/>
  <c r="L3556" i="60"/>
  <c r="N3556" i="60"/>
  <c r="J3557" i="60"/>
  <c r="L3557" i="60"/>
  <c r="N3557" i="60"/>
  <c r="J3558" i="60"/>
  <c r="L3558" i="60"/>
  <c r="N3558" i="60"/>
  <c r="J3559" i="60"/>
  <c r="L3559" i="60"/>
  <c r="N3559" i="60"/>
  <c r="J3560" i="60"/>
  <c r="L3560" i="60"/>
  <c r="N3560" i="60"/>
  <c r="J3561" i="60"/>
  <c r="L3561" i="60"/>
  <c r="N3561" i="60"/>
  <c r="J3562" i="60"/>
  <c r="L3562" i="60"/>
  <c r="N3562" i="60"/>
  <c r="J3563" i="60"/>
  <c r="L3563" i="60"/>
  <c r="N3563" i="60"/>
  <c r="J3564" i="60"/>
  <c r="L3564" i="60"/>
  <c r="N3564" i="60"/>
  <c r="J3565" i="60"/>
  <c r="L3565" i="60"/>
  <c r="N3565" i="60"/>
  <c r="J3566" i="60"/>
  <c r="L3566" i="60"/>
  <c r="N3566" i="60"/>
  <c r="J3567" i="60"/>
  <c r="L3567" i="60"/>
  <c r="N3567" i="60"/>
  <c r="J3568" i="60"/>
  <c r="L3568" i="60"/>
  <c r="N3568" i="60"/>
  <c r="J3569" i="60"/>
  <c r="L3569" i="60"/>
  <c r="N3569" i="60"/>
  <c r="J3570" i="60"/>
  <c r="L3570" i="60"/>
  <c r="N3570" i="60"/>
  <c r="J3571" i="60"/>
  <c r="L3571" i="60"/>
  <c r="N3571" i="60"/>
  <c r="J3572" i="60"/>
  <c r="L3572" i="60"/>
  <c r="N3572" i="60"/>
  <c r="J3573" i="60"/>
  <c r="L3573" i="60"/>
  <c r="N3573" i="60"/>
  <c r="J3574" i="60"/>
  <c r="L3574" i="60"/>
  <c r="N3574" i="60"/>
  <c r="J3575" i="60"/>
  <c r="L3575" i="60"/>
  <c r="N3575" i="60"/>
  <c r="J3576" i="60"/>
  <c r="L3576" i="60"/>
  <c r="N3576" i="60"/>
  <c r="J3577" i="60"/>
  <c r="L3577" i="60"/>
  <c r="N3577" i="60"/>
  <c r="J3578" i="60"/>
  <c r="L3578" i="60"/>
  <c r="N3578" i="60"/>
  <c r="J3579" i="60"/>
  <c r="L3579" i="60"/>
  <c r="N3579" i="60"/>
  <c r="J3580" i="60"/>
  <c r="L3580" i="60"/>
  <c r="N3580" i="60"/>
  <c r="J3581" i="60"/>
  <c r="L3581" i="60"/>
  <c r="N3581" i="60"/>
  <c r="J3582" i="60"/>
  <c r="L3582" i="60"/>
  <c r="N3582" i="60"/>
  <c r="J3583" i="60"/>
  <c r="L3583" i="60"/>
  <c r="N3583" i="60"/>
  <c r="J3584" i="60"/>
  <c r="L3584" i="60"/>
  <c r="N3584" i="60"/>
  <c r="J3585" i="60"/>
  <c r="L3585" i="60"/>
  <c r="N3585" i="60"/>
  <c r="J3586" i="60"/>
  <c r="L3586" i="60"/>
  <c r="N3586" i="60"/>
  <c r="J3587" i="60"/>
  <c r="L3587" i="60"/>
  <c r="N3587" i="60"/>
  <c r="J3588" i="60"/>
  <c r="L3588" i="60"/>
  <c r="N3588" i="60"/>
  <c r="J3589" i="60"/>
  <c r="L3589" i="60"/>
  <c r="N3589" i="60"/>
  <c r="J3590" i="60"/>
  <c r="L3590" i="60"/>
  <c r="N3590" i="60"/>
  <c r="J3591" i="60"/>
  <c r="L3591" i="60"/>
  <c r="N3591" i="60"/>
  <c r="J3592" i="60"/>
  <c r="L3592" i="60"/>
  <c r="N3592" i="60"/>
  <c r="J3593" i="60"/>
  <c r="L3593" i="60"/>
  <c r="N3593" i="60"/>
  <c r="J3594" i="60"/>
  <c r="L3594" i="60"/>
  <c r="N3594" i="60"/>
  <c r="J3595" i="60"/>
  <c r="L3595" i="60"/>
  <c r="N3595" i="60"/>
  <c r="J3596" i="60"/>
  <c r="L3596" i="60"/>
  <c r="N3596" i="60"/>
  <c r="J3597" i="60"/>
  <c r="L3597" i="60"/>
  <c r="N3597" i="60"/>
  <c r="J3598" i="60"/>
  <c r="L3598" i="60"/>
  <c r="N3598" i="60"/>
  <c r="J3599" i="60"/>
  <c r="L3599" i="60"/>
  <c r="N3599" i="60"/>
  <c r="J3600" i="60"/>
  <c r="L3600" i="60"/>
  <c r="N3600" i="60"/>
  <c r="J3601" i="60"/>
  <c r="L3601" i="60"/>
  <c r="N3601" i="60"/>
  <c r="J3602" i="60"/>
  <c r="L3602" i="60"/>
  <c r="N3602" i="60"/>
  <c r="J3603" i="60"/>
  <c r="L3603" i="60"/>
  <c r="N3603" i="60"/>
  <c r="J3604" i="60"/>
  <c r="L3604" i="60"/>
  <c r="N3604" i="60"/>
  <c r="J3605" i="60"/>
  <c r="L3605" i="60"/>
  <c r="N3605" i="60"/>
  <c r="J3606" i="60"/>
  <c r="L3606" i="60"/>
  <c r="N3606" i="60"/>
  <c r="J3607" i="60"/>
  <c r="L3607" i="60"/>
  <c r="N3607" i="60"/>
  <c r="J3608" i="60"/>
  <c r="L3608" i="60"/>
  <c r="N3608" i="60"/>
  <c r="J3609" i="60"/>
  <c r="L3609" i="60"/>
  <c r="N3609" i="60"/>
  <c r="J3610" i="60"/>
  <c r="L3610" i="60"/>
  <c r="N3610" i="60"/>
  <c r="J3611" i="60"/>
  <c r="L3611" i="60"/>
  <c r="N3611" i="60"/>
  <c r="J3612" i="60"/>
  <c r="L3612" i="60"/>
  <c r="N3612" i="60"/>
  <c r="J3613" i="60"/>
  <c r="L3613" i="60"/>
  <c r="N3613" i="60"/>
  <c r="J3614" i="60"/>
  <c r="L3614" i="60"/>
  <c r="N3614" i="60"/>
  <c r="J3615" i="60"/>
  <c r="L3615" i="60"/>
  <c r="N3615" i="60"/>
  <c r="J3616" i="60"/>
  <c r="L3616" i="60"/>
  <c r="N3616" i="60"/>
  <c r="J3617" i="60"/>
  <c r="L3617" i="60"/>
  <c r="N3617" i="60"/>
  <c r="J3618" i="60"/>
  <c r="L3618" i="60"/>
  <c r="N3618" i="60"/>
  <c r="J3619" i="60"/>
  <c r="L3619" i="60"/>
  <c r="N3619" i="60"/>
  <c r="J3620" i="60"/>
  <c r="L3620" i="60"/>
  <c r="N3620" i="60"/>
  <c r="J3621" i="60"/>
  <c r="L3621" i="60"/>
  <c r="N3621" i="60"/>
  <c r="J3622" i="60"/>
  <c r="L3622" i="60"/>
  <c r="N3622" i="60"/>
  <c r="J3623" i="60"/>
  <c r="L3623" i="60"/>
  <c r="N3623" i="60"/>
  <c r="J3624" i="60"/>
  <c r="L3624" i="60"/>
  <c r="N3624" i="60"/>
  <c r="J3625" i="60"/>
  <c r="L3625" i="60"/>
  <c r="N3625" i="60"/>
  <c r="J3626" i="60"/>
  <c r="L3626" i="60"/>
  <c r="N3626" i="60"/>
  <c r="J3627" i="60"/>
  <c r="L3627" i="60"/>
  <c r="N3627" i="60"/>
  <c r="J3628" i="60"/>
  <c r="L3628" i="60"/>
  <c r="N3628" i="60"/>
  <c r="J3629" i="60"/>
  <c r="L3629" i="60"/>
  <c r="N3629" i="60"/>
  <c r="J3630" i="60"/>
  <c r="L3630" i="60"/>
  <c r="N3630" i="60"/>
  <c r="J3631" i="60"/>
  <c r="L3631" i="60"/>
  <c r="N3631" i="60"/>
  <c r="J3632" i="60"/>
  <c r="L3632" i="60"/>
  <c r="N3632" i="60"/>
  <c r="J3633" i="60"/>
  <c r="L3633" i="60"/>
  <c r="N3633" i="60"/>
  <c r="J3634" i="60"/>
  <c r="L3634" i="60"/>
  <c r="N3634" i="60"/>
  <c r="J3635" i="60"/>
  <c r="L3635" i="60"/>
  <c r="N3635" i="60"/>
  <c r="J3636" i="60"/>
  <c r="L3636" i="60"/>
  <c r="N3636" i="60"/>
  <c r="J3637" i="60"/>
  <c r="L3637" i="60"/>
  <c r="N3637" i="60"/>
  <c r="J3638" i="60"/>
  <c r="L3638" i="60"/>
  <c r="N3638" i="60"/>
  <c r="J3639" i="60"/>
  <c r="L3639" i="60"/>
  <c r="N3639" i="60"/>
  <c r="J3640" i="60"/>
  <c r="L3640" i="60"/>
  <c r="N3640" i="60"/>
  <c r="J3641" i="60"/>
  <c r="L3641" i="60"/>
  <c r="N3641" i="60"/>
  <c r="J3642" i="60"/>
  <c r="L3642" i="60"/>
  <c r="N3642" i="60"/>
  <c r="J3643" i="60"/>
  <c r="L3643" i="60"/>
  <c r="N3643" i="60"/>
  <c r="J3644" i="60"/>
  <c r="L3644" i="60"/>
  <c r="N3644" i="60"/>
  <c r="J3645" i="60"/>
  <c r="L3645" i="60"/>
  <c r="N3645" i="60"/>
  <c r="J3646" i="60"/>
  <c r="L3646" i="60"/>
  <c r="N3646" i="60"/>
  <c r="J3647" i="60"/>
  <c r="L3647" i="60"/>
  <c r="N3647" i="60"/>
  <c r="J3648" i="60"/>
  <c r="L3648" i="60"/>
  <c r="N3648" i="60"/>
  <c r="J3649" i="60"/>
  <c r="L3649" i="60"/>
  <c r="N3649" i="60"/>
  <c r="J3650" i="60"/>
  <c r="L3650" i="60"/>
  <c r="N3650" i="60"/>
  <c r="J3651" i="60"/>
  <c r="L3651" i="60"/>
  <c r="N3651" i="60"/>
  <c r="J3652" i="60"/>
  <c r="L3652" i="60"/>
  <c r="N3652" i="60"/>
  <c r="J3653" i="60"/>
  <c r="L3653" i="60"/>
  <c r="N3653" i="60"/>
  <c r="J3654" i="60"/>
  <c r="L3654" i="60"/>
  <c r="N3654" i="60"/>
  <c r="J3655" i="60"/>
  <c r="L3655" i="60"/>
  <c r="N3655" i="60"/>
  <c r="J3656" i="60"/>
  <c r="L3656" i="60"/>
  <c r="N3656" i="60"/>
  <c r="J3657" i="60"/>
  <c r="L3657" i="60"/>
  <c r="N3657" i="60"/>
  <c r="J3658" i="60"/>
  <c r="L3658" i="60"/>
  <c r="N3658" i="60"/>
  <c r="J3659" i="60"/>
  <c r="L3659" i="60"/>
  <c r="N3659" i="60"/>
  <c r="J3660" i="60"/>
  <c r="L3660" i="60"/>
  <c r="N3660" i="60"/>
  <c r="J3661" i="60"/>
  <c r="L3661" i="60"/>
  <c r="N3661" i="60"/>
  <c r="J3662" i="60"/>
  <c r="L3662" i="60"/>
  <c r="N3662" i="60"/>
  <c r="J3663" i="60"/>
  <c r="L3663" i="60"/>
  <c r="N3663" i="60"/>
  <c r="J3664" i="60"/>
  <c r="L3664" i="60"/>
  <c r="N3664" i="60"/>
  <c r="J3665" i="60"/>
  <c r="L3665" i="60"/>
  <c r="N3665" i="60"/>
  <c r="J3666" i="60"/>
  <c r="L3666" i="60"/>
  <c r="N3666" i="60"/>
  <c r="J3667" i="60"/>
  <c r="L3667" i="60"/>
  <c r="N3667" i="60"/>
  <c r="J3668" i="60"/>
  <c r="L3668" i="60"/>
  <c r="N3668" i="60"/>
  <c r="J3669" i="60"/>
  <c r="L3669" i="60"/>
  <c r="N3669" i="60"/>
  <c r="J3670" i="60"/>
  <c r="L3670" i="60"/>
  <c r="N3670" i="60"/>
  <c r="J3671" i="60"/>
  <c r="L3671" i="60"/>
  <c r="N3671" i="60"/>
  <c r="J3672" i="60"/>
  <c r="L3672" i="60"/>
  <c r="N3672" i="60"/>
  <c r="J3673" i="60"/>
  <c r="L3673" i="60"/>
  <c r="N3673" i="60"/>
  <c r="J3674" i="60"/>
  <c r="L3674" i="60"/>
  <c r="N3674" i="60"/>
  <c r="J3675" i="60"/>
  <c r="L3675" i="60"/>
  <c r="N3675" i="60"/>
  <c r="J3676" i="60"/>
  <c r="L3676" i="60"/>
  <c r="N3676" i="60"/>
  <c r="J3677" i="60"/>
  <c r="L3677" i="60"/>
  <c r="N3677" i="60"/>
  <c r="J3678" i="60"/>
  <c r="L3678" i="60"/>
  <c r="N3678" i="60"/>
  <c r="J3679" i="60"/>
  <c r="L3679" i="60"/>
  <c r="N3679" i="60"/>
  <c r="J3680" i="60"/>
  <c r="L3680" i="60"/>
  <c r="N3680" i="60"/>
  <c r="J3681" i="60"/>
  <c r="L3681" i="60"/>
  <c r="N3681" i="60"/>
  <c r="J3682" i="60"/>
  <c r="L3682" i="60"/>
  <c r="N3682" i="60"/>
  <c r="J3683" i="60"/>
  <c r="L3683" i="60"/>
  <c r="N3683" i="60"/>
  <c r="J3684" i="60"/>
  <c r="L3684" i="60"/>
  <c r="N3684" i="60"/>
  <c r="J3685" i="60"/>
  <c r="L3685" i="60"/>
  <c r="N3685" i="60"/>
  <c r="J3686" i="60"/>
  <c r="L3686" i="60"/>
  <c r="N3686" i="60"/>
  <c r="J3687" i="60"/>
  <c r="L3687" i="60"/>
  <c r="N3687" i="60"/>
  <c r="J3688" i="60"/>
  <c r="L3688" i="60"/>
  <c r="N3688" i="60"/>
  <c r="J3689" i="60"/>
  <c r="L3689" i="60"/>
  <c r="N3689" i="60"/>
  <c r="J3690" i="60"/>
  <c r="L3690" i="60"/>
  <c r="N3690" i="60"/>
  <c r="J3691" i="60"/>
  <c r="L3691" i="60"/>
  <c r="N3691" i="60"/>
  <c r="J3692" i="60"/>
  <c r="L3692" i="60"/>
  <c r="N3692" i="60"/>
  <c r="J3693" i="60"/>
  <c r="L3693" i="60"/>
  <c r="N3693" i="60"/>
  <c r="J3694" i="60"/>
  <c r="L3694" i="60"/>
  <c r="N3694" i="60"/>
  <c r="J3695" i="60"/>
  <c r="L3695" i="60"/>
  <c r="N3695" i="60"/>
  <c r="J3696" i="60"/>
  <c r="L3696" i="60"/>
  <c r="N3696" i="60"/>
  <c r="J3697" i="60"/>
  <c r="L3697" i="60"/>
  <c r="N3697" i="60"/>
  <c r="J3698" i="60"/>
  <c r="L3698" i="60"/>
  <c r="N3698" i="60"/>
  <c r="J3699" i="60"/>
  <c r="L3699" i="60"/>
  <c r="N3699" i="60"/>
  <c r="J3700" i="60"/>
  <c r="L3700" i="60"/>
  <c r="N3700" i="60"/>
  <c r="J3701" i="60"/>
  <c r="L3701" i="60"/>
  <c r="N3701" i="60"/>
  <c r="J3702" i="60"/>
  <c r="L3702" i="60"/>
  <c r="N3702" i="60"/>
  <c r="J3703" i="60"/>
  <c r="L3703" i="60"/>
  <c r="N3703" i="60"/>
  <c r="J3704" i="60"/>
  <c r="L3704" i="60"/>
  <c r="N3704" i="60"/>
  <c r="J3705" i="60"/>
  <c r="L3705" i="60"/>
  <c r="N3705" i="60"/>
  <c r="J3706" i="60"/>
  <c r="L3706" i="60"/>
  <c r="N3706" i="60"/>
  <c r="J3707" i="60"/>
  <c r="L3707" i="60"/>
  <c r="N3707" i="60"/>
  <c r="J3708" i="60"/>
  <c r="L3708" i="60"/>
  <c r="N3708" i="60"/>
  <c r="J3709" i="60"/>
  <c r="L3709" i="60"/>
  <c r="N3709" i="60"/>
  <c r="J3710" i="60"/>
  <c r="L3710" i="60"/>
  <c r="N3710" i="60"/>
  <c r="J3711" i="60"/>
  <c r="L3711" i="60"/>
  <c r="N3711" i="60"/>
  <c r="J3712" i="60"/>
  <c r="L3712" i="60"/>
  <c r="N3712" i="60"/>
  <c r="J3713" i="60"/>
  <c r="L3713" i="60"/>
  <c r="N3713" i="60"/>
  <c r="J3714" i="60"/>
  <c r="L3714" i="60"/>
  <c r="N3714" i="60"/>
  <c r="J3715" i="60"/>
  <c r="L3715" i="60"/>
  <c r="N3715" i="60"/>
  <c r="J3716" i="60"/>
  <c r="L3716" i="60"/>
  <c r="N3716" i="60"/>
  <c r="J3717" i="60"/>
  <c r="L3717" i="60"/>
  <c r="N3717" i="60"/>
  <c r="J3718" i="60"/>
  <c r="L3718" i="60"/>
  <c r="N3718" i="60"/>
  <c r="J3719" i="60"/>
  <c r="L3719" i="60"/>
  <c r="N3719" i="60"/>
  <c r="J3720" i="60"/>
  <c r="L3720" i="60"/>
  <c r="N3720" i="60"/>
  <c r="J3721" i="60"/>
  <c r="L3721" i="60"/>
  <c r="N3721" i="60"/>
  <c r="J3722" i="60"/>
  <c r="L3722" i="60"/>
  <c r="N3722" i="60"/>
  <c r="J3723" i="60"/>
  <c r="L3723" i="60"/>
  <c r="N3723" i="60"/>
  <c r="J3724" i="60"/>
  <c r="L3724" i="60"/>
  <c r="N3724" i="60"/>
  <c r="J3725" i="60"/>
  <c r="L3725" i="60"/>
  <c r="N3725" i="60"/>
  <c r="J3726" i="60"/>
  <c r="L3726" i="60"/>
  <c r="N3726" i="60"/>
  <c r="J3727" i="60"/>
  <c r="L3727" i="60"/>
  <c r="N3727" i="60"/>
  <c r="J3728" i="60"/>
  <c r="L3728" i="60"/>
  <c r="N3728" i="60"/>
  <c r="J3729" i="60"/>
  <c r="L3729" i="60"/>
  <c r="N3729" i="60"/>
  <c r="J3730" i="60"/>
  <c r="L3730" i="60"/>
  <c r="N3730" i="60"/>
  <c r="J3731" i="60"/>
  <c r="L3731" i="60"/>
  <c r="N3731" i="60"/>
  <c r="J3732" i="60"/>
  <c r="L3732" i="60"/>
  <c r="N3732" i="60"/>
  <c r="J3733" i="60"/>
  <c r="L3733" i="60"/>
  <c r="N3733" i="60"/>
  <c r="J3734" i="60"/>
  <c r="L3734" i="60"/>
  <c r="N3734" i="60"/>
  <c r="J3735" i="60"/>
  <c r="L3735" i="60"/>
  <c r="N3735" i="60"/>
  <c r="J3736" i="60"/>
  <c r="L3736" i="60"/>
  <c r="N3736" i="60"/>
  <c r="J3737" i="60"/>
  <c r="L3737" i="60"/>
  <c r="N3737" i="60"/>
  <c r="J3738" i="60"/>
  <c r="L3738" i="60"/>
  <c r="N3738" i="60"/>
  <c r="J3739" i="60"/>
  <c r="L3739" i="60"/>
  <c r="N3739" i="60"/>
  <c r="J3740" i="60"/>
  <c r="L3740" i="60"/>
  <c r="N3740" i="60"/>
  <c r="J3741" i="60"/>
  <c r="L3741" i="60"/>
  <c r="N3741" i="60"/>
  <c r="J3742" i="60"/>
  <c r="L3742" i="60"/>
  <c r="N3742" i="60"/>
  <c r="J3743" i="60"/>
  <c r="L3743" i="60"/>
  <c r="N3743" i="60"/>
  <c r="J3744" i="60"/>
  <c r="L3744" i="60"/>
  <c r="N3744" i="60"/>
  <c r="J3745" i="60"/>
  <c r="L3745" i="60"/>
  <c r="N3745" i="60"/>
  <c r="J3746" i="60"/>
  <c r="L3746" i="60"/>
  <c r="N3746" i="60"/>
  <c r="J3747" i="60"/>
  <c r="L3747" i="60"/>
  <c r="N3747" i="60"/>
  <c r="J3748" i="60"/>
  <c r="L3748" i="60"/>
  <c r="N3748" i="60"/>
  <c r="J3749" i="60"/>
  <c r="L3749" i="60"/>
  <c r="N3749" i="60"/>
  <c r="J3750" i="60"/>
  <c r="L3750" i="60"/>
  <c r="N3750" i="60"/>
  <c r="J3751" i="60"/>
  <c r="L3751" i="60"/>
  <c r="N3751" i="60"/>
  <c r="J3752" i="60"/>
  <c r="L3752" i="60"/>
  <c r="N3752" i="60"/>
  <c r="J3753" i="60"/>
  <c r="L3753" i="60"/>
  <c r="N3753" i="60"/>
  <c r="J3754" i="60"/>
  <c r="L3754" i="60"/>
  <c r="N3754" i="60"/>
  <c r="J3755" i="60"/>
  <c r="L3755" i="60"/>
  <c r="N3755" i="60"/>
  <c r="J3756" i="60"/>
  <c r="L3756" i="60"/>
  <c r="N3756" i="60"/>
  <c r="J3757" i="60"/>
  <c r="L3757" i="60"/>
  <c r="N3757" i="60"/>
  <c r="J3758" i="60"/>
  <c r="L3758" i="60"/>
  <c r="N3758" i="60"/>
  <c r="J3759" i="60"/>
  <c r="L3759" i="60"/>
  <c r="N3759" i="60"/>
  <c r="J3760" i="60"/>
  <c r="L3760" i="60"/>
  <c r="N3760" i="60"/>
  <c r="J3761" i="60"/>
  <c r="L3761" i="60"/>
  <c r="N3761" i="60"/>
  <c r="J3762" i="60"/>
  <c r="L3762" i="60"/>
  <c r="N3762" i="60"/>
  <c r="J3763" i="60"/>
  <c r="L3763" i="60"/>
  <c r="N3763" i="60"/>
  <c r="J3764" i="60"/>
  <c r="L3764" i="60"/>
  <c r="N3764" i="60"/>
  <c r="J3765" i="60"/>
  <c r="L3765" i="60"/>
  <c r="N3765" i="60"/>
  <c r="J3766" i="60"/>
  <c r="L3766" i="60"/>
  <c r="N3766" i="60"/>
  <c r="J3767" i="60"/>
  <c r="L3767" i="60"/>
  <c r="N3767" i="60"/>
  <c r="J3768" i="60"/>
  <c r="L3768" i="60"/>
  <c r="N3768" i="60"/>
  <c r="J3769" i="60"/>
  <c r="L3769" i="60"/>
  <c r="N3769" i="60"/>
  <c r="J3770" i="60"/>
  <c r="L3770" i="60"/>
  <c r="N3770" i="60"/>
  <c r="J3771" i="60"/>
  <c r="L3771" i="60"/>
  <c r="N3771" i="60"/>
  <c r="J3772" i="60"/>
  <c r="L3772" i="60"/>
  <c r="N3772" i="60"/>
  <c r="J3773" i="60"/>
  <c r="L3773" i="60"/>
  <c r="N3773" i="60"/>
  <c r="J3774" i="60"/>
  <c r="L3774" i="60"/>
  <c r="N3774" i="60"/>
  <c r="J3775" i="60"/>
  <c r="L3775" i="60"/>
  <c r="N3775" i="60"/>
  <c r="J3776" i="60"/>
  <c r="L3776" i="60"/>
  <c r="N3776" i="60"/>
  <c r="J3777" i="60"/>
  <c r="L3777" i="60"/>
  <c r="N3777" i="60"/>
  <c r="J3778" i="60"/>
  <c r="L3778" i="60"/>
  <c r="N3778" i="60"/>
  <c r="J3779" i="60"/>
  <c r="L3779" i="60"/>
  <c r="N3779" i="60"/>
  <c r="J3780" i="60"/>
  <c r="L3780" i="60"/>
  <c r="N3780" i="60"/>
  <c r="J3781" i="60"/>
  <c r="L3781" i="60"/>
  <c r="N3781" i="60"/>
  <c r="J3782" i="60"/>
  <c r="L3782" i="60"/>
  <c r="N3782" i="60"/>
  <c r="J3783" i="60"/>
  <c r="L3783" i="60"/>
  <c r="N3783" i="60"/>
  <c r="J3784" i="60"/>
  <c r="L3784" i="60"/>
  <c r="N3784" i="60"/>
  <c r="J3785" i="60"/>
  <c r="L3785" i="60"/>
  <c r="N3785" i="60"/>
  <c r="J3786" i="60"/>
  <c r="L3786" i="60"/>
  <c r="N3786" i="60"/>
  <c r="J3787" i="60"/>
  <c r="L3787" i="60"/>
  <c r="N3787" i="60"/>
  <c r="J3788" i="60"/>
  <c r="L3788" i="60"/>
  <c r="N3788" i="60"/>
  <c r="J3789" i="60"/>
  <c r="L3789" i="60"/>
  <c r="N3789" i="60"/>
  <c r="J3790" i="60"/>
  <c r="L3790" i="60"/>
  <c r="N3790" i="60"/>
  <c r="J3791" i="60"/>
  <c r="L3791" i="60"/>
  <c r="N3791" i="60"/>
  <c r="J3792" i="60"/>
  <c r="L3792" i="60"/>
  <c r="N3792" i="60"/>
  <c r="J3793" i="60"/>
  <c r="L3793" i="60"/>
  <c r="N3793" i="60"/>
  <c r="J3794" i="60"/>
  <c r="L3794" i="60"/>
  <c r="N3794" i="60"/>
  <c r="J3795" i="60"/>
  <c r="L3795" i="60"/>
  <c r="N3795" i="60"/>
  <c r="J3796" i="60"/>
  <c r="L3796" i="60"/>
  <c r="N3796" i="60"/>
  <c r="J3797" i="60"/>
  <c r="L3797" i="60"/>
  <c r="N3797" i="60"/>
  <c r="J3798" i="60"/>
  <c r="L3798" i="60"/>
  <c r="N3798" i="60"/>
  <c r="J3799" i="60"/>
  <c r="L3799" i="60"/>
  <c r="N3799" i="60"/>
  <c r="J3800" i="60"/>
  <c r="L3800" i="60"/>
  <c r="N3800" i="60"/>
  <c r="J3801" i="60"/>
  <c r="L3801" i="60"/>
  <c r="N3801" i="60"/>
  <c r="J3802" i="60"/>
  <c r="L3802" i="60"/>
  <c r="N3802" i="60"/>
  <c r="J3803" i="60"/>
  <c r="L3803" i="60"/>
  <c r="N3803" i="60"/>
  <c r="J3804" i="60"/>
  <c r="L3804" i="60"/>
  <c r="N3804" i="60"/>
  <c r="J3805" i="60"/>
  <c r="L3805" i="60"/>
  <c r="N3805" i="60"/>
  <c r="J3806" i="60"/>
  <c r="L3806" i="60"/>
  <c r="N3806" i="60"/>
  <c r="J3807" i="60"/>
  <c r="L3807" i="60"/>
  <c r="N3807" i="60"/>
  <c r="J3808" i="60"/>
  <c r="L3808" i="60"/>
  <c r="N3808" i="60"/>
  <c r="J3809" i="60"/>
  <c r="L3809" i="60"/>
  <c r="N3809" i="60"/>
  <c r="J3810" i="60"/>
  <c r="L3810" i="60"/>
  <c r="N3810" i="60"/>
  <c r="J3811" i="60"/>
  <c r="L3811" i="60"/>
  <c r="N3811" i="60"/>
  <c r="J3812" i="60"/>
  <c r="L3812" i="60"/>
  <c r="N3812" i="60"/>
  <c r="J3813" i="60"/>
  <c r="L3813" i="60"/>
  <c r="N3813" i="60"/>
  <c r="J3814" i="60"/>
  <c r="L3814" i="60"/>
  <c r="N3814" i="60"/>
  <c r="J3815" i="60"/>
  <c r="L3815" i="60"/>
  <c r="N3815" i="60"/>
  <c r="J3816" i="60"/>
  <c r="L3816" i="60"/>
  <c r="N3816" i="60"/>
  <c r="J3817" i="60"/>
  <c r="L3817" i="60"/>
  <c r="N3817" i="60"/>
  <c r="J3818" i="60"/>
  <c r="L3818" i="60"/>
  <c r="N3818" i="60"/>
  <c r="J3819" i="60"/>
  <c r="L3819" i="60"/>
  <c r="N3819" i="60"/>
  <c r="J3820" i="60"/>
  <c r="L3820" i="60"/>
  <c r="N3820" i="60"/>
  <c r="J3821" i="60"/>
  <c r="L3821" i="60"/>
  <c r="N3821" i="60"/>
  <c r="J3822" i="60"/>
  <c r="L3822" i="60"/>
  <c r="N3822" i="60"/>
  <c r="J3823" i="60"/>
  <c r="L3823" i="60"/>
  <c r="N3823" i="60"/>
  <c r="J3824" i="60"/>
  <c r="L3824" i="60"/>
  <c r="N3824" i="60"/>
  <c r="J3825" i="60"/>
  <c r="L3825" i="60"/>
  <c r="N3825" i="60"/>
  <c r="J3826" i="60"/>
  <c r="L3826" i="60"/>
  <c r="N3826" i="60"/>
  <c r="J3827" i="60"/>
  <c r="L3827" i="60"/>
  <c r="N3827" i="60"/>
  <c r="J3828" i="60"/>
  <c r="L3828" i="60"/>
  <c r="N3828" i="60"/>
  <c r="J3829" i="60"/>
  <c r="L3829" i="60"/>
  <c r="N3829" i="60"/>
  <c r="J3830" i="60"/>
  <c r="L3830" i="60"/>
  <c r="N3830" i="60"/>
  <c r="J3831" i="60"/>
  <c r="L3831" i="60"/>
  <c r="N3831" i="60"/>
  <c r="J3832" i="60"/>
  <c r="L3832" i="60"/>
  <c r="N3832" i="60"/>
  <c r="J3833" i="60"/>
  <c r="L3833" i="60"/>
  <c r="N3833" i="60"/>
  <c r="J3834" i="60"/>
  <c r="L3834" i="60"/>
  <c r="N3834" i="60"/>
  <c r="J3835" i="60"/>
  <c r="L3835" i="60"/>
  <c r="N3835" i="60"/>
  <c r="J3836" i="60"/>
  <c r="L3836" i="60"/>
  <c r="N3836" i="60"/>
  <c r="J3837" i="60"/>
  <c r="L3837" i="60"/>
  <c r="N3837" i="60"/>
  <c r="J3838" i="60"/>
  <c r="L3838" i="60"/>
  <c r="N3838" i="60"/>
  <c r="J3839" i="60"/>
  <c r="L3839" i="60"/>
  <c r="N3839" i="60"/>
  <c r="J3840" i="60"/>
  <c r="L3840" i="60"/>
  <c r="N3840" i="60"/>
  <c r="J3841" i="60"/>
  <c r="L3841" i="60"/>
  <c r="N3841" i="60"/>
  <c r="J3842" i="60"/>
  <c r="L3842" i="60"/>
  <c r="N3842" i="60"/>
  <c r="J3843" i="60"/>
  <c r="L3843" i="60"/>
  <c r="N3843" i="60"/>
  <c r="J3844" i="60"/>
  <c r="L3844" i="60"/>
  <c r="N3844" i="60"/>
  <c r="J3845" i="60"/>
  <c r="L3845" i="60"/>
  <c r="N3845" i="60"/>
  <c r="J3846" i="60"/>
  <c r="L3846" i="60"/>
  <c r="N3846" i="60"/>
  <c r="J3847" i="60"/>
  <c r="L3847" i="60"/>
  <c r="N3847" i="60"/>
  <c r="J3848" i="60"/>
  <c r="L3848" i="60"/>
  <c r="N3848" i="60"/>
  <c r="J3849" i="60"/>
  <c r="L3849" i="60"/>
  <c r="N3849" i="60"/>
  <c r="J3850" i="60"/>
  <c r="L3850" i="60"/>
  <c r="N3850" i="60"/>
  <c r="J3851" i="60"/>
  <c r="L3851" i="60"/>
  <c r="N3851" i="60"/>
  <c r="J3852" i="60"/>
  <c r="L3852" i="60"/>
  <c r="N3852" i="60"/>
  <c r="J3853" i="60"/>
  <c r="L3853" i="60"/>
  <c r="N3853" i="60"/>
  <c r="J3854" i="60"/>
  <c r="L3854" i="60"/>
  <c r="N3854" i="60"/>
  <c r="J3855" i="60"/>
  <c r="L3855" i="60"/>
  <c r="N3855" i="60"/>
  <c r="J3856" i="60"/>
  <c r="L3856" i="60"/>
  <c r="N3856" i="60"/>
  <c r="J3857" i="60"/>
  <c r="L3857" i="60"/>
  <c r="N3857" i="60"/>
  <c r="J3858" i="60"/>
  <c r="L3858" i="60"/>
  <c r="N3858" i="60"/>
  <c r="J3859" i="60"/>
  <c r="L3859" i="60"/>
  <c r="N3859" i="60"/>
  <c r="J3860" i="60"/>
  <c r="L3860" i="60"/>
  <c r="N3860" i="60"/>
  <c r="J3861" i="60"/>
  <c r="L3861" i="60"/>
  <c r="N3861" i="60"/>
  <c r="J3862" i="60"/>
  <c r="L3862" i="60"/>
  <c r="N3862" i="60"/>
  <c r="J3863" i="60"/>
  <c r="L3863" i="60"/>
  <c r="N3863" i="60"/>
  <c r="J3864" i="60"/>
  <c r="L3864" i="60"/>
  <c r="N3864" i="60"/>
  <c r="J3865" i="60"/>
  <c r="L3865" i="60"/>
  <c r="N3865" i="60"/>
  <c r="J3866" i="60"/>
  <c r="L3866" i="60"/>
  <c r="N3866" i="60"/>
  <c r="J3867" i="60"/>
  <c r="L3867" i="60"/>
  <c r="N3867" i="60"/>
  <c r="J3868" i="60"/>
  <c r="L3868" i="60"/>
  <c r="N3868" i="60"/>
  <c r="J3869" i="60"/>
  <c r="L3869" i="60"/>
  <c r="N3869" i="60"/>
  <c r="J3870" i="60"/>
  <c r="L3870" i="60"/>
  <c r="N3870" i="60"/>
  <c r="J3871" i="60"/>
  <c r="L3871" i="60"/>
  <c r="N3871" i="60"/>
  <c r="J3872" i="60"/>
  <c r="L3872" i="60"/>
  <c r="N3872" i="60"/>
  <c r="J3873" i="60"/>
  <c r="L3873" i="60"/>
  <c r="N3873" i="60"/>
  <c r="J3874" i="60"/>
  <c r="L3874" i="60"/>
  <c r="N3874" i="60"/>
  <c r="J3875" i="60"/>
  <c r="L3875" i="60"/>
  <c r="N3875" i="60"/>
  <c r="J3876" i="60"/>
  <c r="L3876" i="60"/>
  <c r="N3876" i="60"/>
  <c r="J3877" i="60"/>
  <c r="L3877" i="60"/>
  <c r="N3877" i="60"/>
  <c r="J3878" i="60"/>
  <c r="L3878" i="60"/>
  <c r="N3878" i="60"/>
  <c r="J3879" i="60"/>
  <c r="L3879" i="60"/>
  <c r="N3879" i="60"/>
  <c r="J3880" i="60"/>
  <c r="L3880" i="60"/>
  <c r="N3880" i="60"/>
  <c r="J3881" i="60"/>
  <c r="L3881" i="60"/>
  <c r="N3881" i="60"/>
  <c r="J3882" i="60"/>
  <c r="L3882" i="60"/>
  <c r="N3882" i="60"/>
  <c r="J3883" i="60"/>
  <c r="L3883" i="60"/>
  <c r="N3883" i="60"/>
  <c r="J3884" i="60"/>
  <c r="L3884" i="60"/>
  <c r="N3884" i="60"/>
  <c r="J3885" i="60"/>
  <c r="L3885" i="60"/>
  <c r="N3885" i="60"/>
  <c r="J3886" i="60"/>
  <c r="L3886" i="60"/>
  <c r="N3886" i="60"/>
  <c r="J3887" i="60"/>
  <c r="L3887" i="60"/>
  <c r="N3887" i="60"/>
  <c r="J3888" i="60"/>
  <c r="L3888" i="60"/>
  <c r="N3888" i="60"/>
  <c r="J3889" i="60"/>
  <c r="L3889" i="60"/>
  <c r="N3889" i="60"/>
  <c r="J3890" i="60"/>
  <c r="L3890" i="60"/>
  <c r="N3890" i="60"/>
  <c r="J3891" i="60"/>
  <c r="L3891" i="60"/>
  <c r="N3891" i="60"/>
  <c r="J3892" i="60"/>
  <c r="L3892" i="60"/>
  <c r="N3892" i="60"/>
  <c r="J3893" i="60"/>
  <c r="L3893" i="60"/>
  <c r="N3893" i="60"/>
  <c r="J3894" i="60"/>
  <c r="L3894" i="60"/>
  <c r="N3894" i="60"/>
  <c r="J3895" i="60"/>
  <c r="L3895" i="60"/>
  <c r="N3895" i="60"/>
  <c r="J3896" i="60"/>
  <c r="L3896" i="60"/>
  <c r="N3896" i="60"/>
  <c r="J3897" i="60"/>
  <c r="L3897" i="60"/>
  <c r="N3897" i="60"/>
  <c r="J3898" i="60"/>
  <c r="L3898" i="60"/>
  <c r="N3898" i="60"/>
  <c r="J3899" i="60"/>
  <c r="L3899" i="60"/>
  <c r="N3899" i="60"/>
  <c r="J3900" i="60"/>
  <c r="L3900" i="60"/>
  <c r="N3900" i="60"/>
  <c r="J3901" i="60"/>
  <c r="L3901" i="60"/>
  <c r="N3901" i="60"/>
  <c r="J3902" i="60"/>
  <c r="L3902" i="60"/>
  <c r="N3902" i="60"/>
  <c r="J3903" i="60"/>
  <c r="L3903" i="60"/>
  <c r="N3903" i="60"/>
  <c r="J3904" i="60"/>
  <c r="L3904" i="60"/>
  <c r="N3904" i="60"/>
  <c r="J3905" i="60"/>
  <c r="L3905" i="60"/>
  <c r="N3905" i="60"/>
  <c r="J3906" i="60"/>
  <c r="L3906" i="60"/>
  <c r="N3906" i="60"/>
  <c r="J3907" i="60"/>
  <c r="L3907" i="60"/>
  <c r="N3907" i="60"/>
  <c r="J3908" i="60"/>
  <c r="L3908" i="60"/>
  <c r="N3908" i="60"/>
  <c r="J3909" i="60"/>
  <c r="L3909" i="60"/>
  <c r="N3909" i="60"/>
  <c r="J3910" i="60"/>
  <c r="L3910" i="60"/>
  <c r="N3910" i="60"/>
  <c r="J3911" i="60"/>
  <c r="L3911" i="60"/>
  <c r="N3911" i="60"/>
  <c r="J3912" i="60"/>
  <c r="L3912" i="60"/>
  <c r="N3912" i="60"/>
  <c r="J3913" i="60"/>
  <c r="L3913" i="60"/>
  <c r="N3913" i="60"/>
  <c r="J3914" i="60"/>
  <c r="L3914" i="60"/>
  <c r="N3914" i="60"/>
  <c r="J3915" i="60"/>
  <c r="L3915" i="60"/>
  <c r="N3915" i="60"/>
  <c r="J3916" i="60"/>
  <c r="L3916" i="60"/>
  <c r="N3916" i="60"/>
  <c r="J3917" i="60"/>
  <c r="L3917" i="60"/>
  <c r="N3917" i="60"/>
  <c r="J3918" i="60"/>
  <c r="L3918" i="60"/>
  <c r="N3918" i="60"/>
  <c r="J3919" i="60"/>
  <c r="L3919" i="60"/>
  <c r="N3919" i="60"/>
  <c r="J3920" i="60"/>
  <c r="L3920" i="60"/>
  <c r="N3920" i="60"/>
  <c r="J3921" i="60"/>
  <c r="L3921" i="60"/>
  <c r="N3921" i="60"/>
  <c r="J3922" i="60"/>
  <c r="L3922" i="60"/>
  <c r="N3922" i="60"/>
  <c r="J3923" i="60"/>
  <c r="L3923" i="60"/>
  <c r="N3923" i="60"/>
  <c r="J3924" i="60"/>
  <c r="L3924" i="60"/>
  <c r="N3924" i="60"/>
  <c r="J3925" i="60"/>
  <c r="L3925" i="60"/>
  <c r="N3925" i="60"/>
  <c r="J3926" i="60"/>
  <c r="L3926" i="60"/>
  <c r="N3926" i="60"/>
  <c r="J3927" i="60"/>
  <c r="L3927" i="60"/>
  <c r="N3927" i="60"/>
  <c r="J3928" i="60"/>
  <c r="L3928" i="60"/>
  <c r="N3928" i="60"/>
  <c r="J3929" i="60"/>
  <c r="L3929" i="60"/>
  <c r="N3929" i="60"/>
  <c r="J3930" i="60"/>
  <c r="L3930" i="60"/>
  <c r="N3930" i="60"/>
  <c r="J3931" i="60"/>
  <c r="L3931" i="60"/>
  <c r="N3931" i="60"/>
  <c r="J3932" i="60"/>
  <c r="L3932" i="60"/>
  <c r="N3932" i="60"/>
  <c r="J3933" i="60"/>
  <c r="L3933" i="60"/>
  <c r="N3933" i="60"/>
  <c r="J3934" i="60"/>
  <c r="L3934" i="60"/>
  <c r="N3934" i="60"/>
  <c r="J3935" i="60"/>
  <c r="L3935" i="60"/>
  <c r="N3935" i="60"/>
  <c r="J3936" i="60"/>
  <c r="L3936" i="60"/>
  <c r="N3936" i="60"/>
  <c r="J3937" i="60"/>
  <c r="L3937" i="60"/>
  <c r="N3937" i="60"/>
  <c r="J3938" i="60"/>
  <c r="L3938" i="60"/>
  <c r="N3938" i="60"/>
  <c r="J3939" i="60"/>
  <c r="L3939" i="60"/>
  <c r="N3939" i="60"/>
  <c r="J3940" i="60"/>
  <c r="L3940" i="60"/>
  <c r="N3940" i="60"/>
  <c r="J3941" i="60"/>
  <c r="L3941" i="60"/>
  <c r="N3941" i="60"/>
  <c r="J3942" i="60"/>
  <c r="L3942" i="60"/>
  <c r="N3942" i="60"/>
  <c r="J3943" i="60"/>
  <c r="L3943" i="60"/>
  <c r="N3943" i="60"/>
  <c r="J3944" i="60"/>
  <c r="L3944" i="60"/>
  <c r="N3944" i="60"/>
  <c r="J3945" i="60"/>
  <c r="L3945" i="60"/>
  <c r="N3945" i="60"/>
  <c r="J3946" i="60"/>
  <c r="L3946" i="60"/>
  <c r="N3946" i="60"/>
  <c r="J3947" i="60"/>
  <c r="L3947" i="60"/>
  <c r="N3947" i="60"/>
  <c r="J3948" i="60"/>
  <c r="L3948" i="60"/>
  <c r="N3948" i="60"/>
  <c r="J3949" i="60"/>
  <c r="L3949" i="60"/>
  <c r="N3949" i="60"/>
  <c r="J3950" i="60"/>
  <c r="L3950" i="60"/>
  <c r="N3950" i="60"/>
  <c r="J3951" i="60"/>
  <c r="L3951" i="60"/>
  <c r="N3951" i="60"/>
  <c r="J3952" i="60"/>
  <c r="L3952" i="60"/>
  <c r="N3952" i="60"/>
  <c r="J3953" i="60"/>
  <c r="L3953" i="60"/>
  <c r="N3953" i="60"/>
  <c r="J3954" i="60"/>
  <c r="L3954" i="60"/>
  <c r="N3954" i="60"/>
  <c r="J3955" i="60"/>
  <c r="L3955" i="60"/>
  <c r="N3955" i="60"/>
  <c r="J3956" i="60"/>
  <c r="L3956" i="60"/>
  <c r="N3956" i="60"/>
  <c r="J3957" i="60"/>
  <c r="L3957" i="60"/>
  <c r="N3957" i="60"/>
  <c r="J3958" i="60"/>
  <c r="L3958" i="60"/>
  <c r="N3958" i="60"/>
  <c r="J3959" i="60"/>
  <c r="L3959" i="60"/>
  <c r="N3959" i="60"/>
  <c r="J3960" i="60"/>
  <c r="L3960" i="60"/>
  <c r="N3960" i="60"/>
  <c r="J3961" i="60"/>
  <c r="L3961" i="60"/>
  <c r="N3961" i="60"/>
  <c r="J3962" i="60"/>
  <c r="L3962" i="60"/>
  <c r="N3962" i="60"/>
  <c r="J3963" i="60"/>
  <c r="L3963" i="60"/>
  <c r="N3963" i="60"/>
  <c r="J3964" i="60"/>
  <c r="L3964" i="60"/>
  <c r="N3964" i="60"/>
  <c r="J3965" i="60"/>
  <c r="L3965" i="60"/>
  <c r="N3965" i="60"/>
  <c r="J3966" i="60"/>
  <c r="L3966" i="60"/>
  <c r="N3966" i="60"/>
  <c r="J3967" i="60"/>
  <c r="L3967" i="60"/>
  <c r="N3967" i="60"/>
  <c r="J3968" i="60"/>
  <c r="L3968" i="60"/>
  <c r="N3968" i="60"/>
  <c r="J3969" i="60"/>
  <c r="L3969" i="60"/>
  <c r="N3969" i="60"/>
  <c r="J3970" i="60"/>
  <c r="L3970" i="60"/>
  <c r="N3970" i="60"/>
  <c r="J3971" i="60"/>
  <c r="L3971" i="60"/>
  <c r="N3971" i="60"/>
  <c r="J3972" i="60"/>
  <c r="L3972" i="60"/>
  <c r="N3972" i="60"/>
  <c r="J3973" i="60"/>
  <c r="L3973" i="60"/>
  <c r="N3973" i="60"/>
  <c r="J3974" i="60"/>
  <c r="L3974" i="60"/>
  <c r="N3974" i="60"/>
  <c r="J3975" i="60"/>
  <c r="L3975" i="60"/>
  <c r="N3975" i="60"/>
  <c r="J3976" i="60"/>
  <c r="L3976" i="60"/>
  <c r="N3976" i="60"/>
  <c r="J3977" i="60"/>
  <c r="L3977" i="60"/>
  <c r="N3977" i="60"/>
  <c r="J3978" i="60"/>
  <c r="L3978" i="60"/>
  <c r="N3978" i="60"/>
  <c r="J3979" i="60"/>
  <c r="L3979" i="60"/>
  <c r="N3979" i="60"/>
  <c r="J3980" i="60"/>
  <c r="L3980" i="60"/>
  <c r="N3980" i="60"/>
  <c r="J3981" i="60"/>
  <c r="L3981" i="60"/>
  <c r="N3981" i="60"/>
  <c r="J3982" i="60"/>
  <c r="L3982" i="60"/>
  <c r="N3982" i="60"/>
  <c r="J3983" i="60"/>
  <c r="L3983" i="60"/>
  <c r="N3983" i="60"/>
  <c r="J3984" i="60"/>
  <c r="L3984" i="60"/>
  <c r="N3984" i="60"/>
  <c r="J3985" i="60"/>
  <c r="L3985" i="60"/>
  <c r="N3985" i="60"/>
  <c r="J3986" i="60"/>
  <c r="L3986" i="60"/>
  <c r="N3986" i="60"/>
  <c r="J3987" i="60"/>
  <c r="L3987" i="60"/>
  <c r="N3987" i="60"/>
  <c r="J3988" i="60"/>
  <c r="L3988" i="60"/>
  <c r="N3988" i="60"/>
  <c r="J3989" i="60"/>
  <c r="L3989" i="60"/>
  <c r="N3989" i="60"/>
  <c r="J3990" i="60"/>
  <c r="L3990" i="60"/>
  <c r="N3990" i="60"/>
  <c r="J3991" i="60"/>
  <c r="L3991" i="60"/>
  <c r="N3991" i="60"/>
  <c r="J3992" i="60"/>
  <c r="L3992" i="60"/>
  <c r="N3992" i="60"/>
  <c r="J3993" i="60"/>
  <c r="L3993" i="60"/>
  <c r="N3993" i="60"/>
  <c r="J3994" i="60"/>
  <c r="L3994" i="60"/>
  <c r="N3994" i="60"/>
  <c r="J3995" i="60"/>
  <c r="L3995" i="60"/>
  <c r="N3995" i="60"/>
  <c r="J3996" i="60"/>
  <c r="L3996" i="60"/>
  <c r="N3996" i="60"/>
  <c r="J3997" i="60"/>
  <c r="L3997" i="60"/>
  <c r="N3997" i="60"/>
  <c r="J3998" i="60"/>
  <c r="L3998" i="60"/>
  <c r="N3998" i="60"/>
  <c r="J3999" i="60"/>
  <c r="L3999" i="60"/>
  <c r="N3999" i="60"/>
  <c r="J4000" i="60"/>
  <c r="L4000" i="60"/>
  <c r="N4000" i="60"/>
  <c r="J4001" i="60"/>
  <c r="L4001" i="60"/>
  <c r="N4001" i="60"/>
  <c r="J4002" i="60"/>
  <c r="L4002" i="60"/>
  <c r="N4002" i="60"/>
  <c r="J4003" i="60"/>
  <c r="L4003" i="60"/>
  <c r="N4003" i="60"/>
  <c r="J4004" i="60"/>
  <c r="L4004" i="60"/>
  <c r="N4004" i="60"/>
  <c r="J4005" i="60"/>
  <c r="L4005" i="60"/>
  <c r="N4005" i="60"/>
  <c r="J4006" i="60"/>
  <c r="L4006" i="60"/>
  <c r="N4006" i="60"/>
  <c r="J4007" i="60"/>
  <c r="L4007" i="60"/>
  <c r="N4007" i="60"/>
  <c r="J4008" i="60"/>
  <c r="L4008" i="60"/>
  <c r="N4008" i="60"/>
  <c r="J4009" i="60"/>
  <c r="L4009" i="60"/>
  <c r="N4009" i="60"/>
  <c r="J4010" i="60"/>
  <c r="L4010" i="60"/>
  <c r="N4010" i="60"/>
  <c r="J4011" i="60"/>
  <c r="L4011" i="60"/>
  <c r="N4011" i="60"/>
  <c r="J4012" i="60"/>
  <c r="L4012" i="60"/>
  <c r="N4012" i="60"/>
  <c r="J4013" i="60"/>
  <c r="L4013" i="60"/>
  <c r="N4013" i="60"/>
  <c r="J4014" i="60"/>
  <c r="L4014" i="60"/>
  <c r="N4014" i="60"/>
  <c r="J4015" i="60"/>
  <c r="L4015" i="60"/>
  <c r="N4015" i="60"/>
  <c r="J4016" i="60"/>
  <c r="L4016" i="60"/>
  <c r="N4016" i="60"/>
  <c r="J4017" i="60"/>
  <c r="L4017" i="60"/>
  <c r="N4017" i="60"/>
  <c r="J4018" i="60"/>
  <c r="L4018" i="60"/>
  <c r="N4018" i="60"/>
  <c r="J4019" i="60"/>
  <c r="L4019" i="60"/>
  <c r="N4019" i="60"/>
  <c r="J4020" i="60"/>
  <c r="L4020" i="60"/>
  <c r="N4020" i="60"/>
  <c r="J4021" i="60"/>
  <c r="L4021" i="60"/>
  <c r="N4021" i="60"/>
  <c r="J4022" i="60"/>
  <c r="L4022" i="60"/>
  <c r="N4022" i="60"/>
  <c r="J4023" i="60"/>
  <c r="L4023" i="60"/>
  <c r="N4023" i="60"/>
  <c r="J4024" i="60"/>
  <c r="L4024" i="60"/>
  <c r="N4024" i="60"/>
  <c r="J4025" i="60"/>
  <c r="L4025" i="60"/>
  <c r="N4025" i="60"/>
  <c r="J4026" i="60"/>
  <c r="L4026" i="60"/>
  <c r="N4026" i="60"/>
  <c r="J4027" i="60"/>
  <c r="L4027" i="60"/>
  <c r="N4027" i="60"/>
  <c r="J4028" i="60"/>
  <c r="L4028" i="60"/>
  <c r="N4028" i="60"/>
  <c r="J4029" i="60"/>
  <c r="L4029" i="60"/>
  <c r="N4029" i="60"/>
  <c r="J4030" i="60"/>
  <c r="L4030" i="60"/>
  <c r="N4030" i="60"/>
  <c r="J4031" i="60"/>
  <c r="L4031" i="60"/>
  <c r="N4031" i="60"/>
  <c r="J4032" i="60"/>
  <c r="L4032" i="60"/>
  <c r="N4032" i="60"/>
  <c r="J4033" i="60"/>
  <c r="L4033" i="60"/>
  <c r="N4033" i="60"/>
  <c r="J4034" i="60"/>
  <c r="L4034" i="60"/>
  <c r="N4034" i="60"/>
  <c r="J4035" i="60"/>
  <c r="L4035" i="60"/>
  <c r="N4035" i="60"/>
  <c r="J4036" i="60"/>
  <c r="L4036" i="60"/>
  <c r="N4036" i="60"/>
  <c r="J4037" i="60"/>
  <c r="L4037" i="60"/>
  <c r="N4037" i="60"/>
  <c r="J4038" i="60"/>
  <c r="L4038" i="60"/>
  <c r="N4038" i="60"/>
  <c r="J4039" i="60"/>
  <c r="L4039" i="60"/>
  <c r="N4039" i="60"/>
  <c r="J4040" i="60"/>
  <c r="L4040" i="60"/>
  <c r="N4040" i="60"/>
  <c r="J4041" i="60"/>
  <c r="L4041" i="60"/>
  <c r="N4041" i="60"/>
  <c r="J4042" i="60"/>
  <c r="L4042" i="60"/>
  <c r="N4042" i="60"/>
  <c r="J4043" i="60"/>
  <c r="L4043" i="60"/>
  <c r="N4043" i="60"/>
  <c r="J4044" i="60"/>
  <c r="L4044" i="60"/>
  <c r="N4044" i="60"/>
  <c r="J4045" i="60"/>
  <c r="L4045" i="60"/>
  <c r="N4045" i="60"/>
  <c r="J4046" i="60"/>
  <c r="L4046" i="60"/>
  <c r="N4046" i="60"/>
  <c r="J4047" i="60"/>
  <c r="L4047" i="60"/>
  <c r="N4047" i="60"/>
  <c r="J4048" i="60"/>
  <c r="L4048" i="60"/>
  <c r="N4048" i="60"/>
  <c r="J4049" i="60"/>
  <c r="L4049" i="60"/>
  <c r="N4049" i="60"/>
  <c r="J4050" i="60"/>
  <c r="L4050" i="60"/>
  <c r="N4050" i="60"/>
  <c r="J4051" i="60"/>
  <c r="L4051" i="60"/>
  <c r="N4051" i="60"/>
  <c r="J4052" i="60"/>
  <c r="L4052" i="60"/>
  <c r="N4052" i="60"/>
  <c r="J4053" i="60"/>
  <c r="L4053" i="60"/>
  <c r="N4053" i="60"/>
  <c r="J4054" i="60"/>
  <c r="L4054" i="60"/>
  <c r="N4054" i="60"/>
  <c r="J4055" i="60"/>
  <c r="L4055" i="60"/>
  <c r="N4055" i="60"/>
  <c r="J4056" i="60"/>
  <c r="L4056" i="60"/>
  <c r="N4056" i="60"/>
  <c r="J4057" i="60"/>
  <c r="L4057" i="60"/>
  <c r="N4057" i="60"/>
  <c r="J4058" i="60"/>
  <c r="L4058" i="60"/>
  <c r="N4058" i="60"/>
  <c r="J4059" i="60"/>
  <c r="L4059" i="60"/>
  <c r="N4059" i="60"/>
  <c r="J4060" i="60"/>
  <c r="L4060" i="60"/>
  <c r="N4060" i="60"/>
  <c r="J4061" i="60"/>
  <c r="L4061" i="60"/>
  <c r="N4061" i="60"/>
  <c r="J4062" i="60"/>
  <c r="L4062" i="60"/>
  <c r="N4062" i="60"/>
  <c r="J4063" i="60"/>
  <c r="L4063" i="60"/>
  <c r="N4063" i="60"/>
  <c r="J4064" i="60"/>
  <c r="L4064" i="60"/>
  <c r="N4064" i="60"/>
  <c r="J4065" i="60"/>
  <c r="L4065" i="60"/>
  <c r="N4065" i="60"/>
  <c r="J4066" i="60"/>
  <c r="L4066" i="60"/>
  <c r="N4066" i="60"/>
  <c r="J4067" i="60"/>
  <c r="L4067" i="60"/>
  <c r="N4067" i="60"/>
  <c r="J4068" i="60"/>
  <c r="L4068" i="60"/>
  <c r="N4068" i="60"/>
  <c r="J4069" i="60"/>
  <c r="L4069" i="60"/>
  <c r="N4069" i="60"/>
  <c r="J4070" i="60"/>
  <c r="L4070" i="60"/>
  <c r="N4070" i="60"/>
  <c r="J4071" i="60"/>
  <c r="L4071" i="60"/>
  <c r="N4071" i="60"/>
  <c r="J4072" i="60"/>
  <c r="L4072" i="60"/>
  <c r="N4072" i="60"/>
  <c r="J4073" i="60"/>
  <c r="L4073" i="60"/>
  <c r="N4073" i="60"/>
  <c r="J4074" i="60"/>
  <c r="L4074" i="60"/>
  <c r="N4074" i="60"/>
  <c r="J4075" i="60"/>
  <c r="L4075" i="60"/>
  <c r="N4075" i="60"/>
  <c r="J4076" i="60"/>
  <c r="L4076" i="60"/>
  <c r="N4076" i="60"/>
  <c r="J4077" i="60"/>
  <c r="L4077" i="60"/>
  <c r="N4077" i="60"/>
  <c r="J4078" i="60"/>
  <c r="L4078" i="60"/>
  <c r="N4078" i="60"/>
  <c r="J4079" i="60"/>
  <c r="L4079" i="60"/>
  <c r="N4079" i="60"/>
  <c r="J4080" i="60"/>
  <c r="L4080" i="60"/>
  <c r="N4080" i="60"/>
  <c r="J4081" i="60"/>
  <c r="L4081" i="60"/>
  <c r="N4081" i="60"/>
  <c r="J4082" i="60"/>
  <c r="L4082" i="60"/>
  <c r="N4082" i="60"/>
  <c r="J4083" i="60"/>
  <c r="L4083" i="60"/>
  <c r="N4083" i="60"/>
  <c r="J4084" i="60"/>
  <c r="L4084" i="60"/>
  <c r="N4084" i="60"/>
  <c r="J4085" i="60"/>
  <c r="L4085" i="60"/>
  <c r="N4085" i="60"/>
  <c r="J4086" i="60"/>
  <c r="L4086" i="60"/>
  <c r="N4086" i="60"/>
  <c r="J4087" i="60"/>
  <c r="L4087" i="60"/>
  <c r="N4087" i="60"/>
  <c r="J4088" i="60"/>
  <c r="L4088" i="60"/>
  <c r="N4088" i="60"/>
  <c r="J4089" i="60"/>
  <c r="L4089" i="60"/>
  <c r="N4089" i="60"/>
  <c r="J4090" i="60"/>
  <c r="L4090" i="60"/>
  <c r="N4090" i="60"/>
  <c r="J4091" i="60"/>
  <c r="L4091" i="60"/>
  <c r="N4091" i="60"/>
  <c r="J4092" i="60"/>
  <c r="L4092" i="60"/>
  <c r="N4092" i="60"/>
  <c r="J4093" i="60"/>
  <c r="L4093" i="60"/>
  <c r="N4093" i="60"/>
  <c r="J4094" i="60"/>
  <c r="L4094" i="60"/>
  <c r="N4094" i="60"/>
  <c r="J4095" i="60"/>
  <c r="L4095" i="60"/>
  <c r="N4095" i="60"/>
  <c r="J4096" i="60"/>
  <c r="L4096" i="60"/>
  <c r="N4096" i="60"/>
  <c r="J4097" i="60"/>
  <c r="L4097" i="60"/>
  <c r="N4097" i="60"/>
  <c r="J4098" i="60"/>
  <c r="L4098" i="60"/>
  <c r="N4098" i="60"/>
  <c r="J4099" i="60"/>
  <c r="L4099" i="60"/>
  <c r="N4099" i="60"/>
  <c r="J4100" i="60"/>
  <c r="L4100" i="60"/>
  <c r="N4100" i="60"/>
  <c r="J4101" i="60"/>
  <c r="L4101" i="60"/>
  <c r="N4101" i="60"/>
  <c r="J4102" i="60"/>
  <c r="L4102" i="60"/>
  <c r="N4102" i="60"/>
  <c r="J4103" i="60"/>
  <c r="L4103" i="60"/>
  <c r="N4103" i="60"/>
  <c r="J4104" i="60"/>
  <c r="L4104" i="60"/>
  <c r="N4104" i="60"/>
  <c r="J4105" i="60"/>
  <c r="L4105" i="60"/>
  <c r="N4105" i="60"/>
  <c r="J4106" i="60"/>
  <c r="L4106" i="60"/>
  <c r="N4106" i="60"/>
  <c r="J4107" i="60"/>
  <c r="L4107" i="60"/>
  <c r="N4107" i="60"/>
  <c r="J4108" i="60"/>
  <c r="L4108" i="60"/>
  <c r="N4108" i="60"/>
  <c r="J4109" i="60"/>
  <c r="L4109" i="60"/>
  <c r="N4109" i="60"/>
  <c r="J4110" i="60"/>
  <c r="L4110" i="60"/>
  <c r="N4110" i="60"/>
  <c r="J4111" i="60"/>
  <c r="L4111" i="60"/>
  <c r="N4111" i="60"/>
  <c r="J4112" i="60"/>
  <c r="L4112" i="60"/>
  <c r="N4112" i="60"/>
  <c r="J4113" i="60"/>
  <c r="L4113" i="60"/>
  <c r="N4113" i="60"/>
  <c r="J4114" i="60"/>
  <c r="L4114" i="60"/>
  <c r="N4114" i="60"/>
  <c r="J4115" i="60"/>
  <c r="L4115" i="60"/>
  <c r="N4115" i="60"/>
  <c r="J4116" i="60"/>
  <c r="L4116" i="60"/>
  <c r="N4116" i="60"/>
  <c r="J4117" i="60"/>
  <c r="L4117" i="60"/>
  <c r="N4117" i="60"/>
  <c r="J4118" i="60"/>
  <c r="L4118" i="60"/>
  <c r="N4118" i="60"/>
  <c r="J4119" i="60"/>
  <c r="L4119" i="60"/>
  <c r="N4119" i="60"/>
  <c r="J4120" i="60"/>
  <c r="L4120" i="60"/>
  <c r="N4120" i="60"/>
  <c r="J4121" i="60"/>
  <c r="L4121" i="60"/>
  <c r="N4121" i="60"/>
  <c r="J4122" i="60"/>
  <c r="L4122" i="60"/>
  <c r="N4122" i="60"/>
  <c r="J4123" i="60"/>
  <c r="L4123" i="60"/>
  <c r="N4123" i="60"/>
  <c r="J4124" i="60"/>
  <c r="L4124" i="60"/>
  <c r="N4124" i="60"/>
  <c r="J4125" i="60"/>
  <c r="L4125" i="60"/>
  <c r="N4125" i="60"/>
  <c r="J4126" i="60"/>
  <c r="L4126" i="60"/>
  <c r="N4126" i="60"/>
  <c r="J4127" i="60"/>
  <c r="L4127" i="60"/>
  <c r="N4127" i="60"/>
  <c r="J4128" i="60"/>
  <c r="L4128" i="60"/>
  <c r="N4128" i="60"/>
  <c r="J4129" i="60"/>
  <c r="L4129" i="60"/>
  <c r="N4129" i="60"/>
  <c r="J4130" i="60"/>
  <c r="L4130" i="60"/>
  <c r="N4130" i="60"/>
  <c r="J4131" i="60"/>
  <c r="L4131" i="60"/>
  <c r="N4131" i="60"/>
  <c r="J4132" i="60"/>
  <c r="L4132" i="60"/>
  <c r="N4132" i="60"/>
  <c r="J4133" i="60"/>
  <c r="L4133" i="60"/>
  <c r="N4133" i="60"/>
  <c r="J4134" i="60"/>
  <c r="L4134" i="60"/>
  <c r="N4134" i="60"/>
  <c r="J4135" i="60"/>
  <c r="L4135" i="60"/>
  <c r="N4135" i="60"/>
  <c r="J4136" i="60"/>
  <c r="L4136" i="60"/>
  <c r="N4136" i="60"/>
  <c r="J4137" i="60"/>
  <c r="L4137" i="60"/>
  <c r="N4137" i="60"/>
  <c r="J4138" i="60"/>
  <c r="L4138" i="60"/>
  <c r="N4138" i="60"/>
  <c r="J4139" i="60"/>
  <c r="L4139" i="60"/>
  <c r="N4139" i="60"/>
  <c r="J4140" i="60"/>
  <c r="L4140" i="60"/>
  <c r="N4140" i="60"/>
  <c r="J4141" i="60"/>
  <c r="L4141" i="60"/>
  <c r="N4141" i="60"/>
  <c r="J4142" i="60"/>
  <c r="L4142" i="60"/>
  <c r="N4142" i="60"/>
  <c r="J4143" i="60"/>
  <c r="L4143" i="60"/>
  <c r="N4143" i="60"/>
  <c r="J4144" i="60"/>
  <c r="L4144" i="60"/>
  <c r="N4144" i="60"/>
  <c r="J4145" i="60"/>
  <c r="L4145" i="60"/>
  <c r="N4145" i="60"/>
  <c r="J4146" i="60"/>
  <c r="L4146" i="60"/>
  <c r="N4146" i="60"/>
  <c r="J4147" i="60"/>
  <c r="L4147" i="60"/>
  <c r="N4147" i="60"/>
  <c r="J4148" i="60"/>
  <c r="L4148" i="60"/>
  <c r="N4148" i="60"/>
  <c r="J4149" i="60"/>
  <c r="L4149" i="60"/>
  <c r="N4149" i="60"/>
  <c r="J4150" i="60"/>
  <c r="L4150" i="60"/>
  <c r="N4150" i="60"/>
  <c r="J4151" i="60"/>
  <c r="L4151" i="60"/>
  <c r="N4151" i="60"/>
  <c r="J4152" i="60"/>
  <c r="L4152" i="60"/>
  <c r="N4152" i="60"/>
  <c r="J4153" i="60"/>
  <c r="L4153" i="60"/>
  <c r="N4153" i="60"/>
  <c r="J4154" i="60"/>
  <c r="L4154" i="60"/>
  <c r="N4154" i="60"/>
  <c r="J4155" i="60"/>
  <c r="L4155" i="60"/>
  <c r="N4155" i="60"/>
  <c r="J4156" i="60"/>
  <c r="L4156" i="60"/>
  <c r="N4156" i="60"/>
  <c r="J4157" i="60"/>
  <c r="L4157" i="60"/>
  <c r="N4157" i="60"/>
  <c r="J4158" i="60"/>
  <c r="L4158" i="60"/>
  <c r="N4158" i="60"/>
  <c r="J4159" i="60"/>
  <c r="L4159" i="60"/>
  <c r="N4159" i="60"/>
  <c r="J4160" i="60"/>
  <c r="L4160" i="60"/>
  <c r="N4160" i="60"/>
  <c r="J4161" i="60"/>
  <c r="L4161" i="60"/>
  <c r="N4161" i="60"/>
  <c r="J4162" i="60"/>
  <c r="L4162" i="60"/>
  <c r="N4162" i="60"/>
  <c r="J4163" i="60"/>
  <c r="L4163" i="60"/>
  <c r="N4163" i="60"/>
  <c r="J4164" i="60"/>
  <c r="L4164" i="60"/>
  <c r="N4164" i="60"/>
  <c r="J4165" i="60"/>
  <c r="L4165" i="60"/>
  <c r="N4165" i="60"/>
  <c r="J4166" i="60"/>
  <c r="L4166" i="60"/>
  <c r="N4166" i="60"/>
  <c r="J4167" i="60"/>
  <c r="L4167" i="60"/>
  <c r="N4167" i="60"/>
  <c r="J4168" i="60"/>
  <c r="L4168" i="60"/>
  <c r="N4168" i="60"/>
  <c r="J4169" i="60"/>
  <c r="L4169" i="60"/>
  <c r="N4169" i="60"/>
  <c r="J4170" i="60"/>
  <c r="L4170" i="60"/>
  <c r="N4170" i="60"/>
  <c r="J4171" i="60"/>
  <c r="L4171" i="60"/>
  <c r="N4171" i="60"/>
  <c r="J4172" i="60"/>
  <c r="L4172" i="60"/>
  <c r="N4172" i="60"/>
  <c r="J4173" i="60"/>
  <c r="L4173" i="60"/>
  <c r="N4173" i="60"/>
  <c r="J4174" i="60"/>
  <c r="L4174" i="60"/>
  <c r="N4174" i="60"/>
  <c r="J4175" i="60"/>
  <c r="L4175" i="60"/>
  <c r="N4175" i="60"/>
  <c r="J4176" i="60"/>
  <c r="L4176" i="60"/>
  <c r="N4176" i="60"/>
  <c r="J4177" i="60"/>
  <c r="L4177" i="60"/>
  <c r="N4177" i="60"/>
  <c r="J4178" i="60"/>
  <c r="L4178" i="60"/>
  <c r="N4178" i="60"/>
  <c r="J4179" i="60"/>
  <c r="L4179" i="60"/>
  <c r="N4179" i="60"/>
  <c r="J4180" i="60"/>
  <c r="L4180" i="60"/>
  <c r="N4180" i="60"/>
  <c r="J4181" i="60"/>
  <c r="L4181" i="60"/>
  <c r="N4181" i="60"/>
  <c r="J4182" i="60"/>
  <c r="L4182" i="60"/>
  <c r="N4182" i="60"/>
  <c r="J4183" i="60"/>
  <c r="L4183" i="60"/>
  <c r="N4183" i="60"/>
  <c r="J4184" i="60"/>
  <c r="L4184" i="60"/>
  <c r="N4184" i="60"/>
  <c r="J4185" i="60"/>
  <c r="L4185" i="60"/>
  <c r="N4185" i="60"/>
  <c r="J4186" i="60"/>
  <c r="L4186" i="60"/>
  <c r="N4186" i="60"/>
  <c r="J4187" i="60"/>
  <c r="L4187" i="60"/>
  <c r="N4187" i="60"/>
  <c r="J4188" i="60"/>
  <c r="L4188" i="60"/>
  <c r="N4188" i="60"/>
  <c r="J4189" i="60"/>
  <c r="L4189" i="60"/>
  <c r="N4189" i="60"/>
  <c r="J4190" i="60"/>
  <c r="L4190" i="60"/>
  <c r="N4190" i="60"/>
  <c r="J4191" i="60"/>
  <c r="L4191" i="60"/>
  <c r="N4191" i="60"/>
  <c r="J4192" i="60"/>
  <c r="L4192" i="60"/>
  <c r="N4192" i="60"/>
  <c r="J4193" i="60"/>
  <c r="L4193" i="60"/>
  <c r="N4193" i="60"/>
  <c r="J4194" i="60"/>
  <c r="L4194" i="60"/>
  <c r="N4194" i="60"/>
  <c r="J4195" i="60"/>
  <c r="L4195" i="60"/>
  <c r="N4195" i="60"/>
  <c r="J4196" i="60"/>
  <c r="L4196" i="60"/>
  <c r="N4196" i="60"/>
  <c r="J4197" i="60"/>
  <c r="L4197" i="60"/>
  <c r="N4197" i="60"/>
  <c r="J4198" i="60"/>
  <c r="L4198" i="60"/>
  <c r="N4198" i="60"/>
  <c r="J4199" i="60"/>
  <c r="L4199" i="60"/>
  <c r="N4199" i="60"/>
  <c r="J4200" i="60"/>
  <c r="L4200" i="60"/>
  <c r="N4200" i="60"/>
  <c r="J4201" i="60"/>
  <c r="L4201" i="60"/>
  <c r="N4201" i="60"/>
  <c r="J4202" i="60"/>
  <c r="L4202" i="60"/>
  <c r="N4202" i="60"/>
  <c r="J4203" i="60"/>
  <c r="L4203" i="60"/>
  <c r="N4203" i="60"/>
  <c r="J4204" i="60"/>
  <c r="L4204" i="60"/>
  <c r="N4204" i="60"/>
  <c r="J4205" i="60"/>
  <c r="L4205" i="60"/>
  <c r="N4205" i="60"/>
  <c r="J4206" i="60"/>
  <c r="L4206" i="60"/>
  <c r="N4206" i="60"/>
  <c r="J4207" i="60"/>
  <c r="L4207" i="60"/>
  <c r="N4207" i="60"/>
  <c r="J4208" i="60"/>
  <c r="L4208" i="60"/>
  <c r="N4208" i="60"/>
  <c r="J4209" i="60"/>
  <c r="L4209" i="60"/>
  <c r="N4209" i="60"/>
  <c r="J4210" i="60"/>
  <c r="L4210" i="60"/>
  <c r="N4210" i="60"/>
  <c r="J4211" i="60"/>
  <c r="L4211" i="60"/>
  <c r="N4211" i="60"/>
  <c r="J4212" i="60"/>
  <c r="L4212" i="60"/>
  <c r="N4212" i="60"/>
  <c r="J4213" i="60"/>
  <c r="L4213" i="60"/>
  <c r="N4213" i="60"/>
  <c r="J4214" i="60"/>
  <c r="L4214" i="60"/>
  <c r="N4214" i="60"/>
  <c r="J4215" i="60"/>
  <c r="L4215" i="60"/>
  <c r="N4215" i="60"/>
  <c r="J4216" i="60"/>
  <c r="L4216" i="60"/>
  <c r="N4216" i="60"/>
  <c r="J4217" i="60"/>
  <c r="L4217" i="60"/>
  <c r="N4217" i="60"/>
  <c r="J4218" i="60"/>
  <c r="L4218" i="60"/>
  <c r="N4218" i="60"/>
  <c r="J4219" i="60"/>
  <c r="L4219" i="60"/>
  <c r="N4219" i="60"/>
  <c r="J4220" i="60"/>
  <c r="L4220" i="60"/>
  <c r="N4220" i="60"/>
  <c r="J4221" i="60"/>
  <c r="L4221" i="60"/>
  <c r="N4221" i="60"/>
  <c r="J4222" i="60"/>
  <c r="L4222" i="60"/>
  <c r="N4222" i="60"/>
  <c r="J4223" i="60"/>
  <c r="L4223" i="60"/>
  <c r="N4223" i="60"/>
  <c r="J4224" i="60"/>
  <c r="L4224" i="60"/>
  <c r="N4224" i="60"/>
  <c r="J4225" i="60"/>
  <c r="L4225" i="60"/>
  <c r="N4225" i="60"/>
  <c r="J4226" i="60"/>
  <c r="L4226" i="60"/>
  <c r="N4226" i="60"/>
  <c r="J4227" i="60"/>
  <c r="L4227" i="60"/>
  <c r="N4227" i="60"/>
  <c r="J4228" i="60"/>
  <c r="L4228" i="60"/>
  <c r="N4228" i="60"/>
  <c r="J4229" i="60"/>
  <c r="L4229" i="60"/>
  <c r="N4229" i="60"/>
  <c r="J4230" i="60"/>
  <c r="L4230" i="60"/>
  <c r="N4230" i="60"/>
  <c r="J4231" i="60"/>
  <c r="L4231" i="60"/>
  <c r="N4231" i="60"/>
  <c r="J4232" i="60"/>
  <c r="L4232" i="60"/>
  <c r="N4232" i="60"/>
  <c r="J4233" i="60"/>
  <c r="L4233" i="60"/>
  <c r="N4233" i="60"/>
  <c r="J4234" i="60"/>
  <c r="L4234" i="60"/>
  <c r="N4234" i="60"/>
  <c r="J4235" i="60"/>
  <c r="L4235" i="60"/>
  <c r="N4235" i="60"/>
  <c r="J4236" i="60"/>
  <c r="L4236" i="60"/>
  <c r="N4236" i="60"/>
  <c r="J4237" i="60"/>
  <c r="L4237" i="60"/>
  <c r="N4237" i="60"/>
  <c r="J4238" i="60"/>
  <c r="L4238" i="60"/>
  <c r="N4238" i="60"/>
  <c r="J4239" i="60"/>
  <c r="L4239" i="60"/>
  <c r="N4239" i="60"/>
  <c r="J4240" i="60"/>
  <c r="L4240" i="60"/>
  <c r="N4240" i="60"/>
  <c r="J4241" i="60"/>
  <c r="L4241" i="60"/>
  <c r="N4241" i="60"/>
  <c r="J4242" i="60"/>
  <c r="L4242" i="60"/>
  <c r="N4242" i="60"/>
  <c r="J4243" i="60"/>
  <c r="L4243" i="60"/>
  <c r="N4243" i="60"/>
  <c r="J4244" i="60"/>
  <c r="L4244" i="60"/>
  <c r="N4244" i="60"/>
  <c r="J4245" i="60"/>
  <c r="L4245" i="60"/>
  <c r="N4245" i="60"/>
  <c r="J4246" i="60"/>
  <c r="L4246" i="60"/>
  <c r="N4246" i="60"/>
  <c r="J4247" i="60"/>
  <c r="L4247" i="60"/>
  <c r="N4247" i="60"/>
  <c r="J4248" i="60"/>
  <c r="L4248" i="60"/>
  <c r="N4248" i="60"/>
  <c r="J4249" i="60"/>
  <c r="L4249" i="60"/>
  <c r="N4249" i="60"/>
  <c r="J4250" i="60"/>
  <c r="L4250" i="60"/>
  <c r="N4250" i="60"/>
  <c r="J4251" i="60"/>
  <c r="L4251" i="60"/>
  <c r="N4251" i="60"/>
  <c r="J4252" i="60"/>
  <c r="L4252" i="60"/>
  <c r="N4252" i="60"/>
  <c r="J4253" i="60"/>
  <c r="L4253" i="60"/>
  <c r="N4253" i="60"/>
  <c r="J4254" i="60"/>
  <c r="L4254" i="60"/>
  <c r="N4254" i="60"/>
  <c r="J4255" i="60"/>
  <c r="L4255" i="60"/>
  <c r="N4255" i="60"/>
  <c r="J4256" i="60"/>
  <c r="L4256" i="60"/>
  <c r="N4256" i="60"/>
  <c r="J4257" i="60"/>
  <c r="L4257" i="60"/>
  <c r="N4257" i="60"/>
  <c r="J4258" i="60"/>
  <c r="L4258" i="60"/>
  <c r="N4258" i="60"/>
  <c r="J4259" i="60"/>
  <c r="L4259" i="60"/>
  <c r="N4259" i="60"/>
  <c r="J4260" i="60"/>
  <c r="L4260" i="60"/>
  <c r="N4260" i="60"/>
  <c r="J4261" i="60"/>
  <c r="L4261" i="60"/>
  <c r="N4261" i="60"/>
  <c r="J4262" i="60"/>
  <c r="L4262" i="60"/>
  <c r="N4262" i="60"/>
  <c r="J4263" i="60"/>
  <c r="L4263" i="60"/>
  <c r="N4263" i="60"/>
  <c r="J4264" i="60"/>
  <c r="L4264" i="60"/>
  <c r="N4264" i="60"/>
  <c r="J4265" i="60"/>
  <c r="L4265" i="60"/>
  <c r="N4265" i="60"/>
  <c r="J4266" i="60"/>
  <c r="L4266" i="60"/>
  <c r="N4266" i="60"/>
  <c r="J4267" i="60"/>
  <c r="L4267" i="60"/>
  <c r="N4267" i="60"/>
  <c r="J4268" i="60"/>
  <c r="L4268" i="60"/>
  <c r="N4268" i="60"/>
  <c r="J4269" i="60"/>
  <c r="L4269" i="60"/>
  <c r="N4269" i="60"/>
  <c r="J4270" i="60"/>
  <c r="L4270" i="60"/>
  <c r="N4270" i="60"/>
  <c r="J4271" i="60"/>
  <c r="L4271" i="60"/>
  <c r="N4271" i="60"/>
  <c r="J4272" i="60"/>
  <c r="L4272" i="60"/>
  <c r="N4272" i="60"/>
  <c r="J4273" i="60"/>
  <c r="L4273" i="60"/>
  <c r="N4273" i="60"/>
  <c r="J4274" i="60"/>
  <c r="L4274" i="60"/>
  <c r="N4274" i="60"/>
  <c r="J4275" i="60"/>
  <c r="L4275" i="60"/>
  <c r="N4275" i="60"/>
  <c r="J4276" i="60"/>
  <c r="L4276" i="60"/>
  <c r="N4276" i="60"/>
  <c r="J4277" i="60"/>
  <c r="L4277" i="60"/>
  <c r="N4277" i="60"/>
  <c r="J4278" i="60"/>
  <c r="L4278" i="60"/>
  <c r="N4278" i="60"/>
  <c r="J4279" i="60"/>
  <c r="L4279" i="60"/>
  <c r="N4279" i="60"/>
  <c r="J4280" i="60"/>
  <c r="L4280" i="60"/>
  <c r="N4280" i="60"/>
  <c r="J4281" i="60"/>
  <c r="L4281" i="60"/>
  <c r="N4281" i="60"/>
  <c r="J4282" i="60"/>
  <c r="L4282" i="60"/>
  <c r="N4282" i="60"/>
  <c r="J4283" i="60"/>
  <c r="L4283" i="60"/>
  <c r="N4283" i="60"/>
  <c r="J4284" i="60"/>
  <c r="L4284" i="60"/>
  <c r="N4284" i="60"/>
  <c r="J4285" i="60"/>
  <c r="L4285" i="60"/>
  <c r="N4285" i="60"/>
  <c r="J4286" i="60"/>
  <c r="L4286" i="60"/>
  <c r="N4286" i="60"/>
  <c r="J4287" i="60"/>
  <c r="L4287" i="60"/>
  <c r="N4287" i="60"/>
  <c r="J4288" i="60"/>
  <c r="L4288" i="60"/>
  <c r="N4288" i="60"/>
  <c r="J4289" i="60"/>
  <c r="L4289" i="60"/>
  <c r="N4289" i="60"/>
  <c r="J4290" i="60"/>
  <c r="L4290" i="60"/>
  <c r="N4290" i="60"/>
  <c r="J4291" i="60"/>
  <c r="L4291" i="60"/>
  <c r="N4291" i="60"/>
  <c r="J4292" i="60"/>
  <c r="L4292" i="60"/>
  <c r="N4292" i="60"/>
  <c r="J4293" i="60"/>
  <c r="L4293" i="60"/>
  <c r="N4293" i="60"/>
  <c r="J4294" i="60"/>
  <c r="L4294" i="60"/>
  <c r="N4294" i="60"/>
  <c r="J4295" i="60"/>
  <c r="L4295" i="60"/>
  <c r="N4295" i="60"/>
  <c r="J4296" i="60"/>
  <c r="L4296" i="60"/>
  <c r="N4296" i="60"/>
  <c r="J4297" i="60"/>
  <c r="L4297" i="60"/>
  <c r="N4297" i="60"/>
  <c r="J4298" i="60"/>
  <c r="L4298" i="60"/>
  <c r="N4298" i="60"/>
  <c r="J4299" i="60"/>
  <c r="L4299" i="60"/>
  <c r="N4299" i="60"/>
  <c r="J4300" i="60"/>
  <c r="L4300" i="60"/>
  <c r="N4300" i="60"/>
  <c r="J4301" i="60"/>
  <c r="L4301" i="60"/>
  <c r="N4301" i="60"/>
  <c r="J4302" i="60"/>
  <c r="L4302" i="60"/>
  <c r="N4302" i="60"/>
  <c r="J4303" i="60"/>
  <c r="L4303" i="60"/>
  <c r="N4303" i="60"/>
  <c r="J4304" i="60"/>
  <c r="L4304" i="60"/>
  <c r="N4304" i="60"/>
  <c r="J4305" i="60"/>
  <c r="L4305" i="60"/>
  <c r="N4305" i="60"/>
  <c r="J4306" i="60"/>
  <c r="L4306" i="60"/>
  <c r="N4306" i="60"/>
  <c r="J4307" i="60"/>
  <c r="L4307" i="60"/>
  <c r="N4307" i="60"/>
  <c r="J4308" i="60"/>
  <c r="L4308" i="60"/>
  <c r="N4308" i="60"/>
  <c r="J4309" i="60"/>
  <c r="L4309" i="60"/>
  <c r="N4309" i="60"/>
  <c r="J4310" i="60"/>
  <c r="L4310" i="60"/>
  <c r="N4310" i="60"/>
  <c r="J4311" i="60"/>
  <c r="L4311" i="60"/>
  <c r="N4311" i="60"/>
  <c r="J4312" i="60"/>
  <c r="L4312" i="60"/>
  <c r="N4312" i="60"/>
  <c r="J4313" i="60"/>
  <c r="L4313" i="60"/>
  <c r="N4313" i="60"/>
  <c r="J4314" i="60"/>
  <c r="L4314" i="60"/>
  <c r="N4314" i="60"/>
  <c r="J4315" i="60"/>
  <c r="L4315" i="60"/>
  <c r="N4315" i="60"/>
  <c r="J4316" i="60"/>
  <c r="L4316" i="60"/>
  <c r="N4316" i="60"/>
  <c r="J4317" i="60"/>
  <c r="L4317" i="60"/>
  <c r="N4317" i="60"/>
  <c r="J4318" i="60"/>
  <c r="L4318" i="60"/>
  <c r="N4318" i="60"/>
  <c r="J4319" i="60"/>
  <c r="L4319" i="60"/>
  <c r="N4319" i="60"/>
  <c r="J4320" i="60"/>
  <c r="L4320" i="60"/>
  <c r="N4320" i="60"/>
  <c r="J4321" i="60"/>
  <c r="L4321" i="60"/>
  <c r="N4321" i="60"/>
  <c r="J4322" i="60"/>
  <c r="L4322" i="60"/>
  <c r="N4322" i="60"/>
  <c r="J4323" i="60"/>
  <c r="L4323" i="60"/>
  <c r="N4323" i="60"/>
  <c r="J4324" i="60"/>
  <c r="L4324" i="60"/>
  <c r="N4324" i="60"/>
  <c r="J4325" i="60"/>
  <c r="L4325" i="60"/>
  <c r="N4325" i="60"/>
  <c r="J4326" i="60"/>
  <c r="L4326" i="60"/>
  <c r="N4326" i="60"/>
  <c r="J4327" i="60"/>
  <c r="L4327" i="60"/>
  <c r="N4327" i="60"/>
  <c r="J4328" i="60"/>
  <c r="L4328" i="60"/>
  <c r="N4328" i="60"/>
  <c r="J4329" i="60"/>
  <c r="L4329" i="60"/>
  <c r="N4329" i="60"/>
  <c r="J4330" i="60"/>
  <c r="L4330" i="60"/>
  <c r="N4330" i="60"/>
  <c r="J4331" i="60"/>
  <c r="L4331" i="60"/>
  <c r="N4331" i="60"/>
  <c r="J4332" i="60"/>
  <c r="L4332" i="60"/>
  <c r="N4332" i="60"/>
  <c r="J4333" i="60"/>
  <c r="L4333" i="60"/>
  <c r="N4333" i="60"/>
  <c r="J4334" i="60"/>
  <c r="L4334" i="60"/>
  <c r="N4334" i="60"/>
  <c r="J4335" i="60"/>
  <c r="L4335" i="60"/>
  <c r="N4335" i="60"/>
  <c r="J4336" i="60"/>
  <c r="L4336" i="60"/>
  <c r="N4336" i="60"/>
  <c r="J4337" i="60"/>
  <c r="L4337" i="60"/>
  <c r="N4337" i="60"/>
  <c r="J4338" i="60"/>
  <c r="L4338" i="60"/>
  <c r="N4338" i="60"/>
  <c r="J4339" i="60"/>
  <c r="L4339" i="60"/>
  <c r="N4339" i="60"/>
  <c r="J4340" i="60"/>
  <c r="L4340" i="60"/>
  <c r="N4340" i="60"/>
  <c r="J4341" i="60"/>
  <c r="L4341" i="60"/>
  <c r="N4341" i="60"/>
  <c r="J4342" i="60"/>
  <c r="L4342" i="60"/>
  <c r="N4342" i="60"/>
  <c r="J4343" i="60"/>
  <c r="L4343" i="60"/>
  <c r="N4343" i="60"/>
  <c r="J4344" i="60"/>
  <c r="L4344" i="60"/>
  <c r="N4344" i="60"/>
  <c r="J4345" i="60"/>
  <c r="L4345" i="60"/>
  <c r="N4345" i="60"/>
  <c r="J4346" i="60"/>
  <c r="L4346" i="60"/>
  <c r="N4346" i="60"/>
  <c r="J4347" i="60"/>
  <c r="L4347" i="60"/>
  <c r="N4347" i="60"/>
  <c r="J4348" i="60"/>
  <c r="L4348" i="60"/>
  <c r="N4348" i="60"/>
  <c r="J4349" i="60"/>
  <c r="L4349" i="60"/>
  <c r="N4349" i="60"/>
  <c r="J4350" i="60"/>
  <c r="L4350" i="60"/>
  <c r="N4350" i="60"/>
  <c r="J4351" i="60"/>
  <c r="L4351" i="60"/>
  <c r="N4351" i="60"/>
  <c r="J4352" i="60"/>
  <c r="L4352" i="60"/>
  <c r="N4352" i="60"/>
  <c r="J4353" i="60"/>
  <c r="L4353" i="60"/>
  <c r="N4353" i="60"/>
  <c r="J4354" i="60"/>
  <c r="L4354" i="60"/>
  <c r="N4354" i="60"/>
  <c r="J4355" i="60"/>
  <c r="L4355" i="60"/>
  <c r="N4355" i="60"/>
  <c r="J4356" i="60"/>
  <c r="L4356" i="60"/>
  <c r="N4356" i="60"/>
  <c r="J4357" i="60"/>
  <c r="L4357" i="60"/>
  <c r="N4357" i="60"/>
  <c r="J4358" i="60"/>
  <c r="L4358" i="60"/>
  <c r="N4358" i="60"/>
  <c r="J4359" i="60"/>
  <c r="L4359" i="60"/>
  <c r="N4359" i="60"/>
  <c r="J4360" i="60"/>
  <c r="L4360" i="60"/>
  <c r="N4360" i="60"/>
  <c r="J4361" i="60"/>
  <c r="L4361" i="60"/>
  <c r="N4361" i="60"/>
  <c r="J4362" i="60"/>
  <c r="L4362" i="60"/>
  <c r="N4362" i="60"/>
  <c r="J4363" i="60"/>
  <c r="L4363" i="60"/>
  <c r="N4363" i="60"/>
  <c r="J4364" i="60"/>
  <c r="L4364" i="60"/>
  <c r="N4364" i="60"/>
  <c r="J4365" i="60"/>
  <c r="L4365" i="60"/>
  <c r="N4365" i="60"/>
  <c r="J4366" i="60"/>
  <c r="L4366" i="60"/>
  <c r="N4366" i="60"/>
  <c r="J4367" i="60"/>
  <c r="L4367" i="60"/>
  <c r="N4367" i="60"/>
  <c r="J4368" i="60"/>
  <c r="L4368" i="60"/>
  <c r="N4368" i="60"/>
  <c r="J4369" i="60"/>
  <c r="L4369" i="60"/>
  <c r="N4369" i="60"/>
  <c r="J4370" i="60"/>
  <c r="L4370" i="60"/>
  <c r="N4370" i="60"/>
  <c r="J4371" i="60"/>
  <c r="L4371" i="60"/>
  <c r="N4371" i="60"/>
  <c r="J4372" i="60"/>
  <c r="L4372" i="60"/>
  <c r="N4372" i="60"/>
  <c r="J4373" i="60"/>
  <c r="L4373" i="60"/>
  <c r="N4373" i="60"/>
  <c r="J4374" i="60"/>
  <c r="L4374" i="60"/>
  <c r="N4374" i="60"/>
  <c r="J4375" i="60"/>
  <c r="L4375" i="60"/>
  <c r="N4375" i="60"/>
  <c r="J4376" i="60"/>
  <c r="L4376" i="60"/>
  <c r="N4376" i="60"/>
  <c r="J4377" i="60"/>
  <c r="L4377" i="60"/>
  <c r="N4377" i="60"/>
  <c r="J4378" i="60"/>
  <c r="L4378" i="60"/>
  <c r="N4378" i="60"/>
  <c r="J4379" i="60"/>
  <c r="L4379" i="60"/>
  <c r="N4379" i="60"/>
  <c r="J4380" i="60"/>
  <c r="L4380" i="60"/>
  <c r="N4380" i="60"/>
  <c r="J4381" i="60"/>
  <c r="L4381" i="60"/>
  <c r="N4381" i="60"/>
  <c r="J4382" i="60"/>
  <c r="L4382" i="60"/>
  <c r="N4382" i="60"/>
  <c r="J4383" i="60"/>
  <c r="L4383" i="60"/>
  <c r="N4383" i="60"/>
  <c r="J4384" i="60"/>
  <c r="L4384" i="60"/>
  <c r="N4384" i="60"/>
  <c r="J4385" i="60"/>
  <c r="L4385" i="60"/>
  <c r="N4385" i="60"/>
  <c r="J4386" i="60"/>
  <c r="L4386" i="60"/>
  <c r="N4386" i="60"/>
  <c r="J4387" i="60"/>
  <c r="L4387" i="60"/>
  <c r="N4387" i="60"/>
  <c r="J4388" i="60"/>
  <c r="L4388" i="60"/>
  <c r="N4388" i="60"/>
  <c r="J4389" i="60"/>
  <c r="L4389" i="60"/>
  <c r="N4389" i="60"/>
  <c r="J4390" i="60"/>
  <c r="L4390" i="60"/>
  <c r="N4390" i="60"/>
  <c r="J4391" i="60"/>
  <c r="L4391" i="60"/>
  <c r="N4391" i="60"/>
  <c r="J4392" i="60"/>
  <c r="L4392" i="60"/>
  <c r="N4392" i="60"/>
  <c r="J4393" i="60"/>
  <c r="L4393" i="60"/>
  <c r="N4393" i="60"/>
  <c r="J4394" i="60"/>
  <c r="L4394" i="60"/>
  <c r="N4394" i="60"/>
  <c r="J4395" i="60"/>
  <c r="L4395" i="60"/>
  <c r="N4395" i="60"/>
  <c r="J4396" i="60"/>
  <c r="L4396" i="60"/>
  <c r="N4396" i="60"/>
  <c r="J4397" i="60"/>
  <c r="L4397" i="60"/>
  <c r="N4397" i="60"/>
  <c r="J4398" i="60"/>
  <c r="L4398" i="60"/>
  <c r="N4398" i="60"/>
  <c r="J4399" i="60"/>
  <c r="L4399" i="60"/>
  <c r="N4399" i="60"/>
  <c r="J4400" i="60"/>
  <c r="L4400" i="60"/>
  <c r="N4400" i="60"/>
  <c r="J4401" i="60"/>
  <c r="L4401" i="60"/>
  <c r="N4401" i="60"/>
  <c r="J4402" i="60"/>
  <c r="L4402" i="60"/>
  <c r="N4402" i="60"/>
  <c r="J4403" i="60"/>
  <c r="L4403" i="60"/>
  <c r="N4403" i="60"/>
  <c r="J4404" i="60"/>
  <c r="L4404" i="60"/>
  <c r="N4404" i="60"/>
  <c r="J4405" i="60"/>
  <c r="L4405" i="60"/>
  <c r="N4405" i="60"/>
  <c r="J4406" i="60"/>
  <c r="L4406" i="60"/>
  <c r="N4406" i="60"/>
  <c r="J4407" i="60"/>
  <c r="L4407" i="60"/>
  <c r="N4407" i="60"/>
  <c r="J4408" i="60"/>
  <c r="L4408" i="60"/>
  <c r="N4408" i="60"/>
  <c r="J4409" i="60"/>
  <c r="L4409" i="60"/>
  <c r="N4409" i="60"/>
  <c r="J4410" i="60"/>
  <c r="L4410" i="60"/>
  <c r="N4410" i="60"/>
  <c r="J4411" i="60"/>
  <c r="L4411" i="60"/>
  <c r="N4411" i="60"/>
  <c r="J4412" i="60"/>
  <c r="L4412" i="60"/>
  <c r="N4412" i="60"/>
  <c r="J4413" i="60"/>
  <c r="L4413" i="60"/>
  <c r="N4413" i="60"/>
  <c r="J4414" i="60"/>
  <c r="L4414" i="60"/>
  <c r="N4414" i="60"/>
  <c r="J4415" i="60"/>
  <c r="L4415" i="60"/>
  <c r="N4415" i="60"/>
  <c r="J4416" i="60"/>
  <c r="L4416" i="60"/>
  <c r="N4416" i="60"/>
  <c r="J4417" i="60"/>
  <c r="L4417" i="60"/>
  <c r="N4417" i="60"/>
  <c r="J4418" i="60"/>
  <c r="L4418" i="60"/>
  <c r="N4418" i="60"/>
  <c r="J4419" i="60"/>
  <c r="L4419" i="60"/>
  <c r="N4419" i="60"/>
  <c r="J4420" i="60"/>
  <c r="L4420" i="60"/>
  <c r="N4420" i="60"/>
  <c r="J4421" i="60"/>
  <c r="L4421" i="60"/>
  <c r="N4421" i="60"/>
  <c r="J4422" i="60"/>
  <c r="L4422" i="60"/>
  <c r="N4422" i="60"/>
  <c r="J4423" i="60"/>
  <c r="L4423" i="60"/>
  <c r="N4423" i="60"/>
  <c r="J4424" i="60"/>
  <c r="L4424" i="60"/>
  <c r="N4424" i="60"/>
  <c r="J4425" i="60"/>
  <c r="L4425" i="60"/>
  <c r="N4425" i="60"/>
  <c r="J4426" i="60"/>
  <c r="L4426" i="60"/>
  <c r="N4426" i="60"/>
  <c r="J4427" i="60"/>
  <c r="L4427" i="60"/>
  <c r="N4427" i="60"/>
  <c r="J4428" i="60"/>
  <c r="L4428" i="60"/>
  <c r="N4428" i="60"/>
  <c r="J4429" i="60"/>
  <c r="L4429" i="60"/>
  <c r="N4429" i="60"/>
  <c r="J4430" i="60"/>
  <c r="L4430" i="60"/>
  <c r="N4430" i="60"/>
  <c r="J4431" i="60"/>
  <c r="L4431" i="60"/>
  <c r="N4431" i="60"/>
  <c r="J4432" i="60"/>
  <c r="L4432" i="60"/>
  <c r="N4432" i="60"/>
  <c r="J4433" i="60"/>
  <c r="L4433" i="60"/>
  <c r="N4433" i="60"/>
  <c r="J4434" i="60"/>
  <c r="L4434" i="60"/>
  <c r="N4434" i="60"/>
  <c r="J4435" i="60"/>
  <c r="L4435" i="60"/>
  <c r="N4435" i="60"/>
  <c r="J4436" i="60"/>
  <c r="L4436" i="60"/>
  <c r="N4436" i="60"/>
  <c r="J4437" i="60"/>
  <c r="L4437" i="60"/>
  <c r="N4437" i="60"/>
  <c r="J4438" i="60"/>
  <c r="L4438" i="60"/>
  <c r="N4438" i="60"/>
  <c r="J4439" i="60"/>
  <c r="L4439" i="60"/>
  <c r="N4439" i="60"/>
  <c r="J4440" i="60"/>
  <c r="L4440" i="60"/>
  <c r="N4440" i="60"/>
  <c r="J4441" i="60"/>
  <c r="L4441" i="60"/>
  <c r="N4441" i="60"/>
  <c r="J4442" i="60"/>
  <c r="L4442" i="60"/>
  <c r="N4442" i="60"/>
  <c r="J4443" i="60"/>
  <c r="L4443" i="60"/>
  <c r="N4443" i="60"/>
  <c r="J4444" i="60"/>
  <c r="L4444" i="60"/>
  <c r="N4444" i="60"/>
  <c r="J4445" i="60"/>
  <c r="L4445" i="60"/>
  <c r="N4445" i="60"/>
  <c r="J4446" i="60"/>
  <c r="L4446" i="60"/>
  <c r="N4446" i="60"/>
  <c r="J4447" i="60"/>
  <c r="L4447" i="60"/>
  <c r="N4447" i="60"/>
  <c r="J4448" i="60"/>
  <c r="L4448" i="60"/>
  <c r="N4448" i="60"/>
  <c r="J4449" i="60"/>
  <c r="L4449" i="60"/>
  <c r="N4449" i="60"/>
  <c r="J4450" i="60"/>
  <c r="L4450" i="60"/>
  <c r="N4450" i="60"/>
  <c r="J4451" i="60"/>
  <c r="L4451" i="60"/>
  <c r="N4451" i="60"/>
  <c r="J4452" i="60"/>
  <c r="L4452" i="60"/>
  <c r="N4452" i="60"/>
  <c r="J4453" i="60"/>
  <c r="L4453" i="60"/>
  <c r="N4453" i="60"/>
  <c r="J4454" i="60"/>
  <c r="L4454" i="60"/>
  <c r="N4454" i="60"/>
  <c r="J4455" i="60"/>
  <c r="L4455" i="60"/>
  <c r="N4455" i="60"/>
  <c r="J4456" i="60"/>
  <c r="L4456" i="60"/>
  <c r="N4456" i="60"/>
  <c r="J4457" i="60"/>
  <c r="L4457" i="60"/>
  <c r="N4457" i="60"/>
  <c r="J4458" i="60"/>
  <c r="L4458" i="60"/>
  <c r="N4458" i="60"/>
  <c r="J4459" i="60"/>
  <c r="L4459" i="60"/>
  <c r="N4459" i="60"/>
  <c r="J4460" i="60"/>
  <c r="L4460" i="60"/>
  <c r="N4460" i="60"/>
  <c r="J4461" i="60"/>
  <c r="L4461" i="60"/>
  <c r="N4461" i="60"/>
  <c r="J4462" i="60"/>
  <c r="L4462" i="60"/>
  <c r="N4462" i="60"/>
  <c r="J4463" i="60"/>
  <c r="L4463" i="60"/>
  <c r="N4463" i="60"/>
  <c r="J4464" i="60"/>
  <c r="L4464" i="60"/>
  <c r="N4464" i="60"/>
  <c r="J4465" i="60"/>
  <c r="L4465" i="60"/>
  <c r="N4465" i="60"/>
  <c r="J4466" i="60"/>
  <c r="L4466" i="60"/>
  <c r="N4466" i="60"/>
  <c r="J4467" i="60"/>
  <c r="L4467" i="60"/>
  <c r="N4467" i="60"/>
  <c r="J4468" i="60"/>
  <c r="L4468" i="60"/>
  <c r="N4468" i="60"/>
  <c r="J4469" i="60"/>
  <c r="L4469" i="60"/>
  <c r="N4469" i="60"/>
  <c r="J4470" i="60"/>
  <c r="L4470" i="60"/>
  <c r="N4470" i="60"/>
  <c r="J4471" i="60"/>
  <c r="L4471" i="60"/>
  <c r="N4471" i="60"/>
  <c r="J4472" i="60"/>
  <c r="L4472" i="60"/>
  <c r="N4472" i="60"/>
  <c r="J4473" i="60"/>
  <c r="L4473" i="60"/>
  <c r="N4473" i="60"/>
  <c r="J4474" i="60"/>
  <c r="L4474" i="60"/>
  <c r="N4474" i="60"/>
  <c r="J4475" i="60"/>
  <c r="L4475" i="60"/>
  <c r="N4475" i="60"/>
  <c r="J4476" i="60"/>
  <c r="L4476" i="60"/>
  <c r="N4476" i="60"/>
  <c r="J4477" i="60"/>
  <c r="L4477" i="60"/>
  <c r="N4477" i="60"/>
  <c r="J4478" i="60"/>
  <c r="L4478" i="60"/>
  <c r="N4478" i="60"/>
  <c r="J4479" i="60"/>
  <c r="L4479" i="60"/>
  <c r="N4479" i="60"/>
  <c r="J4480" i="60"/>
  <c r="L4480" i="60"/>
  <c r="N4480" i="60"/>
  <c r="J4481" i="60"/>
  <c r="L4481" i="60"/>
  <c r="N4481" i="60"/>
  <c r="J4482" i="60"/>
  <c r="L4482" i="60"/>
  <c r="N4482" i="60"/>
  <c r="J4483" i="60"/>
  <c r="L4483" i="60"/>
  <c r="N4483" i="60"/>
  <c r="J4484" i="60"/>
  <c r="L4484" i="60"/>
  <c r="N4484" i="60"/>
  <c r="J4485" i="60"/>
  <c r="L4485" i="60"/>
  <c r="N4485" i="60"/>
  <c r="J4486" i="60"/>
  <c r="L4486" i="60"/>
  <c r="N4486" i="60"/>
  <c r="J4487" i="60"/>
  <c r="L4487" i="60"/>
  <c r="N4487" i="60"/>
  <c r="J4488" i="60"/>
  <c r="L4488" i="60"/>
  <c r="N4488" i="60"/>
  <c r="J4489" i="60"/>
  <c r="L4489" i="60"/>
  <c r="N4489" i="60"/>
  <c r="J4490" i="60"/>
  <c r="L4490" i="60"/>
  <c r="N4490" i="60"/>
  <c r="J4491" i="60"/>
  <c r="L4491" i="60"/>
  <c r="N4491" i="60"/>
  <c r="J4492" i="60"/>
  <c r="L4492" i="60"/>
  <c r="N4492" i="60"/>
  <c r="J4493" i="60"/>
  <c r="L4493" i="60"/>
  <c r="N4493" i="60"/>
  <c r="J4494" i="60"/>
  <c r="L4494" i="60"/>
  <c r="N4494" i="60"/>
  <c r="J4495" i="60"/>
  <c r="L4495" i="60"/>
  <c r="N4495" i="60"/>
  <c r="J4496" i="60"/>
  <c r="L4496" i="60"/>
  <c r="N4496" i="60"/>
  <c r="J4497" i="60"/>
  <c r="L4497" i="60"/>
  <c r="N4497" i="60"/>
  <c r="J4498" i="60"/>
  <c r="L4498" i="60"/>
  <c r="N4498" i="60"/>
  <c r="J4499" i="60"/>
  <c r="L4499" i="60"/>
  <c r="N4499" i="60"/>
  <c r="J4500" i="60"/>
  <c r="L4500" i="60"/>
  <c r="N4500" i="60"/>
  <c r="J4501" i="60"/>
  <c r="L4501" i="60"/>
  <c r="N4501" i="60"/>
  <c r="J4502" i="60"/>
  <c r="L4502" i="60"/>
  <c r="N4502" i="60"/>
  <c r="J4503" i="60"/>
  <c r="L4503" i="60"/>
  <c r="N4503" i="60"/>
  <c r="J4504" i="60"/>
  <c r="L4504" i="60"/>
  <c r="N4504" i="60"/>
  <c r="J4505" i="60"/>
  <c r="L4505" i="60"/>
  <c r="N4505" i="60"/>
  <c r="J4506" i="60"/>
  <c r="L4506" i="60"/>
  <c r="N4506" i="60"/>
  <c r="J4507" i="60"/>
  <c r="L4507" i="60"/>
  <c r="N4507" i="60"/>
  <c r="J4508" i="60"/>
  <c r="L4508" i="60"/>
  <c r="N4508" i="60"/>
  <c r="J4509" i="60"/>
  <c r="L4509" i="60"/>
  <c r="N4509" i="60"/>
  <c r="J4510" i="60"/>
  <c r="L4510" i="60"/>
  <c r="N4510" i="60"/>
  <c r="J4511" i="60"/>
  <c r="L4511" i="60"/>
  <c r="N4511" i="60"/>
  <c r="J4512" i="60"/>
  <c r="L4512" i="60"/>
  <c r="N4512" i="60"/>
  <c r="J4513" i="60"/>
  <c r="L4513" i="60"/>
  <c r="N4513" i="60"/>
  <c r="J4514" i="60"/>
  <c r="L4514" i="60"/>
  <c r="N4514" i="60"/>
  <c r="J4515" i="60"/>
  <c r="L4515" i="60"/>
  <c r="N4515" i="60"/>
  <c r="J4516" i="60"/>
  <c r="L4516" i="60"/>
  <c r="N4516" i="60"/>
  <c r="J4517" i="60"/>
  <c r="L4517" i="60"/>
  <c r="N4517" i="60"/>
  <c r="J4518" i="60"/>
  <c r="L4518" i="60"/>
  <c r="N4518" i="60"/>
  <c r="J4519" i="60"/>
  <c r="L4519" i="60"/>
  <c r="N4519" i="60"/>
  <c r="J4520" i="60"/>
  <c r="L4520" i="60"/>
  <c r="N4520" i="60"/>
  <c r="J4521" i="60"/>
  <c r="L4521" i="60"/>
  <c r="N4521" i="60"/>
  <c r="J4522" i="60"/>
  <c r="L4522" i="60"/>
  <c r="N4522" i="60"/>
  <c r="J4523" i="60"/>
  <c r="L4523" i="60"/>
  <c r="N4523" i="60"/>
  <c r="J4524" i="60"/>
  <c r="L4524" i="60"/>
  <c r="N4524" i="60"/>
  <c r="J4525" i="60"/>
  <c r="L4525" i="60"/>
  <c r="N4525" i="60"/>
  <c r="J4526" i="60"/>
  <c r="L4526" i="60"/>
  <c r="N4526" i="60"/>
  <c r="J4527" i="60"/>
  <c r="L4527" i="60"/>
  <c r="N4527" i="60"/>
  <c r="J4528" i="60"/>
  <c r="L4528" i="60"/>
  <c r="N4528" i="60"/>
  <c r="J4529" i="60"/>
  <c r="L4529" i="60"/>
  <c r="N4529" i="60"/>
  <c r="J4530" i="60"/>
  <c r="L4530" i="60"/>
  <c r="N4530" i="60"/>
  <c r="J4531" i="60"/>
  <c r="L4531" i="60"/>
  <c r="N4531" i="60"/>
  <c r="J4532" i="60"/>
  <c r="L4532" i="60"/>
  <c r="N4532" i="60"/>
  <c r="J4533" i="60"/>
  <c r="L4533" i="60"/>
  <c r="N4533" i="60"/>
  <c r="J4534" i="60"/>
  <c r="L4534" i="60"/>
  <c r="N4534" i="60"/>
  <c r="J4535" i="60"/>
  <c r="L4535" i="60"/>
  <c r="N4535" i="60"/>
  <c r="J4536" i="60"/>
  <c r="L4536" i="60"/>
  <c r="N4536" i="60"/>
  <c r="J4537" i="60"/>
  <c r="L4537" i="60"/>
  <c r="N4537" i="60"/>
  <c r="J4538" i="60"/>
  <c r="L4538" i="60"/>
  <c r="N4538" i="60"/>
  <c r="J4539" i="60"/>
  <c r="L4539" i="60"/>
  <c r="N4539" i="60"/>
  <c r="J4540" i="60"/>
  <c r="L4540" i="60"/>
  <c r="N4540" i="60"/>
  <c r="J4541" i="60"/>
  <c r="L4541" i="60"/>
  <c r="N4541" i="60"/>
  <c r="J4542" i="60"/>
  <c r="L4542" i="60"/>
  <c r="N4542" i="60"/>
  <c r="J4543" i="60"/>
  <c r="L4543" i="60"/>
  <c r="N4543" i="60"/>
  <c r="J4544" i="60"/>
  <c r="L4544" i="60"/>
  <c r="N4544" i="60"/>
  <c r="J4545" i="60"/>
  <c r="L4545" i="60"/>
  <c r="N4545" i="60"/>
  <c r="J4546" i="60"/>
  <c r="L4546" i="60"/>
  <c r="N4546" i="60"/>
  <c r="J4547" i="60"/>
  <c r="L4547" i="60"/>
  <c r="N4547" i="60"/>
  <c r="J4548" i="60"/>
  <c r="L4548" i="60"/>
  <c r="N4548" i="60"/>
  <c r="J4549" i="60"/>
  <c r="L4549" i="60"/>
  <c r="N4549" i="60"/>
  <c r="J4550" i="60"/>
  <c r="L4550" i="60"/>
  <c r="N4550" i="60"/>
  <c r="J4551" i="60"/>
  <c r="L4551" i="60"/>
  <c r="N4551" i="60"/>
  <c r="J4552" i="60"/>
  <c r="L4552" i="60"/>
  <c r="N4552" i="60"/>
  <c r="J4553" i="60"/>
  <c r="L4553" i="60"/>
  <c r="N4553" i="60"/>
  <c r="J4554" i="60"/>
  <c r="L4554" i="60"/>
  <c r="N4554" i="60"/>
  <c r="J4555" i="60"/>
  <c r="L4555" i="60"/>
  <c r="N4555" i="60"/>
  <c r="J4556" i="60"/>
  <c r="L4556" i="60"/>
  <c r="N4556" i="60"/>
  <c r="J4557" i="60"/>
  <c r="L4557" i="60"/>
  <c r="N4557" i="60"/>
  <c r="J4558" i="60"/>
  <c r="L4558" i="60"/>
  <c r="N4558" i="60"/>
  <c r="J4559" i="60"/>
  <c r="L4559" i="60"/>
  <c r="N4559" i="60"/>
  <c r="J4560" i="60"/>
  <c r="L4560" i="60"/>
  <c r="N4560" i="60"/>
  <c r="J4561" i="60"/>
  <c r="L4561" i="60"/>
  <c r="N4561" i="60"/>
  <c r="J4562" i="60"/>
  <c r="L4562" i="60"/>
  <c r="N4562" i="60"/>
  <c r="J4563" i="60"/>
  <c r="L4563" i="60"/>
  <c r="N4563" i="60"/>
  <c r="J4564" i="60"/>
  <c r="L4564" i="60"/>
  <c r="N4564" i="60"/>
  <c r="J4565" i="60"/>
  <c r="L4565" i="60"/>
  <c r="N4565" i="60"/>
  <c r="J4566" i="60"/>
  <c r="L4566" i="60"/>
  <c r="N4566" i="60"/>
  <c r="J4567" i="60"/>
  <c r="L4567" i="60"/>
  <c r="N4567" i="60"/>
  <c r="J4568" i="60"/>
  <c r="L4568" i="60"/>
  <c r="N4568" i="60"/>
  <c r="J4569" i="60"/>
  <c r="L4569" i="60"/>
  <c r="N4569" i="60"/>
  <c r="J4570" i="60"/>
  <c r="L4570" i="60"/>
  <c r="N4570" i="60"/>
  <c r="J4571" i="60"/>
  <c r="L4571" i="60"/>
  <c r="N4571" i="60"/>
  <c r="J4572" i="60"/>
  <c r="L4572" i="60"/>
  <c r="N4572" i="60"/>
  <c r="J4573" i="60"/>
  <c r="L4573" i="60"/>
  <c r="N4573" i="60"/>
  <c r="J4574" i="60"/>
  <c r="L4574" i="60"/>
  <c r="N4574" i="60"/>
  <c r="J4575" i="60"/>
  <c r="L4575" i="60"/>
  <c r="N4575" i="60"/>
  <c r="J4576" i="60"/>
  <c r="L4576" i="60"/>
  <c r="N4576" i="60"/>
  <c r="J4577" i="60"/>
  <c r="L4577" i="60"/>
  <c r="N4577" i="60"/>
  <c r="J4578" i="60"/>
  <c r="L4578" i="60"/>
  <c r="N4578" i="60"/>
  <c r="J4579" i="60"/>
  <c r="L4579" i="60"/>
  <c r="N4579" i="60"/>
  <c r="J4580" i="60"/>
  <c r="L4580" i="60"/>
  <c r="N4580" i="60"/>
  <c r="J4581" i="60"/>
  <c r="L4581" i="60"/>
  <c r="N4581" i="60"/>
  <c r="J4582" i="60"/>
  <c r="L4582" i="60"/>
  <c r="N4582" i="60"/>
  <c r="J4583" i="60"/>
  <c r="L4583" i="60"/>
  <c r="N4583" i="60"/>
  <c r="J4584" i="60"/>
  <c r="L4584" i="60"/>
  <c r="N4584" i="60"/>
  <c r="J4585" i="60"/>
  <c r="L4585" i="60"/>
  <c r="N4585" i="60"/>
  <c r="J4586" i="60"/>
  <c r="L4586" i="60"/>
  <c r="N4586" i="60"/>
  <c r="J4587" i="60"/>
  <c r="L4587" i="60"/>
  <c r="N4587" i="60"/>
  <c r="J4588" i="60"/>
  <c r="L4588" i="60"/>
  <c r="N4588" i="60"/>
  <c r="J4589" i="60"/>
  <c r="L4589" i="60"/>
  <c r="N4589" i="60"/>
  <c r="J4590" i="60"/>
  <c r="L4590" i="60"/>
  <c r="N4590" i="60"/>
  <c r="J4591" i="60"/>
  <c r="L4591" i="60"/>
  <c r="N4591" i="60"/>
  <c r="J4592" i="60"/>
  <c r="L4592" i="60"/>
  <c r="N4592" i="60"/>
  <c r="J4593" i="60"/>
  <c r="L4593" i="60"/>
  <c r="N4593" i="60"/>
  <c r="J4594" i="60"/>
  <c r="L4594" i="60"/>
  <c r="N4594" i="60"/>
  <c r="J4595" i="60"/>
  <c r="L4595" i="60"/>
  <c r="N4595" i="60"/>
  <c r="J4596" i="60"/>
  <c r="L4596" i="60"/>
  <c r="N4596" i="60"/>
  <c r="J4597" i="60"/>
  <c r="L4597" i="60"/>
  <c r="N4597" i="60"/>
  <c r="J4598" i="60"/>
  <c r="L4598" i="60"/>
  <c r="N4598" i="60"/>
  <c r="J4599" i="60"/>
  <c r="L4599" i="60"/>
  <c r="N4599" i="60"/>
  <c r="J4600" i="60"/>
  <c r="L4600" i="60"/>
  <c r="N4600" i="60"/>
  <c r="J4601" i="60"/>
  <c r="L4601" i="60"/>
  <c r="N4601" i="60"/>
  <c r="J4602" i="60"/>
  <c r="L4602" i="60"/>
  <c r="N4602" i="60"/>
  <c r="J4603" i="60"/>
  <c r="L4603" i="60"/>
  <c r="N4603" i="60"/>
  <c r="J4604" i="60"/>
  <c r="L4604" i="60"/>
  <c r="N4604" i="60"/>
  <c r="J4605" i="60"/>
  <c r="L4605" i="60"/>
  <c r="N4605" i="60"/>
  <c r="J4606" i="60"/>
  <c r="L4606" i="60"/>
  <c r="N4606" i="60"/>
  <c r="J4607" i="60"/>
  <c r="L4607" i="60"/>
  <c r="N4607" i="60"/>
  <c r="J4608" i="60"/>
  <c r="L4608" i="60"/>
  <c r="N4608" i="60"/>
  <c r="J4609" i="60"/>
  <c r="L4609" i="60"/>
  <c r="N4609" i="60"/>
  <c r="J4610" i="60"/>
  <c r="L4610" i="60"/>
  <c r="N4610" i="60"/>
  <c r="J4611" i="60"/>
  <c r="L4611" i="60"/>
  <c r="N4611" i="60"/>
  <c r="J4612" i="60"/>
  <c r="L4612" i="60"/>
  <c r="N4612" i="60"/>
  <c r="J4613" i="60"/>
  <c r="L4613" i="60"/>
  <c r="N4613" i="60"/>
  <c r="J4614" i="60"/>
  <c r="L4614" i="60"/>
  <c r="N4614" i="60"/>
  <c r="J4615" i="60"/>
  <c r="L4615" i="60"/>
  <c r="N4615" i="60"/>
  <c r="J4616" i="60"/>
  <c r="L4616" i="60"/>
  <c r="N4616" i="60"/>
  <c r="J4617" i="60"/>
  <c r="L4617" i="60"/>
  <c r="N4617" i="60"/>
  <c r="J4618" i="60"/>
  <c r="L4618" i="60"/>
  <c r="N4618" i="60"/>
  <c r="J4619" i="60"/>
  <c r="L4619" i="60"/>
  <c r="N4619" i="60"/>
  <c r="J4620" i="60"/>
  <c r="L4620" i="60"/>
  <c r="N4620" i="60"/>
  <c r="J4621" i="60"/>
  <c r="L4621" i="60"/>
  <c r="N4621" i="60"/>
  <c r="J4622" i="60"/>
  <c r="L4622" i="60"/>
  <c r="N4622" i="60"/>
  <c r="J4623" i="60"/>
  <c r="L4623" i="60"/>
  <c r="N4623" i="60"/>
  <c r="J4624" i="60"/>
  <c r="L4624" i="60"/>
  <c r="N4624" i="60"/>
  <c r="J4625" i="60"/>
  <c r="L4625" i="60"/>
  <c r="N4625" i="60"/>
  <c r="J4626" i="60"/>
  <c r="L4626" i="60"/>
  <c r="N4626" i="60"/>
  <c r="J4627" i="60"/>
  <c r="L4627" i="60"/>
  <c r="N4627" i="60"/>
  <c r="J4628" i="60"/>
  <c r="L4628" i="60"/>
  <c r="N4628" i="60"/>
  <c r="J4629" i="60"/>
  <c r="L4629" i="60"/>
  <c r="N4629" i="60"/>
  <c r="J4630" i="60"/>
  <c r="L4630" i="60"/>
  <c r="N4630" i="60"/>
  <c r="J4631" i="60"/>
  <c r="L4631" i="60"/>
  <c r="N4631" i="60"/>
  <c r="J4632" i="60"/>
  <c r="L4632" i="60"/>
  <c r="N4632" i="60"/>
  <c r="J4633" i="60"/>
  <c r="L4633" i="60"/>
  <c r="N4633" i="60"/>
  <c r="J4634" i="60"/>
  <c r="L4634" i="60"/>
  <c r="N4634" i="60"/>
  <c r="J4635" i="60"/>
  <c r="L4635" i="60"/>
  <c r="N4635" i="60"/>
  <c r="J4636" i="60"/>
  <c r="L4636" i="60"/>
  <c r="N4636" i="60"/>
  <c r="J4637" i="60"/>
  <c r="L4637" i="60"/>
  <c r="N4637" i="60"/>
  <c r="J4638" i="60"/>
  <c r="L4638" i="60"/>
  <c r="N4638" i="60"/>
  <c r="J4639" i="60"/>
  <c r="L4639" i="60"/>
  <c r="N4639" i="60"/>
  <c r="J4640" i="60"/>
  <c r="L4640" i="60"/>
  <c r="N4640" i="60"/>
  <c r="J4641" i="60"/>
  <c r="L4641" i="60"/>
  <c r="N4641" i="60"/>
  <c r="J4642" i="60"/>
  <c r="L4642" i="60"/>
  <c r="N4642" i="60"/>
  <c r="J4643" i="60"/>
  <c r="L4643" i="60"/>
  <c r="N4643" i="60"/>
  <c r="J4644" i="60"/>
  <c r="L4644" i="60"/>
  <c r="N4644" i="60"/>
  <c r="J4645" i="60"/>
  <c r="L4645" i="60"/>
  <c r="N4645" i="60"/>
  <c r="J4646" i="60"/>
  <c r="L4646" i="60"/>
  <c r="N4646" i="60"/>
  <c r="J4647" i="60"/>
  <c r="L4647" i="60"/>
  <c r="N4647" i="60"/>
  <c r="J4648" i="60"/>
  <c r="L4648" i="60"/>
  <c r="N4648" i="60"/>
  <c r="J4649" i="60"/>
  <c r="L4649" i="60"/>
  <c r="N4649" i="60"/>
  <c r="J4650" i="60"/>
  <c r="L4650" i="60"/>
  <c r="N4650" i="60"/>
  <c r="J4651" i="60"/>
  <c r="L4651" i="60"/>
  <c r="N4651" i="60"/>
  <c r="J4652" i="60"/>
  <c r="L4652" i="60"/>
  <c r="N4652" i="60"/>
  <c r="J4653" i="60"/>
  <c r="L4653" i="60"/>
  <c r="N4653" i="60"/>
  <c r="J4654" i="60"/>
  <c r="L4654" i="60"/>
  <c r="N4654" i="60"/>
  <c r="J4655" i="60"/>
  <c r="L4655" i="60"/>
  <c r="N4655" i="60"/>
  <c r="J4656" i="60"/>
  <c r="L4656" i="60"/>
  <c r="N4656" i="60"/>
  <c r="J4657" i="60"/>
  <c r="L4657" i="60"/>
  <c r="N4657" i="60"/>
  <c r="J4658" i="60"/>
  <c r="L4658" i="60"/>
  <c r="N4658" i="60"/>
  <c r="J4659" i="60"/>
  <c r="L4659" i="60"/>
  <c r="N4659" i="60"/>
  <c r="J4660" i="60"/>
  <c r="L4660" i="60"/>
  <c r="N4660" i="60"/>
  <c r="J4661" i="60"/>
  <c r="L4661" i="60"/>
  <c r="N4661" i="60"/>
  <c r="J4662" i="60"/>
  <c r="L4662" i="60"/>
  <c r="N4662" i="60"/>
  <c r="J4663" i="60"/>
  <c r="L4663" i="60"/>
  <c r="N4663" i="60"/>
  <c r="J4664" i="60"/>
  <c r="L4664" i="60"/>
  <c r="N4664" i="60"/>
  <c r="J4665" i="60"/>
  <c r="L4665" i="60"/>
  <c r="N4665" i="60"/>
  <c r="J4666" i="60"/>
  <c r="L4666" i="60"/>
  <c r="N4666" i="60"/>
  <c r="J4667" i="60"/>
  <c r="L4667" i="60"/>
  <c r="N4667" i="60"/>
  <c r="J4668" i="60"/>
  <c r="L4668" i="60"/>
  <c r="N4668" i="60"/>
  <c r="J4669" i="60"/>
  <c r="L4669" i="60"/>
  <c r="N4669" i="60"/>
  <c r="J4670" i="60"/>
  <c r="L4670" i="60"/>
  <c r="N4670" i="60"/>
  <c r="J4671" i="60"/>
  <c r="L4671" i="60"/>
  <c r="N4671" i="60"/>
  <c r="J4672" i="60"/>
  <c r="L4672" i="60"/>
  <c r="N4672" i="60"/>
  <c r="J4673" i="60"/>
  <c r="L4673" i="60"/>
  <c r="N4673" i="60"/>
  <c r="J4674" i="60"/>
  <c r="L4674" i="60"/>
  <c r="N4674" i="60"/>
  <c r="J4675" i="60"/>
  <c r="L4675" i="60"/>
  <c r="N4675" i="60"/>
  <c r="J4676" i="60"/>
  <c r="L4676" i="60"/>
  <c r="N4676" i="60"/>
  <c r="J4677" i="60"/>
  <c r="L4677" i="60"/>
  <c r="N4677" i="60"/>
  <c r="J4678" i="60"/>
  <c r="L4678" i="60"/>
  <c r="N4678" i="60"/>
  <c r="J4679" i="60"/>
  <c r="L4679" i="60"/>
  <c r="N4679" i="60"/>
  <c r="J4680" i="60"/>
  <c r="L4680" i="60"/>
  <c r="N4680" i="60"/>
  <c r="J4681" i="60"/>
  <c r="L4681" i="60"/>
  <c r="N4681" i="60"/>
  <c r="J4682" i="60"/>
  <c r="L4682" i="60"/>
  <c r="N4682" i="60"/>
  <c r="J4683" i="60"/>
  <c r="L4683" i="60"/>
  <c r="N4683" i="60"/>
  <c r="J4684" i="60"/>
  <c r="L4684" i="60"/>
  <c r="N4684" i="60"/>
  <c r="J4685" i="60"/>
  <c r="L4685" i="60"/>
  <c r="N4685" i="60"/>
  <c r="J4686" i="60"/>
  <c r="L4686" i="60"/>
  <c r="N4686" i="60"/>
  <c r="J4687" i="60"/>
  <c r="L4687" i="60"/>
  <c r="N4687" i="60"/>
  <c r="J4688" i="60"/>
  <c r="L4688" i="60"/>
  <c r="N4688" i="60"/>
  <c r="J4689" i="60"/>
  <c r="L4689" i="60"/>
  <c r="N4689" i="60"/>
  <c r="J4690" i="60"/>
  <c r="L4690" i="60"/>
  <c r="N4690" i="60"/>
  <c r="J4691" i="60"/>
  <c r="L4691" i="60"/>
  <c r="N4691" i="60"/>
  <c r="J4692" i="60"/>
  <c r="L4692" i="60"/>
  <c r="N4692" i="60"/>
  <c r="J4693" i="60"/>
  <c r="L4693" i="60"/>
  <c r="N4693" i="60"/>
  <c r="J4694" i="60"/>
  <c r="L4694" i="60"/>
  <c r="N4694" i="60"/>
  <c r="J4695" i="60"/>
  <c r="L4695" i="60"/>
  <c r="N4695" i="60"/>
  <c r="J4696" i="60"/>
  <c r="L4696" i="60"/>
  <c r="N4696" i="60"/>
  <c r="J4697" i="60"/>
  <c r="L4697" i="60"/>
  <c r="N4697" i="60"/>
  <c r="J4698" i="60"/>
  <c r="L4698" i="60"/>
  <c r="N4698" i="60"/>
  <c r="J4699" i="60"/>
  <c r="L4699" i="60"/>
  <c r="N4699" i="60"/>
  <c r="J4700" i="60"/>
  <c r="L4700" i="60"/>
  <c r="N4700" i="60"/>
  <c r="J4701" i="60"/>
  <c r="L4701" i="60"/>
  <c r="N4701" i="60"/>
  <c r="J4702" i="60"/>
  <c r="L4702" i="60"/>
  <c r="N4702" i="60"/>
  <c r="J4703" i="60"/>
  <c r="L4703" i="60"/>
  <c r="N4703" i="60"/>
  <c r="J4704" i="60"/>
  <c r="L4704" i="60"/>
  <c r="N4704" i="60"/>
  <c r="J4705" i="60"/>
  <c r="L4705" i="60"/>
  <c r="N4705" i="60"/>
  <c r="J4706" i="60"/>
  <c r="L4706" i="60"/>
  <c r="N4706" i="60"/>
  <c r="J4707" i="60"/>
  <c r="L4707" i="60"/>
  <c r="N4707" i="60"/>
  <c r="J4708" i="60"/>
  <c r="L4708" i="60"/>
  <c r="N4708" i="60"/>
  <c r="J4709" i="60"/>
  <c r="L4709" i="60"/>
  <c r="N4709" i="60"/>
  <c r="J4710" i="60"/>
  <c r="L4710" i="60"/>
  <c r="N4710" i="60"/>
  <c r="J4711" i="60"/>
  <c r="L4711" i="60"/>
  <c r="N4711" i="60"/>
  <c r="J4712" i="60"/>
  <c r="L4712" i="60"/>
  <c r="N4712" i="60"/>
  <c r="J4713" i="60"/>
  <c r="L4713" i="60"/>
  <c r="N4713" i="60"/>
  <c r="J4714" i="60"/>
  <c r="L4714" i="60"/>
  <c r="N4714" i="60"/>
  <c r="J4715" i="60"/>
  <c r="L4715" i="60"/>
  <c r="N4715" i="60"/>
  <c r="J4716" i="60"/>
  <c r="L4716" i="60"/>
  <c r="N4716" i="60"/>
  <c r="J4717" i="60"/>
  <c r="L4717" i="60"/>
  <c r="N4717" i="60"/>
  <c r="J4718" i="60"/>
  <c r="L4718" i="60"/>
  <c r="N4718" i="60"/>
  <c r="J4719" i="60"/>
  <c r="L4719" i="60"/>
  <c r="N4719" i="60"/>
  <c r="J4720" i="60"/>
  <c r="L4720" i="60"/>
  <c r="N4720" i="60"/>
  <c r="J4721" i="60"/>
  <c r="L4721" i="60"/>
  <c r="N4721" i="60"/>
  <c r="J4722" i="60"/>
  <c r="L4722" i="60"/>
  <c r="N4722" i="60"/>
  <c r="J4723" i="60"/>
  <c r="L4723" i="60"/>
  <c r="N4723" i="60"/>
  <c r="J4724" i="60"/>
  <c r="L4724" i="60"/>
  <c r="N4724" i="60"/>
  <c r="J4725" i="60"/>
  <c r="L4725" i="60"/>
  <c r="N4725" i="60"/>
  <c r="J4726" i="60"/>
  <c r="L4726" i="60"/>
  <c r="N4726" i="60"/>
  <c r="J4727" i="60"/>
  <c r="L4727" i="60"/>
  <c r="N4727" i="60"/>
  <c r="J4728" i="60"/>
  <c r="L4728" i="60"/>
  <c r="N4728" i="60"/>
  <c r="J4729" i="60"/>
  <c r="L4729" i="60"/>
  <c r="N4729" i="60"/>
  <c r="J4730" i="60"/>
  <c r="L4730" i="60"/>
  <c r="N4730" i="60"/>
  <c r="J4731" i="60"/>
  <c r="L4731" i="60"/>
  <c r="N4731" i="60"/>
  <c r="J4732" i="60"/>
  <c r="L4732" i="60"/>
  <c r="N4732" i="60"/>
  <c r="J4733" i="60"/>
  <c r="L4733" i="60"/>
  <c r="N4733" i="60"/>
  <c r="J4734" i="60"/>
  <c r="L4734" i="60"/>
  <c r="N4734" i="60"/>
  <c r="J4735" i="60"/>
  <c r="L4735" i="60"/>
  <c r="N4735" i="60"/>
  <c r="J4736" i="60"/>
  <c r="L4736" i="60"/>
  <c r="N4736" i="60"/>
  <c r="J4737" i="60"/>
  <c r="L4737" i="60"/>
  <c r="N4737" i="60"/>
  <c r="J4738" i="60"/>
  <c r="L4738" i="60"/>
  <c r="N4738" i="60"/>
  <c r="J4739" i="60"/>
  <c r="L4739" i="60"/>
  <c r="N4739" i="60"/>
  <c r="J4740" i="60"/>
  <c r="L4740" i="60"/>
  <c r="N4740" i="60"/>
  <c r="J4741" i="60"/>
  <c r="L4741" i="60"/>
  <c r="N4741" i="60"/>
  <c r="J4742" i="60"/>
  <c r="L4742" i="60"/>
  <c r="N4742" i="60"/>
  <c r="J4743" i="60"/>
  <c r="L4743" i="60"/>
  <c r="N4743" i="60"/>
  <c r="J4744" i="60"/>
  <c r="L4744" i="60"/>
  <c r="N4744" i="60"/>
  <c r="J4745" i="60"/>
  <c r="L4745" i="60"/>
  <c r="N4745" i="60"/>
  <c r="J4746" i="60"/>
  <c r="L4746" i="60"/>
  <c r="N4746" i="60"/>
  <c r="J4747" i="60"/>
  <c r="L4747" i="60"/>
  <c r="N4747" i="60"/>
  <c r="J4748" i="60"/>
  <c r="L4748" i="60"/>
  <c r="N4748" i="60"/>
  <c r="J4749" i="60"/>
  <c r="L4749" i="60"/>
  <c r="N4749" i="60"/>
  <c r="J4750" i="60"/>
  <c r="L4750" i="60"/>
  <c r="N4750" i="60"/>
  <c r="J4751" i="60"/>
  <c r="L4751" i="60"/>
  <c r="N4751" i="60"/>
  <c r="J4752" i="60"/>
  <c r="L4752" i="60"/>
  <c r="N4752" i="60"/>
  <c r="J4753" i="60"/>
  <c r="L4753" i="60"/>
  <c r="N4753" i="60"/>
  <c r="J4754" i="60"/>
  <c r="L4754" i="60"/>
  <c r="N4754" i="60"/>
  <c r="J4755" i="60"/>
  <c r="L4755" i="60"/>
  <c r="N4755" i="60"/>
  <c r="J4756" i="60"/>
  <c r="L4756" i="60"/>
  <c r="N4756" i="60"/>
  <c r="J4757" i="60"/>
  <c r="L4757" i="60"/>
  <c r="N4757" i="60"/>
  <c r="J4758" i="60"/>
  <c r="L4758" i="60"/>
  <c r="N4758" i="60"/>
  <c r="J4759" i="60"/>
  <c r="L4759" i="60"/>
  <c r="N4759" i="60"/>
  <c r="J4760" i="60"/>
  <c r="L4760" i="60"/>
  <c r="N4760" i="60"/>
  <c r="J4761" i="60"/>
  <c r="L4761" i="60"/>
  <c r="N4761" i="60"/>
  <c r="J4762" i="60"/>
  <c r="L4762" i="60"/>
  <c r="N4762" i="60"/>
  <c r="J4763" i="60"/>
  <c r="L4763" i="60"/>
  <c r="N4763" i="60"/>
  <c r="J4764" i="60"/>
  <c r="L4764" i="60"/>
  <c r="N4764" i="60"/>
  <c r="J4765" i="60"/>
  <c r="L4765" i="60"/>
  <c r="N4765" i="60"/>
  <c r="J4766" i="60"/>
  <c r="L4766" i="60"/>
  <c r="N4766" i="60"/>
  <c r="J4767" i="60"/>
  <c r="L4767" i="60"/>
  <c r="N4767" i="60"/>
  <c r="J4768" i="60"/>
  <c r="L4768" i="60"/>
  <c r="N4768" i="60"/>
  <c r="J4769" i="60"/>
  <c r="L4769" i="60"/>
  <c r="N4769" i="60"/>
  <c r="J4770" i="60"/>
  <c r="L4770" i="60"/>
  <c r="N4770" i="60"/>
  <c r="J4771" i="60"/>
  <c r="L4771" i="60"/>
  <c r="N4771" i="60"/>
  <c r="J4772" i="60"/>
  <c r="L4772" i="60"/>
  <c r="N4772" i="60"/>
  <c r="J4773" i="60"/>
  <c r="L4773" i="60"/>
  <c r="N4773" i="60"/>
  <c r="J4774" i="60"/>
  <c r="L4774" i="60"/>
  <c r="N4774" i="60"/>
  <c r="J4775" i="60"/>
  <c r="L4775" i="60"/>
  <c r="N4775" i="60"/>
  <c r="J4776" i="60"/>
  <c r="L4776" i="60"/>
  <c r="N4776" i="60"/>
  <c r="J4777" i="60"/>
  <c r="L4777" i="60"/>
  <c r="N4777" i="60"/>
  <c r="J4778" i="60"/>
  <c r="L4778" i="60"/>
  <c r="N4778" i="60"/>
  <c r="J4779" i="60"/>
  <c r="L4779" i="60"/>
  <c r="N4779" i="60"/>
  <c r="J4780" i="60"/>
  <c r="L4780" i="60"/>
  <c r="N4780" i="60"/>
  <c r="J4781" i="60"/>
  <c r="L4781" i="60"/>
  <c r="N4781" i="60"/>
  <c r="J4782" i="60"/>
  <c r="L4782" i="60"/>
  <c r="N4782" i="60"/>
  <c r="J4783" i="60"/>
  <c r="L4783" i="60"/>
  <c r="N4783" i="60"/>
  <c r="J4784" i="60"/>
  <c r="L4784" i="60"/>
  <c r="N4784" i="60"/>
  <c r="J4785" i="60"/>
  <c r="L4785" i="60"/>
  <c r="N4785" i="60"/>
  <c r="J4786" i="60"/>
  <c r="L4786" i="60"/>
  <c r="N4786" i="60"/>
  <c r="J4787" i="60"/>
  <c r="L4787" i="60"/>
  <c r="N4787" i="60"/>
  <c r="J4788" i="60"/>
  <c r="L4788" i="60"/>
  <c r="N4788" i="60"/>
  <c r="J4789" i="60"/>
  <c r="L4789" i="60"/>
  <c r="N4789" i="60"/>
  <c r="J4790" i="60"/>
  <c r="L4790" i="60"/>
  <c r="N4790" i="60"/>
  <c r="J4791" i="60"/>
  <c r="L4791" i="60"/>
  <c r="N4791" i="60"/>
  <c r="J4792" i="60"/>
  <c r="L4792" i="60"/>
  <c r="N4792" i="60"/>
  <c r="J4793" i="60"/>
  <c r="L4793" i="60"/>
  <c r="N4793" i="60"/>
  <c r="J4794" i="60"/>
  <c r="L4794" i="60"/>
  <c r="N4794" i="60"/>
  <c r="J4795" i="60"/>
  <c r="L4795" i="60"/>
  <c r="N4795" i="60"/>
  <c r="J4796" i="60"/>
  <c r="L4796" i="60"/>
  <c r="N4796" i="60"/>
  <c r="J4797" i="60"/>
  <c r="L4797" i="60"/>
  <c r="N4797" i="60"/>
  <c r="J4798" i="60"/>
  <c r="L4798" i="60"/>
  <c r="N4798" i="60"/>
  <c r="J4799" i="60"/>
  <c r="L4799" i="60"/>
  <c r="N4799" i="60"/>
  <c r="J4800" i="60"/>
  <c r="L4800" i="60"/>
  <c r="N4800" i="60"/>
  <c r="J4801" i="60"/>
  <c r="L4801" i="60"/>
  <c r="N4801" i="60"/>
  <c r="J4802" i="60"/>
  <c r="L4802" i="60"/>
  <c r="N4802" i="60"/>
  <c r="J4803" i="60"/>
  <c r="L4803" i="60"/>
  <c r="N4803" i="60"/>
  <c r="J4804" i="60"/>
  <c r="L4804" i="60"/>
  <c r="N4804" i="60"/>
  <c r="J4805" i="60"/>
  <c r="L4805" i="60"/>
  <c r="N4805" i="60"/>
  <c r="J4806" i="60"/>
  <c r="L4806" i="60"/>
  <c r="N4806" i="60"/>
  <c r="J4807" i="60"/>
  <c r="L4807" i="60"/>
  <c r="N4807" i="60"/>
  <c r="J4808" i="60"/>
  <c r="L4808" i="60"/>
  <c r="N4808" i="60"/>
  <c r="J4809" i="60"/>
  <c r="L4809" i="60"/>
  <c r="N4809" i="60"/>
  <c r="J4810" i="60"/>
  <c r="L4810" i="60"/>
  <c r="N4810" i="60"/>
  <c r="J4811" i="60"/>
  <c r="L4811" i="60"/>
  <c r="N4811" i="60"/>
  <c r="J4812" i="60"/>
  <c r="L4812" i="60"/>
  <c r="N4812" i="60"/>
  <c r="J4813" i="60"/>
  <c r="L4813" i="60"/>
  <c r="N4813" i="60"/>
  <c r="J4814" i="60"/>
  <c r="L4814" i="60"/>
  <c r="N4814" i="60"/>
  <c r="J4815" i="60"/>
  <c r="L4815" i="60"/>
  <c r="N4815" i="60"/>
  <c r="J4816" i="60"/>
  <c r="L4816" i="60"/>
  <c r="N4816" i="60"/>
  <c r="J4817" i="60"/>
  <c r="L4817" i="60"/>
  <c r="N4817" i="60"/>
  <c r="J4818" i="60"/>
  <c r="L4818" i="60"/>
  <c r="N4818" i="60"/>
  <c r="J4819" i="60"/>
  <c r="L4819" i="60"/>
  <c r="N4819" i="60"/>
  <c r="J4820" i="60"/>
  <c r="L4820" i="60"/>
  <c r="N4820" i="60"/>
  <c r="J4821" i="60"/>
  <c r="L4821" i="60"/>
  <c r="N4821" i="60"/>
  <c r="J4822" i="60"/>
  <c r="L4822" i="60"/>
  <c r="N4822" i="60"/>
  <c r="J4823" i="60"/>
  <c r="L4823" i="60"/>
  <c r="N4823" i="60"/>
  <c r="J4824" i="60"/>
  <c r="L4824" i="60"/>
  <c r="N4824" i="60"/>
  <c r="J4825" i="60"/>
  <c r="L4825" i="60"/>
  <c r="N4825" i="60"/>
  <c r="J4826" i="60"/>
  <c r="L4826" i="60"/>
  <c r="N4826" i="60"/>
  <c r="J4827" i="60"/>
  <c r="L4827" i="60"/>
  <c r="N4827" i="60"/>
  <c r="J4828" i="60"/>
  <c r="L4828" i="60"/>
  <c r="N4828" i="60"/>
  <c r="J4829" i="60"/>
  <c r="L4829" i="60"/>
  <c r="N4829" i="60"/>
  <c r="J4830" i="60"/>
  <c r="L4830" i="60"/>
  <c r="N4830" i="60"/>
  <c r="J4831" i="60"/>
  <c r="L4831" i="60"/>
  <c r="N4831" i="60"/>
  <c r="J4832" i="60"/>
  <c r="L4832" i="60"/>
  <c r="N4832" i="60"/>
  <c r="J4833" i="60"/>
  <c r="L4833" i="60"/>
  <c r="N4833" i="60"/>
  <c r="J4834" i="60"/>
  <c r="L4834" i="60"/>
  <c r="N4834" i="60"/>
  <c r="J4835" i="60"/>
  <c r="L4835" i="60"/>
  <c r="N4835" i="60"/>
  <c r="J4836" i="60"/>
  <c r="L4836" i="60"/>
  <c r="N4836" i="60"/>
  <c r="J4837" i="60"/>
  <c r="L4837" i="60"/>
  <c r="N4837" i="60"/>
  <c r="J4838" i="60"/>
  <c r="L4838" i="60"/>
  <c r="N4838" i="60"/>
  <c r="J4839" i="60"/>
  <c r="L4839" i="60"/>
  <c r="N4839" i="60"/>
  <c r="J4840" i="60"/>
  <c r="L4840" i="60"/>
  <c r="N4840" i="60"/>
  <c r="J4841" i="60"/>
  <c r="L4841" i="60"/>
  <c r="N4841" i="60"/>
  <c r="J4842" i="60"/>
  <c r="L4842" i="60"/>
  <c r="N4842" i="60"/>
  <c r="J4843" i="60"/>
  <c r="L4843" i="60"/>
  <c r="N4843" i="60"/>
  <c r="J4844" i="60"/>
  <c r="L4844" i="60"/>
  <c r="N4844" i="60"/>
  <c r="J4845" i="60"/>
  <c r="L4845" i="60"/>
  <c r="N4845" i="60"/>
  <c r="J4846" i="60"/>
  <c r="L4846" i="60"/>
  <c r="N4846" i="60"/>
  <c r="J4847" i="60"/>
  <c r="L4847" i="60"/>
  <c r="N4847" i="60"/>
  <c r="J4848" i="60"/>
  <c r="L4848" i="60"/>
  <c r="N4848" i="60"/>
  <c r="J4849" i="60"/>
  <c r="L4849" i="60"/>
  <c r="N4849" i="60"/>
  <c r="J4850" i="60"/>
  <c r="L4850" i="60"/>
  <c r="N4850" i="60"/>
  <c r="J4851" i="60"/>
  <c r="L4851" i="60"/>
  <c r="N4851" i="60"/>
  <c r="J4852" i="60"/>
  <c r="L4852" i="60"/>
  <c r="N4852" i="60"/>
  <c r="J4853" i="60"/>
  <c r="L4853" i="60"/>
  <c r="N4853" i="60"/>
  <c r="J4854" i="60"/>
  <c r="L4854" i="60"/>
  <c r="N4854" i="60"/>
  <c r="J4855" i="60"/>
  <c r="L4855" i="60"/>
  <c r="N4855" i="60"/>
  <c r="J4856" i="60"/>
  <c r="L4856" i="60"/>
  <c r="N4856" i="60"/>
  <c r="J4857" i="60"/>
  <c r="L4857" i="60"/>
  <c r="N4857" i="60"/>
  <c r="J4858" i="60"/>
  <c r="L4858" i="60"/>
  <c r="N4858" i="60"/>
  <c r="J4859" i="60"/>
  <c r="L4859" i="60"/>
  <c r="N4859" i="60"/>
  <c r="J4860" i="60"/>
  <c r="L4860" i="60"/>
  <c r="N4860" i="60"/>
  <c r="J4861" i="60"/>
  <c r="L4861" i="60"/>
  <c r="N4861" i="60"/>
  <c r="J4862" i="60"/>
  <c r="L4862" i="60"/>
  <c r="N4862" i="60"/>
  <c r="J4863" i="60"/>
  <c r="L4863" i="60"/>
  <c r="N4863" i="60"/>
  <c r="J4864" i="60"/>
  <c r="L4864" i="60"/>
  <c r="N4864" i="60"/>
  <c r="J4865" i="60"/>
  <c r="L4865" i="60"/>
  <c r="N4865" i="60"/>
  <c r="J4866" i="60"/>
  <c r="L4866" i="60"/>
  <c r="N4866" i="60"/>
  <c r="J4867" i="60"/>
  <c r="L4867" i="60"/>
  <c r="N4867" i="60"/>
  <c r="J4868" i="60"/>
  <c r="L4868" i="60"/>
  <c r="N4868" i="60"/>
  <c r="J4869" i="60"/>
  <c r="L4869" i="60"/>
  <c r="N4869" i="60"/>
  <c r="J4870" i="60"/>
  <c r="L4870" i="60"/>
  <c r="N4870" i="60"/>
  <c r="J4871" i="60"/>
  <c r="L4871" i="60"/>
  <c r="N4871" i="60"/>
  <c r="J4872" i="60"/>
  <c r="L4872" i="60"/>
  <c r="N4872" i="60"/>
  <c r="J4873" i="60"/>
  <c r="L4873" i="60"/>
  <c r="N4873" i="60"/>
  <c r="J4874" i="60"/>
  <c r="L4874" i="60"/>
  <c r="N4874" i="60"/>
  <c r="J4875" i="60"/>
  <c r="L4875" i="60"/>
  <c r="N4875" i="60"/>
  <c r="J4876" i="60"/>
  <c r="L4876" i="60"/>
  <c r="N4876" i="60"/>
  <c r="J4877" i="60"/>
  <c r="L4877" i="60"/>
  <c r="N4877" i="60"/>
  <c r="J4878" i="60"/>
  <c r="L4878" i="60"/>
  <c r="N4878" i="60"/>
  <c r="J4879" i="60"/>
  <c r="L4879" i="60"/>
  <c r="N4879" i="60"/>
  <c r="J4880" i="60"/>
  <c r="L4880" i="60"/>
  <c r="N4880" i="60"/>
  <c r="J4881" i="60"/>
  <c r="L4881" i="60"/>
  <c r="N4881" i="60"/>
  <c r="J4882" i="60"/>
  <c r="L4882" i="60"/>
  <c r="N4882" i="60"/>
  <c r="J4883" i="60"/>
  <c r="L4883" i="60"/>
  <c r="N4883" i="60"/>
  <c r="J4884" i="60"/>
  <c r="L4884" i="60"/>
  <c r="N4884" i="60"/>
  <c r="J4885" i="60"/>
  <c r="L4885" i="60"/>
  <c r="N4885" i="60"/>
  <c r="J4886" i="60"/>
  <c r="L4886" i="60"/>
  <c r="N4886" i="60"/>
  <c r="J4887" i="60"/>
  <c r="L4887" i="60"/>
  <c r="N4887" i="60"/>
  <c r="J4888" i="60"/>
  <c r="L4888" i="60"/>
  <c r="N4888" i="60"/>
  <c r="J4889" i="60"/>
  <c r="L4889" i="60"/>
  <c r="N4889" i="60"/>
  <c r="J4890" i="60"/>
  <c r="L4890" i="60"/>
  <c r="N4890" i="60"/>
  <c r="J4891" i="60"/>
  <c r="L4891" i="60"/>
  <c r="N4891" i="60"/>
  <c r="J4892" i="60"/>
  <c r="L4892" i="60"/>
  <c r="N4892" i="60"/>
  <c r="J4893" i="60"/>
  <c r="L4893" i="60"/>
  <c r="N4893" i="60"/>
  <c r="J4894" i="60"/>
  <c r="L4894" i="60"/>
  <c r="N4894" i="60"/>
  <c r="J4895" i="60"/>
  <c r="L4895" i="60"/>
  <c r="N4895" i="60"/>
  <c r="J4896" i="60"/>
  <c r="L4896" i="60"/>
  <c r="N4896" i="60"/>
  <c r="J4897" i="60"/>
  <c r="L4897" i="60"/>
  <c r="N4897" i="60"/>
  <c r="J4898" i="60"/>
  <c r="L4898" i="60"/>
  <c r="N4898" i="60"/>
  <c r="J4899" i="60"/>
  <c r="L4899" i="60"/>
  <c r="N4899" i="60"/>
  <c r="J4900" i="60"/>
  <c r="L4900" i="60"/>
  <c r="N4900" i="60"/>
  <c r="J4901" i="60"/>
  <c r="L4901" i="60"/>
  <c r="N4901" i="60"/>
  <c r="J4902" i="60"/>
  <c r="L4902" i="60"/>
  <c r="N4902" i="60"/>
  <c r="J4903" i="60"/>
  <c r="L4903" i="60"/>
  <c r="N4903" i="60"/>
  <c r="J4904" i="60"/>
  <c r="L4904" i="60"/>
  <c r="N4904" i="60"/>
  <c r="J4905" i="60"/>
  <c r="L4905" i="60"/>
  <c r="N4905" i="60"/>
  <c r="J4906" i="60"/>
  <c r="L4906" i="60"/>
  <c r="N4906" i="60"/>
  <c r="J4907" i="60"/>
  <c r="L4907" i="60"/>
  <c r="N4907" i="60"/>
  <c r="J4908" i="60"/>
  <c r="L4908" i="60"/>
  <c r="N4908" i="60"/>
  <c r="J4909" i="60"/>
  <c r="L4909" i="60"/>
  <c r="N4909" i="60"/>
  <c r="J4910" i="60"/>
  <c r="L4910" i="60"/>
  <c r="N4910" i="60"/>
  <c r="J4911" i="60"/>
  <c r="L4911" i="60"/>
  <c r="N4911" i="60"/>
  <c r="J4912" i="60"/>
  <c r="L4912" i="60"/>
  <c r="N4912" i="60"/>
  <c r="J4913" i="60"/>
  <c r="L4913" i="60"/>
  <c r="N4913" i="60"/>
  <c r="J4914" i="60"/>
  <c r="L4914" i="60"/>
  <c r="N4914" i="60"/>
  <c r="J4915" i="60"/>
  <c r="L4915" i="60"/>
  <c r="N4915" i="60"/>
  <c r="J4916" i="60"/>
  <c r="L4916" i="60"/>
  <c r="N4916" i="60"/>
  <c r="J4917" i="60"/>
  <c r="L4917" i="60"/>
  <c r="N4917" i="60"/>
  <c r="J4918" i="60"/>
  <c r="L4918" i="60"/>
  <c r="N4918" i="60"/>
  <c r="J4919" i="60"/>
  <c r="L4919" i="60"/>
  <c r="N4919" i="60"/>
  <c r="J4920" i="60"/>
  <c r="L4920" i="60"/>
  <c r="N4920" i="60"/>
  <c r="J4921" i="60"/>
  <c r="L4921" i="60"/>
  <c r="N4921" i="60"/>
  <c r="J4922" i="60"/>
  <c r="L4922" i="60"/>
  <c r="N4922" i="60"/>
  <c r="J4923" i="60"/>
  <c r="L4923" i="60"/>
  <c r="N4923" i="60"/>
  <c r="J4924" i="60"/>
  <c r="L4924" i="60"/>
  <c r="N4924" i="60"/>
  <c r="J4925" i="60"/>
  <c r="L4925" i="60"/>
  <c r="N4925" i="60"/>
  <c r="J4926" i="60"/>
  <c r="L4926" i="60"/>
  <c r="N4926" i="60"/>
  <c r="J4927" i="60"/>
  <c r="L4927" i="60"/>
  <c r="N4927" i="60"/>
  <c r="J4928" i="60"/>
  <c r="L4928" i="60"/>
  <c r="N4928" i="60"/>
  <c r="J4929" i="60"/>
  <c r="L4929" i="60"/>
  <c r="N4929" i="60"/>
  <c r="J4930" i="60"/>
  <c r="L4930" i="60"/>
  <c r="N4930" i="60"/>
  <c r="J4931" i="60"/>
  <c r="L4931" i="60"/>
  <c r="N4931" i="60"/>
  <c r="J4932" i="60"/>
  <c r="L4932" i="60"/>
  <c r="N4932" i="60"/>
  <c r="J4933" i="60"/>
  <c r="L4933" i="60"/>
  <c r="N4933" i="60"/>
  <c r="J4934" i="60"/>
  <c r="L4934" i="60"/>
  <c r="N4934" i="60"/>
  <c r="J4935" i="60"/>
  <c r="L4935" i="60"/>
  <c r="N4935" i="60"/>
  <c r="J4936" i="60"/>
  <c r="L4936" i="60"/>
  <c r="N4936" i="60"/>
  <c r="J4937" i="60"/>
  <c r="L4937" i="60"/>
  <c r="N4937" i="60"/>
  <c r="J4938" i="60"/>
  <c r="L4938" i="60"/>
  <c r="N4938" i="60"/>
  <c r="J4939" i="60"/>
  <c r="L4939" i="60"/>
  <c r="N4939" i="60"/>
  <c r="J4940" i="60"/>
  <c r="L4940" i="60"/>
  <c r="N4940" i="60"/>
  <c r="J4941" i="60"/>
  <c r="L4941" i="60"/>
  <c r="N4941" i="60"/>
  <c r="J4942" i="60"/>
  <c r="L4942" i="60"/>
  <c r="N4942" i="60"/>
  <c r="J4943" i="60"/>
  <c r="L4943" i="60"/>
  <c r="N4943" i="60"/>
  <c r="J4944" i="60"/>
  <c r="L4944" i="60"/>
  <c r="N4944" i="60"/>
  <c r="J4945" i="60"/>
  <c r="L4945" i="60"/>
  <c r="N4945" i="60"/>
  <c r="J4946" i="60"/>
  <c r="L4946" i="60"/>
  <c r="N4946" i="60"/>
  <c r="J4947" i="60"/>
  <c r="L4947" i="60"/>
  <c r="N4947" i="60"/>
  <c r="J4948" i="60"/>
  <c r="L4948" i="60"/>
  <c r="N4948" i="60"/>
  <c r="J4949" i="60"/>
  <c r="L4949" i="60"/>
  <c r="N4949" i="60"/>
  <c r="J4950" i="60"/>
  <c r="L4950" i="60"/>
  <c r="N4950" i="60"/>
  <c r="J4951" i="60"/>
  <c r="L4951" i="60"/>
  <c r="N4951" i="60"/>
  <c r="J4952" i="60"/>
  <c r="L4952" i="60"/>
  <c r="N4952" i="60"/>
  <c r="J4953" i="60"/>
  <c r="L4953" i="60"/>
  <c r="N4953" i="60"/>
  <c r="J4954" i="60"/>
  <c r="L4954" i="60"/>
  <c r="N4954" i="60"/>
  <c r="J4955" i="60"/>
  <c r="L4955" i="60"/>
  <c r="N4955" i="60"/>
  <c r="J4956" i="60"/>
  <c r="L4956" i="60"/>
  <c r="N4956" i="60"/>
  <c r="J4957" i="60"/>
  <c r="L4957" i="60"/>
  <c r="N4957" i="60"/>
  <c r="J4958" i="60"/>
  <c r="L4958" i="60"/>
  <c r="N4958" i="60"/>
  <c r="J4959" i="60"/>
  <c r="L4959" i="60"/>
  <c r="N4959" i="60"/>
  <c r="J4960" i="60"/>
  <c r="L4960" i="60"/>
  <c r="N4960" i="60"/>
  <c r="J4961" i="60"/>
  <c r="L4961" i="60"/>
  <c r="N4961" i="60"/>
  <c r="J4962" i="60"/>
  <c r="L4962" i="60"/>
  <c r="N4962" i="60"/>
  <c r="J4963" i="60"/>
  <c r="L4963" i="60"/>
  <c r="N4963" i="60"/>
  <c r="J4964" i="60"/>
  <c r="L4964" i="60"/>
  <c r="N4964" i="60"/>
  <c r="J4965" i="60"/>
  <c r="L4965" i="60"/>
  <c r="N4965" i="60"/>
  <c r="J4966" i="60"/>
  <c r="L4966" i="60"/>
  <c r="N4966" i="60"/>
  <c r="J4967" i="60"/>
  <c r="L4967" i="60"/>
  <c r="N4967" i="60"/>
  <c r="J4968" i="60"/>
  <c r="L4968" i="60"/>
  <c r="N4968" i="60"/>
  <c r="J4969" i="60"/>
  <c r="L4969" i="60"/>
  <c r="N4969" i="60"/>
  <c r="J4970" i="60"/>
  <c r="L4970" i="60"/>
  <c r="N4970" i="60"/>
  <c r="J4971" i="60"/>
  <c r="L4971" i="60"/>
  <c r="N4971" i="60"/>
  <c r="J4972" i="60"/>
  <c r="L4972" i="60"/>
  <c r="N4972" i="60"/>
  <c r="J4973" i="60"/>
  <c r="L4973" i="60"/>
  <c r="N4973" i="60"/>
  <c r="J4974" i="60"/>
  <c r="L4974" i="60"/>
  <c r="N4974" i="60"/>
  <c r="J4975" i="60"/>
  <c r="L4975" i="60"/>
  <c r="N4975" i="60"/>
  <c r="J4976" i="60"/>
  <c r="L4976" i="60"/>
  <c r="N4976" i="60"/>
  <c r="J4977" i="60"/>
  <c r="L4977" i="60"/>
  <c r="N4977" i="60"/>
  <c r="J4978" i="60"/>
  <c r="L4978" i="60"/>
  <c r="N4978" i="60"/>
  <c r="J4979" i="60"/>
  <c r="L4979" i="60"/>
  <c r="N4979" i="60"/>
  <c r="J4980" i="60"/>
  <c r="L4980" i="60"/>
  <c r="N4980" i="60"/>
  <c r="J4981" i="60"/>
  <c r="L4981" i="60"/>
  <c r="N4981" i="60"/>
  <c r="J4982" i="60"/>
  <c r="L4982" i="60"/>
  <c r="N4982" i="60"/>
  <c r="J4983" i="60"/>
  <c r="L4983" i="60"/>
  <c r="N4983" i="60"/>
  <c r="J4984" i="60"/>
  <c r="L4984" i="60"/>
  <c r="N4984" i="60"/>
  <c r="J4985" i="60"/>
  <c r="L4985" i="60"/>
  <c r="N4985" i="60"/>
  <c r="J4986" i="60"/>
  <c r="L4986" i="60"/>
  <c r="N4986" i="60"/>
  <c r="J4987" i="60"/>
  <c r="L4987" i="60"/>
  <c r="N4987" i="60"/>
  <c r="J4988" i="60"/>
  <c r="L4988" i="60"/>
  <c r="N4988" i="60"/>
  <c r="J4989" i="60"/>
  <c r="L4989" i="60"/>
  <c r="N4989" i="60"/>
  <c r="J4990" i="60"/>
  <c r="L4990" i="60"/>
  <c r="N4990" i="60"/>
  <c r="J4991" i="60"/>
  <c r="L4991" i="60"/>
  <c r="N4991" i="60"/>
  <c r="J4992" i="60"/>
  <c r="L4992" i="60"/>
  <c r="N4992" i="60"/>
  <c r="J4993" i="60"/>
  <c r="L4993" i="60"/>
  <c r="N4993" i="60"/>
  <c r="J4994" i="60"/>
  <c r="L4994" i="60"/>
  <c r="N4994" i="60"/>
  <c r="J4995" i="60"/>
  <c r="L4995" i="60"/>
  <c r="N4995" i="60"/>
  <c r="J4996" i="60"/>
  <c r="L4996" i="60"/>
  <c r="N4996" i="60"/>
  <c r="J4997" i="60"/>
  <c r="L4997" i="60"/>
  <c r="N4997" i="60"/>
  <c r="J4998" i="60"/>
  <c r="L4998" i="60"/>
  <c r="N4998" i="60"/>
  <c r="J4999" i="60"/>
  <c r="L4999" i="60"/>
  <c r="N4999" i="60"/>
  <c r="J5000" i="60"/>
  <c r="L5000" i="60"/>
  <c r="N5000" i="60"/>
  <c r="J5001" i="60"/>
  <c r="L5001" i="60"/>
  <c r="N5001" i="60"/>
  <c r="J5002" i="60"/>
  <c r="L5002" i="60"/>
  <c r="N5002" i="60"/>
  <c r="J5003" i="60"/>
  <c r="L5003" i="60"/>
  <c r="N5003" i="60"/>
  <c r="L5004" i="60"/>
  <c r="N5004" i="60"/>
  <c r="D8" i="58"/>
  <c r="A29" i="55"/>
  <c r="A30" i="55"/>
  <c r="A31" i="55"/>
  <c r="A32" i="55"/>
  <c r="A7" i="55"/>
  <c r="A8" i="55"/>
  <c r="A9" i="55"/>
  <c r="A10" i="55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D4" i="62"/>
  <c r="D11" i="59"/>
  <c r="D10" i="59"/>
  <c r="D8" i="59"/>
  <c r="D6" i="58"/>
  <c r="E9" i="58"/>
  <c r="G9" i="58"/>
  <c r="I9" i="58"/>
  <c r="E10" i="58"/>
  <c r="G10" i="58"/>
  <c r="I10" i="58"/>
  <c r="E11" i="58"/>
  <c r="G11" i="58"/>
  <c r="I11" i="58"/>
  <c r="E12" i="58"/>
  <c r="G12" i="58"/>
  <c r="I12" i="58"/>
  <c r="E13" i="58"/>
  <c r="G13" i="58"/>
  <c r="I13" i="58"/>
  <c r="E14" i="58"/>
  <c r="G14" i="58"/>
  <c r="I14" i="58"/>
  <c r="E15" i="58"/>
  <c r="G15" i="58"/>
  <c r="I15" i="58"/>
  <c r="E16" i="58"/>
  <c r="G16" i="58"/>
  <c r="I16" i="58"/>
  <c r="E17" i="58"/>
  <c r="G17" i="58"/>
  <c r="I17" i="58"/>
  <c r="E18" i="58"/>
  <c r="G18" i="58"/>
  <c r="I18" i="58"/>
  <c r="E19" i="58"/>
  <c r="G19" i="58"/>
  <c r="I19" i="58"/>
  <c r="E20" i="58"/>
  <c r="G20" i="58"/>
  <c r="I20" i="58"/>
  <c r="E21" i="58"/>
  <c r="G21" i="58"/>
  <c r="I21" i="58"/>
  <c r="E22" i="58"/>
  <c r="G22" i="58"/>
  <c r="I22" i="58"/>
  <c r="E23" i="58"/>
  <c r="G23" i="58"/>
  <c r="I23" i="58"/>
  <c r="E24" i="58"/>
  <c r="G24" i="58"/>
  <c r="I24" i="58"/>
  <c r="E25" i="58"/>
  <c r="G25" i="58"/>
  <c r="I25" i="58"/>
  <c r="E26" i="58"/>
  <c r="G26" i="58"/>
  <c r="I26" i="58"/>
  <c r="E27" i="58"/>
  <c r="G27" i="58"/>
  <c r="I27" i="58"/>
  <c r="E28" i="58"/>
  <c r="G28" i="58"/>
  <c r="I28" i="58"/>
  <c r="E29" i="58"/>
  <c r="G29" i="58"/>
  <c r="I29" i="58"/>
  <c r="E30" i="58"/>
  <c r="G30" i="58"/>
  <c r="I30" i="58"/>
  <c r="E31" i="58"/>
  <c r="G31" i="58"/>
  <c r="I31" i="58"/>
  <c r="E32" i="58"/>
  <c r="G32" i="58"/>
  <c r="I32" i="58"/>
  <c r="E33" i="58"/>
  <c r="G33" i="58"/>
  <c r="I33" i="58"/>
  <c r="E34" i="58"/>
  <c r="G34" i="58"/>
  <c r="I34" i="58"/>
  <c r="E35" i="58"/>
  <c r="G35" i="58"/>
  <c r="I35" i="58"/>
  <c r="E36" i="58"/>
  <c r="G36" i="58"/>
  <c r="I36" i="58"/>
  <c r="E37" i="58"/>
  <c r="G37" i="58"/>
  <c r="I37" i="58"/>
  <c r="E38" i="58"/>
  <c r="G38" i="58"/>
  <c r="I38" i="58"/>
  <c r="E39" i="58"/>
  <c r="G39" i="58"/>
  <c r="I39" i="58"/>
  <c r="E40" i="58"/>
  <c r="G40" i="58"/>
  <c r="I40" i="58"/>
  <c r="E41" i="58"/>
  <c r="G41" i="58"/>
  <c r="I41" i="58"/>
  <c r="E42" i="58"/>
  <c r="G42" i="58"/>
  <c r="I42" i="58"/>
  <c r="E43" i="58"/>
  <c r="G43" i="58"/>
  <c r="I43" i="58"/>
  <c r="E44" i="58"/>
  <c r="G44" i="58"/>
  <c r="I44" i="58"/>
  <c r="E45" i="58"/>
  <c r="G45" i="58"/>
  <c r="I45" i="58"/>
  <c r="E46" i="58"/>
  <c r="G46" i="58"/>
  <c r="I46" i="58"/>
  <c r="E47" i="58"/>
  <c r="G47" i="58"/>
  <c r="I47" i="58"/>
  <c r="E48" i="58"/>
  <c r="G48" i="58"/>
  <c r="I48" i="58"/>
  <c r="E49" i="58"/>
  <c r="G49" i="58"/>
  <c r="I49" i="58"/>
  <c r="E50" i="58"/>
  <c r="G50" i="58"/>
  <c r="I50" i="58"/>
  <c r="E51" i="58"/>
  <c r="G51" i="58"/>
  <c r="I51" i="58"/>
  <c r="E52" i="58"/>
  <c r="G52" i="58"/>
  <c r="I52" i="58"/>
  <c r="E53" i="58"/>
  <c r="G53" i="58"/>
  <c r="I53" i="58"/>
  <c r="E54" i="58"/>
  <c r="G54" i="58"/>
  <c r="I54" i="58"/>
  <c r="E55" i="58"/>
  <c r="G55" i="58"/>
  <c r="I55" i="58"/>
  <c r="E56" i="58"/>
  <c r="G56" i="58"/>
  <c r="I56" i="58"/>
  <c r="E57" i="58"/>
  <c r="G57" i="58"/>
  <c r="I57" i="58"/>
  <c r="E58" i="58"/>
  <c r="G58" i="58"/>
  <c r="I58" i="58"/>
  <c r="E59" i="58"/>
  <c r="G59" i="58"/>
  <c r="I59" i="58"/>
  <c r="E60" i="58"/>
  <c r="G60" i="58"/>
  <c r="I60" i="58"/>
  <c r="E61" i="58"/>
  <c r="G61" i="58"/>
  <c r="I61" i="58"/>
  <c r="E62" i="58"/>
  <c r="G62" i="58"/>
  <c r="I62" i="58"/>
  <c r="E63" i="58"/>
  <c r="G63" i="58"/>
  <c r="I63" i="58"/>
  <c r="E64" i="58"/>
  <c r="G64" i="58"/>
  <c r="I64" i="58"/>
  <c r="E65" i="58"/>
  <c r="G65" i="58"/>
  <c r="I65" i="58"/>
  <c r="E66" i="58"/>
  <c r="G66" i="58"/>
  <c r="I66" i="58"/>
  <c r="E67" i="58"/>
  <c r="G67" i="58"/>
  <c r="I67" i="58"/>
  <c r="E68" i="58"/>
  <c r="G68" i="58"/>
  <c r="I68" i="58"/>
  <c r="E69" i="58"/>
  <c r="G69" i="58"/>
  <c r="I69" i="58"/>
  <c r="E70" i="58"/>
  <c r="G70" i="58"/>
  <c r="I70" i="58"/>
  <c r="E71" i="58"/>
  <c r="G71" i="58"/>
  <c r="I71" i="58"/>
  <c r="E72" i="58"/>
  <c r="G72" i="58"/>
  <c r="I72" i="58"/>
  <c r="E73" i="58"/>
  <c r="G73" i="58"/>
  <c r="I73" i="58"/>
  <c r="E74" i="58"/>
  <c r="G74" i="58"/>
  <c r="I74" i="58"/>
  <c r="E75" i="58"/>
  <c r="G75" i="58"/>
  <c r="I75" i="58"/>
  <c r="E76" i="58"/>
  <c r="G76" i="58"/>
  <c r="I76" i="58"/>
  <c r="E77" i="58"/>
  <c r="G77" i="58"/>
  <c r="I77" i="58"/>
  <c r="E78" i="58"/>
  <c r="G78" i="58"/>
  <c r="I78" i="58"/>
  <c r="E79" i="58"/>
  <c r="G79" i="58"/>
  <c r="I79" i="58"/>
  <c r="E80" i="58"/>
  <c r="G80" i="58"/>
  <c r="I80" i="58"/>
  <c r="E81" i="58"/>
  <c r="G81" i="58"/>
  <c r="I81" i="58"/>
  <c r="E82" i="58"/>
  <c r="G82" i="58"/>
  <c r="I82" i="58"/>
  <c r="E83" i="58"/>
  <c r="G83" i="58"/>
  <c r="I83" i="58"/>
  <c r="E84" i="58"/>
  <c r="G84" i="58"/>
  <c r="I84" i="58"/>
  <c r="E85" i="58"/>
  <c r="G85" i="58"/>
  <c r="I85" i="58"/>
  <c r="E86" i="58"/>
  <c r="G86" i="58"/>
  <c r="I86" i="58"/>
  <c r="E87" i="58"/>
  <c r="G87" i="58"/>
  <c r="I87" i="58"/>
  <c r="E88" i="58"/>
  <c r="G88" i="58"/>
  <c r="I88" i="58"/>
  <c r="E89" i="58"/>
  <c r="G89" i="58"/>
  <c r="I89" i="58"/>
  <c r="E90" i="58"/>
  <c r="G90" i="58"/>
  <c r="I90" i="58"/>
  <c r="E91" i="58"/>
  <c r="G91" i="58"/>
  <c r="I91" i="58"/>
  <c r="E92" i="58"/>
  <c r="G92" i="58"/>
  <c r="I92" i="58"/>
  <c r="E93" i="58"/>
  <c r="G93" i="58"/>
  <c r="I93" i="58"/>
  <c r="E94" i="58"/>
  <c r="G94" i="58"/>
  <c r="I94" i="58"/>
  <c r="E95" i="58"/>
  <c r="G95" i="58"/>
  <c r="I95" i="58"/>
  <c r="E96" i="58"/>
  <c r="G96" i="58"/>
  <c r="I96" i="58"/>
  <c r="E97" i="58"/>
  <c r="G97" i="58"/>
  <c r="I97" i="58"/>
  <c r="E98" i="58"/>
  <c r="G98" i="58"/>
  <c r="I98" i="58"/>
  <c r="E99" i="58"/>
  <c r="G99" i="58"/>
  <c r="I99" i="58"/>
  <c r="E100" i="58"/>
  <c r="G100" i="58"/>
  <c r="I100" i="58"/>
  <c r="E101" i="58"/>
  <c r="G101" i="58"/>
  <c r="I101" i="58"/>
  <c r="E102" i="58"/>
  <c r="G102" i="58"/>
  <c r="I102" i="58"/>
  <c r="E103" i="58"/>
  <c r="G103" i="58"/>
  <c r="I103" i="58"/>
  <c r="E104" i="58"/>
  <c r="G104" i="58"/>
  <c r="I104" i="58"/>
  <c r="E105" i="58"/>
  <c r="G105" i="58"/>
  <c r="I105" i="58"/>
  <c r="E106" i="58"/>
  <c r="G106" i="58"/>
  <c r="I106" i="58"/>
  <c r="E107" i="58"/>
  <c r="G107" i="58"/>
  <c r="I107" i="58"/>
  <c r="E108" i="58"/>
  <c r="G108" i="58"/>
  <c r="I108" i="58"/>
  <c r="E109" i="58"/>
  <c r="G109" i="58"/>
  <c r="I109" i="58"/>
  <c r="E110" i="58"/>
  <c r="G110" i="58"/>
  <c r="I110" i="58"/>
  <c r="E111" i="58"/>
  <c r="G111" i="58"/>
  <c r="I111" i="58"/>
  <c r="E112" i="58"/>
  <c r="G112" i="58"/>
  <c r="I112" i="58"/>
  <c r="E113" i="58"/>
  <c r="G113" i="58"/>
  <c r="I113" i="58"/>
  <c r="E114" i="58"/>
  <c r="G114" i="58"/>
  <c r="I114" i="58"/>
  <c r="E115" i="58"/>
  <c r="G115" i="58"/>
  <c r="I115" i="58"/>
  <c r="E116" i="58"/>
  <c r="G116" i="58"/>
  <c r="I116" i="58"/>
  <c r="E117" i="58"/>
  <c r="G117" i="58"/>
  <c r="I117" i="58"/>
  <c r="E118" i="58"/>
  <c r="G118" i="58"/>
  <c r="I118" i="58"/>
  <c r="E119" i="58"/>
  <c r="G119" i="58"/>
  <c r="I119" i="58"/>
  <c r="E120" i="58"/>
  <c r="G120" i="58"/>
  <c r="I120" i="58"/>
  <c r="E121" i="58"/>
  <c r="G121" i="58"/>
  <c r="I121" i="58"/>
  <c r="E122" i="58"/>
  <c r="G122" i="58"/>
  <c r="I122" i="58"/>
  <c r="E123" i="58"/>
  <c r="G123" i="58"/>
  <c r="I123" i="58"/>
  <c r="E124" i="58"/>
  <c r="G124" i="58"/>
  <c r="I124" i="58"/>
  <c r="E125" i="58"/>
  <c r="G125" i="58"/>
  <c r="I125" i="58"/>
  <c r="E126" i="58"/>
  <c r="G126" i="58"/>
  <c r="I126" i="58"/>
  <c r="E127" i="58"/>
  <c r="G127" i="58"/>
  <c r="I127" i="58"/>
  <c r="E128" i="58"/>
  <c r="G128" i="58"/>
  <c r="I128" i="58"/>
  <c r="E129" i="58"/>
  <c r="G129" i="58"/>
  <c r="I129" i="58"/>
  <c r="E130" i="58"/>
  <c r="G130" i="58"/>
  <c r="I130" i="58"/>
  <c r="E131" i="58"/>
  <c r="G131" i="58"/>
  <c r="I131" i="58"/>
  <c r="E132" i="58"/>
  <c r="G132" i="58"/>
  <c r="I132" i="58"/>
  <c r="E133" i="58"/>
  <c r="G133" i="58"/>
  <c r="I133" i="58"/>
  <c r="E134" i="58"/>
  <c r="G134" i="58"/>
  <c r="I134" i="58"/>
  <c r="E135" i="58"/>
  <c r="G135" i="58"/>
  <c r="I135" i="58"/>
  <c r="E136" i="58"/>
  <c r="G136" i="58"/>
  <c r="I136" i="58"/>
  <c r="E137" i="58"/>
  <c r="G137" i="58"/>
  <c r="I137" i="58"/>
  <c r="E138" i="58"/>
  <c r="G138" i="58"/>
  <c r="I138" i="58"/>
  <c r="E139" i="58"/>
  <c r="G139" i="58"/>
  <c r="I139" i="58"/>
  <c r="E140" i="58"/>
  <c r="G140" i="58"/>
  <c r="I140" i="58"/>
  <c r="E141" i="58"/>
  <c r="G141" i="58"/>
  <c r="I141" i="58"/>
  <c r="E142" i="58"/>
  <c r="G142" i="58"/>
  <c r="I142" i="58"/>
  <c r="E143" i="58"/>
  <c r="G143" i="58"/>
  <c r="I143" i="58"/>
  <c r="E144" i="58"/>
  <c r="G144" i="58"/>
  <c r="I144" i="58"/>
  <c r="E145" i="58"/>
  <c r="G145" i="58"/>
  <c r="I145" i="58"/>
  <c r="E146" i="58"/>
  <c r="G146" i="58"/>
  <c r="I146" i="58"/>
  <c r="E147" i="58"/>
  <c r="G147" i="58"/>
  <c r="I147" i="58"/>
  <c r="E148" i="58"/>
  <c r="G148" i="58"/>
  <c r="I148" i="58"/>
  <c r="E149" i="58"/>
  <c r="G149" i="58"/>
  <c r="I149" i="58"/>
  <c r="E150" i="58"/>
  <c r="G150" i="58"/>
  <c r="I150" i="58"/>
  <c r="E151" i="58"/>
  <c r="G151" i="58"/>
  <c r="I151" i="58"/>
  <c r="E152" i="58"/>
  <c r="G152" i="58"/>
  <c r="I152" i="58"/>
  <c r="E153" i="58"/>
  <c r="G153" i="58"/>
  <c r="I153" i="58"/>
  <c r="E154" i="58"/>
  <c r="G154" i="58"/>
  <c r="I154" i="58"/>
  <c r="E155" i="58"/>
  <c r="G155" i="58"/>
  <c r="I155" i="58"/>
  <c r="E156" i="58"/>
  <c r="G156" i="58"/>
  <c r="I156" i="58"/>
  <c r="E157" i="58"/>
  <c r="G157" i="58"/>
  <c r="I157" i="58"/>
  <c r="E158" i="58"/>
  <c r="G158" i="58"/>
  <c r="I158" i="58"/>
  <c r="E159" i="58"/>
  <c r="G159" i="58"/>
  <c r="I159" i="58"/>
  <c r="E160" i="58"/>
  <c r="G160" i="58"/>
  <c r="I160" i="58"/>
  <c r="E161" i="58"/>
  <c r="G161" i="58"/>
  <c r="I161" i="58"/>
  <c r="E162" i="58"/>
  <c r="G162" i="58"/>
  <c r="I162" i="58"/>
  <c r="E163" i="58"/>
  <c r="G163" i="58"/>
  <c r="I163" i="58"/>
  <c r="E164" i="58"/>
  <c r="G164" i="58"/>
  <c r="I164" i="58"/>
  <c r="E165" i="58"/>
  <c r="G165" i="58"/>
  <c r="I165" i="58"/>
  <c r="E166" i="58"/>
  <c r="G166" i="58"/>
  <c r="I166" i="58"/>
  <c r="E167" i="58"/>
  <c r="G167" i="58"/>
  <c r="I167" i="58"/>
  <c r="E168" i="58"/>
  <c r="G168" i="58"/>
  <c r="I168" i="58"/>
  <c r="E169" i="58"/>
  <c r="G169" i="58"/>
  <c r="I169" i="58"/>
  <c r="E170" i="58"/>
  <c r="G170" i="58"/>
  <c r="I170" i="58"/>
  <c r="E171" i="58"/>
  <c r="G171" i="58"/>
  <c r="I171" i="58"/>
  <c r="E172" i="58"/>
  <c r="G172" i="58"/>
  <c r="I172" i="58"/>
  <c r="E173" i="58"/>
  <c r="G173" i="58"/>
  <c r="I173" i="58"/>
  <c r="E174" i="58"/>
  <c r="G174" i="58"/>
  <c r="I174" i="58"/>
  <c r="E175" i="58"/>
  <c r="G175" i="58"/>
  <c r="I175" i="58"/>
  <c r="E176" i="58"/>
  <c r="G176" i="58"/>
  <c r="I176" i="58"/>
  <c r="E177" i="58"/>
  <c r="G177" i="58"/>
  <c r="I177" i="58"/>
  <c r="E178" i="58"/>
  <c r="G178" i="58"/>
  <c r="I178" i="58"/>
  <c r="E179" i="58"/>
  <c r="G179" i="58"/>
  <c r="I179" i="58"/>
  <c r="E180" i="58"/>
  <c r="G180" i="58"/>
  <c r="I180" i="58"/>
  <c r="E181" i="58"/>
  <c r="G181" i="58"/>
  <c r="I181" i="58"/>
  <c r="E182" i="58"/>
  <c r="G182" i="58"/>
  <c r="I182" i="58"/>
  <c r="E183" i="58"/>
  <c r="G183" i="58"/>
  <c r="I183" i="58"/>
  <c r="E184" i="58"/>
  <c r="G184" i="58"/>
  <c r="I184" i="58"/>
  <c r="E185" i="58"/>
  <c r="G185" i="58"/>
  <c r="I185" i="58"/>
  <c r="E186" i="58"/>
  <c r="G186" i="58"/>
  <c r="I186" i="58"/>
  <c r="E187" i="58"/>
  <c r="G187" i="58"/>
  <c r="I187" i="58"/>
  <c r="E188" i="58"/>
  <c r="G188" i="58"/>
  <c r="I188" i="58"/>
  <c r="E189" i="58"/>
  <c r="G189" i="58"/>
  <c r="I189" i="58"/>
  <c r="E190" i="58"/>
  <c r="G190" i="58"/>
  <c r="I190" i="58"/>
  <c r="E191" i="58"/>
  <c r="G191" i="58"/>
  <c r="I191" i="58"/>
  <c r="E192" i="58"/>
  <c r="G192" i="58"/>
  <c r="I192" i="58"/>
  <c r="E193" i="58"/>
  <c r="G193" i="58"/>
  <c r="I193" i="58"/>
  <c r="E194" i="58"/>
  <c r="G194" i="58"/>
  <c r="I194" i="58"/>
  <c r="E195" i="58"/>
  <c r="G195" i="58"/>
  <c r="I195" i="58"/>
  <c r="E196" i="58"/>
  <c r="G196" i="58"/>
  <c r="I196" i="58"/>
  <c r="E197" i="58"/>
  <c r="G197" i="58"/>
  <c r="I197" i="58"/>
  <c r="E198" i="58"/>
  <c r="G198" i="58"/>
  <c r="I198" i="58"/>
  <c r="E199" i="58"/>
  <c r="G199" i="58"/>
  <c r="I199" i="58"/>
  <c r="E200" i="58"/>
  <c r="G200" i="58"/>
  <c r="I200" i="58"/>
  <c r="E201" i="58"/>
  <c r="G201" i="58"/>
  <c r="I201" i="58"/>
  <c r="E202" i="58"/>
  <c r="G202" i="58"/>
  <c r="I202" i="58"/>
  <c r="E203" i="58"/>
  <c r="G203" i="58"/>
  <c r="I203" i="58"/>
  <c r="E204" i="58"/>
  <c r="G204" i="58"/>
  <c r="I204" i="58"/>
  <c r="E205" i="58"/>
  <c r="G205" i="58"/>
  <c r="I205" i="58"/>
  <c r="E206" i="58"/>
  <c r="G206" i="58"/>
  <c r="I206" i="58"/>
  <c r="E207" i="58"/>
  <c r="G207" i="58"/>
  <c r="I207" i="58"/>
  <c r="E208" i="58"/>
  <c r="G208" i="58"/>
  <c r="I208" i="58"/>
  <c r="E209" i="58"/>
  <c r="G209" i="58"/>
  <c r="I209" i="58"/>
  <c r="E210" i="58"/>
  <c r="G210" i="58"/>
  <c r="I210" i="58"/>
  <c r="E211" i="58"/>
  <c r="G211" i="58"/>
  <c r="I211" i="58"/>
  <c r="E212" i="58"/>
  <c r="G212" i="58"/>
  <c r="I212" i="58"/>
  <c r="E213" i="58"/>
  <c r="G213" i="58"/>
  <c r="I213" i="58"/>
  <c r="E214" i="58"/>
  <c r="G214" i="58"/>
  <c r="I214" i="58"/>
  <c r="E215" i="58"/>
  <c r="G215" i="58"/>
  <c r="I215" i="58"/>
  <c r="E216" i="58"/>
  <c r="G216" i="58"/>
  <c r="I216" i="58"/>
  <c r="E217" i="58"/>
  <c r="G217" i="58"/>
  <c r="I217" i="58"/>
  <c r="E218" i="58"/>
  <c r="G218" i="58"/>
  <c r="I218" i="58"/>
  <c r="E219" i="58"/>
  <c r="G219" i="58"/>
  <c r="I219" i="58"/>
  <c r="E220" i="58"/>
  <c r="G220" i="58"/>
  <c r="I220" i="58"/>
  <c r="E221" i="58"/>
  <c r="G221" i="58"/>
  <c r="I221" i="58"/>
  <c r="E222" i="58"/>
  <c r="G222" i="58"/>
  <c r="I222" i="58"/>
  <c r="E223" i="58"/>
  <c r="G223" i="58"/>
  <c r="I223" i="58"/>
  <c r="E224" i="58"/>
  <c r="G224" i="58"/>
  <c r="I224" i="58"/>
  <c r="E225" i="58"/>
  <c r="G225" i="58"/>
  <c r="I225" i="58"/>
  <c r="E226" i="58"/>
  <c r="G226" i="58"/>
  <c r="I226" i="58"/>
  <c r="E227" i="58"/>
  <c r="G227" i="58"/>
  <c r="I227" i="58"/>
  <c r="E228" i="58"/>
  <c r="G228" i="58"/>
  <c r="I228" i="58"/>
  <c r="E229" i="58"/>
  <c r="G229" i="58"/>
  <c r="I229" i="58"/>
  <c r="E230" i="58"/>
  <c r="G230" i="58"/>
  <c r="I230" i="58"/>
  <c r="E231" i="58"/>
  <c r="G231" i="58"/>
  <c r="I231" i="58"/>
  <c r="E232" i="58"/>
  <c r="G232" i="58"/>
  <c r="I232" i="58"/>
  <c r="E233" i="58"/>
  <c r="G233" i="58"/>
  <c r="I233" i="58"/>
  <c r="E234" i="58"/>
  <c r="G234" i="58"/>
  <c r="I234" i="58"/>
  <c r="E235" i="58"/>
  <c r="G235" i="58"/>
  <c r="I235" i="58"/>
  <c r="E236" i="58"/>
  <c r="G236" i="58"/>
  <c r="I236" i="58"/>
  <c r="E237" i="58"/>
  <c r="G237" i="58"/>
  <c r="I237" i="58"/>
  <c r="E238" i="58"/>
  <c r="G238" i="58"/>
  <c r="I238" i="58"/>
  <c r="E239" i="58"/>
  <c r="G239" i="58"/>
  <c r="I239" i="58"/>
  <c r="E240" i="58"/>
  <c r="G240" i="58"/>
  <c r="I240" i="58"/>
  <c r="E241" i="58"/>
  <c r="G241" i="58"/>
  <c r="I241" i="58"/>
  <c r="E242" i="58"/>
  <c r="G242" i="58"/>
  <c r="I242" i="58"/>
  <c r="E243" i="58"/>
  <c r="G243" i="58"/>
  <c r="I243" i="58"/>
  <c r="E244" i="58"/>
  <c r="G244" i="58"/>
  <c r="I244" i="58"/>
  <c r="E245" i="58"/>
  <c r="G245" i="58"/>
  <c r="I245" i="58"/>
  <c r="E246" i="58"/>
  <c r="G246" i="58"/>
  <c r="I246" i="58"/>
  <c r="E247" i="58"/>
  <c r="G247" i="58"/>
  <c r="I247" i="58"/>
  <c r="E248" i="58"/>
  <c r="G248" i="58"/>
  <c r="I248" i="58"/>
  <c r="E249" i="58"/>
  <c r="G249" i="58"/>
  <c r="I249" i="58"/>
  <c r="E250" i="58"/>
  <c r="G250" i="58"/>
  <c r="I250" i="58"/>
  <c r="E251" i="58"/>
  <c r="G251" i="58"/>
  <c r="I251" i="58"/>
  <c r="E252" i="58"/>
  <c r="G252" i="58"/>
  <c r="I252" i="58"/>
  <c r="E253" i="58"/>
  <c r="G253" i="58"/>
  <c r="I253" i="58"/>
  <c r="E254" i="58"/>
  <c r="G254" i="58"/>
  <c r="I254" i="58"/>
  <c r="E255" i="58"/>
  <c r="G255" i="58"/>
  <c r="I255" i="58"/>
  <c r="E256" i="58"/>
  <c r="G256" i="58"/>
  <c r="I256" i="58"/>
  <c r="E257" i="58"/>
  <c r="G257" i="58"/>
  <c r="I257" i="58"/>
  <c r="E258" i="58"/>
  <c r="G258" i="58"/>
  <c r="I258" i="58"/>
  <c r="E259" i="58"/>
  <c r="G259" i="58"/>
  <c r="I259" i="58"/>
  <c r="E260" i="58"/>
  <c r="G260" i="58"/>
  <c r="I260" i="58"/>
  <c r="E261" i="58"/>
  <c r="G261" i="58"/>
  <c r="I261" i="58"/>
  <c r="E262" i="58"/>
  <c r="G262" i="58"/>
  <c r="I262" i="58"/>
  <c r="E263" i="58"/>
  <c r="G263" i="58"/>
  <c r="I263" i="58"/>
  <c r="E264" i="58"/>
  <c r="G264" i="58"/>
  <c r="I264" i="58"/>
  <c r="E265" i="58"/>
  <c r="G265" i="58"/>
  <c r="I265" i="58"/>
  <c r="E266" i="58"/>
  <c r="G266" i="58"/>
  <c r="I266" i="58"/>
  <c r="E267" i="58"/>
  <c r="G267" i="58"/>
  <c r="I267" i="58"/>
  <c r="E268" i="58"/>
  <c r="G268" i="58"/>
  <c r="I268" i="58"/>
  <c r="E269" i="58"/>
  <c r="G269" i="58"/>
  <c r="I269" i="58"/>
  <c r="E270" i="58"/>
  <c r="G270" i="58"/>
  <c r="I270" i="58"/>
  <c r="E271" i="58"/>
  <c r="G271" i="58"/>
  <c r="I271" i="58"/>
  <c r="E272" i="58"/>
  <c r="G272" i="58"/>
  <c r="I272" i="58"/>
  <c r="E273" i="58"/>
  <c r="G273" i="58"/>
  <c r="I273" i="58"/>
  <c r="E274" i="58"/>
  <c r="G274" i="58"/>
  <c r="I274" i="58"/>
  <c r="E275" i="58"/>
  <c r="G275" i="58"/>
  <c r="I275" i="58"/>
  <c r="E276" i="58"/>
  <c r="G276" i="58"/>
  <c r="I276" i="58"/>
  <c r="E277" i="58"/>
  <c r="G277" i="58"/>
  <c r="I277" i="58"/>
  <c r="E278" i="58"/>
  <c r="G278" i="58"/>
  <c r="I278" i="58"/>
  <c r="E279" i="58"/>
  <c r="G279" i="58"/>
  <c r="I279" i="58"/>
  <c r="E280" i="58"/>
  <c r="G280" i="58"/>
  <c r="I280" i="58"/>
  <c r="E281" i="58"/>
  <c r="G281" i="58"/>
  <c r="I281" i="58"/>
  <c r="E282" i="58"/>
  <c r="G282" i="58"/>
  <c r="I282" i="58"/>
  <c r="E283" i="58"/>
  <c r="G283" i="58"/>
  <c r="I283" i="58"/>
  <c r="E284" i="58"/>
  <c r="G284" i="58"/>
  <c r="I284" i="58"/>
  <c r="E285" i="58"/>
  <c r="G285" i="58"/>
  <c r="I285" i="58"/>
  <c r="E286" i="58"/>
  <c r="G286" i="58"/>
  <c r="I286" i="58"/>
  <c r="E287" i="58"/>
  <c r="G287" i="58"/>
  <c r="I287" i="58"/>
  <c r="E288" i="58"/>
  <c r="G288" i="58"/>
  <c r="I288" i="58"/>
  <c r="E289" i="58"/>
  <c r="G289" i="58"/>
  <c r="I289" i="58"/>
  <c r="E290" i="58"/>
  <c r="G290" i="58"/>
  <c r="I290" i="58"/>
  <c r="E291" i="58"/>
  <c r="G291" i="58"/>
  <c r="I291" i="58"/>
  <c r="E292" i="58"/>
  <c r="G292" i="58"/>
  <c r="I292" i="58"/>
  <c r="E293" i="58"/>
  <c r="G293" i="58"/>
  <c r="I293" i="58"/>
  <c r="E294" i="58"/>
  <c r="G294" i="58"/>
  <c r="I294" i="58"/>
  <c r="E295" i="58"/>
  <c r="G295" i="58"/>
  <c r="I295" i="58"/>
  <c r="E296" i="58"/>
  <c r="G296" i="58"/>
  <c r="I296" i="58"/>
  <c r="E297" i="58"/>
  <c r="G297" i="58"/>
  <c r="I297" i="58"/>
  <c r="E298" i="58"/>
  <c r="G298" i="58"/>
  <c r="I298" i="58"/>
  <c r="E299" i="58"/>
  <c r="G299" i="58"/>
  <c r="I299" i="58"/>
  <c r="E300" i="58"/>
  <c r="G300" i="58"/>
  <c r="I300" i="58"/>
  <c r="E301" i="58"/>
  <c r="G301" i="58"/>
  <c r="I301" i="58"/>
  <c r="E302" i="58"/>
  <c r="G302" i="58"/>
  <c r="I302" i="58"/>
  <c r="E303" i="58"/>
  <c r="G303" i="58"/>
  <c r="I303" i="58"/>
  <c r="E304" i="58"/>
  <c r="G304" i="58"/>
  <c r="I304" i="58"/>
  <c r="E305" i="58"/>
  <c r="G305" i="58"/>
  <c r="I305" i="58"/>
  <c r="E306" i="58"/>
  <c r="G306" i="58"/>
  <c r="I306" i="58"/>
  <c r="E307" i="58"/>
  <c r="G307" i="58"/>
  <c r="I307" i="58"/>
  <c r="E308" i="58"/>
  <c r="G308" i="58"/>
  <c r="I308" i="58"/>
  <c r="E309" i="58"/>
  <c r="G309" i="58"/>
  <c r="I309" i="58"/>
  <c r="E310" i="58"/>
  <c r="G310" i="58"/>
  <c r="I310" i="58"/>
  <c r="E311" i="58"/>
  <c r="G311" i="58"/>
  <c r="I311" i="58"/>
  <c r="E312" i="58"/>
  <c r="G312" i="58"/>
  <c r="I312" i="58"/>
  <c r="E313" i="58"/>
  <c r="G313" i="58"/>
  <c r="I313" i="58"/>
  <c r="E314" i="58"/>
  <c r="G314" i="58"/>
  <c r="I314" i="58"/>
  <c r="E315" i="58"/>
  <c r="G315" i="58"/>
  <c r="I315" i="58"/>
  <c r="E316" i="58"/>
  <c r="G316" i="58"/>
  <c r="I316" i="58"/>
  <c r="E317" i="58"/>
  <c r="G317" i="58"/>
  <c r="I317" i="58"/>
  <c r="E318" i="58"/>
  <c r="G318" i="58"/>
  <c r="I318" i="58"/>
  <c r="E319" i="58"/>
  <c r="G319" i="58"/>
  <c r="I319" i="58"/>
  <c r="E320" i="58"/>
  <c r="G320" i="58"/>
  <c r="I320" i="58"/>
  <c r="E321" i="58"/>
  <c r="G321" i="58"/>
  <c r="I321" i="58"/>
  <c r="E322" i="58"/>
  <c r="G322" i="58"/>
  <c r="I322" i="58"/>
  <c r="E323" i="58"/>
  <c r="G323" i="58"/>
  <c r="I323" i="58"/>
  <c r="E324" i="58"/>
  <c r="G324" i="58"/>
  <c r="I324" i="58"/>
  <c r="E325" i="58"/>
  <c r="G325" i="58"/>
  <c r="I325" i="58"/>
  <c r="E326" i="58"/>
  <c r="G326" i="58"/>
  <c r="I326" i="58"/>
  <c r="E327" i="58"/>
  <c r="G327" i="58"/>
  <c r="I327" i="58"/>
  <c r="E328" i="58"/>
  <c r="G328" i="58"/>
  <c r="I328" i="58"/>
  <c r="E329" i="58"/>
  <c r="G329" i="58"/>
  <c r="I329" i="58"/>
  <c r="E330" i="58"/>
  <c r="G330" i="58"/>
  <c r="I330" i="58"/>
  <c r="E331" i="58"/>
  <c r="G331" i="58"/>
  <c r="I331" i="58"/>
  <c r="E332" i="58"/>
  <c r="G332" i="58"/>
  <c r="I332" i="58"/>
  <c r="E333" i="58"/>
  <c r="G333" i="58"/>
  <c r="I333" i="58"/>
  <c r="E334" i="58"/>
  <c r="G334" i="58"/>
  <c r="I334" i="58"/>
  <c r="E335" i="58"/>
  <c r="G335" i="58"/>
  <c r="I335" i="58"/>
  <c r="E336" i="58"/>
  <c r="G336" i="58"/>
  <c r="I336" i="58"/>
  <c r="E337" i="58"/>
  <c r="G337" i="58"/>
  <c r="I337" i="58"/>
  <c r="E338" i="58"/>
  <c r="G338" i="58"/>
  <c r="I338" i="58"/>
  <c r="E339" i="58"/>
  <c r="G339" i="58"/>
  <c r="I339" i="58"/>
  <c r="E340" i="58"/>
  <c r="G340" i="58"/>
  <c r="I340" i="58"/>
  <c r="E341" i="58"/>
  <c r="G341" i="58"/>
  <c r="I341" i="58"/>
  <c r="E342" i="58"/>
  <c r="G342" i="58"/>
  <c r="I342" i="58"/>
  <c r="E343" i="58"/>
  <c r="G343" i="58"/>
  <c r="I343" i="58"/>
  <c r="E344" i="58"/>
  <c r="G344" i="58"/>
  <c r="I344" i="58"/>
  <c r="E345" i="58"/>
  <c r="G345" i="58"/>
  <c r="I345" i="58"/>
  <c r="E346" i="58"/>
  <c r="G346" i="58"/>
  <c r="I346" i="58"/>
  <c r="E347" i="58"/>
  <c r="G347" i="58"/>
  <c r="I347" i="58"/>
  <c r="E348" i="58"/>
  <c r="G348" i="58"/>
  <c r="I348" i="58"/>
  <c r="E349" i="58"/>
  <c r="G349" i="58"/>
  <c r="I349" i="58"/>
  <c r="E350" i="58"/>
  <c r="G350" i="58"/>
  <c r="I350" i="58"/>
  <c r="E351" i="58"/>
  <c r="G351" i="58"/>
  <c r="I351" i="58"/>
  <c r="E352" i="58"/>
  <c r="G352" i="58"/>
  <c r="I352" i="58"/>
  <c r="E353" i="58"/>
  <c r="G353" i="58"/>
  <c r="I353" i="58"/>
  <c r="E354" i="58"/>
  <c r="G354" i="58"/>
  <c r="I354" i="58"/>
  <c r="E355" i="58"/>
  <c r="G355" i="58"/>
  <c r="I355" i="58"/>
  <c r="E356" i="58"/>
  <c r="G356" i="58"/>
  <c r="I356" i="58"/>
  <c r="E357" i="58"/>
  <c r="G357" i="58"/>
  <c r="I357" i="58"/>
  <c r="E358" i="58"/>
  <c r="G358" i="58"/>
  <c r="I358" i="58"/>
  <c r="E359" i="58"/>
  <c r="G359" i="58"/>
  <c r="I359" i="58"/>
  <c r="E360" i="58"/>
  <c r="G360" i="58"/>
  <c r="I360" i="58"/>
  <c r="E361" i="58"/>
  <c r="G361" i="58"/>
  <c r="I361" i="58"/>
  <c r="E362" i="58"/>
  <c r="G362" i="58"/>
  <c r="I362" i="58"/>
  <c r="E363" i="58"/>
  <c r="G363" i="58"/>
  <c r="I363" i="58"/>
  <c r="E364" i="58"/>
  <c r="G364" i="58"/>
  <c r="I364" i="58"/>
  <c r="E365" i="58"/>
  <c r="G365" i="58"/>
  <c r="I365" i="58"/>
  <c r="E366" i="58"/>
  <c r="G366" i="58"/>
  <c r="I366" i="58"/>
  <c r="E367" i="58"/>
  <c r="G367" i="58"/>
  <c r="I367" i="58"/>
  <c r="E368" i="58"/>
  <c r="G368" i="58"/>
  <c r="I368" i="58"/>
  <c r="E369" i="58"/>
  <c r="G369" i="58"/>
  <c r="I369" i="58"/>
  <c r="E370" i="58"/>
  <c r="G370" i="58"/>
  <c r="I370" i="58"/>
  <c r="E371" i="58"/>
  <c r="G371" i="58"/>
  <c r="I371" i="58"/>
  <c r="E372" i="58"/>
  <c r="G372" i="58"/>
  <c r="I372" i="58"/>
  <c r="E373" i="58"/>
  <c r="G373" i="58"/>
  <c r="I373" i="58"/>
  <c r="E374" i="58"/>
  <c r="G374" i="58"/>
  <c r="I374" i="58"/>
  <c r="E375" i="58"/>
  <c r="G375" i="58"/>
  <c r="I375" i="58"/>
  <c r="E376" i="58"/>
  <c r="G376" i="58"/>
  <c r="I376" i="58"/>
  <c r="E377" i="58"/>
  <c r="G377" i="58"/>
  <c r="I377" i="58"/>
  <c r="E378" i="58"/>
  <c r="G378" i="58"/>
  <c r="I378" i="58"/>
  <c r="E379" i="58"/>
  <c r="G379" i="58"/>
  <c r="I379" i="58"/>
  <c r="E380" i="58"/>
  <c r="G380" i="58"/>
  <c r="I380" i="58"/>
  <c r="E381" i="58"/>
  <c r="G381" i="58"/>
  <c r="I381" i="58"/>
  <c r="E382" i="58"/>
  <c r="G382" i="58"/>
  <c r="I382" i="58"/>
  <c r="E383" i="58"/>
  <c r="G383" i="58"/>
  <c r="I383" i="58"/>
  <c r="E384" i="58"/>
  <c r="G384" i="58"/>
  <c r="I384" i="58"/>
  <c r="E385" i="58"/>
  <c r="G385" i="58"/>
  <c r="I385" i="58"/>
  <c r="E386" i="58"/>
  <c r="G386" i="58"/>
  <c r="I386" i="58"/>
  <c r="E387" i="58"/>
  <c r="G387" i="58"/>
  <c r="I387" i="58"/>
  <c r="E388" i="58"/>
  <c r="G388" i="58"/>
  <c r="I388" i="58"/>
  <c r="E389" i="58"/>
  <c r="G389" i="58"/>
  <c r="I389" i="58"/>
  <c r="E390" i="58"/>
  <c r="G390" i="58"/>
  <c r="I390" i="58"/>
  <c r="E391" i="58"/>
  <c r="G391" i="58"/>
  <c r="I391" i="58"/>
  <c r="E392" i="58"/>
  <c r="G392" i="58"/>
  <c r="I392" i="58"/>
  <c r="E393" i="58"/>
  <c r="G393" i="58"/>
  <c r="I393" i="58"/>
  <c r="E394" i="58"/>
  <c r="G394" i="58"/>
  <c r="I394" i="58"/>
  <c r="E395" i="58"/>
  <c r="G395" i="58"/>
  <c r="I395" i="58"/>
  <c r="E396" i="58"/>
  <c r="G396" i="58"/>
  <c r="I396" i="58"/>
  <c r="E397" i="58"/>
  <c r="G397" i="58"/>
  <c r="I397" i="58"/>
  <c r="E398" i="58"/>
  <c r="G398" i="58"/>
  <c r="I398" i="58"/>
  <c r="E399" i="58"/>
  <c r="G399" i="58"/>
  <c r="I399" i="58"/>
  <c r="E400" i="58"/>
  <c r="G400" i="58"/>
  <c r="I400" i="58"/>
  <c r="E401" i="58"/>
  <c r="G401" i="58"/>
  <c r="I401" i="58"/>
  <c r="E402" i="58"/>
  <c r="G402" i="58"/>
  <c r="I402" i="58"/>
  <c r="E403" i="58"/>
  <c r="G403" i="58"/>
  <c r="I403" i="58"/>
  <c r="E404" i="58"/>
  <c r="G404" i="58"/>
  <c r="I404" i="58"/>
  <c r="E405" i="58"/>
  <c r="G405" i="58"/>
  <c r="I405" i="58"/>
  <c r="E406" i="58"/>
  <c r="G406" i="58"/>
  <c r="I406" i="58"/>
  <c r="E407" i="58"/>
  <c r="G407" i="58"/>
  <c r="I407" i="58"/>
  <c r="E408" i="58"/>
  <c r="G408" i="58"/>
  <c r="I408" i="58"/>
  <c r="E409" i="58"/>
  <c r="G409" i="58"/>
  <c r="I409" i="58"/>
  <c r="E410" i="58"/>
  <c r="G410" i="58"/>
  <c r="I410" i="58"/>
  <c r="E411" i="58"/>
  <c r="G411" i="58"/>
  <c r="I411" i="58"/>
  <c r="E412" i="58"/>
  <c r="G412" i="58"/>
  <c r="I412" i="58"/>
  <c r="E413" i="58"/>
  <c r="G413" i="58"/>
  <c r="I413" i="58"/>
  <c r="E414" i="58"/>
  <c r="G414" i="58"/>
  <c r="I414" i="58"/>
  <c r="E415" i="58"/>
  <c r="G415" i="58"/>
  <c r="I415" i="58"/>
  <c r="E416" i="58"/>
  <c r="G416" i="58"/>
  <c r="I416" i="58"/>
  <c r="E417" i="58"/>
  <c r="G417" i="58"/>
  <c r="I417" i="58"/>
  <c r="E418" i="58"/>
  <c r="G418" i="58"/>
  <c r="I418" i="58"/>
  <c r="E419" i="58"/>
  <c r="G419" i="58"/>
  <c r="I419" i="58"/>
  <c r="E420" i="58"/>
  <c r="G420" i="58"/>
  <c r="I420" i="58"/>
  <c r="E421" i="58"/>
  <c r="G421" i="58"/>
  <c r="I421" i="58"/>
  <c r="E422" i="58"/>
  <c r="G422" i="58"/>
  <c r="I422" i="58"/>
  <c r="E423" i="58"/>
  <c r="G423" i="58"/>
  <c r="I423" i="58"/>
  <c r="E424" i="58"/>
  <c r="G424" i="58"/>
  <c r="I424" i="58"/>
  <c r="E425" i="58"/>
  <c r="G425" i="58"/>
  <c r="I425" i="58"/>
  <c r="E426" i="58"/>
  <c r="G426" i="58"/>
  <c r="I426" i="58"/>
  <c r="E427" i="58"/>
  <c r="G427" i="58"/>
  <c r="I427" i="58"/>
  <c r="E428" i="58"/>
  <c r="G428" i="58"/>
  <c r="I428" i="58"/>
  <c r="E429" i="58"/>
  <c r="G429" i="58"/>
  <c r="I429" i="58"/>
  <c r="E430" i="58"/>
  <c r="G430" i="58"/>
  <c r="I430" i="58"/>
  <c r="E431" i="58"/>
  <c r="G431" i="58"/>
  <c r="I431" i="58"/>
  <c r="E432" i="58"/>
  <c r="G432" i="58"/>
  <c r="I432" i="58"/>
  <c r="E433" i="58"/>
  <c r="G433" i="58"/>
  <c r="I433" i="58"/>
  <c r="E434" i="58"/>
  <c r="G434" i="58"/>
  <c r="I434" i="58"/>
  <c r="E435" i="58"/>
  <c r="G435" i="58"/>
  <c r="I435" i="58"/>
  <c r="E436" i="58"/>
  <c r="G436" i="58"/>
  <c r="I436" i="58"/>
  <c r="E437" i="58"/>
  <c r="G437" i="58"/>
  <c r="I437" i="58"/>
  <c r="E438" i="58"/>
  <c r="G438" i="58"/>
  <c r="I438" i="58"/>
  <c r="E439" i="58"/>
  <c r="G439" i="58"/>
  <c r="I439" i="58"/>
  <c r="E440" i="58"/>
  <c r="G440" i="58"/>
  <c r="I440" i="58"/>
  <c r="E441" i="58"/>
  <c r="G441" i="58"/>
  <c r="I441" i="58"/>
  <c r="E442" i="58"/>
  <c r="G442" i="58"/>
  <c r="I442" i="58"/>
  <c r="E443" i="58"/>
  <c r="G443" i="58"/>
  <c r="I443" i="58"/>
  <c r="E444" i="58"/>
  <c r="G444" i="58"/>
  <c r="I444" i="58"/>
  <c r="E445" i="58"/>
  <c r="G445" i="58"/>
  <c r="I445" i="58"/>
  <c r="E446" i="58"/>
  <c r="G446" i="58"/>
  <c r="I446" i="58"/>
  <c r="E447" i="58"/>
  <c r="G447" i="58"/>
  <c r="I447" i="58"/>
  <c r="E448" i="58"/>
  <c r="G448" i="58"/>
  <c r="I448" i="58"/>
  <c r="E449" i="58"/>
  <c r="G449" i="58"/>
  <c r="I449" i="58"/>
  <c r="E450" i="58"/>
  <c r="G450" i="58"/>
  <c r="I450" i="58"/>
  <c r="E451" i="58"/>
  <c r="G451" i="58"/>
  <c r="I451" i="58"/>
  <c r="E452" i="58"/>
  <c r="G452" i="58"/>
  <c r="I452" i="58"/>
  <c r="E453" i="58"/>
  <c r="G453" i="58"/>
  <c r="I453" i="58"/>
  <c r="E454" i="58"/>
  <c r="G454" i="58"/>
  <c r="I454" i="58"/>
  <c r="E455" i="58"/>
  <c r="G455" i="58"/>
  <c r="I455" i="58"/>
  <c r="E456" i="58"/>
  <c r="G456" i="58"/>
  <c r="I456" i="58"/>
  <c r="E457" i="58"/>
  <c r="G457" i="58"/>
  <c r="I457" i="58"/>
  <c r="E458" i="58"/>
  <c r="G458" i="58"/>
  <c r="I458" i="58"/>
  <c r="E459" i="58"/>
  <c r="G459" i="58"/>
  <c r="I459" i="58"/>
  <c r="E460" i="58"/>
  <c r="G460" i="58"/>
  <c r="I460" i="58"/>
  <c r="E461" i="58"/>
  <c r="G461" i="58"/>
  <c r="I461" i="58"/>
  <c r="E462" i="58"/>
  <c r="G462" i="58"/>
  <c r="I462" i="58"/>
  <c r="E463" i="58"/>
  <c r="G463" i="58"/>
  <c r="I463" i="58"/>
  <c r="E464" i="58"/>
  <c r="G464" i="58"/>
  <c r="I464" i="58"/>
  <c r="E465" i="58"/>
  <c r="G465" i="58"/>
  <c r="I465" i="58"/>
  <c r="E466" i="58"/>
  <c r="G466" i="58"/>
  <c r="I466" i="58"/>
  <c r="E467" i="58"/>
  <c r="G467" i="58"/>
  <c r="I467" i="58"/>
  <c r="E468" i="58"/>
  <c r="G468" i="58"/>
  <c r="I468" i="58"/>
  <c r="E469" i="58"/>
  <c r="G469" i="58"/>
  <c r="I469" i="58"/>
  <c r="E470" i="58"/>
  <c r="G470" i="58"/>
  <c r="I470" i="58"/>
  <c r="E471" i="58"/>
  <c r="G471" i="58"/>
  <c r="I471" i="58"/>
  <c r="E472" i="58"/>
  <c r="G472" i="58"/>
  <c r="I472" i="58"/>
  <c r="E473" i="58"/>
  <c r="G473" i="58"/>
  <c r="I473" i="58"/>
  <c r="E474" i="58"/>
  <c r="G474" i="58"/>
  <c r="I474" i="58"/>
  <c r="E475" i="58"/>
  <c r="G475" i="58"/>
  <c r="I475" i="58"/>
  <c r="E476" i="58"/>
  <c r="G476" i="58"/>
  <c r="I476" i="58"/>
  <c r="E477" i="58"/>
  <c r="G477" i="58"/>
  <c r="I477" i="58"/>
  <c r="E478" i="58"/>
  <c r="G478" i="58"/>
  <c r="I478" i="58"/>
  <c r="E479" i="58"/>
  <c r="G479" i="58"/>
  <c r="I479" i="58"/>
  <c r="E480" i="58"/>
  <c r="G480" i="58"/>
  <c r="I480" i="58"/>
  <c r="E481" i="58"/>
  <c r="G481" i="58"/>
  <c r="I481" i="58"/>
  <c r="E482" i="58"/>
  <c r="G482" i="58"/>
  <c r="I482" i="58"/>
  <c r="E483" i="58"/>
  <c r="G483" i="58"/>
  <c r="I483" i="58"/>
  <c r="E484" i="58"/>
  <c r="G484" i="58"/>
  <c r="I484" i="58"/>
  <c r="E485" i="58"/>
  <c r="G485" i="58"/>
  <c r="I485" i="58"/>
  <c r="E486" i="58"/>
  <c r="G486" i="58"/>
  <c r="I486" i="58"/>
  <c r="E487" i="58"/>
  <c r="G487" i="58"/>
  <c r="I487" i="58"/>
  <c r="E488" i="58"/>
  <c r="G488" i="58"/>
  <c r="I488" i="58"/>
  <c r="E489" i="58"/>
  <c r="G489" i="58"/>
  <c r="I489" i="58"/>
  <c r="E490" i="58"/>
  <c r="G490" i="58"/>
  <c r="I490" i="58"/>
  <c r="E491" i="58"/>
  <c r="G491" i="58"/>
  <c r="I491" i="58"/>
  <c r="E492" i="58"/>
  <c r="G492" i="58"/>
  <c r="I492" i="58"/>
  <c r="E493" i="58"/>
  <c r="G493" i="58"/>
  <c r="I493" i="58"/>
  <c r="E494" i="58"/>
  <c r="G494" i="58"/>
  <c r="I494" i="58"/>
  <c r="E495" i="58"/>
  <c r="G495" i="58"/>
  <c r="I495" i="58"/>
  <c r="E496" i="58"/>
  <c r="G496" i="58"/>
  <c r="I496" i="58"/>
  <c r="E497" i="58"/>
  <c r="G497" i="58"/>
  <c r="I497" i="58"/>
  <c r="E498" i="58"/>
  <c r="G498" i="58"/>
  <c r="I498" i="58"/>
  <c r="E499" i="58"/>
  <c r="G499" i="58"/>
  <c r="I499" i="58"/>
  <c r="E500" i="58"/>
  <c r="G500" i="58"/>
  <c r="I500" i="58"/>
  <c r="E501" i="58"/>
  <c r="G501" i="58"/>
  <c r="I501" i="58"/>
  <c r="E502" i="58"/>
  <c r="G502" i="58"/>
  <c r="I502" i="58"/>
  <c r="E503" i="58"/>
  <c r="G503" i="58"/>
  <c r="I503" i="58"/>
  <c r="E504" i="58"/>
  <c r="G504" i="58"/>
  <c r="I504" i="58"/>
  <c r="E505" i="58"/>
  <c r="G505" i="58"/>
  <c r="I505" i="58"/>
  <c r="E506" i="58"/>
  <c r="G506" i="58"/>
  <c r="I506" i="58"/>
  <c r="E507" i="58"/>
  <c r="G507" i="58"/>
  <c r="I507" i="58"/>
  <c r="E508" i="58"/>
  <c r="G508" i="58"/>
  <c r="I508" i="58"/>
  <c r="E509" i="58"/>
  <c r="G509" i="58"/>
  <c r="I509" i="58"/>
  <c r="E510" i="58"/>
  <c r="G510" i="58"/>
  <c r="I510" i="58"/>
  <c r="E511" i="58"/>
  <c r="G511" i="58"/>
  <c r="I511" i="58"/>
  <c r="E512" i="58"/>
  <c r="G512" i="58"/>
  <c r="I512" i="58"/>
  <c r="E513" i="58"/>
  <c r="G513" i="58"/>
  <c r="I513" i="58"/>
  <c r="E514" i="58"/>
  <c r="G514" i="58"/>
  <c r="I514" i="58"/>
  <c r="E515" i="58"/>
  <c r="G515" i="58"/>
  <c r="I515" i="58"/>
  <c r="E516" i="58"/>
  <c r="G516" i="58"/>
  <c r="I516" i="58"/>
  <c r="E517" i="58"/>
  <c r="G517" i="58"/>
  <c r="I517" i="58"/>
  <c r="E518" i="58"/>
  <c r="G518" i="58"/>
  <c r="I518" i="58"/>
  <c r="E519" i="58"/>
  <c r="G519" i="58"/>
  <c r="I519" i="58"/>
  <c r="E520" i="58"/>
  <c r="G520" i="58"/>
  <c r="I520" i="58"/>
  <c r="E521" i="58"/>
  <c r="G521" i="58"/>
  <c r="I521" i="58"/>
  <c r="E522" i="58"/>
  <c r="G522" i="58"/>
  <c r="I522" i="58"/>
  <c r="E523" i="58"/>
  <c r="G523" i="58"/>
  <c r="I523" i="58"/>
  <c r="E524" i="58"/>
  <c r="G524" i="58"/>
  <c r="I524" i="58"/>
  <c r="E525" i="58"/>
  <c r="G525" i="58"/>
  <c r="I525" i="58"/>
  <c r="E526" i="58"/>
  <c r="G526" i="58"/>
  <c r="I526" i="58"/>
  <c r="E527" i="58"/>
  <c r="G527" i="58"/>
  <c r="I527" i="58"/>
  <c r="E528" i="58"/>
  <c r="G528" i="58"/>
  <c r="I528" i="58"/>
  <c r="E529" i="58"/>
  <c r="G529" i="58"/>
  <c r="I529" i="58"/>
  <c r="E530" i="58"/>
  <c r="G530" i="58"/>
  <c r="I530" i="58"/>
  <c r="E531" i="58"/>
  <c r="G531" i="58"/>
  <c r="I531" i="58"/>
  <c r="E532" i="58"/>
  <c r="G532" i="58"/>
  <c r="I532" i="58"/>
  <c r="E533" i="58"/>
  <c r="G533" i="58"/>
  <c r="I533" i="58"/>
  <c r="E534" i="58"/>
  <c r="G534" i="58"/>
  <c r="I534" i="58"/>
  <c r="E535" i="58"/>
  <c r="G535" i="58"/>
  <c r="I535" i="58"/>
  <c r="E536" i="58"/>
  <c r="G536" i="58"/>
  <c r="I536" i="58"/>
  <c r="E537" i="58"/>
  <c r="G537" i="58"/>
  <c r="I537" i="58"/>
  <c r="E538" i="58"/>
  <c r="G538" i="58"/>
  <c r="I538" i="58"/>
  <c r="E539" i="58"/>
  <c r="G539" i="58"/>
  <c r="I539" i="58"/>
  <c r="E540" i="58"/>
  <c r="G540" i="58"/>
  <c r="I540" i="58"/>
  <c r="E541" i="58"/>
  <c r="G541" i="58"/>
  <c r="I541" i="58"/>
  <c r="E542" i="58"/>
  <c r="G542" i="58"/>
  <c r="I542" i="58"/>
  <c r="E543" i="58"/>
  <c r="G543" i="58"/>
  <c r="I543" i="58"/>
  <c r="E544" i="58"/>
  <c r="G544" i="58"/>
  <c r="I544" i="58"/>
  <c r="E545" i="58"/>
  <c r="G545" i="58"/>
  <c r="I545" i="58"/>
  <c r="E546" i="58"/>
  <c r="G546" i="58"/>
  <c r="I546" i="58"/>
  <c r="E547" i="58"/>
  <c r="G547" i="58"/>
  <c r="I547" i="58"/>
  <c r="E548" i="58"/>
  <c r="G548" i="58"/>
  <c r="I548" i="58"/>
  <c r="E549" i="58"/>
  <c r="G549" i="58"/>
  <c r="I549" i="58"/>
  <c r="E550" i="58"/>
  <c r="G550" i="58"/>
  <c r="I550" i="58"/>
  <c r="E551" i="58"/>
  <c r="G551" i="58"/>
  <c r="I551" i="58"/>
  <c r="E552" i="58"/>
  <c r="G552" i="58"/>
  <c r="I552" i="58"/>
  <c r="E553" i="58"/>
  <c r="G553" i="58"/>
  <c r="I553" i="58"/>
  <c r="E554" i="58"/>
  <c r="G554" i="58"/>
  <c r="I554" i="58"/>
  <c r="E555" i="58"/>
  <c r="G555" i="58"/>
  <c r="I555" i="58"/>
  <c r="E556" i="58"/>
  <c r="G556" i="58"/>
  <c r="I556" i="58"/>
  <c r="E557" i="58"/>
  <c r="G557" i="58"/>
  <c r="I557" i="58"/>
  <c r="E558" i="58"/>
  <c r="G558" i="58"/>
  <c r="I558" i="58"/>
  <c r="E559" i="58"/>
  <c r="G559" i="58"/>
  <c r="I559" i="58"/>
  <c r="E560" i="58"/>
  <c r="G560" i="58"/>
  <c r="I560" i="58"/>
  <c r="E561" i="58"/>
  <c r="G561" i="58"/>
  <c r="I561" i="58"/>
  <c r="E562" i="58"/>
  <c r="G562" i="58"/>
  <c r="I562" i="58"/>
  <c r="E563" i="58"/>
  <c r="G563" i="58"/>
  <c r="I563" i="58"/>
  <c r="E564" i="58"/>
  <c r="G564" i="58"/>
  <c r="I564" i="58"/>
  <c r="E565" i="58"/>
  <c r="G565" i="58"/>
  <c r="I565" i="58"/>
  <c r="E566" i="58"/>
  <c r="G566" i="58"/>
  <c r="I566" i="58"/>
  <c r="E567" i="58"/>
  <c r="G567" i="58"/>
  <c r="I567" i="58"/>
  <c r="E568" i="58"/>
  <c r="G568" i="58"/>
  <c r="I568" i="58"/>
  <c r="E569" i="58"/>
  <c r="G569" i="58"/>
  <c r="I569" i="58"/>
  <c r="E570" i="58"/>
  <c r="G570" i="58"/>
  <c r="I570" i="58"/>
  <c r="E571" i="58"/>
  <c r="G571" i="58"/>
  <c r="I571" i="58"/>
  <c r="E572" i="58"/>
  <c r="G572" i="58"/>
  <c r="I572" i="58"/>
  <c r="E573" i="58"/>
  <c r="G573" i="58"/>
  <c r="I573" i="58"/>
  <c r="E574" i="58"/>
  <c r="G574" i="58"/>
  <c r="I574" i="58"/>
  <c r="E575" i="58"/>
  <c r="G575" i="58"/>
  <c r="I575" i="58"/>
  <c r="E576" i="58"/>
  <c r="G576" i="58"/>
  <c r="I576" i="58"/>
  <c r="E577" i="58"/>
  <c r="G577" i="58"/>
  <c r="I577" i="58"/>
  <c r="E578" i="58"/>
  <c r="G578" i="58"/>
  <c r="I578" i="58"/>
  <c r="E579" i="58"/>
  <c r="G579" i="58"/>
  <c r="I579" i="58"/>
  <c r="E580" i="58"/>
  <c r="G580" i="58"/>
  <c r="I580" i="58"/>
  <c r="E581" i="58"/>
  <c r="G581" i="58"/>
  <c r="I581" i="58"/>
  <c r="E582" i="58"/>
  <c r="G582" i="58"/>
  <c r="I582" i="58"/>
  <c r="E583" i="58"/>
  <c r="G583" i="58"/>
  <c r="I583" i="58"/>
  <c r="E584" i="58"/>
  <c r="G584" i="58"/>
  <c r="I584" i="58"/>
  <c r="E585" i="58"/>
  <c r="G585" i="58"/>
  <c r="I585" i="58"/>
  <c r="E586" i="58"/>
  <c r="G586" i="58"/>
  <c r="I586" i="58"/>
  <c r="E587" i="58"/>
  <c r="G587" i="58"/>
  <c r="I587" i="58"/>
  <c r="E588" i="58"/>
  <c r="G588" i="58"/>
  <c r="I588" i="58"/>
  <c r="E589" i="58"/>
  <c r="G589" i="58"/>
  <c r="I589" i="58"/>
  <c r="E590" i="58"/>
  <c r="G590" i="58"/>
  <c r="I590" i="58"/>
  <c r="E591" i="58"/>
  <c r="G591" i="58"/>
  <c r="I591" i="58"/>
  <c r="E592" i="58"/>
  <c r="G592" i="58"/>
  <c r="I592" i="58"/>
  <c r="E593" i="58"/>
  <c r="G593" i="58"/>
  <c r="I593" i="58"/>
  <c r="E594" i="58"/>
  <c r="G594" i="58"/>
  <c r="I594" i="58"/>
  <c r="E595" i="58"/>
  <c r="G595" i="58"/>
  <c r="I595" i="58"/>
  <c r="E596" i="58"/>
  <c r="G596" i="58"/>
  <c r="I596" i="58"/>
  <c r="E597" i="58"/>
  <c r="G597" i="58"/>
  <c r="I597" i="58"/>
  <c r="E598" i="58"/>
  <c r="G598" i="58"/>
  <c r="I598" i="58"/>
  <c r="E599" i="58"/>
  <c r="G599" i="58"/>
  <c r="I599" i="58"/>
  <c r="E600" i="58"/>
  <c r="G600" i="58"/>
  <c r="I600" i="58"/>
  <c r="E601" i="58"/>
  <c r="G601" i="58"/>
  <c r="I601" i="58"/>
  <c r="E602" i="58"/>
  <c r="G602" i="58"/>
  <c r="I602" i="58"/>
  <c r="E603" i="58"/>
  <c r="G603" i="58"/>
  <c r="I603" i="58"/>
  <c r="E604" i="58"/>
  <c r="G604" i="58"/>
  <c r="I604" i="58"/>
  <c r="E605" i="58"/>
  <c r="G605" i="58"/>
  <c r="I605" i="58"/>
  <c r="E606" i="58"/>
  <c r="G606" i="58"/>
  <c r="I606" i="58"/>
  <c r="E607" i="58"/>
  <c r="G607" i="58"/>
  <c r="I607" i="58"/>
  <c r="E608" i="58"/>
  <c r="G608" i="58"/>
  <c r="I608" i="58"/>
  <c r="E609" i="58"/>
  <c r="G609" i="58"/>
  <c r="I609" i="58"/>
  <c r="E610" i="58"/>
  <c r="G610" i="58"/>
  <c r="I610" i="58"/>
  <c r="E611" i="58"/>
  <c r="G611" i="58"/>
  <c r="I611" i="58"/>
  <c r="E612" i="58"/>
  <c r="G612" i="58"/>
  <c r="I612" i="58"/>
  <c r="E613" i="58"/>
  <c r="G613" i="58"/>
  <c r="I613" i="58"/>
  <c r="E614" i="58"/>
  <c r="G614" i="58"/>
  <c r="I614" i="58"/>
  <c r="E615" i="58"/>
  <c r="G615" i="58"/>
  <c r="I615" i="58"/>
  <c r="E616" i="58"/>
  <c r="G616" i="58"/>
  <c r="I616" i="58"/>
  <c r="E617" i="58"/>
  <c r="G617" i="58"/>
  <c r="I617" i="58"/>
  <c r="E618" i="58"/>
  <c r="G618" i="58"/>
  <c r="I618" i="58"/>
  <c r="E619" i="58"/>
  <c r="G619" i="58"/>
  <c r="I619" i="58"/>
  <c r="E620" i="58"/>
  <c r="G620" i="58"/>
  <c r="I620" i="58"/>
  <c r="E621" i="58"/>
  <c r="G621" i="58"/>
  <c r="I621" i="58"/>
  <c r="E622" i="58"/>
  <c r="G622" i="58"/>
  <c r="I622" i="58"/>
  <c r="E623" i="58"/>
  <c r="G623" i="58"/>
  <c r="I623" i="58"/>
  <c r="E624" i="58"/>
  <c r="G624" i="58"/>
  <c r="I624" i="58"/>
  <c r="E625" i="58"/>
  <c r="G625" i="58"/>
  <c r="I625" i="58"/>
  <c r="E626" i="58"/>
  <c r="G626" i="58"/>
  <c r="I626" i="58"/>
  <c r="E627" i="58"/>
  <c r="G627" i="58"/>
  <c r="I627" i="58"/>
  <c r="E628" i="58"/>
  <c r="G628" i="58"/>
  <c r="I628" i="58"/>
  <c r="E629" i="58"/>
  <c r="G629" i="58"/>
  <c r="I629" i="58"/>
  <c r="E630" i="58"/>
  <c r="G630" i="58"/>
  <c r="I630" i="58"/>
  <c r="E631" i="58"/>
  <c r="G631" i="58"/>
  <c r="I631" i="58"/>
  <c r="E632" i="58"/>
  <c r="G632" i="58"/>
  <c r="I632" i="58"/>
  <c r="E633" i="58"/>
  <c r="G633" i="58"/>
  <c r="I633" i="58"/>
  <c r="E634" i="58"/>
  <c r="G634" i="58"/>
  <c r="I634" i="58"/>
  <c r="E635" i="58"/>
  <c r="G635" i="58"/>
  <c r="I635" i="58"/>
  <c r="E636" i="58"/>
  <c r="G636" i="58"/>
  <c r="I636" i="58"/>
  <c r="E637" i="58"/>
  <c r="G637" i="58"/>
  <c r="I637" i="58"/>
  <c r="E638" i="58"/>
  <c r="G638" i="58"/>
  <c r="I638" i="58"/>
  <c r="E639" i="58"/>
  <c r="G639" i="58"/>
  <c r="I639" i="58"/>
  <c r="E640" i="58"/>
  <c r="G640" i="58"/>
  <c r="I640" i="58"/>
  <c r="E641" i="58"/>
  <c r="G641" i="58"/>
  <c r="I641" i="58"/>
  <c r="E642" i="58"/>
  <c r="G642" i="58"/>
  <c r="I642" i="58"/>
  <c r="E643" i="58"/>
  <c r="G643" i="58"/>
  <c r="I643" i="58"/>
  <c r="E644" i="58"/>
  <c r="G644" i="58"/>
  <c r="I644" i="58"/>
  <c r="E645" i="58"/>
  <c r="G645" i="58"/>
  <c r="I645" i="58"/>
  <c r="E646" i="58"/>
  <c r="G646" i="58"/>
  <c r="I646" i="58"/>
  <c r="E647" i="58"/>
  <c r="G647" i="58"/>
  <c r="I647" i="58"/>
  <c r="E648" i="58"/>
  <c r="G648" i="58"/>
  <c r="I648" i="58"/>
  <c r="E649" i="58"/>
  <c r="G649" i="58"/>
  <c r="I649" i="58"/>
  <c r="E650" i="58"/>
  <c r="G650" i="58"/>
  <c r="I650" i="58"/>
  <c r="E651" i="58"/>
  <c r="G651" i="58"/>
  <c r="I651" i="58"/>
  <c r="E652" i="58"/>
  <c r="G652" i="58"/>
  <c r="I652" i="58"/>
  <c r="E653" i="58"/>
  <c r="G653" i="58"/>
  <c r="I653" i="58"/>
  <c r="E654" i="58"/>
  <c r="G654" i="58"/>
  <c r="I654" i="58"/>
  <c r="E655" i="58"/>
  <c r="G655" i="58"/>
  <c r="I655" i="58"/>
  <c r="E656" i="58"/>
  <c r="G656" i="58"/>
  <c r="I656" i="58"/>
  <c r="E657" i="58"/>
  <c r="G657" i="58"/>
  <c r="I657" i="58"/>
  <c r="E658" i="58"/>
  <c r="G658" i="58"/>
  <c r="I658" i="58"/>
  <c r="E659" i="58"/>
  <c r="G659" i="58"/>
  <c r="I659" i="58"/>
  <c r="E660" i="58"/>
  <c r="G660" i="58"/>
  <c r="I660" i="58"/>
  <c r="E661" i="58"/>
  <c r="G661" i="58"/>
  <c r="I661" i="58"/>
  <c r="E662" i="58"/>
  <c r="G662" i="58"/>
  <c r="I662" i="58"/>
  <c r="E663" i="58"/>
  <c r="G663" i="58"/>
  <c r="I663" i="58"/>
  <c r="E664" i="58"/>
  <c r="G664" i="58"/>
  <c r="I664" i="58"/>
  <c r="E665" i="58"/>
  <c r="G665" i="58"/>
  <c r="I665" i="58"/>
  <c r="E666" i="58"/>
  <c r="G666" i="58"/>
  <c r="I666" i="58"/>
  <c r="E667" i="58"/>
  <c r="G667" i="58"/>
  <c r="I667" i="58"/>
  <c r="E668" i="58"/>
  <c r="G668" i="58"/>
  <c r="I668" i="58"/>
  <c r="E669" i="58"/>
  <c r="G669" i="58"/>
  <c r="I669" i="58"/>
  <c r="E670" i="58"/>
  <c r="G670" i="58"/>
  <c r="I670" i="58"/>
  <c r="E671" i="58"/>
  <c r="G671" i="58"/>
  <c r="I671" i="58"/>
  <c r="E672" i="58"/>
  <c r="G672" i="58"/>
  <c r="I672" i="58"/>
  <c r="E673" i="58"/>
  <c r="G673" i="58"/>
  <c r="I673" i="58"/>
  <c r="E674" i="58"/>
  <c r="G674" i="58"/>
  <c r="I674" i="58"/>
  <c r="E675" i="58"/>
  <c r="G675" i="58"/>
  <c r="I675" i="58"/>
  <c r="E676" i="58"/>
  <c r="G676" i="58"/>
  <c r="I676" i="58"/>
  <c r="E677" i="58"/>
  <c r="G677" i="58"/>
  <c r="I677" i="58"/>
  <c r="E678" i="58"/>
  <c r="G678" i="58"/>
  <c r="I678" i="58"/>
  <c r="E679" i="58"/>
  <c r="G679" i="58"/>
  <c r="I679" i="58"/>
  <c r="E680" i="58"/>
  <c r="G680" i="58"/>
  <c r="I680" i="58"/>
  <c r="E681" i="58"/>
  <c r="G681" i="58"/>
  <c r="I681" i="58"/>
  <c r="E682" i="58"/>
  <c r="G682" i="58"/>
  <c r="I682" i="58"/>
  <c r="E683" i="58"/>
  <c r="G683" i="58"/>
  <c r="I683" i="58"/>
  <c r="E684" i="58"/>
  <c r="G684" i="58"/>
  <c r="I684" i="58"/>
  <c r="E685" i="58"/>
  <c r="G685" i="58"/>
  <c r="I685" i="58"/>
  <c r="E686" i="58"/>
  <c r="G686" i="58"/>
  <c r="I686" i="58"/>
  <c r="E687" i="58"/>
  <c r="G687" i="58"/>
  <c r="I687" i="58"/>
  <c r="E688" i="58"/>
  <c r="G688" i="58"/>
  <c r="I688" i="58"/>
  <c r="E689" i="58"/>
  <c r="G689" i="58"/>
  <c r="I689" i="58"/>
  <c r="E690" i="58"/>
  <c r="G690" i="58"/>
  <c r="I690" i="58"/>
  <c r="E691" i="58"/>
  <c r="G691" i="58"/>
  <c r="I691" i="58"/>
  <c r="E692" i="58"/>
  <c r="G692" i="58"/>
  <c r="I692" i="58"/>
  <c r="E693" i="58"/>
  <c r="G693" i="58"/>
  <c r="I693" i="58"/>
  <c r="E694" i="58"/>
  <c r="G694" i="58"/>
  <c r="I694" i="58"/>
  <c r="E695" i="58"/>
  <c r="G695" i="58"/>
  <c r="I695" i="58"/>
  <c r="E696" i="58"/>
  <c r="G696" i="58"/>
  <c r="I696" i="58"/>
  <c r="E697" i="58"/>
  <c r="G697" i="58"/>
  <c r="I697" i="58"/>
  <c r="E698" i="58"/>
  <c r="G698" i="58"/>
  <c r="I698" i="58"/>
  <c r="E699" i="58"/>
  <c r="G699" i="58"/>
  <c r="I699" i="58"/>
  <c r="E700" i="58"/>
  <c r="G700" i="58"/>
  <c r="I700" i="58"/>
  <c r="E701" i="58"/>
  <c r="G701" i="58"/>
  <c r="I701" i="58"/>
  <c r="E702" i="58"/>
  <c r="G702" i="58"/>
  <c r="I702" i="58"/>
  <c r="E703" i="58"/>
  <c r="G703" i="58"/>
  <c r="I703" i="58"/>
  <c r="E704" i="58"/>
  <c r="G704" i="58"/>
  <c r="I704" i="58"/>
  <c r="E705" i="58"/>
  <c r="G705" i="58"/>
  <c r="I705" i="58"/>
  <c r="E706" i="58"/>
  <c r="G706" i="58"/>
  <c r="I706" i="58"/>
  <c r="E707" i="58"/>
  <c r="G707" i="58"/>
  <c r="I707" i="58"/>
  <c r="E708" i="58"/>
  <c r="G708" i="58"/>
  <c r="I708" i="58"/>
  <c r="E709" i="58"/>
  <c r="G709" i="58"/>
  <c r="I709" i="58"/>
  <c r="E710" i="58"/>
  <c r="G710" i="58"/>
  <c r="I710" i="58"/>
  <c r="E711" i="58"/>
  <c r="G711" i="58"/>
  <c r="I711" i="58"/>
  <c r="E712" i="58"/>
  <c r="G712" i="58"/>
  <c r="I712" i="58"/>
  <c r="E713" i="58"/>
  <c r="G713" i="58"/>
  <c r="I713" i="58"/>
  <c r="E714" i="58"/>
  <c r="G714" i="58"/>
  <c r="I714" i="58"/>
  <c r="E715" i="58"/>
  <c r="G715" i="58"/>
  <c r="I715" i="58"/>
  <c r="E716" i="58"/>
  <c r="G716" i="58"/>
  <c r="I716" i="58"/>
  <c r="E717" i="58"/>
  <c r="G717" i="58"/>
  <c r="I717" i="58"/>
  <c r="E718" i="58"/>
  <c r="G718" i="58"/>
  <c r="I718" i="58"/>
  <c r="E719" i="58"/>
  <c r="G719" i="58"/>
  <c r="I719" i="58"/>
  <c r="E720" i="58"/>
  <c r="G720" i="58"/>
  <c r="I720" i="58"/>
  <c r="E721" i="58"/>
  <c r="G721" i="58"/>
  <c r="I721" i="58"/>
  <c r="E722" i="58"/>
  <c r="G722" i="58"/>
  <c r="I722" i="58"/>
  <c r="E723" i="58"/>
  <c r="G723" i="58"/>
  <c r="I723" i="58"/>
  <c r="E724" i="58"/>
  <c r="G724" i="58"/>
  <c r="I724" i="58"/>
  <c r="E725" i="58"/>
  <c r="G725" i="58"/>
  <c r="I725" i="58"/>
  <c r="E726" i="58"/>
  <c r="G726" i="58"/>
  <c r="I726" i="58"/>
  <c r="E727" i="58"/>
  <c r="G727" i="58"/>
  <c r="I727" i="58"/>
  <c r="E728" i="58"/>
  <c r="G728" i="58"/>
  <c r="I728" i="58"/>
  <c r="E729" i="58"/>
  <c r="G729" i="58"/>
  <c r="I729" i="58"/>
  <c r="E730" i="58"/>
  <c r="G730" i="58"/>
  <c r="I730" i="58"/>
  <c r="E731" i="58"/>
  <c r="G731" i="58"/>
  <c r="I731" i="58"/>
  <c r="E732" i="58"/>
  <c r="G732" i="58"/>
  <c r="I732" i="58"/>
  <c r="E733" i="58"/>
  <c r="G733" i="58"/>
  <c r="I733" i="58"/>
  <c r="E734" i="58"/>
  <c r="G734" i="58"/>
  <c r="I734" i="58"/>
  <c r="E735" i="58"/>
  <c r="G735" i="58"/>
  <c r="I735" i="58"/>
  <c r="E736" i="58"/>
  <c r="G736" i="58"/>
  <c r="I736" i="58"/>
  <c r="E737" i="58"/>
  <c r="G737" i="58"/>
  <c r="I737" i="58"/>
  <c r="E738" i="58"/>
  <c r="G738" i="58"/>
  <c r="I738" i="58"/>
  <c r="E739" i="58"/>
  <c r="G739" i="58"/>
  <c r="I739" i="58"/>
  <c r="E740" i="58"/>
  <c r="G740" i="58"/>
  <c r="I740" i="58"/>
  <c r="E741" i="58"/>
  <c r="G741" i="58"/>
  <c r="I741" i="58"/>
  <c r="E742" i="58"/>
  <c r="G742" i="58"/>
  <c r="I742" i="58"/>
  <c r="E743" i="58"/>
  <c r="G743" i="58"/>
  <c r="I743" i="58"/>
  <c r="E744" i="58"/>
  <c r="G744" i="58"/>
  <c r="I744" i="58"/>
  <c r="E745" i="58"/>
  <c r="G745" i="58"/>
  <c r="I745" i="58"/>
  <c r="E746" i="58"/>
  <c r="G746" i="58"/>
  <c r="I746" i="58"/>
  <c r="E747" i="58"/>
  <c r="G747" i="58"/>
  <c r="I747" i="58"/>
  <c r="E748" i="58"/>
  <c r="G748" i="58"/>
  <c r="I748" i="58"/>
  <c r="E749" i="58"/>
  <c r="G749" i="58"/>
  <c r="I749" i="58"/>
  <c r="E750" i="58"/>
  <c r="G750" i="58"/>
  <c r="I750" i="58"/>
  <c r="E751" i="58"/>
  <c r="G751" i="58"/>
  <c r="I751" i="58"/>
  <c r="E752" i="58"/>
  <c r="G752" i="58"/>
  <c r="I752" i="58"/>
  <c r="E753" i="58"/>
  <c r="G753" i="58"/>
  <c r="I753" i="58"/>
  <c r="E754" i="58"/>
  <c r="G754" i="58"/>
  <c r="I754" i="58"/>
  <c r="E755" i="58"/>
  <c r="G755" i="58"/>
  <c r="I755" i="58"/>
  <c r="E756" i="58"/>
  <c r="G756" i="58"/>
  <c r="I756" i="58"/>
  <c r="E757" i="58"/>
  <c r="G757" i="58"/>
  <c r="I757" i="58"/>
  <c r="E758" i="58"/>
  <c r="G758" i="58"/>
  <c r="I758" i="58"/>
  <c r="E759" i="58"/>
  <c r="G759" i="58"/>
  <c r="I759" i="58"/>
  <c r="E760" i="58"/>
  <c r="G760" i="58"/>
  <c r="I760" i="58"/>
  <c r="E761" i="58"/>
  <c r="G761" i="58"/>
  <c r="I761" i="58"/>
  <c r="E762" i="58"/>
  <c r="G762" i="58"/>
  <c r="I762" i="58"/>
  <c r="E763" i="58"/>
  <c r="G763" i="58"/>
  <c r="I763" i="58"/>
  <c r="E764" i="58"/>
  <c r="G764" i="58"/>
  <c r="I764" i="58"/>
  <c r="E765" i="58"/>
  <c r="G765" i="58"/>
  <c r="I765" i="58"/>
  <c r="E766" i="58"/>
  <c r="G766" i="58"/>
  <c r="I766" i="58"/>
  <c r="E767" i="58"/>
  <c r="G767" i="58"/>
  <c r="I767" i="58"/>
  <c r="E768" i="58"/>
  <c r="G768" i="58"/>
  <c r="I768" i="58"/>
  <c r="E769" i="58"/>
  <c r="G769" i="58"/>
  <c r="I769" i="58"/>
  <c r="E770" i="58"/>
  <c r="G770" i="58"/>
  <c r="I770" i="58"/>
  <c r="E771" i="58"/>
  <c r="G771" i="58"/>
  <c r="I771" i="58"/>
  <c r="E772" i="58"/>
  <c r="G772" i="58"/>
  <c r="I772" i="58"/>
  <c r="E773" i="58"/>
  <c r="G773" i="58"/>
  <c r="I773" i="58"/>
  <c r="E774" i="58"/>
  <c r="G774" i="58"/>
  <c r="I774" i="58"/>
  <c r="E775" i="58"/>
  <c r="G775" i="58"/>
  <c r="I775" i="58"/>
  <c r="E776" i="58"/>
  <c r="G776" i="58"/>
  <c r="I776" i="58"/>
  <c r="E777" i="58"/>
  <c r="G777" i="58"/>
  <c r="I777" i="58"/>
  <c r="E778" i="58"/>
  <c r="G778" i="58"/>
  <c r="I778" i="58"/>
  <c r="E779" i="58"/>
  <c r="G779" i="58"/>
  <c r="I779" i="58"/>
  <c r="E780" i="58"/>
  <c r="G780" i="58"/>
  <c r="I780" i="58"/>
  <c r="E781" i="58"/>
  <c r="G781" i="58"/>
  <c r="I781" i="58"/>
  <c r="E782" i="58"/>
  <c r="G782" i="58"/>
  <c r="I782" i="58"/>
  <c r="E783" i="58"/>
  <c r="G783" i="58"/>
  <c r="I783" i="58"/>
  <c r="E784" i="58"/>
  <c r="G784" i="58"/>
  <c r="I784" i="58"/>
  <c r="E785" i="58"/>
  <c r="G785" i="58"/>
  <c r="I785" i="58"/>
  <c r="E786" i="58"/>
  <c r="G786" i="58"/>
  <c r="I786" i="58"/>
  <c r="E787" i="58"/>
  <c r="G787" i="58"/>
  <c r="I787" i="58"/>
  <c r="E788" i="58"/>
  <c r="G788" i="58"/>
  <c r="I788" i="58"/>
  <c r="E789" i="58"/>
  <c r="G789" i="58"/>
  <c r="I789" i="58"/>
  <c r="E790" i="58"/>
  <c r="G790" i="58"/>
  <c r="I790" i="58"/>
  <c r="E791" i="58"/>
  <c r="G791" i="58"/>
  <c r="I791" i="58"/>
  <c r="E792" i="58"/>
  <c r="G792" i="58"/>
  <c r="I792" i="58"/>
  <c r="E793" i="58"/>
  <c r="G793" i="58"/>
  <c r="I793" i="58"/>
  <c r="E794" i="58"/>
  <c r="G794" i="58"/>
  <c r="I794" i="58"/>
  <c r="E795" i="58"/>
  <c r="G795" i="58"/>
  <c r="I795" i="58"/>
  <c r="E796" i="58"/>
  <c r="G796" i="58"/>
  <c r="I796" i="58"/>
  <c r="E797" i="58"/>
  <c r="G797" i="58"/>
  <c r="I797" i="58"/>
  <c r="E798" i="58"/>
  <c r="G798" i="58"/>
  <c r="I798" i="58"/>
  <c r="E799" i="58"/>
  <c r="G799" i="58"/>
  <c r="I799" i="58"/>
  <c r="E800" i="58"/>
  <c r="G800" i="58"/>
  <c r="I800" i="58"/>
  <c r="E801" i="58"/>
  <c r="G801" i="58"/>
  <c r="I801" i="58"/>
  <c r="E802" i="58"/>
  <c r="G802" i="58"/>
  <c r="I802" i="58"/>
  <c r="E803" i="58"/>
  <c r="G803" i="58"/>
  <c r="I803" i="58"/>
  <c r="E804" i="58"/>
  <c r="G804" i="58"/>
  <c r="I804" i="58"/>
  <c r="E805" i="58"/>
  <c r="G805" i="58"/>
  <c r="I805" i="58"/>
  <c r="E806" i="58"/>
  <c r="G806" i="58"/>
  <c r="I806" i="58"/>
  <c r="E807" i="58"/>
  <c r="G807" i="58"/>
  <c r="I807" i="58"/>
  <c r="E808" i="58"/>
  <c r="G808" i="58"/>
  <c r="I808" i="58"/>
  <c r="E809" i="58"/>
  <c r="G809" i="58"/>
  <c r="I809" i="58"/>
  <c r="E810" i="58"/>
  <c r="G810" i="58"/>
  <c r="I810" i="58"/>
  <c r="E811" i="58"/>
  <c r="G811" i="58"/>
  <c r="I811" i="58"/>
  <c r="E812" i="58"/>
  <c r="G812" i="58"/>
  <c r="I812" i="58"/>
  <c r="E813" i="58"/>
  <c r="G813" i="58"/>
  <c r="I813" i="58"/>
  <c r="E814" i="58"/>
  <c r="G814" i="58"/>
  <c r="I814" i="58"/>
  <c r="E815" i="58"/>
  <c r="G815" i="58"/>
  <c r="I815" i="58"/>
  <c r="E816" i="58"/>
  <c r="G816" i="58"/>
  <c r="I816" i="58"/>
  <c r="E817" i="58"/>
  <c r="G817" i="58"/>
  <c r="I817" i="58"/>
  <c r="E818" i="58"/>
  <c r="G818" i="58"/>
  <c r="I818" i="58"/>
  <c r="E819" i="58"/>
  <c r="G819" i="58"/>
  <c r="I819" i="58"/>
  <c r="E820" i="58"/>
  <c r="G820" i="58"/>
  <c r="I820" i="58"/>
  <c r="E821" i="58"/>
  <c r="G821" i="58"/>
  <c r="I821" i="58"/>
  <c r="E822" i="58"/>
  <c r="G822" i="58"/>
  <c r="I822" i="58"/>
  <c r="E823" i="58"/>
  <c r="G823" i="58"/>
  <c r="I823" i="58"/>
  <c r="E824" i="58"/>
  <c r="G824" i="58"/>
  <c r="I824" i="58"/>
  <c r="E825" i="58"/>
  <c r="G825" i="58"/>
  <c r="I825" i="58"/>
  <c r="E826" i="58"/>
  <c r="G826" i="58"/>
  <c r="I826" i="58"/>
  <c r="E827" i="58"/>
  <c r="G827" i="58"/>
  <c r="I827" i="58"/>
  <c r="E828" i="58"/>
  <c r="G828" i="58"/>
  <c r="I828" i="58"/>
  <c r="E829" i="58"/>
  <c r="G829" i="58"/>
  <c r="I829" i="58"/>
  <c r="E830" i="58"/>
  <c r="G830" i="58"/>
  <c r="I830" i="58"/>
  <c r="E831" i="58"/>
  <c r="G831" i="58"/>
  <c r="I831" i="58"/>
  <c r="E832" i="58"/>
  <c r="G832" i="58"/>
  <c r="I832" i="58"/>
  <c r="E833" i="58"/>
  <c r="G833" i="58"/>
  <c r="I833" i="58"/>
  <c r="E834" i="58"/>
  <c r="G834" i="58"/>
  <c r="I834" i="58"/>
  <c r="E835" i="58"/>
  <c r="G835" i="58"/>
  <c r="I835" i="58"/>
  <c r="E836" i="58"/>
  <c r="G836" i="58"/>
  <c r="I836" i="58"/>
  <c r="E837" i="58"/>
  <c r="G837" i="58"/>
  <c r="I837" i="58"/>
  <c r="E838" i="58"/>
  <c r="G838" i="58"/>
  <c r="I838" i="58"/>
  <c r="E839" i="58"/>
  <c r="G839" i="58"/>
  <c r="I839" i="58"/>
  <c r="E840" i="58"/>
  <c r="G840" i="58"/>
  <c r="I840" i="58"/>
  <c r="E841" i="58"/>
  <c r="G841" i="58"/>
  <c r="I841" i="58"/>
  <c r="E842" i="58"/>
  <c r="G842" i="58"/>
  <c r="I842" i="58"/>
  <c r="E843" i="58"/>
  <c r="G843" i="58"/>
  <c r="I843" i="58"/>
  <c r="E844" i="58"/>
  <c r="G844" i="58"/>
  <c r="I844" i="58"/>
  <c r="E845" i="58"/>
  <c r="G845" i="58"/>
  <c r="I845" i="58"/>
  <c r="E846" i="58"/>
  <c r="G846" i="58"/>
  <c r="I846" i="58"/>
  <c r="E847" i="58"/>
  <c r="G847" i="58"/>
  <c r="I847" i="58"/>
  <c r="E848" i="58"/>
  <c r="G848" i="58"/>
  <c r="I848" i="58"/>
  <c r="E849" i="58"/>
  <c r="G849" i="58"/>
  <c r="I849" i="58"/>
  <c r="E850" i="58"/>
  <c r="G850" i="58"/>
  <c r="I850" i="58"/>
  <c r="E851" i="58"/>
  <c r="G851" i="58"/>
  <c r="I851" i="58"/>
  <c r="E852" i="58"/>
  <c r="G852" i="58"/>
  <c r="I852" i="58"/>
  <c r="E853" i="58"/>
  <c r="G853" i="58"/>
  <c r="I853" i="58"/>
  <c r="E854" i="58"/>
  <c r="G854" i="58"/>
  <c r="I854" i="58"/>
  <c r="E855" i="58"/>
  <c r="G855" i="58"/>
  <c r="I855" i="58"/>
  <c r="E856" i="58"/>
  <c r="G856" i="58"/>
  <c r="I856" i="58"/>
  <c r="E857" i="58"/>
  <c r="G857" i="58"/>
  <c r="I857" i="58"/>
  <c r="E858" i="58"/>
  <c r="G858" i="58"/>
  <c r="I858" i="58"/>
  <c r="E859" i="58"/>
  <c r="G859" i="58"/>
  <c r="I859" i="58"/>
  <c r="E860" i="58"/>
  <c r="G860" i="58"/>
  <c r="I860" i="58"/>
  <c r="E861" i="58"/>
  <c r="G861" i="58"/>
  <c r="I861" i="58"/>
  <c r="E862" i="58"/>
  <c r="G862" i="58"/>
  <c r="I862" i="58"/>
  <c r="E863" i="58"/>
  <c r="G863" i="58"/>
  <c r="I863" i="58"/>
  <c r="E864" i="58"/>
  <c r="G864" i="58"/>
  <c r="I864" i="58"/>
  <c r="E865" i="58"/>
  <c r="G865" i="58"/>
  <c r="I865" i="58"/>
  <c r="E866" i="58"/>
  <c r="G866" i="58"/>
  <c r="I866" i="58"/>
  <c r="E867" i="58"/>
  <c r="G867" i="58"/>
  <c r="I867" i="58"/>
  <c r="E868" i="58"/>
  <c r="G868" i="58"/>
  <c r="I868" i="58"/>
  <c r="E869" i="58"/>
  <c r="G869" i="58"/>
  <c r="I869" i="58"/>
  <c r="E870" i="58"/>
  <c r="G870" i="58"/>
  <c r="I870" i="58"/>
  <c r="E871" i="58"/>
  <c r="G871" i="58"/>
  <c r="I871" i="58"/>
  <c r="E872" i="58"/>
  <c r="G872" i="58"/>
  <c r="I872" i="58"/>
  <c r="E873" i="58"/>
  <c r="G873" i="58"/>
  <c r="I873" i="58"/>
  <c r="E874" i="58"/>
  <c r="G874" i="58"/>
  <c r="I874" i="58"/>
  <c r="E875" i="58"/>
  <c r="G875" i="58"/>
  <c r="I875" i="58"/>
  <c r="E876" i="58"/>
  <c r="G876" i="58"/>
  <c r="I876" i="58"/>
  <c r="E877" i="58"/>
  <c r="G877" i="58"/>
  <c r="I877" i="58"/>
  <c r="E878" i="58"/>
  <c r="G878" i="58"/>
  <c r="I878" i="58"/>
  <c r="E879" i="58"/>
  <c r="G879" i="58"/>
  <c r="I879" i="58"/>
  <c r="E880" i="58"/>
  <c r="G880" i="58"/>
  <c r="I880" i="58"/>
  <c r="E881" i="58"/>
  <c r="G881" i="58"/>
  <c r="I881" i="58"/>
  <c r="E882" i="58"/>
  <c r="G882" i="58"/>
  <c r="I882" i="58"/>
  <c r="E883" i="58"/>
  <c r="G883" i="58"/>
  <c r="I883" i="58"/>
  <c r="E884" i="58"/>
  <c r="G884" i="58"/>
  <c r="I884" i="58"/>
  <c r="E885" i="58"/>
  <c r="G885" i="58"/>
  <c r="I885" i="58"/>
  <c r="E886" i="58"/>
  <c r="G886" i="58"/>
  <c r="I886" i="58"/>
  <c r="E887" i="58"/>
  <c r="G887" i="58"/>
  <c r="I887" i="58"/>
  <c r="E888" i="58"/>
  <c r="G888" i="58"/>
  <c r="I888" i="58"/>
  <c r="E889" i="58"/>
  <c r="G889" i="58"/>
  <c r="I889" i="58"/>
  <c r="E890" i="58"/>
  <c r="G890" i="58"/>
  <c r="I890" i="58"/>
  <c r="E891" i="58"/>
  <c r="G891" i="58"/>
  <c r="I891" i="58"/>
  <c r="E892" i="58"/>
  <c r="G892" i="58"/>
  <c r="I892" i="58"/>
  <c r="E893" i="58"/>
  <c r="G893" i="58"/>
  <c r="I893" i="58"/>
  <c r="E894" i="58"/>
  <c r="G894" i="58"/>
  <c r="I894" i="58"/>
  <c r="E895" i="58"/>
  <c r="G895" i="58"/>
  <c r="I895" i="58"/>
  <c r="E896" i="58"/>
  <c r="G896" i="58"/>
  <c r="I896" i="58"/>
  <c r="E897" i="58"/>
  <c r="G897" i="58"/>
  <c r="I897" i="58"/>
  <c r="E898" i="58"/>
  <c r="G898" i="58"/>
  <c r="I898" i="58"/>
  <c r="E899" i="58"/>
  <c r="G899" i="58"/>
  <c r="I899" i="58"/>
  <c r="E900" i="58"/>
  <c r="G900" i="58"/>
  <c r="I900" i="58"/>
  <c r="E901" i="58"/>
  <c r="G901" i="58"/>
  <c r="I901" i="58"/>
  <c r="E902" i="58"/>
  <c r="G902" i="58"/>
  <c r="I902" i="58"/>
  <c r="E903" i="58"/>
  <c r="G903" i="58"/>
  <c r="I903" i="58"/>
  <c r="E904" i="58"/>
  <c r="G904" i="58"/>
  <c r="I904" i="58"/>
  <c r="E905" i="58"/>
  <c r="G905" i="58"/>
  <c r="I905" i="58"/>
  <c r="E906" i="58"/>
  <c r="G906" i="58"/>
  <c r="I906" i="58"/>
  <c r="E907" i="58"/>
  <c r="G907" i="58"/>
  <c r="I907" i="58"/>
  <c r="E908" i="58"/>
  <c r="G908" i="58"/>
  <c r="I908" i="58"/>
  <c r="E909" i="58"/>
  <c r="G909" i="58"/>
  <c r="I909" i="58"/>
  <c r="E910" i="58"/>
  <c r="G910" i="58"/>
  <c r="I910" i="58"/>
  <c r="E911" i="58"/>
  <c r="G911" i="58"/>
  <c r="I911" i="58"/>
  <c r="E912" i="58"/>
  <c r="G912" i="58"/>
  <c r="I912" i="58"/>
  <c r="E913" i="58"/>
  <c r="G913" i="58"/>
  <c r="I913" i="58"/>
  <c r="E914" i="58"/>
  <c r="G914" i="58"/>
  <c r="I914" i="58"/>
  <c r="E915" i="58"/>
  <c r="G915" i="58"/>
  <c r="I915" i="58"/>
  <c r="E916" i="58"/>
  <c r="G916" i="58"/>
  <c r="I916" i="58"/>
  <c r="E917" i="58"/>
  <c r="G917" i="58"/>
  <c r="I917" i="58"/>
  <c r="E918" i="58"/>
  <c r="G918" i="58"/>
  <c r="I918" i="58"/>
  <c r="E919" i="58"/>
  <c r="G919" i="58"/>
  <c r="I919" i="58"/>
  <c r="E920" i="58"/>
  <c r="G920" i="58"/>
  <c r="I920" i="58"/>
  <c r="E921" i="58"/>
  <c r="G921" i="58"/>
  <c r="I921" i="58"/>
  <c r="E922" i="58"/>
  <c r="G922" i="58"/>
  <c r="I922" i="58"/>
  <c r="E923" i="58"/>
  <c r="G923" i="58"/>
  <c r="I923" i="58"/>
  <c r="E924" i="58"/>
  <c r="G924" i="58"/>
  <c r="I924" i="58"/>
  <c r="E925" i="58"/>
  <c r="G925" i="58"/>
  <c r="I925" i="58"/>
  <c r="E926" i="58"/>
  <c r="G926" i="58"/>
  <c r="I926" i="58"/>
  <c r="E927" i="58"/>
  <c r="G927" i="58"/>
  <c r="I927" i="58"/>
  <c r="E928" i="58"/>
  <c r="G928" i="58"/>
  <c r="I928" i="58"/>
  <c r="E929" i="58"/>
  <c r="G929" i="58"/>
  <c r="I929" i="58"/>
  <c r="E930" i="58"/>
  <c r="G930" i="58"/>
  <c r="I930" i="58"/>
  <c r="E931" i="58"/>
  <c r="G931" i="58"/>
  <c r="I931" i="58"/>
  <c r="E932" i="58"/>
  <c r="G932" i="58"/>
  <c r="I932" i="58"/>
  <c r="E933" i="58"/>
  <c r="G933" i="58"/>
  <c r="I933" i="58"/>
  <c r="E934" i="58"/>
  <c r="G934" i="58"/>
  <c r="I934" i="58"/>
  <c r="E935" i="58"/>
  <c r="G935" i="58"/>
  <c r="I935" i="58"/>
  <c r="E936" i="58"/>
  <c r="G936" i="58"/>
  <c r="I936" i="58"/>
  <c r="E937" i="58"/>
  <c r="G937" i="58"/>
  <c r="I937" i="58"/>
  <c r="E938" i="58"/>
  <c r="G938" i="58"/>
  <c r="I938" i="58"/>
  <c r="E939" i="58"/>
  <c r="G939" i="58"/>
  <c r="I939" i="58"/>
  <c r="E940" i="58"/>
  <c r="G940" i="58"/>
  <c r="I940" i="58"/>
  <c r="E941" i="58"/>
  <c r="G941" i="58"/>
  <c r="I941" i="58"/>
  <c r="E942" i="58"/>
  <c r="G942" i="58"/>
  <c r="I942" i="58"/>
  <c r="E943" i="58"/>
  <c r="G943" i="58"/>
  <c r="I943" i="58"/>
  <c r="E944" i="58"/>
  <c r="G944" i="58"/>
  <c r="I944" i="58"/>
  <c r="E945" i="58"/>
  <c r="G945" i="58"/>
  <c r="I945" i="58"/>
  <c r="E946" i="58"/>
  <c r="G946" i="58"/>
  <c r="I946" i="58"/>
  <c r="E947" i="58"/>
  <c r="G947" i="58"/>
  <c r="I947" i="58"/>
  <c r="E948" i="58"/>
  <c r="G948" i="58"/>
  <c r="I948" i="58"/>
  <c r="E949" i="58"/>
  <c r="G949" i="58"/>
  <c r="I949" i="58"/>
  <c r="E950" i="58"/>
  <c r="G950" i="58"/>
  <c r="I950" i="58"/>
  <c r="E951" i="58"/>
  <c r="G951" i="58"/>
  <c r="I951" i="58"/>
  <c r="E952" i="58"/>
  <c r="G952" i="58"/>
  <c r="I952" i="58"/>
  <c r="E953" i="58"/>
  <c r="G953" i="58"/>
  <c r="I953" i="58"/>
  <c r="E954" i="58"/>
  <c r="G954" i="58"/>
  <c r="I954" i="58"/>
  <c r="E955" i="58"/>
  <c r="G955" i="58"/>
  <c r="I955" i="58"/>
  <c r="E956" i="58"/>
  <c r="G956" i="58"/>
  <c r="I956" i="58"/>
  <c r="E957" i="58"/>
  <c r="G957" i="58"/>
  <c r="I957" i="58"/>
  <c r="E958" i="58"/>
  <c r="G958" i="58"/>
  <c r="I958" i="58"/>
  <c r="E959" i="58"/>
  <c r="G959" i="58"/>
  <c r="I959" i="58"/>
  <c r="E960" i="58"/>
  <c r="G960" i="58"/>
  <c r="I960" i="58"/>
  <c r="E961" i="58"/>
  <c r="G961" i="58"/>
  <c r="I961" i="58"/>
  <c r="E962" i="58"/>
  <c r="G962" i="58"/>
  <c r="I962" i="58"/>
  <c r="E963" i="58"/>
  <c r="G963" i="58"/>
  <c r="I963" i="58"/>
  <c r="E964" i="58"/>
  <c r="G964" i="58"/>
  <c r="I964" i="58"/>
  <c r="E965" i="58"/>
  <c r="G965" i="58"/>
  <c r="I965" i="58"/>
  <c r="E966" i="58"/>
  <c r="G966" i="58"/>
  <c r="I966" i="58"/>
  <c r="E967" i="58"/>
  <c r="G967" i="58"/>
  <c r="I967" i="58"/>
  <c r="E968" i="58"/>
  <c r="G968" i="58"/>
  <c r="I968" i="58"/>
  <c r="E969" i="58"/>
  <c r="G969" i="58"/>
  <c r="I969" i="58"/>
  <c r="E970" i="58"/>
  <c r="G970" i="58"/>
  <c r="I970" i="58"/>
  <c r="E971" i="58"/>
  <c r="G971" i="58"/>
  <c r="I971" i="58"/>
  <c r="E972" i="58"/>
  <c r="G972" i="58"/>
  <c r="I972" i="58"/>
  <c r="E973" i="58"/>
  <c r="G973" i="58"/>
  <c r="I973" i="58"/>
  <c r="E974" i="58"/>
  <c r="G974" i="58"/>
  <c r="I974" i="58"/>
  <c r="E975" i="58"/>
  <c r="G975" i="58"/>
  <c r="I975" i="58"/>
  <c r="E976" i="58"/>
  <c r="G976" i="58"/>
  <c r="I976" i="58"/>
  <c r="E977" i="58"/>
  <c r="G977" i="58"/>
  <c r="I977" i="58"/>
  <c r="E978" i="58"/>
  <c r="G978" i="58"/>
  <c r="I978" i="58"/>
  <c r="E979" i="58"/>
  <c r="G979" i="58"/>
  <c r="I979" i="58"/>
  <c r="E980" i="58"/>
  <c r="G980" i="58"/>
  <c r="I980" i="58"/>
  <c r="E981" i="58"/>
  <c r="G981" i="58"/>
  <c r="I981" i="58"/>
  <c r="E982" i="58"/>
  <c r="G982" i="58"/>
  <c r="I982" i="58"/>
  <c r="E983" i="58"/>
  <c r="G983" i="58"/>
  <c r="I983" i="58"/>
  <c r="E984" i="58"/>
  <c r="G984" i="58"/>
  <c r="I984" i="58"/>
  <c r="E985" i="58"/>
  <c r="G985" i="58"/>
  <c r="I985" i="58"/>
  <c r="E986" i="58"/>
  <c r="G986" i="58"/>
  <c r="I986" i="58"/>
  <c r="E987" i="58"/>
  <c r="G987" i="58"/>
  <c r="I987" i="58"/>
  <c r="E988" i="58"/>
  <c r="G988" i="58"/>
  <c r="I988" i="58"/>
  <c r="E989" i="58"/>
  <c r="G989" i="58"/>
  <c r="I989" i="58"/>
  <c r="E990" i="58"/>
  <c r="G990" i="58"/>
  <c r="I990" i="58"/>
  <c r="E991" i="58"/>
  <c r="G991" i="58"/>
  <c r="I991" i="58"/>
  <c r="E992" i="58"/>
  <c r="G992" i="58"/>
  <c r="I992" i="58"/>
  <c r="E993" i="58"/>
  <c r="G993" i="58"/>
  <c r="I993" i="58"/>
  <c r="E994" i="58"/>
  <c r="G994" i="58"/>
  <c r="I994" i="58"/>
  <c r="E995" i="58"/>
  <c r="G995" i="58"/>
  <c r="I995" i="58"/>
  <c r="E996" i="58"/>
  <c r="G996" i="58"/>
  <c r="I996" i="58"/>
  <c r="E997" i="58"/>
  <c r="G997" i="58"/>
  <c r="I997" i="58"/>
  <c r="E998" i="58"/>
  <c r="G998" i="58"/>
  <c r="I998" i="58"/>
  <c r="E999" i="58"/>
  <c r="G999" i="58"/>
  <c r="I999" i="58"/>
  <c r="E1000" i="58"/>
  <c r="G1000" i="58"/>
  <c r="I1000" i="58"/>
  <c r="E1001" i="58"/>
  <c r="G1001" i="58"/>
  <c r="I1001" i="58"/>
  <c r="E1002" i="58"/>
  <c r="G1002" i="58"/>
  <c r="I1002" i="58"/>
  <c r="E1003" i="58"/>
  <c r="G1003" i="58"/>
  <c r="I1003" i="58"/>
  <c r="E1004" i="58"/>
  <c r="G1004" i="58"/>
  <c r="I1004" i="58"/>
  <c r="E1005" i="58"/>
  <c r="G1005" i="58"/>
  <c r="I1005" i="58"/>
  <c r="E1006" i="58"/>
  <c r="G1006" i="58"/>
  <c r="I1006" i="58"/>
  <c r="E1007" i="58"/>
  <c r="G1007" i="58"/>
  <c r="I1007" i="58"/>
  <c r="E1008" i="58"/>
  <c r="G1008" i="58"/>
  <c r="I1008" i="58"/>
  <c r="E1009" i="58"/>
  <c r="G1009" i="58"/>
  <c r="I1009" i="58"/>
  <c r="E1010" i="58"/>
  <c r="G1010" i="58"/>
  <c r="I1010" i="58"/>
  <c r="E1011" i="58"/>
  <c r="G1011" i="58"/>
  <c r="I1011" i="58"/>
  <c r="E1012" i="58"/>
  <c r="G1012" i="58"/>
  <c r="I1012" i="58"/>
  <c r="E1013" i="58"/>
  <c r="G1013" i="58"/>
  <c r="I1013" i="58"/>
  <c r="E1014" i="58"/>
  <c r="G1014" i="58"/>
  <c r="I1014" i="58"/>
  <c r="E1015" i="58"/>
  <c r="G1015" i="58"/>
  <c r="I1015" i="58"/>
  <c r="E1016" i="58"/>
  <c r="G1016" i="58"/>
  <c r="I1016" i="58"/>
  <c r="E1017" i="58"/>
  <c r="G1017" i="58"/>
  <c r="I1017" i="58"/>
  <c r="E1018" i="58"/>
  <c r="G1018" i="58"/>
  <c r="I1018" i="58"/>
  <c r="E1019" i="58"/>
  <c r="G1019" i="58"/>
  <c r="I1019" i="58"/>
  <c r="E1020" i="58"/>
  <c r="G1020" i="58"/>
  <c r="I1020" i="58"/>
  <c r="E1021" i="58"/>
  <c r="G1021" i="58"/>
  <c r="I1021" i="58"/>
  <c r="E1022" i="58"/>
  <c r="G1022" i="58"/>
  <c r="I1022" i="58"/>
  <c r="E1023" i="58"/>
  <c r="G1023" i="58"/>
  <c r="I1023" i="58"/>
  <c r="E1024" i="58"/>
  <c r="G1024" i="58"/>
  <c r="I1024" i="58"/>
  <c r="E1025" i="58"/>
  <c r="G1025" i="58"/>
  <c r="I1025" i="58"/>
  <c r="E1026" i="58"/>
  <c r="G1026" i="58"/>
  <c r="I1026" i="58"/>
  <c r="E1027" i="58"/>
  <c r="G1027" i="58"/>
  <c r="I1027" i="58"/>
  <c r="E1028" i="58"/>
  <c r="G1028" i="58"/>
  <c r="I1028" i="58"/>
  <c r="E1029" i="58"/>
  <c r="G1029" i="58"/>
  <c r="I1029" i="58"/>
  <c r="E1030" i="58"/>
  <c r="G1030" i="58"/>
  <c r="I1030" i="58"/>
  <c r="E1031" i="58"/>
  <c r="G1031" i="58"/>
  <c r="I1031" i="58"/>
  <c r="E1032" i="58"/>
  <c r="G1032" i="58"/>
  <c r="I1032" i="58"/>
  <c r="E1033" i="58"/>
  <c r="G1033" i="58"/>
  <c r="I1033" i="58"/>
  <c r="E1034" i="58"/>
  <c r="G1034" i="58"/>
  <c r="I1034" i="58"/>
  <c r="E1035" i="58"/>
  <c r="G1035" i="58"/>
  <c r="I1035" i="58"/>
  <c r="E1036" i="58"/>
  <c r="G1036" i="58"/>
  <c r="I1036" i="58"/>
  <c r="E1037" i="58"/>
  <c r="G1037" i="58"/>
  <c r="I1037" i="58"/>
  <c r="E1038" i="58"/>
  <c r="G1038" i="58"/>
  <c r="I1038" i="58"/>
  <c r="E1039" i="58"/>
  <c r="G1039" i="58"/>
  <c r="I1039" i="58"/>
  <c r="E1040" i="58"/>
  <c r="G1040" i="58"/>
  <c r="I1040" i="58"/>
  <c r="E1041" i="58"/>
  <c r="G1041" i="58"/>
  <c r="I1041" i="58"/>
  <c r="E1042" i="58"/>
  <c r="G1042" i="58"/>
  <c r="I1042" i="58"/>
  <c r="E1043" i="58"/>
  <c r="G1043" i="58"/>
  <c r="I1043" i="58"/>
  <c r="E1044" i="58"/>
  <c r="G1044" i="58"/>
  <c r="I1044" i="58"/>
  <c r="E1045" i="58"/>
  <c r="G1045" i="58"/>
  <c r="I1045" i="58"/>
  <c r="E1046" i="58"/>
  <c r="G1046" i="58"/>
  <c r="I1046" i="58"/>
  <c r="E1047" i="58"/>
  <c r="G1047" i="58"/>
  <c r="I1047" i="58"/>
  <c r="E1048" i="58"/>
  <c r="G1048" i="58"/>
  <c r="I1048" i="58"/>
  <c r="E1049" i="58"/>
  <c r="G1049" i="58"/>
  <c r="I1049" i="58"/>
  <c r="E1050" i="58"/>
  <c r="G1050" i="58"/>
  <c r="I1050" i="58"/>
  <c r="E1051" i="58"/>
  <c r="G1051" i="58"/>
  <c r="I1051" i="58"/>
  <c r="E1052" i="58"/>
  <c r="G1052" i="58"/>
  <c r="I1052" i="58"/>
  <c r="E1053" i="58"/>
  <c r="G1053" i="58"/>
  <c r="I1053" i="58"/>
  <c r="E1054" i="58"/>
  <c r="G1054" i="58"/>
  <c r="I1054" i="58"/>
  <c r="E1055" i="58"/>
  <c r="G1055" i="58"/>
  <c r="I1055" i="58"/>
  <c r="E1056" i="58"/>
  <c r="G1056" i="58"/>
  <c r="I1056" i="58"/>
  <c r="E1057" i="58"/>
  <c r="G1057" i="58"/>
  <c r="I1057" i="58"/>
  <c r="E1058" i="58"/>
  <c r="G1058" i="58"/>
  <c r="I1058" i="58"/>
  <c r="E1059" i="58"/>
  <c r="G1059" i="58"/>
  <c r="I1059" i="58"/>
  <c r="E1060" i="58"/>
  <c r="G1060" i="58"/>
  <c r="I1060" i="58"/>
  <c r="E1061" i="58"/>
  <c r="G1061" i="58"/>
  <c r="I1061" i="58"/>
  <c r="E1062" i="58"/>
  <c r="G1062" i="58"/>
  <c r="I1062" i="58"/>
  <c r="E1063" i="58"/>
  <c r="G1063" i="58"/>
  <c r="I1063" i="58"/>
  <c r="E1064" i="58"/>
  <c r="G1064" i="58"/>
  <c r="I1064" i="58"/>
  <c r="E1065" i="58"/>
  <c r="G1065" i="58"/>
  <c r="I1065" i="58"/>
  <c r="E1066" i="58"/>
  <c r="G1066" i="58"/>
  <c r="I1066" i="58"/>
  <c r="E1067" i="58"/>
  <c r="G1067" i="58"/>
  <c r="I1067" i="58"/>
  <c r="E1068" i="58"/>
  <c r="G1068" i="58"/>
  <c r="I1068" i="58"/>
  <c r="E1069" i="58"/>
  <c r="G1069" i="58"/>
  <c r="I1069" i="58"/>
  <c r="E1070" i="58"/>
  <c r="G1070" i="58"/>
  <c r="I1070" i="58"/>
  <c r="E1071" i="58"/>
  <c r="G1071" i="58"/>
  <c r="I1071" i="58"/>
  <c r="E1072" i="58"/>
  <c r="G1072" i="58"/>
  <c r="I1072" i="58"/>
  <c r="E1073" i="58"/>
  <c r="G1073" i="58"/>
  <c r="I1073" i="58"/>
  <c r="E1074" i="58"/>
  <c r="G1074" i="58"/>
  <c r="I1074" i="58"/>
  <c r="E1075" i="58"/>
  <c r="G1075" i="58"/>
  <c r="I1075" i="58"/>
  <c r="E1076" i="58"/>
  <c r="G1076" i="58"/>
  <c r="I1076" i="58"/>
  <c r="E1077" i="58"/>
  <c r="G1077" i="58"/>
  <c r="I1077" i="58"/>
  <c r="E1078" i="58"/>
  <c r="G1078" i="58"/>
  <c r="I1078" i="58"/>
  <c r="E1079" i="58"/>
  <c r="G1079" i="58"/>
  <c r="I1079" i="58"/>
  <c r="E1080" i="58"/>
  <c r="G1080" i="58"/>
  <c r="I1080" i="58"/>
  <c r="E1081" i="58"/>
  <c r="G1081" i="58"/>
  <c r="I1081" i="58"/>
  <c r="E1082" i="58"/>
  <c r="G1082" i="58"/>
  <c r="I1082" i="58"/>
  <c r="E1083" i="58"/>
  <c r="G1083" i="58"/>
  <c r="I1083" i="58"/>
  <c r="E1084" i="58"/>
  <c r="G1084" i="58"/>
  <c r="I1084" i="58"/>
  <c r="E1085" i="58"/>
  <c r="G1085" i="58"/>
  <c r="I1085" i="58"/>
  <c r="E1086" i="58"/>
  <c r="G1086" i="58"/>
  <c r="I1086" i="58"/>
  <c r="E1087" i="58"/>
  <c r="G1087" i="58"/>
  <c r="I1087" i="58"/>
  <c r="E1088" i="58"/>
  <c r="G1088" i="58"/>
  <c r="I1088" i="58"/>
  <c r="E1089" i="58"/>
  <c r="G1089" i="58"/>
  <c r="I1089" i="58"/>
  <c r="E1090" i="58"/>
  <c r="G1090" i="58"/>
  <c r="I1090" i="58"/>
  <c r="E1091" i="58"/>
  <c r="G1091" i="58"/>
  <c r="I1091" i="58"/>
  <c r="E1092" i="58"/>
  <c r="G1092" i="58"/>
  <c r="I1092" i="58"/>
  <c r="E1093" i="58"/>
  <c r="G1093" i="58"/>
  <c r="I1093" i="58"/>
  <c r="E1094" i="58"/>
  <c r="G1094" i="58"/>
  <c r="I1094" i="58"/>
  <c r="E1095" i="58"/>
  <c r="G1095" i="58"/>
  <c r="I1095" i="58"/>
  <c r="E1096" i="58"/>
  <c r="G1096" i="58"/>
  <c r="I1096" i="58"/>
  <c r="E1097" i="58"/>
  <c r="G1097" i="58"/>
  <c r="I1097" i="58"/>
  <c r="E1098" i="58"/>
  <c r="G1098" i="58"/>
  <c r="I1098" i="58"/>
  <c r="E1099" i="58"/>
  <c r="G1099" i="58"/>
  <c r="I1099" i="58"/>
  <c r="E1100" i="58"/>
  <c r="G1100" i="58"/>
  <c r="I1100" i="58"/>
  <c r="E1101" i="58"/>
  <c r="G1101" i="58"/>
  <c r="I1101" i="58"/>
  <c r="E1102" i="58"/>
  <c r="G1102" i="58"/>
  <c r="I1102" i="58"/>
  <c r="E1103" i="58"/>
  <c r="G1103" i="58"/>
  <c r="I1103" i="58"/>
  <c r="E1104" i="58"/>
  <c r="G1104" i="58"/>
  <c r="I1104" i="58"/>
  <c r="E1105" i="58"/>
  <c r="G1105" i="58"/>
  <c r="I1105" i="58"/>
  <c r="E1106" i="58"/>
  <c r="G1106" i="58"/>
  <c r="I1106" i="58"/>
  <c r="E1107" i="58"/>
  <c r="G1107" i="58"/>
  <c r="I1107" i="58"/>
  <c r="E1108" i="58"/>
  <c r="G1108" i="58"/>
  <c r="I1108" i="58"/>
  <c r="E1109" i="58"/>
  <c r="G1109" i="58"/>
  <c r="I1109" i="58"/>
  <c r="E1110" i="58"/>
  <c r="G1110" i="58"/>
  <c r="I1110" i="58"/>
  <c r="E1111" i="58"/>
  <c r="G1111" i="58"/>
  <c r="I1111" i="58"/>
  <c r="E1112" i="58"/>
  <c r="G1112" i="58"/>
  <c r="I1112" i="58"/>
  <c r="E1113" i="58"/>
  <c r="G1113" i="58"/>
  <c r="I1113" i="58"/>
  <c r="E1114" i="58"/>
  <c r="G1114" i="58"/>
  <c r="I1114" i="58"/>
  <c r="E1115" i="58"/>
  <c r="G1115" i="58"/>
  <c r="I1115" i="58"/>
  <c r="E1116" i="58"/>
  <c r="G1116" i="58"/>
  <c r="I1116" i="58"/>
  <c r="E1117" i="58"/>
  <c r="G1117" i="58"/>
  <c r="I1117" i="58"/>
  <c r="E1118" i="58"/>
  <c r="G1118" i="58"/>
  <c r="I1118" i="58"/>
  <c r="E1119" i="58"/>
  <c r="G1119" i="58"/>
  <c r="I1119" i="58"/>
  <c r="E1120" i="58"/>
  <c r="G1120" i="58"/>
  <c r="I1120" i="58"/>
  <c r="E1121" i="58"/>
  <c r="G1121" i="58"/>
  <c r="I1121" i="58"/>
  <c r="E1122" i="58"/>
  <c r="G1122" i="58"/>
  <c r="I1122" i="58"/>
  <c r="E1123" i="58"/>
  <c r="G1123" i="58"/>
  <c r="I1123" i="58"/>
  <c r="E1124" i="58"/>
  <c r="G1124" i="58"/>
  <c r="I1124" i="58"/>
  <c r="E1125" i="58"/>
  <c r="G1125" i="58"/>
  <c r="I1125" i="58"/>
  <c r="E1126" i="58"/>
  <c r="G1126" i="58"/>
  <c r="I1126" i="58"/>
  <c r="E1127" i="58"/>
  <c r="G1127" i="58"/>
  <c r="I1127" i="58"/>
  <c r="E1128" i="58"/>
  <c r="G1128" i="58"/>
  <c r="I1128" i="58"/>
  <c r="E1129" i="58"/>
  <c r="G1129" i="58"/>
  <c r="I1129" i="58"/>
  <c r="E1130" i="58"/>
  <c r="G1130" i="58"/>
  <c r="I1130" i="58"/>
  <c r="E1131" i="58"/>
  <c r="G1131" i="58"/>
  <c r="I1131" i="58"/>
  <c r="E1132" i="58"/>
  <c r="G1132" i="58"/>
  <c r="I1132" i="58"/>
  <c r="E1133" i="58"/>
  <c r="G1133" i="58"/>
  <c r="I1133" i="58"/>
  <c r="E1134" i="58"/>
  <c r="G1134" i="58"/>
  <c r="I1134" i="58"/>
  <c r="E1135" i="58"/>
  <c r="G1135" i="58"/>
  <c r="I1135" i="58"/>
  <c r="E1136" i="58"/>
  <c r="G1136" i="58"/>
  <c r="I1136" i="58"/>
  <c r="E1137" i="58"/>
  <c r="G1137" i="58"/>
  <c r="I1137" i="58"/>
  <c r="E1138" i="58"/>
  <c r="G1138" i="58"/>
  <c r="I1138" i="58"/>
  <c r="E1139" i="58"/>
  <c r="G1139" i="58"/>
  <c r="I1139" i="58"/>
  <c r="E1140" i="58"/>
  <c r="G1140" i="58"/>
  <c r="I1140" i="58"/>
  <c r="E1141" i="58"/>
  <c r="G1141" i="58"/>
  <c r="I1141" i="58"/>
  <c r="E1142" i="58"/>
  <c r="G1142" i="58"/>
  <c r="I1142" i="58"/>
  <c r="E1143" i="58"/>
  <c r="G1143" i="58"/>
  <c r="I1143" i="58"/>
  <c r="E1144" i="58"/>
  <c r="G1144" i="58"/>
  <c r="I1144" i="58"/>
  <c r="E1145" i="58"/>
  <c r="G1145" i="58"/>
  <c r="I1145" i="58"/>
  <c r="E1146" i="58"/>
  <c r="G1146" i="58"/>
  <c r="I1146" i="58"/>
  <c r="E1147" i="58"/>
  <c r="G1147" i="58"/>
  <c r="I1147" i="58"/>
  <c r="E1148" i="58"/>
  <c r="G1148" i="58"/>
  <c r="I1148" i="58"/>
  <c r="E1149" i="58"/>
  <c r="G1149" i="58"/>
  <c r="I1149" i="58"/>
  <c r="E1150" i="58"/>
  <c r="G1150" i="58"/>
  <c r="I1150" i="58"/>
  <c r="E1151" i="58"/>
  <c r="G1151" i="58"/>
  <c r="I1151" i="58"/>
  <c r="E1152" i="58"/>
  <c r="G1152" i="58"/>
  <c r="I1152" i="58"/>
  <c r="E1153" i="58"/>
  <c r="G1153" i="58"/>
  <c r="I1153" i="58"/>
  <c r="E1154" i="58"/>
  <c r="G1154" i="58"/>
  <c r="I1154" i="58"/>
  <c r="E1155" i="58"/>
  <c r="G1155" i="58"/>
  <c r="I1155" i="58"/>
  <c r="E1156" i="58"/>
  <c r="G1156" i="58"/>
  <c r="I1156" i="58"/>
  <c r="E1157" i="58"/>
  <c r="G1157" i="58"/>
  <c r="I1157" i="58"/>
  <c r="E1158" i="58"/>
  <c r="G1158" i="58"/>
  <c r="I1158" i="58"/>
  <c r="E1159" i="58"/>
  <c r="G1159" i="58"/>
  <c r="I1159" i="58"/>
  <c r="E1160" i="58"/>
  <c r="G1160" i="58"/>
  <c r="I1160" i="58"/>
  <c r="E1161" i="58"/>
  <c r="G1161" i="58"/>
  <c r="I1161" i="58"/>
  <c r="E1162" i="58"/>
  <c r="G1162" i="58"/>
  <c r="I1162" i="58"/>
  <c r="E1163" i="58"/>
  <c r="G1163" i="58"/>
  <c r="I1163" i="58"/>
  <c r="E1164" i="58"/>
  <c r="G1164" i="58"/>
  <c r="I1164" i="58"/>
  <c r="E1165" i="58"/>
  <c r="G1165" i="58"/>
  <c r="I1165" i="58"/>
  <c r="E1166" i="58"/>
  <c r="G1166" i="58"/>
  <c r="I1166" i="58"/>
  <c r="E1167" i="58"/>
  <c r="G1167" i="58"/>
  <c r="I1167" i="58"/>
  <c r="E1168" i="58"/>
  <c r="G1168" i="58"/>
  <c r="I1168" i="58"/>
  <c r="E1169" i="58"/>
  <c r="G1169" i="58"/>
  <c r="I1169" i="58"/>
  <c r="E1170" i="58"/>
  <c r="G1170" i="58"/>
  <c r="I1170" i="58"/>
  <c r="E1171" i="58"/>
  <c r="G1171" i="58"/>
  <c r="I1171" i="58"/>
  <c r="E1172" i="58"/>
  <c r="G1172" i="58"/>
  <c r="I1172" i="58"/>
  <c r="E1173" i="58"/>
  <c r="G1173" i="58"/>
  <c r="I1173" i="58"/>
  <c r="E1174" i="58"/>
  <c r="G1174" i="58"/>
  <c r="I1174" i="58"/>
  <c r="E1175" i="58"/>
  <c r="G1175" i="58"/>
  <c r="I1175" i="58"/>
  <c r="E1176" i="58"/>
  <c r="G1176" i="58"/>
  <c r="I1176" i="58"/>
  <c r="E1177" i="58"/>
  <c r="G1177" i="58"/>
  <c r="I1177" i="58"/>
  <c r="E1178" i="58"/>
  <c r="G1178" i="58"/>
  <c r="I1178" i="58"/>
  <c r="E1179" i="58"/>
  <c r="G1179" i="58"/>
  <c r="I1179" i="58"/>
  <c r="E1180" i="58"/>
  <c r="G1180" i="58"/>
  <c r="I1180" i="58"/>
  <c r="E1181" i="58"/>
  <c r="G1181" i="58"/>
  <c r="I1181" i="58"/>
  <c r="E1182" i="58"/>
  <c r="G1182" i="58"/>
  <c r="I1182" i="58"/>
  <c r="E1183" i="58"/>
  <c r="G1183" i="58"/>
  <c r="I1183" i="58"/>
  <c r="E1184" i="58"/>
  <c r="G1184" i="58"/>
  <c r="I1184" i="58"/>
  <c r="E1185" i="58"/>
  <c r="G1185" i="58"/>
  <c r="I1185" i="58"/>
  <c r="E1186" i="58"/>
  <c r="G1186" i="58"/>
  <c r="I1186" i="58"/>
  <c r="E1187" i="58"/>
  <c r="G1187" i="58"/>
  <c r="I1187" i="58"/>
  <c r="E1188" i="58"/>
  <c r="G1188" i="58"/>
  <c r="I1188" i="58"/>
  <c r="E1189" i="58"/>
  <c r="G1189" i="58"/>
  <c r="I1189" i="58"/>
  <c r="E1190" i="58"/>
  <c r="G1190" i="58"/>
  <c r="I1190" i="58"/>
  <c r="E1191" i="58"/>
  <c r="G1191" i="58"/>
  <c r="I1191" i="58"/>
  <c r="E1192" i="58"/>
  <c r="G1192" i="58"/>
  <c r="I1192" i="58"/>
  <c r="E1193" i="58"/>
  <c r="G1193" i="58"/>
  <c r="I1193" i="58"/>
  <c r="E1194" i="58"/>
  <c r="G1194" i="58"/>
  <c r="I1194" i="58"/>
  <c r="E1195" i="58"/>
  <c r="G1195" i="58"/>
  <c r="I1195" i="58"/>
  <c r="E1196" i="58"/>
  <c r="G1196" i="58"/>
  <c r="I1196" i="58"/>
  <c r="E1197" i="58"/>
  <c r="G1197" i="58"/>
  <c r="I1197" i="58"/>
  <c r="E1198" i="58"/>
  <c r="G1198" i="58"/>
  <c r="I1198" i="58"/>
  <c r="E1199" i="58"/>
  <c r="G1199" i="58"/>
  <c r="I1199" i="58"/>
  <c r="E1200" i="58"/>
  <c r="G1200" i="58"/>
  <c r="I1200" i="58"/>
  <c r="E1201" i="58"/>
  <c r="G1201" i="58"/>
  <c r="I1201" i="58"/>
  <c r="E1202" i="58"/>
  <c r="G1202" i="58"/>
  <c r="I1202" i="58"/>
  <c r="E1203" i="58"/>
  <c r="G1203" i="58"/>
  <c r="I1203" i="58"/>
  <c r="E1204" i="58"/>
  <c r="G1204" i="58"/>
  <c r="I1204" i="58"/>
  <c r="E1205" i="58"/>
  <c r="G1205" i="58"/>
  <c r="I1205" i="58"/>
  <c r="E1206" i="58"/>
  <c r="G1206" i="58"/>
  <c r="I1206" i="58"/>
  <c r="E1207" i="58"/>
  <c r="G1207" i="58"/>
  <c r="I1207" i="58"/>
  <c r="E1208" i="58"/>
  <c r="G1208" i="58"/>
  <c r="I1208" i="58"/>
  <c r="E1209" i="58"/>
  <c r="G1209" i="58"/>
  <c r="I1209" i="58"/>
  <c r="E1210" i="58"/>
  <c r="G1210" i="58"/>
  <c r="I1210" i="58"/>
  <c r="E1211" i="58"/>
  <c r="G1211" i="58"/>
  <c r="I1211" i="58"/>
  <c r="E1212" i="58"/>
  <c r="G1212" i="58"/>
  <c r="I1212" i="58"/>
  <c r="E1213" i="58"/>
  <c r="G1213" i="58"/>
  <c r="I1213" i="58"/>
  <c r="E1214" i="58"/>
  <c r="G1214" i="58"/>
  <c r="I1214" i="58"/>
  <c r="E1215" i="58"/>
  <c r="G1215" i="58"/>
  <c r="I1215" i="58"/>
  <c r="E1216" i="58"/>
  <c r="G1216" i="58"/>
  <c r="I1216" i="58"/>
  <c r="E1217" i="58"/>
  <c r="G1217" i="58"/>
  <c r="I1217" i="58"/>
  <c r="E1218" i="58"/>
  <c r="G1218" i="58"/>
  <c r="I1218" i="58"/>
  <c r="E1219" i="58"/>
  <c r="G1219" i="58"/>
  <c r="I1219" i="58"/>
  <c r="E1220" i="58"/>
  <c r="G1220" i="58"/>
  <c r="I1220" i="58"/>
  <c r="E1221" i="58"/>
  <c r="G1221" i="58"/>
  <c r="I1221" i="58"/>
  <c r="E1222" i="58"/>
  <c r="G1222" i="58"/>
  <c r="I1222" i="58"/>
  <c r="E1223" i="58"/>
  <c r="G1223" i="58"/>
  <c r="I1223" i="58"/>
  <c r="E1224" i="58"/>
  <c r="G1224" i="58"/>
  <c r="I1224" i="58"/>
  <c r="E1225" i="58"/>
  <c r="G1225" i="58"/>
  <c r="I1225" i="58"/>
  <c r="E1226" i="58"/>
  <c r="G1226" i="58"/>
  <c r="I1226" i="58"/>
  <c r="E1227" i="58"/>
  <c r="G1227" i="58"/>
  <c r="I1227" i="58"/>
  <c r="E1228" i="58"/>
  <c r="G1228" i="58"/>
  <c r="I1228" i="58"/>
  <c r="E1229" i="58"/>
  <c r="G1229" i="58"/>
  <c r="I1229" i="58"/>
  <c r="E1230" i="58"/>
  <c r="G1230" i="58"/>
  <c r="I1230" i="58"/>
  <c r="E1231" i="58"/>
  <c r="G1231" i="58"/>
  <c r="I1231" i="58"/>
  <c r="E1232" i="58"/>
  <c r="G1232" i="58"/>
  <c r="I1232" i="58"/>
  <c r="E1233" i="58"/>
  <c r="G1233" i="58"/>
  <c r="I1233" i="58"/>
  <c r="E1234" i="58"/>
  <c r="G1234" i="58"/>
  <c r="I1234" i="58"/>
  <c r="E1235" i="58"/>
  <c r="G1235" i="58"/>
  <c r="I1235" i="58"/>
  <c r="E1236" i="58"/>
  <c r="G1236" i="58"/>
  <c r="I1236" i="58"/>
  <c r="E1237" i="58"/>
  <c r="G1237" i="58"/>
  <c r="I1237" i="58"/>
  <c r="E1238" i="58"/>
  <c r="G1238" i="58"/>
  <c r="I1238" i="58"/>
  <c r="E1239" i="58"/>
  <c r="G1239" i="58"/>
  <c r="I1239" i="58"/>
  <c r="E1240" i="58"/>
  <c r="G1240" i="58"/>
  <c r="I1240" i="58"/>
  <c r="E1241" i="58"/>
  <c r="G1241" i="58"/>
  <c r="I1241" i="58"/>
  <c r="E1242" i="58"/>
  <c r="G1242" i="58"/>
  <c r="I1242" i="58"/>
  <c r="E1243" i="58"/>
  <c r="G1243" i="58"/>
  <c r="I1243" i="58"/>
  <c r="E1244" i="58"/>
  <c r="G1244" i="58"/>
  <c r="I1244" i="58"/>
  <c r="E1245" i="58"/>
  <c r="G1245" i="58"/>
  <c r="I1245" i="58"/>
  <c r="E1246" i="58"/>
  <c r="G1246" i="58"/>
  <c r="I1246" i="58"/>
  <c r="E1247" i="58"/>
  <c r="G1247" i="58"/>
  <c r="I1247" i="58"/>
  <c r="E1248" i="58"/>
  <c r="G1248" i="58"/>
  <c r="I1248" i="58"/>
  <c r="E1249" i="58"/>
  <c r="G1249" i="58"/>
  <c r="I1249" i="58"/>
  <c r="E1250" i="58"/>
  <c r="G1250" i="58"/>
  <c r="I1250" i="58"/>
  <c r="E1251" i="58"/>
  <c r="G1251" i="58"/>
  <c r="I1251" i="58"/>
  <c r="E1252" i="58"/>
  <c r="G1252" i="58"/>
  <c r="I1252" i="58"/>
  <c r="E1253" i="58"/>
  <c r="G1253" i="58"/>
  <c r="I1253" i="58"/>
  <c r="E1254" i="58"/>
  <c r="G1254" i="58"/>
  <c r="I1254" i="58"/>
  <c r="E1255" i="58"/>
  <c r="G1255" i="58"/>
  <c r="I1255" i="58"/>
  <c r="E1256" i="58"/>
  <c r="G1256" i="58"/>
  <c r="I1256" i="58"/>
  <c r="E1257" i="58"/>
  <c r="G1257" i="58"/>
  <c r="I1257" i="58"/>
  <c r="E1258" i="58"/>
  <c r="G1258" i="58"/>
  <c r="I1258" i="58"/>
  <c r="E1259" i="58"/>
  <c r="G1259" i="58"/>
  <c r="I1259" i="58"/>
  <c r="E1260" i="58"/>
  <c r="G1260" i="58"/>
  <c r="I1260" i="58"/>
  <c r="E1261" i="58"/>
  <c r="G1261" i="58"/>
  <c r="I1261" i="58"/>
  <c r="E1262" i="58"/>
  <c r="G1262" i="58"/>
  <c r="I1262" i="58"/>
  <c r="E1263" i="58"/>
  <c r="G1263" i="58"/>
  <c r="I1263" i="58"/>
  <c r="E1264" i="58"/>
  <c r="G1264" i="58"/>
  <c r="I1264" i="58"/>
  <c r="E1265" i="58"/>
  <c r="G1265" i="58"/>
  <c r="I1265" i="58"/>
  <c r="E1266" i="58"/>
  <c r="G1266" i="58"/>
  <c r="I1266" i="58"/>
  <c r="E1267" i="58"/>
  <c r="G1267" i="58"/>
  <c r="I1267" i="58"/>
  <c r="E1268" i="58"/>
  <c r="G1268" i="58"/>
  <c r="I1268" i="58"/>
  <c r="E1269" i="58"/>
  <c r="G1269" i="58"/>
  <c r="I1269" i="58"/>
  <c r="E1270" i="58"/>
  <c r="G1270" i="58"/>
  <c r="I1270" i="58"/>
  <c r="E1271" i="58"/>
  <c r="G1271" i="58"/>
  <c r="I1271" i="58"/>
  <c r="E1272" i="58"/>
  <c r="G1272" i="58"/>
  <c r="I1272" i="58"/>
  <c r="E1273" i="58"/>
  <c r="G1273" i="58"/>
  <c r="I1273" i="58"/>
  <c r="E1274" i="58"/>
  <c r="G1274" i="58"/>
  <c r="I1274" i="58"/>
  <c r="E1275" i="58"/>
  <c r="G1275" i="58"/>
  <c r="I1275" i="58"/>
  <c r="E1276" i="58"/>
  <c r="G1276" i="58"/>
  <c r="I1276" i="58"/>
  <c r="E1277" i="58"/>
  <c r="G1277" i="58"/>
  <c r="I1277" i="58"/>
  <c r="E1278" i="58"/>
  <c r="G1278" i="58"/>
  <c r="I1278" i="58"/>
  <c r="E1279" i="58"/>
  <c r="G1279" i="58"/>
  <c r="I1279" i="58"/>
  <c r="E1280" i="58"/>
  <c r="G1280" i="58"/>
  <c r="I1280" i="58"/>
  <c r="E1281" i="58"/>
  <c r="G1281" i="58"/>
  <c r="I1281" i="58"/>
  <c r="E1282" i="58"/>
  <c r="G1282" i="58"/>
  <c r="I1282" i="58"/>
  <c r="E1283" i="58"/>
  <c r="G1283" i="58"/>
  <c r="I1283" i="58"/>
  <c r="E1284" i="58"/>
  <c r="G1284" i="58"/>
  <c r="I1284" i="58"/>
  <c r="E1285" i="58"/>
  <c r="G1285" i="58"/>
  <c r="I1285" i="58"/>
  <c r="E1286" i="58"/>
  <c r="G1286" i="58"/>
  <c r="I1286" i="58"/>
  <c r="E1287" i="58"/>
  <c r="G1287" i="58"/>
  <c r="I1287" i="58"/>
  <c r="E1288" i="58"/>
  <c r="G1288" i="58"/>
  <c r="I1288" i="58"/>
  <c r="E1289" i="58"/>
  <c r="G1289" i="58"/>
  <c r="I1289" i="58"/>
  <c r="E1290" i="58"/>
  <c r="G1290" i="58"/>
  <c r="I1290" i="58"/>
  <c r="E1291" i="58"/>
  <c r="G1291" i="58"/>
  <c r="I1291" i="58"/>
  <c r="E1292" i="58"/>
  <c r="G1292" i="58"/>
  <c r="I1292" i="58"/>
  <c r="E1293" i="58"/>
  <c r="G1293" i="58"/>
  <c r="I1293" i="58"/>
  <c r="E1294" i="58"/>
  <c r="G1294" i="58"/>
  <c r="I1294" i="58"/>
  <c r="E1295" i="58"/>
  <c r="G1295" i="58"/>
  <c r="I1295" i="58"/>
  <c r="E1296" i="58"/>
  <c r="G1296" i="58"/>
  <c r="I1296" i="58"/>
  <c r="E1297" i="58"/>
  <c r="G1297" i="58"/>
  <c r="I1297" i="58"/>
  <c r="E1298" i="58"/>
  <c r="G1298" i="58"/>
  <c r="I1298" i="58"/>
  <c r="E1299" i="58"/>
  <c r="G1299" i="58"/>
  <c r="I1299" i="58"/>
  <c r="E1300" i="58"/>
  <c r="G1300" i="58"/>
  <c r="I1300" i="58"/>
  <c r="E1301" i="58"/>
  <c r="G1301" i="58"/>
  <c r="I1301" i="58"/>
  <c r="E1302" i="58"/>
  <c r="G1302" i="58"/>
  <c r="I1302" i="58"/>
  <c r="E1303" i="58"/>
  <c r="G1303" i="58"/>
  <c r="I1303" i="58"/>
  <c r="E1304" i="58"/>
  <c r="G1304" i="58"/>
  <c r="I1304" i="58"/>
  <c r="E1305" i="58"/>
  <c r="G1305" i="58"/>
  <c r="I1305" i="58"/>
  <c r="E1306" i="58"/>
  <c r="G1306" i="58"/>
  <c r="I1306" i="58"/>
  <c r="E1307" i="58"/>
  <c r="G1307" i="58"/>
  <c r="I1307" i="58"/>
  <c r="E1308" i="58"/>
  <c r="G1308" i="58"/>
  <c r="I1308" i="58"/>
  <c r="E1309" i="58"/>
  <c r="G1309" i="58"/>
  <c r="I1309" i="58"/>
  <c r="E1310" i="58"/>
  <c r="G1310" i="58"/>
  <c r="I1310" i="58"/>
  <c r="E1311" i="58"/>
  <c r="G1311" i="58"/>
  <c r="I1311" i="58"/>
  <c r="E1312" i="58"/>
  <c r="G1312" i="58"/>
  <c r="I1312" i="58"/>
  <c r="E1313" i="58"/>
  <c r="G1313" i="58"/>
  <c r="I1313" i="58"/>
  <c r="E1314" i="58"/>
  <c r="G1314" i="58"/>
  <c r="I1314" i="58"/>
  <c r="E1315" i="58"/>
  <c r="G1315" i="58"/>
  <c r="I1315" i="58"/>
  <c r="E1316" i="58"/>
  <c r="G1316" i="58"/>
  <c r="I1316" i="58"/>
  <c r="E1317" i="58"/>
  <c r="G1317" i="58"/>
  <c r="I1317" i="58"/>
  <c r="E1318" i="58"/>
  <c r="G1318" i="58"/>
  <c r="I1318" i="58"/>
  <c r="E1319" i="58"/>
  <c r="G1319" i="58"/>
  <c r="I1319" i="58"/>
  <c r="E1320" i="58"/>
  <c r="G1320" i="58"/>
  <c r="I1320" i="58"/>
  <c r="E1321" i="58"/>
  <c r="G1321" i="58"/>
  <c r="I1321" i="58"/>
  <c r="E1322" i="58"/>
  <c r="G1322" i="58"/>
  <c r="I1322" i="58"/>
  <c r="E1323" i="58"/>
  <c r="G1323" i="58"/>
  <c r="I1323" i="58"/>
  <c r="E1324" i="58"/>
  <c r="G1324" i="58"/>
  <c r="I1324" i="58"/>
  <c r="E1325" i="58"/>
  <c r="G1325" i="58"/>
  <c r="I1325" i="58"/>
  <c r="E1326" i="58"/>
  <c r="G1326" i="58"/>
  <c r="I1326" i="58"/>
  <c r="E1327" i="58"/>
  <c r="G1327" i="58"/>
  <c r="I1327" i="58"/>
  <c r="E1328" i="58"/>
  <c r="G1328" i="58"/>
  <c r="I1328" i="58"/>
  <c r="E1329" i="58"/>
  <c r="G1329" i="58"/>
  <c r="I1329" i="58"/>
  <c r="E1330" i="58"/>
  <c r="G1330" i="58"/>
  <c r="I1330" i="58"/>
  <c r="E1331" i="58"/>
  <c r="G1331" i="58"/>
  <c r="I1331" i="58"/>
  <c r="E1332" i="58"/>
  <c r="G1332" i="58"/>
  <c r="I1332" i="58"/>
  <c r="E1333" i="58"/>
  <c r="G1333" i="58"/>
  <c r="I1333" i="58"/>
  <c r="E1334" i="58"/>
  <c r="G1334" i="58"/>
  <c r="I1334" i="58"/>
  <c r="E1335" i="58"/>
  <c r="G1335" i="58"/>
  <c r="I1335" i="58"/>
  <c r="E1336" i="58"/>
  <c r="G1336" i="58"/>
  <c r="I1336" i="58"/>
  <c r="E1337" i="58"/>
  <c r="G1337" i="58"/>
  <c r="I1337" i="58"/>
  <c r="E1338" i="58"/>
  <c r="G1338" i="58"/>
  <c r="I1338" i="58"/>
  <c r="E1339" i="58"/>
  <c r="G1339" i="58"/>
  <c r="I1339" i="58"/>
  <c r="E1340" i="58"/>
  <c r="G1340" i="58"/>
  <c r="I1340" i="58"/>
  <c r="E1341" i="58"/>
  <c r="G1341" i="58"/>
  <c r="I1341" i="58"/>
  <c r="E1342" i="58"/>
  <c r="G1342" i="58"/>
  <c r="I1342" i="58"/>
  <c r="E1343" i="58"/>
  <c r="G1343" i="58"/>
  <c r="I1343" i="58"/>
  <c r="E1344" i="58"/>
  <c r="G1344" i="58"/>
  <c r="I1344" i="58"/>
  <c r="E1345" i="58"/>
  <c r="G1345" i="58"/>
  <c r="I1345" i="58"/>
  <c r="E1346" i="58"/>
  <c r="G1346" i="58"/>
  <c r="I1346" i="58"/>
  <c r="E1347" i="58"/>
  <c r="G1347" i="58"/>
  <c r="I1347" i="58"/>
  <c r="E1348" i="58"/>
  <c r="G1348" i="58"/>
  <c r="I1348" i="58"/>
  <c r="E1349" i="58"/>
  <c r="G1349" i="58"/>
  <c r="I1349" i="58"/>
  <c r="E1350" i="58"/>
  <c r="G1350" i="58"/>
  <c r="I1350" i="58"/>
  <c r="E1351" i="58"/>
  <c r="G1351" i="58"/>
  <c r="I1351" i="58"/>
  <c r="E1352" i="58"/>
  <c r="G1352" i="58"/>
  <c r="I1352" i="58"/>
  <c r="E1353" i="58"/>
  <c r="G1353" i="58"/>
  <c r="I1353" i="58"/>
  <c r="E1354" i="58"/>
  <c r="G1354" i="58"/>
  <c r="I1354" i="58"/>
  <c r="E1355" i="58"/>
  <c r="G1355" i="58"/>
  <c r="I1355" i="58"/>
  <c r="E1356" i="58"/>
  <c r="G1356" i="58"/>
  <c r="I1356" i="58"/>
  <c r="E1357" i="58"/>
  <c r="G1357" i="58"/>
  <c r="I1357" i="58"/>
  <c r="E1358" i="58"/>
  <c r="G1358" i="58"/>
  <c r="I1358" i="58"/>
  <c r="E1359" i="58"/>
  <c r="G1359" i="58"/>
  <c r="I1359" i="58"/>
  <c r="E1360" i="58"/>
  <c r="G1360" i="58"/>
  <c r="I1360" i="58"/>
  <c r="E1361" i="58"/>
  <c r="G1361" i="58"/>
  <c r="I1361" i="58"/>
  <c r="E1362" i="58"/>
  <c r="G1362" i="58"/>
  <c r="I1362" i="58"/>
  <c r="E1363" i="58"/>
  <c r="G1363" i="58"/>
  <c r="I1363" i="58"/>
  <c r="E1364" i="58"/>
  <c r="G1364" i="58"/>
  <c r="I1364" i="58"/>
  <c r="E1365" i="58"/>
  <c r="G1365" i="58"/>
  <c r="I1365" i="58"/>
  <c r="E1366" i="58"/>
  <c r="G1366" i="58"/>
  <c r="I1366" i="58"/>
  <c r="E1367" i="58"/>
  <c r="G1367" i="58"/>
  <c r="I1367" i="58"/>
  <c r="E1368" i="58"/>
  <c r="G1368" i="58"/>
  <c r="I1368" i="58"/>
  <c r="E1369" i="58"/>
  <c r="G1369" i="58"/>
  <c r="I1369" i="58"/>
  <c r="E1370" i="58"/>
  <c r="G1370" i="58"/>
  <c r="I1370" i="58"/>
  <c r="E1371" i="58"/>
  <c r="G1371" i="58"/>
  <c r="I1371" i="58"/>
  <c r="E1372" i="58"/>
  <c r="G1372" i="58"/>
  <c r="I1372" i="58"/>
  <c r="E1373" i="58"/>
  <c r="G1373" i="58"/>
  <c r="I1373" i="58"/>
  <c r="E1374" i="58"/>
  <c r="G1374" i="58"/>
  <c r="I1374" i="58"/>
  <c r="E1375" i="58"/>
  <c r="G1375" i="58"/>
  <c r="I1375" i="58"/>
  <c r="E1376" i="58"/>
  <c r="G1376" i="58"/>
  <c r="I1376" i="58"/>
  <c r="E1377" i="58"/>
  <c r="G1377" i="58"/>
  <c r="I1377" i="58"/>
  <c r="E1378" i="58"/>
  <c r="G1378" i="58"/>
  <c r="I1378" i="58"/>
  <c r="E1379" i="58"/>
  <c r="G1379" i="58"/>
  <c r="I1379" i="58"/>
  <c r="E1380" i="58"/>
  <c r="G1380" i="58"/>
  <c r="I1380" i="58"/>
  <c r="E1381" i="58"/>
  <c r="G1381" i="58"/>
  <c r="I1381" i="58"/>
  <c r="E1382" i="58"/>
  <c r="G1382" i="58"/>
  <c r="I1382" i="58"/>
  <c r="E1383" i="58"/>
  <c r="G1383" i="58"/>
  <c r="I1383" i="58"/>
  <c r="E1384" i="58"/>
  <c r="G1384" i="58"/>
  <c r="I1384" i="58"/>
  <c r="E1385" i="58"/>
  <c r="G1385" i="58"/>
  <c r="I1385" i="58"/>
  <c r="E1386" i="58"/>
  <c r="G1386" i="58"/>
  <c r="I1386" i="58"/>
  <c r="E1387" i="58"/>
  <c r="G1387" i="58"/>
  <c r="I1387" i="58"/>
  <c r="E1388" i="58"/>
  <c r="G1388" i="58"/>
  <c r="I1388" i="58"/>
  <c r="E1389" i="58"/>
  <c r="G1389" i="58"/>
  <c r="I1389" i="58"/>
  <c r="E1390" i="58"/>
  <c r="G1390" i="58"/>
  <c r="I1390" i="58"/>
  <c r="E1391" i="58"/>
  <c r="G1391" i="58"/>
  <c r="I1391" i="58"/>
  <c r="E1392" i="58"/>
  <c r="G1392" i="58"/>
  <c r="I1392" i="58"/>
  <c r="E1393" i="58"/>
  <c r="G1393" i="58"/>
  <c r="I1393" i="58"/>
  <c r="E1394" i="58"/>
  <c r="G1394" i="58"/>
  <c r="I1394" i="58"/>
  <c r="E1395" i="58"/>
  <c r="G1395" i="58"/>
  <c r="I1395" i="58"/>
  <c r="E1396" i="58"/>
  <c r="G1396" i="58"/>
  <c r="I1396" i="58"/>
  <c r="E1397" i="58"/>
  <c r="G1397" i="58"/>
  <c r="I1397" i="58"/>
  <c r="E1398" i="58"/>
  <c r="G1398" i="58"/>
  <c r="I1398" i="58"/>
  <c r="E1399" i="58"/>
  <c r="G1399" i="58"/>
  <c r="I1399" i="58"/>
  <c r="E1400" i="58"/>
  <c r="G1400" i="58"/>
  <c r="I1400" i="58"/>
  <c r="E1401" i="58"/>
  <c r="G1401" i="58"/>
  <c r="I1401" i="58"/>
  <c r="E1402" i="58"/>
  <c r="G1402" i="58"/>
  <c r="I1402" i="58"/>
  <c r="E1403" i="58"/>
  <c r="G1403" i="58"/>
  <c r="I1403" i="58"/>
  <c r="E1404" i="58"/>
  <c r="G1404" i="58"/>
  <c r="I1404" i="58"/>
  <c r="E1405" i="58"/>
  <c r="G1405" i="58"/>
  <c r="I1405" i="58"/>
  <c r="E1406" i="58"/>
  <c r="G1406" i="58"/>
  <c r="I1406" i="58"/>
  <c r="E1407" i="58"/>
  <c r="G1407" i="58"/>
  <c r="I1407" i="58"/>
  <c r="E1408" i="58"/>
  <c r="G1408" i="58"/>
  <c r="I1408" i="58"/>
  <c r="E1409" i="58"/>
  <c r="G1409" i="58"/>
  <c r="I1409" i="58"/>
  <c r="E1410" i="58"/>
  <c r="G1410" i="58"/>
  <c r="I1410" i="58"/>
  <c r="E1411" i="58"/>
  <c r="G1411" i="58"/>
  <c r="I1411" i="58"/>
  <c r="E1412" i="58"/>
  <c r="G1412" i="58"/>
  <c r="I1412" i="58"/>
  <c r="E1413" i="58"/>
  <c r="G1413" i="58"/>
  <c r="I1413" i="58"/>
  <c r="E1414" i="58"/>
  <c r="G1414" i="58"/>
  <c r="I1414" i="58"/>
  <c r="E1415" i="58"/>
  <c r="G1415" i="58"/>
  <c r="I1415" i="58"/>
  <c r="E1416" i="58"/>
  <c r="G1416" i="58"/>
  <c r="I1416" i="58"/>
  <c r="E1417" i="58"/>
  <c r="G1417" i="58"/>
  <c r="I1417" i="58"/>
  <c r="E1418" i="58"/>
  <c r="G1418" i="58"/>
  <c r="I1418" i="58"/>
  <c r="E1419" i="58"/>
  <c r="G1419" i="58"/>
  <c r="I1419" i="58"/>
  <c r="E1420" i="58"/>
  <c r="G1420" i="58"/>
  <c r="I1420" i="58"/>
  <c r="E1421" i="58"/>
  <c r="G1421" i="58"/>
  <c r="I1421" i="58"/>
  <c r="E1422" i="58"/>
  <c r="G1422" i="58"/>
  <c r="I1422" i="58"/>
  <c r="E1423" i="58"/>
  <c r="G1423" i="58"/>
  <c r="I1423" i="58"/>
  <c r="E1424" i="58"/>
  <c r="G1424" i="58"/>
  <c r="I1424" i="58"/>
  <c r="E1425" i="58"/>
  <c r="G1425" i="58"/>
  <c r="I1425" i="58"/>
  <c r="E1426" i="58"/>
  <c r="G1426" i="58"/>
  <c r="I1426" i="58"/>
  <c r="E1427" i="58"/>
  <c r="G1427" i="58"/>
  <c r="I1427" i="58"/>
  <c r="E1428" i="58"/>
  <c r="G1428" i="58"/>
  <c r="I1428" i="58"/>
  <c r="E1429" i="58"/>
  <c r="G1429" i="58"/>
  <c r="I1429" i="58"/>
  <c r="E1430" i="58"/>
  <c r="G1430" i="58"/>
  <c r="I1430" i="58"/>
  <c r="E1431" i="58"/>
  <c r="G1431" i="58"/>
  <c r="I1431" i="58"/>
  <c r="E1432" i="58"/>
  <c r="G1432" i="58"/>
  <c r="I1432" i="58"/>
  <c r="E1433" i="58"/>
  <c r="G1433" i="58"/>
  <c r="I1433" i="58"/>
  <c r="E1434" i="58"/>
  <c r="G1434" i="58"/>
  <c r="I1434" i="58"/>
  <c r="E1435" i="58"/>
  <c r="G1435" i="58"/>
  <c r="I1435" i="58"/>
  <c r="E1436" i="58"/>
  <c r="G1436" i="58"/>
  <c r="I1436" i="58"/>
  <c r="E1437" i="58"/>
  <c r="G1437" i="58"/>
  <c r="I1437" i="58"/>
  <c r="E1438" i="58"/>
  <c r="G1438" i="58"/>
  <c r="I1438" i="58"/>
  <c r="E1439" i="58"/>
  <c r="G1439" i="58"/>
  <c r="I1439" i="58"/>
  <c r="E1440" i="58"/>
  <c r="G1440" i="58"/>
  <c r="I1440" i="58"/>
  <c r="E1441" i="58"/>
  <c r="G1441" i="58"/>
  <c r="I1441" i="58"/>
  <c r="E1442" i="58"/>
  <c r="G1442" i="58"/>
  <c r="I1442" i="58"/>
  <c r="E1443" i="58"/>
  <c r="G1443" i="58"/>
  <c r="I1443" i="58"/>
  <c r="E1444" i="58"/>
  <c r="G1444" i="58"/>
  <c r="I1444" i="58"/>
  <c r="E1445" i="58"/>
  <c r="G1445" i="58"/>
  <c r="I1445" i="58"/>
  <c r="E1446" i="58"/>
  <c r="G1446" i="58"/>
  <c r="I1446" i="58"/>
  <c r="E1447" i="58"/>
  <c r="G1447" i="58"/>
  <c r="I1447" i="58"/>
  <c r="E1448" i="58"/>
  <c r="G1448" i="58"/>
  <c r="I1448" i="58"/>
  <c r="E1449" i="58"/>
  <c r="G1449" i="58"/>
  <c r="I1449" i="58"/>
  <c r="E1450" i="58"/>
  <c r="G1450" i="58"/>
  <c r="I1450" i="58"/>
  <c r="E1451" i="58"/>
  <c r="G1451" i="58"/>
  <c r="I1451" i="58"/>
  <c r="E1452" i="58"/>
  <c r="G1452" i="58"/>
  <c r="I1452" i="58"/>
  <c r="E1453" i="58"/>
  <c r="G1453" i="58"/>
  <c r="I1453" i="58"/>
  <c r="E1454" i="58"/>
  <c r="G1454" i="58"/>
  <c r="I1454" i="58"/>
  <c r="E1455" i="58"/>
  <c r="G1455" i="58"/>
  <c r="I1455" i="58"/>
  <c r="E1456" i="58"/>
  <c r="G1456" i="58"/>
  <c r="I1456" i="58"/>
  <c r="E1457" i="58"/>
  <c r="G1457" i="58"/>
  <c r="I1457" i="58"/>
  <c r="E1458" i="58"/>
  <c r="G1458" i="58"/>
  <c r="I1458" i="58"/>
  <c r="E1459" i="58"/>
  <c r="G1459" i="58"/>
  <c r="I1459" i="58"/>
  <c r="E1460" i="58"/>
  <c r="G1460" i="58"/>
  <c r="I1460" i="58"/>
  <c r="E1461" i="58"/>
  <c r="G1461" i="58"/>
  <c r="I1461" i="58"/>
  <c r="E1462" i="58"/>
  <c r="G1462" i="58"/>
  <c r="I1462" i="58"/>
  <c r="E1463" i="58"/>
  <c r="G1463" i="58"/>
  <c r="I1463" i="58"/>
  <c r="E1464" i="58"/>
  <c r="G1464" i="58"/>
  <c r="I1464" i="58"/>
  <c r="E1465" i="58"/>
  <c r="G1465" i="58"/>
  <c r="I1465" i="58"/>
  <c r="E1466" i="58"/>
  <c r="G1466" i="58"/>
  <c r="I1466" i="58"/>
  <c r="E1467" i="58"/>
  <c r="G1467" i="58"/>
  <c r="I1467" i="58"/>
  <c r="E1468" i="58"/>
  <c r="G1468" i="58"/>
  <c r="I1468" i="58"/>
  <c r="E1469" i="58"/>
  <c r="G1469" i="58"/>
  <c r="I1469" i="58"/>
  <c r="E1470" i="58"/>
  <c r="G1470" i="58"/>
  <c r="I1470" i="58"/>
  <c r="E1471" i="58"/>
  <c r="G1471" i="58"/>
  <c r="I1471" i="58"/>
  <c r="E1472" i="58"/>
  <c r="G1472" i="58"/>
  <c r="I1472" i="58"/>
  <c r="E1473" i="58"/>
  <c r="G1473" i="58"/>
  <c r="I1473" i="58"/>
  <c r="E1474" i="58"/>
  <c r="G1474" i="58"/>
  <c r="I1474" i="58"/>
  <c r="E1475" i="58"/>
  <c r="G1475" i="58"/>
  <c r="I1475" i="58"/>
  <c r="E1476" i="58"/>
  <c r="G1476" i="58"/>
  <c r="I1476" i="58"/>
  <c r="E1477" i="58"/>
  <c r="G1477" i="58"/>
  <c r="I1477" i="58"/>
  <c r="E1478" i="58"/>
  <c r="G1478" i="58"/>
  <c r="I1478" i="58"/>
  <c r="E1479" i="58"/>
  <c r="G1479" i="58"/>
  <c r="I1479" i="58"/>
  <c r="E1480" i="58"/>
  <c r="G1480" i="58"/>
  <c r="I1480" i="58"/>
  <c r="E1481" i="58"/>
  <c r="G1481" i="58"/>
  <c r="I1481" i="58"/>
  <c r="E1482" i="58"/>
  <c r="G1482" i="58"/>
  <c r="I1482" i="58"/>
  <c r="E1483" i="58"/>
  <c r="G1483" i="58"/>
  <c r="I1483" i="58"/>
  <c r="E1484" i="58"/>
  <c r="G1484" i="58"/>
  <c r="I1484" i="58"/>
  <c r="E1485" i="58"/>
  <c r="G1485" i="58"/>
  <c r="I1485" i="58"/>
  <c r="E1486" i="58"/>
  <c r="G1486" i="58"/>
  <c r="I1486" i="58"/>
  <c r="E1487" i="58"/>
  <c r="G1487" i="58"/>
  <c r="I1487" i="58"/>
  <c r="E1488" i="58"/>
  <c r="G1488" i="58"/>
  <c r="I1488" i="58"/>
  <c r="E1489" i="58"/>
  <c r="G1489" i="58"/>
  <c r="I1489" i="58"/>
  <c r="E1490" i="58"/>
  <c r="G1490" i="58"/>
  <c r="I1490" i="58"/>
  <c r="E1491" i="58"/>
  <c r="G1491" i="58"/>
  <c r="I1491" i="58"/>
  <c r="E1492" i="58"/>
  <c r="G1492" i="58"/>
  <c r="I1492" i="58"/>
  <c r="E1493" i="58"/>
  <c r="G1493" i="58"/>
  <c r="I1493" i="58"/>
  <c r="E1494" i="58"/>
  <c r="G1494" i="58"/>
  <c r="I1494" i="58"/>
  <c r="E1495" i="58"/>
  <c r="G1495" i="58"/>
  <c r="I1495" i="58"/>
  <c r="E1496" i="58"/>
  <c r="G1496" i="58"/>
  <c r="I1496" i="58"/>
  <c r="E1497" i="58"/>
  <c r="G1497" i="58"/>
  <c r="I1497" i="58"/>
  <c r="E1498" i="58"/>
  <c r="G1498" i="58"/>
  <c r="I1498" i="58"/>
  <c r="E1499" i="58"/>
  <c r="G1499" i="58"/>
  <c r="I1499" i="58"/>
  <c r="E1500" i="58"/>
  <c r="G1500" i="58"/>
  <c r="I1500" i="58"/>
  <c r="E1501" i="58"/>
  <c r="G1501" i="58"/>
  <c r="I1501" i="58"/>
  <c r="E1502" i="58"/>
  <c r="G1502" i="58"/>
  <c r="I1502" i="58"/>
  <c r="E1503" i="58"/>
  <c r="G1503" i="58"/>
  <c r="I1503" i="58"/>
  <c r="E1504" i="58"/>
  <c r="G1504" i="58"/>
  <c r="I1504" i="58"/>
  <c r="E1505" i="58"/>
  <c r="G1505" i="58"/>
  <c r="I1505" i="58"/>
  <c r="E1506" i="58"/>
  <c r="G1506" i="58"/>
  <c r="I1506" i="58"/>
  <c r="E1507" i="58"/>
  <c r="G1507" i="58"/>
  <c r="I1507" i="58"/>
  <c r="E1508" i="58"/>
  <c r="G1508" i="58"/>
  <c r="I1508" i="58"/>
  <c r="E1509" i="58"/>
  <c r="G1509" i="58"/>
  <c r="I1509" i="58"/>
  <c r="E1510" i="58"/>
  <c r="G1510" i="58"/>
  <c r="I1510" i="58"/>
  <c r="E1511" i="58"/>
  <c r="G1511" i="58"/>
  <c r="I1511" i="58"/>
  <c r="E1512" i="58"/>
  <c r="G1512" i="58"/>
  <c r="I1512" i="58"/>
  <c r="E1513" i="58"/>
  <c r="G1513" i="58"/>
  <c r="I1513" i="58"/>
  <c r="E1514" i="58"/>
  <c r="G1514" i="58"/>
  <c r="I1514" i="58"/>
  <c r="E1515" i="58"/>
  <c r="G1515" i="58"/>
  <c r="I1515" i="58"/>
  <c r="E1516" i="58"/>
  <c r="G1516" i="58"/>
  <c r="I1516" i="58"/>
  <c r="E1517" i="58"/>
  <c r="G1517" i="58"/>
  <c r="I1517" i="58"/>
  <c r="E1518" i="58"/>
  <c r="G1518" i="58"/>
  <c r="I1518" i="58"/>
  <c r="E1519" i="58"/>
  <c r="G1519" i="58"/>
  <c r="I1519" i="58"/>
  <c r="E1520" i="58"/>
  <c r="G1520" i="58"/>
  <c r="I1520" i="58"/>
  <c r="E1521" i="58"/>
  <c r="G1521" i="58"/>
  <c r="I1521" i="58"/>
  <c r="E1522" i="58"/>
  <c r="G1522" i="58"/>
  <c r="I1522" i="58"/>
  <c r="E1523" i="58"/>
  <c r="G1523" i="58"/>
  <c r="I1523" i="58"/>
  <c r="E1524" i="58"/>
  <c r="G1524" i="58"/>
  <c r="I1524" i="58"/>
  <c r="E1525" i="58"/>
  <c r="G1525" i="58"/>
  <c r="I1525" i="58"/>
  <c r="E1526" i="58"/>
  <c r="G1526" i="58"/>
  <c r="I1526" i="58"/>
  <c r="E1527" i="58"/>
  <c r="G1527" i="58"/>
  <c r="I1527" i="58"/>
  <c r="E1528" i="58"/>
  <c r="G1528" i="58"/>
  <c r="I1528" i="58"/>
  <c r="E1529" i="58"/>
  <c r="G1529" i="58"/>
  <c r="I1529" i="58"/>
  <c r="E1530" i="58"/>
  <c r="G1530" i="58"/>
  <c r="I1530" i="58"/>
  <c r="E1531" i="58"/>
  <c r="G1531" i="58"/>
  <c r="I1531" i="58"/>
  <c r="E1532" i="58"/>
  <c r="G1532" i="58"/>
  <c r="I1532" i="58"/>
  <c r="E1533" i="58"/>
  <c r="G1533" i="58"/>
  <c r="I1533" i="58"/>
  <c r="E1534" i="58"/>
  <c r="G1534" i="58"/>
  <c r="I1534" i="58"/>
  <c r="E1535" i="58"/>
  <c r="G1535" i="58"/>
  <c r="I1535" i="58"/>
  <c r="E1536" i="58"/>
  <c r="G1536" i="58"/>
  <c r="I1536" i="58"/>
  <c r="E1537" i="58"/>
  <c r="G1537" i="58"/>
  <c r="I1537" i="58"/>
  <c r="E1538" i="58"/>
  <c r="G1538" i="58"/>
  <c r="I1538" i="58"/>
  <c r="E1539" i="58"/>
  <c r="G1539" i="58"/>
  <c r="I1539" i="58"/>
  <c r="E1540" i="58"/>
  <c r="G1540" i="58"/>
  <c r="I1540" i="58"/>
  <c r="E1541" i="58"/>
  <c r="G1541" i="58"/>
  <c r="I1541" i="58"/>
  <c r="E1542" i="58"/>
  <c r="G1542" i="58"/>
  <c r="I1542" i="58"/>
  <c r="E1543" i="58"/>
  <c r="G1543" i="58"/>
  <c r="I1543" i="58"/>
  <c r="E1544" i="58"/>
  <c r="G1544" i="58"/>
  <c r="I1544" i="58"/>
  <c r="E1545" i="58"/>
  <c r="G1545" i="58"/>
  <c r="I1545" i="58"/>
  <c r="E1546" i="58"/>
  <c r="G1546" i="58"/>
  <c r="I1546" i="58"/>
  <c r="E1547" i="58"/>
  <c r="G1547" i="58"/>
  <c r="I1547" i="58"/>
  <c r="E1548" i="58"/>
  <c r="G1548" i="58"/>
  <c r="I1548" i="58"/>
  <c r="E1549" i="58"/>
  <c r="G1549" i="58"/>
  <c r="I1549" i="58"/>
  <c r="E1550" i="58"/>
  <c r="G1550" i="58"/>
  <c r="I1550" i="58"/>
  <c r="E1551" i="58"/>
  <c r="G1551" i="58"/>
  <c r="I1551" i="58"/>
  <c r="E1552" i="58"/>
  <c r="G1552" i="58"/>
  <c r="I1552" i="58"/>
  <c r="E1553" i="58"/>
  <c r="G1553" i="58"/>
  <c r="I1553" i="58"/>
  <c r="E1554" i="58"/>
  <c r="G1554" i="58"/>
  <c r="I1554" i="58"/>
  <c r="E1555" i="58"/>
  <c r="G1555" i="58"/>
  <c r="I1555" i="58"/>
  <c r="E1556" i="58"/>
  <c r="G1556" i="58"/>
  <c r="I1556" i="58"/>
  <c r="E1557" i="58"/>
  <c r="G1557" i="58"/>
  <c r="I1557" i="58"/>
  <c r="E1558" i="58"/>
  <c r="G1558" i="58"/>
  <c r="I1558" i="58"/>
  <c r="E1559" i="58"/>
  <c r="G1559" i="58"/>
  <c r="I1559" i="58"/>
  <c r="E1560" i="58"/>
  <c r="G1560" i="58"/>
  <c r="I1560" i="58"/>
  <c r="E1561" i="58"/>
  <c r="G1561" i="58"/>
  <c r="I1561" i="58"/>
  <c r="E1562" i="58"/>
  <c r="G1562" i="58"/>
  <c r="I1562" i="58"/>
  <c r="E1563" i="58"/>
  <c r="G1563" i="58"/>
  <c r="I1563" i="58"/>
  <c r="E1564" i="58"/>
  <c r="G1564" i="58"/>
  <c r="I1564" i="58"/>
  <c r="E1565" i="58"/>
  <c r="G1565" i="58"/>
  <c r="I1565" i="58"/>
  <c r="E1566" i="58"/>
  <c r="G1566" i="58"/>
  <c r="I1566" i="58"/>
  <c r="E1567" i="58"/>
  <c r="G1567" i="58"/>
  <c r="I1567" i="58"/>
  <c r="E1568" i="58"/>
  <c r="G1568" i="58"/>
  <c r="I1568" i="58"/>
  <c r="E1569" i="58"/>
  <c r="G1569" i="58"/>
  <c r="I1569" i="58"/>
  <c r="E1570" i="58"/>
  <c r="G1570" i="58"/>
  <c r="I1570" i="58"/>
  <c r="E1571" i="58"/>
  <c r="G1571" i="58"/>
  <c r="I1571" i="58"/>
  <c r="E1572" i="58"/>
  <c r="G1572" i="58"/>
  <c r="I1572" i="58"/>
  <c r="E1573" i="58"/>
  <c r="G1573" i="58"/>
  <c r="I1573" i="58"/>
  <c r="E1574" i="58"/>
  <c r="G1574" i="58"/>
  <c r="I1574" i="58"/>
  <c r="E1575" i="58"/>
  <c r="G1575" i="58"/>
  <c r="I1575" i="58"/>
  <c r="E1576" i="58"/>
  <c r="G1576" i="58"/>
  <c r="I1576" i="58"/>
  <c r="E1577" i="58"/>
  <c r="G1577" i="58"/>
  <c r="I1577" i="58"/>
  <c r="E1578" i="58"/>
  <c r="G1578" i="58"/>
  <c r="I1578" i="58"/>
  <c r="E1579" i="58"/>
  <c r="G1579" i="58"/>
  <c r="I1579" i="58"/>
  <c r="E1580" i="58"/>
  <c r="G1580" i="58"/>
  <c r="I1580" i="58"/>
  <c r="E1581" i="58"/>
  <c r="G1581" i="58"/>
  <c r="I1581" i="58"/>
  <c r="E1582" i="58"/>
  <c r="G1582" i="58"/>
  <c r="I1582" i="58"/>
  <c r="E1583" i="58"/>
  <c r="G1583" i="58"/>
  <c r="I1583" i="58"/>
  <c r="E1584" i="58"/>
  <c r="G1584" i="58"/>
  <c r="I1584" i="58"/>
  <c r="E1585" i="58"/>
  <c r="G1585" i="58"/>
  <c r="I1585" i="58"/>
  <c r="E1586" i="58"/>
  <c r="G1586" i="58"/>
  <c r="I1586" i="58"/>
  <c r="E1587" i="58"/>
  <c r="G1587" i="58"/>
  <c r="I1587" i="58"/>
  <c r="E1588" i="58"/>
  <c r="G1588" i="58"/>
  <c r="I1588" i="58"/>
  <c r="E1589" i="58"/>
  <c r="G1589" i="58"/>
  <c r="I1589" i="58"/>
  <c r="E1590" i="58"/>
  <c r="G1590" i="58"/>
  <c r="I1590" i="58"/>
  <c r="E1591" i="58"/>
  <c r="G1591" i="58"/>
  <c r="I1591" i="58"/>
  <c r="E1592" i="58"/>
  <c r="G1592" i="58"/>
  <c r="I1592" i="58"/>
  <c r="E1593" i="58"/>
  <c r="G1593" i="58"/>
  <c r="I1593" i="58"/>
  <c r="E1594" i="58"/>
  <c r="G1594" i="58"/>
  <c r="I1594" i="58"/>
  <c r="E1595" i="58"/>
  <c r="G1595" i="58"/>
  <c r="I1595" i="58"/>
  <c r="E1596" i="58"/>
  <c r="G1596" i="58"/>
  <c r="I1596" i="58"/>
  <c r="E1597" i="58"/>
  <c r="G1597" i="58"/>
  <c r="I1597" i="58"/>
  <c r="E1598" i="58"/>
  <c r="G1598" i="58"/>
  <c r="I1598" i="58"/>
  <c r="E1599" i="58"/>
  <c r="G1599" i="58"/>
  <c r="I1599" i="58"/>
  <c r="E1600" i="58"/>
  <c r="G1600" i="58"/>
  <c r="I1600" i="58"/>
  <c r="E1601" i="58"/>
  <c r="G1601" i="58"/>
  <c r="I1601" i="58"/>
  <c r="E1602" i="58"/>
  <c r="G1602" i="58"/>
  <c r="I1602" i="58"/>
  <c r="E1603" i="58"/>
  <c r="G1603" i="58"/>
  <c r="I1603" i="58"/>
  <c r="E1604" i="58"/>
  <c r="G1604" i="58"/>
  <c r="I1604" i="58"/>
  <c r="E1605" i="58"/>
  <c r="G1605" i="58"/>
  <c r="I1605" i="58"/>
  <c r="E1606" i="58"/>
  <c r="G1606" i="58"/>
  <c r="I1606" i="58"/>
  <c r="E1607" i="58"/>
  <c r="G1607" i="58"/>
  <c r="I1607" i="58"/>
  <c r="E1608" i="58"/>
  <c r="G1608" i="58"/>
  <c r="I1608" i="58"/>
  <c r="E1609" i="58"/>
  <c r="G1609" i="58"/>
  <c r="I1609" i="58"/>
  <c r="E1610" i="58"/>
  <c r="G1610" i="58"/>
  <c r="I1610" i="58"/>
  <c r="E1611" i="58"/>
  <c r="G1611" i="58"/>
  <c r="I1611" i="58"/>
  <c r="E1612" i="58"/>
  <c r="G1612" i="58"/>
  <c r="I1612" i="58"/>
  <c r="E1613" i="58"/>
  <c r="G1613" i="58"/>
  <c r="I1613" i="58"/>
  <c r="E1614" i="58"/>
  <c r="G1614" i="58"/>
  <c r="I1614" i="58"/>
  <c r="E1615" i="58"/>
  <c r="G1615" i="58"/>
  <c r="I1615" i="58"/>
  <c r="E1616" i="58"/>
  <c r="G1616" i="58"/>
  <c r="I1616" i="58"/>
  <c r="E1617" i="58"/>
  <c r="G1617" i="58"/>
  <c r="I1617" i="58"/>
  <c r="E1618" i="58"/>
  <c r="G1618" i="58"/>
  <c r="I1618" i="58"/>
  <c r="E1619" i="58"/>
  <c r="G1619" i="58"/>
  <c r="I1619" i="58"/>
  <c r="E1620" i="58"/>
  <c r="G1620" i="58"/>
  <c r="I1620" i="58"/>
  <c r="E1621" i="58"/>
  <c r="G1621" i="58"/>
  <c r="I1621" i="58"/>
  <c r="E1622" i="58"/>
  <c r="G1622" i="58"/>
  <c r="I1622" i="58"/>
  <c r="E1623" i="58"/>
  <c r="G1623" i="58"/>
  <c r="I1623" i="58"/>
  <c r="E1624" i="58"/>
  <c r="G1624" i="58"/>
  <c r="I1624" i="58"/>
  <c r="E1625" i="58"/>
  <c r="G1625" i="58"/>
  <c r="I1625" i="58"/>
  <c r="E1626" i="58"/>
  <c r="G1626" i="58"/>
  <c r="I1626" i="58"/>
  <c r="E1627" i="58"/>
  <c r="G1627" i="58"/>
  <c r="I1627" i="58"/>
  <c r="E1628" i="58"/>
  <c r="G1628" i="58"/>
  <c r="I1628" i="58"/>
  <c r="E1629" i="58"/>
  <c r="G1629" i="58"/>
  <c r="I1629" i="58"/>
  <c r="E1630" i="58"/>
  <c r="G1630" i="58"/>
  <c r="I1630" i="58"/>
  <c r="E1631" i="58"/>
  <c r="G1631" i="58"/>
  <c r="I1631" i="58"/>
  <c r="E1632" i="58"/>
  <c r="G1632" i="58"/>
  <c r="I1632" i="58"/>
  <c r="E1633" i="58"/>
  <c r="G1633" i="58"/>
  <c r="I1633" i="58"/>
  <c r="E1634" i="58"/>
  <c r="G1634" i="58"/>
  <c r="I1634" i="58"/>
  <c r="E1635" i="58"/>
  <c r="G1635" i="58"/>
  <c r="I1635" i="58"/>
  <c r="E1636" i="58"/>
  <c r="G1636" i="58"/>
  <c r="I1636" i="58"/>
  <c r="E1637" i="58"/>
  <c r="G1637" i="58"/>
  <c r="I1637" i="58"/>
  <c r="E1638" i="58"/>
  <c r="G1638" i="58"/>
  <c r="I1638" i="58"/>
  <c r="E1639" i="58"/>
  <c r="G1639" i="58"/>
  <c r="I1639" i="58"/>
  <c r="E1640" i="58"/>
  <c r="G1640" i="58"/>
  <c r="I1640" i="58"/>
  <c r="E1641" i="58"/>
  <c r="G1641" i="58"/>
  <c r="I1641" i="58"/>
  <c r="E1642" i="58"/>
  <c r="G1642" i="58"/>
  <c r="I1642" i="58"/>
  <c r="E1643" i="58"/>
  <c r="G1643" i="58"/>
  <c r="I1643" i="58"/>
  <c r="E1644" i="58"/>
  <c r="G1644" i="58"/>
  <c r="I1644" i="58"/>
  <c r="E1645" i="58"/>
  <c r="G1645" i="58"/>
  <c r="I1645" i="58"/>
  <c r="E1646" i="58"/>
  <c r="G1646" i="58"/>
  <c r="I1646" i="58"/>
  <c r="E1647" i="58"/>
  <c r="G1647" i="58"/>
  <c r="I1647" i="58"/>
  <c r="E1648" i="58"/>
  <c r="G1648" i="58"/>
  <c r="I1648" i="58"/>
  <c r="E1649" i="58"/>
  <c r="G1649" i="58"/>
  <c r="I1649" i="58"/>
  <c r="E1650" i="58"/>
  <c r="G1650" i="58"/>
  <c r="I1650" i="58"/>
  <c r="E1651" i="58"/>
  <c r="G1651" i="58"/>
  <c r="I1651" i="58"/>
  <c r="E1652" i="58"/>
  <c r="G1652" i="58"/>
  <c r="I1652" i="58"/>
  <c r="E1653" i="58"/>
  <c r="G1653" i="58"/>
  <c r="I1653" i="58"/>
  <c r="E1654" i="58"/>
  <c r="G1654" i="58"/>
  <c r="I1654" i="58"/>
  <c r="E1655" i="58"/>
  <c r="G1655" i="58"/>
  <c r="I1655" i="58"/>
  <c r="E1656" i="58"/>
  <c r="G1656" i="58"/>
  <c r="I1656" i="58"/>
  <c r="E1657" i="58"/>
  <c r="G1657" i="58"/>
  <c r="I1657" i="58"/>
  <c r="E1658" i="58"/>
  <c r="G1658" i="58"/>
  <c r="I1658" i="58"/>
  <c r="E1659" i="58"/>
  <c r="G1659" i="58"/>
  <c r="I1659" i="58"/>
  <c r="E1660" i="58"/>
  <c r="G1660" i="58"/>
  <c r="I1660" i="58"/>
  <c r="E1661" i="58"/>
  <c r="G1661" i="58"/>
  <c r="I1661" i="58"/>
  <c r="E1662" i="58"/>
  <c r="G1662" i="58"/>
  <c r="I1662" i="58"/>
  <c r="E1663" i="58"/>
  <c r="G1663" i="58"/>
  <c r="I1663" i="58"/>
  <c r="E1664" i="58"/>
  <c r="G1664" i="58"/>
  <c r="I1664" i="58"/>
  <c r="E1665" i="58"/>
  <c r="G1665" i="58"/>
  <c r="I1665" i="58"/>
  <c r="E1666" i="58"/>
  <c r="G1666" i="58"/>
  <c r="I1666" i="58"/>
  <c r="E1667" i="58"/>
  <c r="G1667" i="58"/>
  <c r="I1667" i="58"/>
  <c r="E1668" i="58"/>
  <c r="G1668" i="58"/>
  <c r="I1668" i="58"/>
  <c r="E1669" i="58"/>
  <c r="G1669" i="58"/>
  <c r="I1669" i="58"/>
  <c r="E1670" i="58"/>
  <c r="G1670" i="58"/>
  <c r="I1670" i="58"/>
  <c r="E1671" i="58"/>
  <c r="G1671" i="58"/>
  <c r="I1671" i="58"/>
  <c r="E1672" i="58"/>
  <c r="G1672" i="58"/>
  <c r="I1672" i="58"/>
  <c r="E1673" i="58"/>
  <c r="G1673" i="58"/>
  <c r="I1673" i="58"/>
  <c r="E1674" i="58"/>
  <c r="G1674" i="58"/>
  <c r="I1674" i="58"/>
  <c r="E1675" i="58"/>
  <c r="G1675" i="58"/>
  <c r="I1675" i="58"/>
  <c r="E1676" i="58"/>
  <c r="G1676" i="58"/>
  <c r="I1676" i="58"/>
  <c r="E1677" i="58"/>
  <c r="G1677" i="58"/>
  <c r="I1677" i="58"/>
  <c r="E1678" i="58"/>
  <c r="G1678" i="58"/>
  <c r="I1678" i="58"/>
  <c r="E1679" i="58"/>
  <c r="G1679" i="58"/>
  <c r="I1679" i="58"/>
  <c r="E1680" i="58"/>
  <c r="G1680" i="58"/>
  <c r="I1680" i="58"/>
  <c r="E1681" i="58"/>
  <c r="G1681" i="58"/>
  <c r="I1681" i="58"/>
  <c r="E1682" i="58"/>
  <c r="G1682" i="58"/>
  <c r="I1682" i="58"/>
  <c r="E1683" i="58"/>
  <c r="G1683" i="58"/>
  <c r="I1683" i="58"/>
  <c r="E1684" i="58"/>
  <c r="G1684" i="58"/>
  <c r="I1684" i="58"/>
  <c r="E1685" i="58"/>
  <c r="G1685" i="58"/>
  <c r="I1685" i="58"/>
  <c r="E1686" i="58"/>
  <c r="G1686" i="58"/>
  <c r="I1686" i="58"/>
  <c r="E1687" i="58"/>
  <c r="G1687" i="58"/>
  <c r="I1687" i="58"/>
  <c r="E1688" i="58"/>
  <c r="G1688" i="58"/>
  <c r="I1688" i="58"/>
  <c r="E1689" i="58"/>
  <c r="G1689" i="58"/>
  <c r="I1689" i="58"/>
  <c r="E1690" i="58"/>
  <c r="G1690" i="58"/>
  <c r="I1690" i="58"/>
  <c r="E1691" i="58"/>
  <c r="G1691" i="58"/>
  <c r="I1691" i="58"/>
  <c r="E1692" i="58"/>
  <c r="G1692" i="58"/>
  <c r="I1692" i="58"/>
  <c r="E1693" i="58"/>
  <c r="G1693" i="58"/>
  <c r="I1693" i="58"/>
  <c r="E1694" i="58"/>
  <c r="G1694" i="58"/>
  <c r="I1694" i="58"/>
  <c r="E1695" i="58"/>
  <c r="G1695" i="58"/>
  <c r="I1695" i="58"/>
  <c r="E1696" i="58"/>
  <c r="G1696" i="58"/>
  <c r="I1696" i="58"/>
  <c r="E1697" i="58"/>
  <c r="G1697" i="58"/>
  <c r="I1697" i="58"/>
  <c r="E1698" i="58"/>
  <c r="G1698" i="58"/>
  <c r="I1698" i="58"/>
  <c r="E1699" i="58"/>
  <c r="G1699" i="58"/>
  <c r="I1699" i="58"/>
  <c r="E1700" i="58"/>
  <c r="G1700" i="58"/>
  <c r="I1700" i="58"/>
  <c r="E1701" i="58"/>
  <c r="G1701" i="58"/>
  <c r="I1701" i="58"/>
  <c r="E1702" i="58"/>
  <c r="G1702" i="58"/>
  <c r="I1702" i="58"/>
  <c r="E1703" i="58"/>
  <c r="G1703" i="58"/>
  <c r="I1703" i="58"/>
  <c r="E1704" i="58"/>
  <c r="G1704" i="58"/>
  <c r="I1704" i="58"/>
  <c r="E1705" i="58"/>
  <c r="G1705" i="58"/>
  <c r="I1705" i="58"/>
  <c r="E1706" i="58"/>
  <c r="G1706" i="58"/>
  <c r="I1706" i="58"/>
  <c r="E1707" i="58"/>
  <c r="G1707" i="58"/>
  <c r="I1707" i="58"/>
  <c r="E1708" i="58"/>
  <c r="G1708" i="58"/>
  <c r="I1708" i="58"/>
  <c r="E1709" i="58"/>
  <c r="G1709" i="58"/>
  <c r="I1709" i="58"/>
  <c r="E1710" i="58"/>
  <c r="G1710" i="58"/>
  <c r="I1710" i="58"/>
  <c r="E1711" i="58"/>
  <c r="G1711" i="58"/>
  <c r="I1711" i="58"/>
  <c r="E1712" i="58"/>
  <c r="G1712" i="58"/>
  <c r="I1712" i="58"/>
  <c r="E1713" i="58"/>
  <c r="G1713" i="58"/>
  <c r="I1713" i="58"/>
  <c r="E1714" i="58"/>
  <c r="G1714" i="58"/>
  <c r="I1714" i="58"/>
  <c r="E1715" i="58"/>
  <c r="G1715" i="58"/>
  <c r="I1715" i="58"/>
  <c r="E1716" i="58"/>
  <c r="G1716" i="58"/>
  <c r="I1716" i="58"/>
  <c r="E1717" i="58"/>
  <c r="G1717" i="58"/>
  <c r="I1717" i="58"/>
  <c r="E1718" i="58"/>
  <c r="G1718" i="58"/>
  <c r="I1718" i="58"/>
  <c r="E1719" i="58"/>
  <c r="G1719" i="58"/>
  <c r="I1719" i="58"/>
  <c r="E1720" i="58"/>
  <c r="G1720" i="58"/>
  <c r="I1720" i="58"/>
  <c r="E1721" i="58"/>
  <c r="G1721" i="58"/>
  <c r="I1721" i="58"/>
  <c r="E1722" i="58"/>
  <c r="G1722" i="58"/>
  <c r="I1722" i="58"/>
  <c r="E1723" i="58"/>
  <c r="G1723" i="58"/>
  <c r="I1723" i="58"/>
  <c r="E1724" i="58"/>
  <c r="G1724" i="58"/>
  <c r="I1724" i="58"/>
  <c r="E1725" i="58"/>
  <c r="G1725" i="58"/>
  <c r="I1725" i="58"/>
  <c r="E1726" i="58"/>
  <c r="G1726" i="58"/>
  <c r="I1726" i="58"/>
  <c r="E1727" i="58"/>
  <c r="G1727" i="58"/>
  <c r="I1727" i="58"/>
  <c r="E1728" i="58"/>
  <c r="G1728" i="58"/>
  <c r="I1728" i="58"/>
  <c r="E1729" i="58"/>
  <c r="G1729" i="58"/>
  <c r="I1729" i="58"/>
  <c r="E1730" i="58"/>
  <c r="G1730" i="58"/>
  <c r="I1730" i="58"/>
  <c r="E1731" i="58"/>
  <c r="G1731" i="58"/>
  <c r="I1731" i="58"/>
  <c r="E1732" i="58"/>
  <c r="G1732" i="58"/>
  <c r="I1732" i="58"/>
  <c r="E1733" i="58"/>
  <c r="G1733" i="58"/>
  <c r="I1733" i="58"/>
  <c r="E1734" i="58"/>
  <c r="G1734" i="58"/>
  <c r="I1734" i="58"/>
  <c r="E1735" i="58"/>
  <c r="G1735" i="58"/>
  <c r="I1735" i="58"/>
  <c r="E1736" i="58"/>
  <c r="G1736" i="58"/>
  <c r="I1736" i="58"/>
  <c r="E1737" i="58"/>
  <c r="G1737" i="58"/>
  <c r="I1737" i="58"/>
  <c r="E1738" i="58"/>
  <c r="G1738" i="58"/>
  <c r="I1738" i="58"/>
  <c r="E1739" i="58"/>
  <c r="G1739" i="58"/>
  <c r="I1739" i="58"/>
  <c r="E1740" i="58"/>
  <c r="G1740" i="58"/>
  <c r="I1740" i="58"/>
  <c r="E1741" i="58"/>
  <c r="G1741" i="58"/>
  <c r="I1741" i="58"/>
  <c r="E1742" i="58"/>
  <c r="G1742" i="58"/>
  <c r="I1742" i="58"/>
  <c r="E1743" i="58"/>
  <c r="G1743" i="58"/>
  <c r="I1743" i="58"/>
  <c r="E1744" i="58"/>
  <c r="G1744" i="58"/>
  <c r="I1744" i="58"/>
  <c r="E1745" i="58"/>
  <c r="G1745" i="58"/>
  <c r="I1745" i="58"/>
  <c r="E1746" i="58"/>
  <c r="G1746" i="58"/>
  <c r="I1746" i="58"/>
  <c r="E1747" i="58"/>
  <c r="G1747" i="58"/>
  <c r="I1747" i="58"/>
  <c r="E1748" i="58"/>
  <c r="G1748" i="58"/>
  <c r="I1748" i="58"/>
  <c r="E1749" i="58"/>
  <c r="G1749" i="58"/>
  <c r="I1749" i="58"/>
  <c r="E1750" i="58"/>
  <c r="G1750" i="58"/>
  <c r="I1750" i="58"/>
  <c r="E1751" i="58"/>
  <c r="G1751" i="58"/>
  <c r="I1751" i="58"/>
  <c r="E1752" i="58"/>
  <c r="G1752" i="58"/>
  <c r="I1752" i="58"/>
  <c r="E1753" i="58"/>
  <c r="G1753" i="58"/>
  <c r="I1753" i="58"/>
  <c r="E1754" i="58"/>
  <c r="G1754" i="58"/>
  <c r="I1754" i="58"/>
  <c r="E1755" i="58"/>
  <c r="G1755" i="58"/>
  <c r="I1755" i="58"/>
  <c r="E1756" i="58"/>
  <c r="G1756" i="58"/>
  <c r="I1756" i="58"/>
  <c r="E1757" i="58"/>
  <c r="G1757" i="58"/>
  <c r="I1757" i="58"/>
  <c r="E1758" i="58"/>
  <c r="G1758" i="58"/>
  <c r="I1758" i="58"/>
  <c r="E1759" i="58"/>
  <c r="G1759" i="58"/>
  <c r="I1759" i="58"/>
  <c r="E1760" i="58"/>
  <c r="G1760" i="58"/>
  <c r="I1760" i="58"/>
  <c r="E1761" i="58"/>
  <c r="G1761" i="58"/>
  <c r="I1761" i="58"/>
  <c r="E1762" i="58"/>
  <c r="G1762" i="58"/>
  <c r="I1762" i="58"/>
  <c r="E1763" i="58"/>
  <c r="G1763" i="58"/>
  <c r="I1763" i="58"/>
  <c r="E1764" i="58"/>
  <c r="G1764" i="58"/>
  <c r="I1764" i="58"/>
  <c r="E1765" i="58"/>
  <c r="G1765" i="58"/>
  <c r="I1765" i="58"/>
  <c r="E1766" i="58"/>
  <c r="G1766" i="58"/>
  <c r="I1766" i="58"/>
  <c r="E1767" i="58"/>
  <c r="G1767" i="58"/>
  <c r="I1767" i="58"/>
  <c r="E1768" i="58"/>
  <c r="G1768" i="58"/>
  <c r="I1768" i="58"/>
  <c r="E1769" i="58"/>
  <c r="G1769" i="58"/>
  <c r="I1769" i="58"/>
  <c r="E1770" i="58"/>
  <c r="G1770" i="58"/>
  <c r="I1770" i="58"/>
  <c r="E1771" i="58"/>
  <c r="G1771" i="58"/>
  <c r="I1771" i="58"/>
  <c r="E1772" i="58"/>
  <c r="G1772" i="58"/>
  <c r="I1772" i="58"/>
  <c r="E1773" i="58"/>
  <c r="G1773" i="58"/>
  <c r="I1773" i="58"/>
  <c r="E1774" i="58"/>
  <c r="G1774" i="58"/>
  <c r="I1774" i="58"/>
  <c r="E1775" i="58"/>
  <c r="G1775" i="58"/>
  <c r="I1775" i="58"/>
  <c r="E1776" i="58"/>
  <c r="G1776" i="58"/>
  <c r="I1776" i="58"/>
  <c r="E1777" i="58"/>
  <c r="G1777" i="58"/>
  <c r="I1777" i="58"/>
  <c r="E1778" i="58"/>
  <c r="G1778" i="58"/>
  <c r="I1778" i="58"/>
  <c r="E1779" i="58"/>
  <c r="G1779" i="58"/>
  <c r="I1779" i="58"/>
  <c r="E1780" i="58"/>
  <c r="G1780" i="58"/>
  <c r="I1780" i="58"/>
  <c r="E1781" i="58"/>
  <c r="G1781" i="58"/>
  <c r="I1781" i="58"/>
  <c r="E1782" i="58"/>
  <c r="G1782" i="58"/>
  <c r="I1782" i="58"/>
  <c r="E1783" i="58"/>
  <c r="G1783" i="58"/>
  <c r="I1783" i="58"/>
  <c r="E1784" i="58"/>
  <c r="G1784" i="58"/>
  <c r="I1784" i="58"/>
  <c r="E1785" i="58"/>
  <c r="G1785" i="58"/>
  <c r="I1785" i="58"/>
  <c r="E1786" i="58"/>
  <c r="G1786" i="58"/>
  <c r="I1786" i="58"/>
  <c r="E1787" i="58"/>
  <c r="G1787" i="58"/>
  <c r="I1787" i="58"/>
  <c r="E1788" i="58"/>
  <c r="G1788" i="58"/>
  <c r="I1788" i="58"/>
  <c r="E1789" i="58"/>
  <c r="G1789" i="58"/>
  <c r="I1789" i="58"/>
  <c r="E1790" i="58"/>
  <c r="G1790" i="58"/>
  <c r="I1790" i="58"/>
  <c r="E1791" i="58"/>
  <c r="G1791" i="58"/>
  <c r="I1791" i="58"/>
  <c r="E1792" i="58"/>
  <c r="G1792" i="58"/>
  <c r="I1792" i="58"/>
  <c r="E1793" i="58"/>
  <c r="G1793" i="58"/>
  <c r="I1793" i="58"/>
  <c r="E1794" i="58"/>
  <c r="G1794" i="58"/>
  <c r="I1794" i="58"/>
  <c r="E1795" i="58"/>
  <c r="G1795" i="58"/>
  <c r="I1795" i="58"/>
  <c r="E1796" i="58"/>
  <c r="G1796" i="58"/>
  <c r="I1796" i="58"/>
  <c r="E1797" i="58"/>
  <c r="G1797" i="58"/>
  <c r="I1797" i="58"/>
  <c r="E1798" i="58"/>
  <c r="G1798" i="58"/>
  <c r="I1798" i="58"/>
  <c r="E1799" i="58"/>
  <c r="G1799" i="58"/>
  <c r="I1799" i="58"/>
  <c r="E1800" i="58"/>
  <c r="G1800" i="58"/>
  <c r="I1800" i="58"/>
  <c r="E1801" i="58"/>
  <c r="G1801" i="58"/>
  <c r="I1801" i="58"/>
  <c r="E1802" i="58"/>
  <c r="G1802" i="58"/>
  <c r="I1802" i="58"/>
  <c r="E1803" i="58"/>
  <c r="G1803" i="58"/>
  <c r="I1803" i="58"/>
  <c r="E1804" i="58"/>
  <c r="G1804" i="58"/>
  <c r="I1804" i="58"/>
  <c r="E1805" i="58"/>
  <c r="G1805" i="58"/>
  <c r="I1805" i="58"/>
  <c r="E1806" i="58"/>
  <c r="G1806" i="58"/>
  <c r="I1806" i="58"/>
  <c r="E1807" i="58"/>
  <c r="G1807" i="58"/>
  <c r="I1807" i="58"/>
  <c r="E1808" i="58"/>
  <c r="G1808" i="58"/>
  <c r="I1808" i="58"/>
  <c r="E1809" i="58"/>
  <c r="G1809" i="58"/>
  <c r="I1809" i="58"/>
  <c r="E1810" i="58"/>
  <c r="G1810" i="58"/>
  <c r="I1810" i="58"/>
  <c r="E1811" i="58"/>
  <c r="G1811" i="58"/>
  <c r="I1811" i="58"/>
  <c r="E1812" i="58"/>
  <c r="G1812" i="58"/>
  <c r="I1812" i="58"/>
  <c r="E1813" i="58"/>
  <c r="G1813" i="58"/>
  <c r="I1813" i="58"/>
  <c r="E1814" i="58"/>
  <c r="G1814" i="58"/>
  <c r="I1814" i="58"/>
  <c r="E1815" i="58"/>
  <c r="G1815" i="58"/>
  <c r="I1815" i="58"/>
  <c r="E1816" i="58"/>
  <c r="G1816" i="58"/>
  <c r="I1816" i="58"/>
  <c r="E1817" i="58"/>
  <c r="G1817" i="58"/>
  <c r="I1817" i="58"/>
  <c r="E1818" i="58"/>
  <c r="G1818" i="58"/>
  <c r="I1818" i="58"/>
  <c r="E1819" i="58"/>
  <c r="G1819" i="58"/>
  <c r="I1819" i="58"/>
  <c r="E1820" i="58"/>
  <c r="G1820" i="58"/>
  <c r="I1820" i="58"/>
  <c r="E1821" i="58"/>
  <c r="G1821" i="58"/>
  <c r="I1821" i="58"/>
  <c r="E1822" i="58"/>
  <c r="G1822" i="58"/>
  <c r="I1822" i="58"/>
  <c r="E1823" i="58"/>
  <c r="G1823" i="58"/>
  <c r="I1823" i="58"/>
  <c r="E1824" i="58"/>
  <c r="G1824" i="58"/>
  <c r="I1824" i="58"/>
  <c r="E1825" i="58"/>
  <c r="G1825" i="58"/>
  <c r="I1825" i="58"/>
  <c r="E1826" i="58"/>
  <c r="G1826" i="58"/>
  <c r="I1826" i="58"/>
  <c r="E1827" i="58"/>
  <c r="G1827" i="58"/>
  <c r="I1827" i="58"/>
  <c r="E1828" i="58"/>
  <c r="G1828" i="58"/>
  <c r="I1828" i="58"/>
  <c r="E1829" i="58"/>
  <c r="G1829" i="58"/>
  <c r="I1829" i="58"/>
  <c r="E1830" i="58"/>
  <c r="G1830" i="58"/>
  <c r="I1830" i="58"/>
  <c r="E1831" i="58"/>
  <c r="G1831" i="58"/>
  <c r="I1831" i="58"/>
  <c r="E1832" i="58"/>
  <c r="G1832" i="58"/>
  <c r="I1832" i="58"/>
  <c r="E1833" i="58"/>
  <c r="G1833" i="58"/>
  <c r="I1833" i="58"/>
  <c r="E1834" i="58"/>
  <c r="G1834" i="58"/>
  <c r="I1834" i="58"/>
  <c r="E1835" i="58"/>
  <c r="G1835" i="58"/>
  <c r="I1835" i="58"/>
  <c r="E1836" i="58"/>
  <c r="G1836" i="58"/>
  <c r="I1836" i="58"/>
  <c r="E1837" i="58"/>
  <c r="G1837" i="58"/>
  <c r="I1837" i="58"/>
  <c r="E1838" i="58"/>
  <c r="G1838" i="58"/>
  <c r="I1838" i="58"/>
  <c r="E1839" i="58"/>
  <c r="G1839" i="58"/>
  <c r="I1839" i="58"/>
  <c r="E1840" i="58"/>
  <c r="G1840" i="58"/>
  <c r="I1840" i="58"/>
  <c r="E1841" i="58"/>
  <c r="G1841" i="58"/>
  <c r="I1841" i="58"/>
  <c r="E1842" i="58"/>
  <c r="G1842" i="58"/>
  <c r="I1842" i="58"/>
  <c r="E1843" i="58"/>
  <c r="G1843" i="58"/>
  <c r="I1843" i="58"/>
  <c r="E1844" i="58"/>
  <c r="G1844" i="58"/>
  <c r="I1844" i="58"/>
  <c r="E1845" i="58"/>
  <c r="G1845" i="58"/>
  <c r="I1845" i="58"/>
  <c r="E1846" i="58"/>
  <c r="G1846" i="58"/>
  <c r="I1846" i="58"/>
  <c r="E1847" i="58"/>
  <c r="G1847" i="58"/>
  <c r="I1847" i="58"/>
  <c r="E1848" i="58"/>
  <c r="G1848" i="58"/>
  <c r="I1848" i="58"/>
  <c r="E1849" i="58"/>
  <c r="G1849" i="58"/>
  <c r="I1849" i="58"/>
  <c r="E1850" i="58"/>
  <c r="G1850" i="58"/>
  <c r="I1850" i="58"/>
  <c r="E1851" i="58"/>
  <c r="G1851" i="58"/>
  <c r="I1851" i="58"/>
  <c r="E1852" i="58"/>
  <c r="G1852" i="58"/>
  <c r="I1852" i="58"/>
  <c r="E1853" i="58"/>
  <c r="G1853" i="58"/>
  <c r="I1853" i="58"/>
  <c r="E1854" i="58"/>
  <c r="G1854" i="58"/>
  <c r="I1854" i="58"/>
  <c r="E1855" i="58"/>
  <c r="G1855" i="58"/>
  <c r="I1855" i="58"/>
  <c r="E1856" i="58"/>
  <c r="G1856" i="58"/>
  <c r="I1856" i="58"/>
  <c r="E1857" i="58"/>
  <c r="G1857" i="58"/>
  <c r="I1857" i="58"/>
  <c r="E1858" i="58"/>
  <c r="G1858" i="58"/>
  <c r="I1858" i="58"/>
  <c r="E1859" i="58"/>
  <c r="G1859" i="58"/>
  <c r="I1859" i="58"/>
  <c r="E1860" i="58"/>
  <c r="G1860" i="58"/>
  <c r="I1860" i="58"/>
  <c r="E1861" i="58"/>
  <c r="G1861" i="58"/>
  <c r="I1861" i="58"/>
  <c r="E1862" i="58"/>
  <c r="G1862" i="58"/>
  <c r="I1862" i="58"/>
  <c r="E1863" i="58"/>
  <c r="G1863" i="58"/>
  <c r="I1863" i="58"/>
  <c r="E1864" i="58"/>
  <c r="G1864" i="58"/>
  <c r="I1864" i="58"/>
  <c r="E1865" i="58"/>
  <c r="G1865" i="58"/>
  <c r="I1865" i="58"/>
  <c r="E1866" i="58"/>
  <c r="G1866" i="58"/>
  <c r="I1866" i="58"/>
  <c r="E1867" i="58"/>
  <c r="G1867" i="58"/>
  <c r="I1867" i="58"/>
  <c r="E1868" i="58"/>
  <c r="G1868" i="58"/>
  <c r="I1868" i="58"/>
  <c r="E1869" i="58"/>
  <c r="G1869" i="58"/>
  <c r="I1869" i="58"/>
  <c r="E1870" i="58"/>
  <c r="G1870" i="58"/>
  <c r="I1870" i="58"/>
  <c r="E1871" i="58"/>
  <c r="G1871" i="58"/>
  <c r="I1871" i="58"/>
  <c r="E1872" i="58"/>
  <c r="G1872" i="58"/>
  <c r="I1872" i="58"/>
  <c r="E1873" i="58"/>
  <c r="G1873" i="58"/>
  <c r="I1873" i="58"/>
  <c r="E1874" i="58"/>
  <c r="G1874" i="58"/>
  <c r="I1874" i="58"/>
  <c r="E1875" i="58"/>
  <c r="G1875" i="58"/>
  <c r="I1875" i="58"/>
  <c r="E1876" i="58"/>
  <c r="G1876" i="58"/>
  <c r="I1876" i="58"/>
  <c r="E1877" i="58"/>
  <c r="G1877" i="58"/>
  <c r="I1877" i="58"/>
  <c r="E1878" i="58"/>
  <c r="G1878" i="58"/>
  <c r="I1878" i="58"/>
  <c r="E1879" i="58"/>
  <c r="G1879" i="58"/>
  <c r="I1879" i="58"/>
  <c r="E1880" i="58"/>
  <c r="G1880" i="58"/>
  <c r="I1880" i="58"/>
  <c r="E1881" i="58"/>
  <c r="G1881" i="58"/>
  <c r="I1881" i="58"/>
  <c r="E1882" i="58"/>
  <c r="G1882" i="58"/>
  <c r="I1882" i="58"/>
  <c r="E1883" i="58"/>
  <c r="G1883" i="58"/>
  <c r="I1883" i="58"/>
  <c r="E1884" i="58"/>
  <c r="G1884" i="58"/>
  <c r="I1884" i="58"/>
  <c r="E1885" i="58"/>
  <c r="G1885" i="58"/>
  <c r="I1885" i="58"/>
  <c r="E1886" i="58"/>
  <c r="G1886" i="58"/>
  <c r="I1886" i="58"/>
  <c r="E1887" i="58"/>
  <c r="G1887" i="58"/>
  <c r="I1887" i="58"/>
  <c r="E1888" i="58"/>
  <c r="G1888" i="58"/>
  <c r="I1888" i="58"/>
  <c r="E1889" i="58"/>
  <c r="G1889" i="58"/>
  <c r="I1889" i="58"/>
  <c r="E1890" i="58"/>
  <c r="G1890" i="58"/>
  <c r="I1890" i="58"/>
  <c r="E1891" i="58"/>
  <c r="G1891" i="58"/>
  <c r="I1891" i="58"/>
  <c r="E1892" i="58"/>
  <c r="G1892" i="58"/>
  <c r="I1892" i="58"/>
  <c r="E1893" i="58"/>
  <c r="G1893" i="58"/>
  <c r="I1893" i="58"/>
  <c r="E1894" i="58"/>
  <c r="G1894" i="58"/>
  <c r="I1894" i="58"/>
  <c r="E1895" i="58"/>
  <c r="G1895" i="58"/>
  <c r="I1895" i="58"/>
  <c r="E1896" i="58"/>
  <c r="G1896" i="58"/>
  <c r="I1896" i="58"/>
  <c r="E1897" i="58"/>
  <c r="G1897" i="58"/>
  <c r="I1897" i="58"/>
  <c r="E1898" i="58"/>
  <c r="G1898" i="58"/>
  <c r="I1898" i="58"/>
  <c r="E1899" i="58"/>
  <c r="G1899" i="58"/>
  <c r="I1899" i="58"/>
  <c r="E1900" i="58"/>
  <c r="G1900" i="58"/>
  <c r="I1900" i="58"/>
  <c r="E1901" i="58"/>
  <c r="G1901" i="58"/>
  <c r="I1901" i="58"/>
  <c r="E1902" i="58"/>
  <c r="G1902" i="58"/>
  <c r="I1902" i="58"/>
  <c r="E1903" i="58"/>
  <c r="G1903" i="58"/>
  <c r="I1903" i="58"/>
  <c r="E1904" i="58"/>
  <c r="G1904" i="58"/>
  <c r="I1904" i="58"/>
  <c r="E1905" i="58"/>
  <c r="G1905" i="58"/>
  <c r="I1905" i="58"/>
  <c r="E1906" i="58"/>
  <c r="G1906" i="58"/>
  <c r="I1906" i="58"/>
  <c r="E1907" i="58"/>
  <c r="G1907" i="58"/>
  <c r="I1907" i="58"/>
  <c r="E1908" i="58"/>
  <c r="G1908" i="58"/>
  <c r="I1908" i="58"/>
  <c r="E1909" i="58"/>
  <c r="G1909" i="58"/>
  <c r="I1909" i="58"/>
  <c r="E1910" i="58"/>
  <c r="G1910" i="58"/>
  <c r="I1910" i="58"/>
  <c r="E1911" i="58"/>
  <c r="G1911" i="58"/>
  <c r="I1911" i="58"/>
  <c r="E1912" i="58"/>
  <c r="G1912" i="58"/>
  <c r="I1912" i="58"/>
  <c r="E1913" i="58"/>
  <c r="G1913" i="58"/>
  <c r="I1913" i="58"/>
  <c r="E1914" i="58"/>
  <c r="G1914" i="58"/>
  <c r="I1914" i="58"/>
  <c r="E1915" i="58"/>
  <c r="G1915" i="58"/>
  <c r="I1915" i="58"/>
  <c r="E1916" i="58"/>
  <c r="G1916" i="58"/>
  <c r="I1916" i="58"/>
  <c r="E1917" i="58"/>
  <c r="G1917" i="58"/>
  <c r="I1917" i="58"/>
  <c r="E1918" i="58"/>
  <c r="G1918" i="58"/>
  <c r="I1918" i="58"/>
  <c r="E1919" i="58"/>
  <c r="G1919" i="58"/>
  <c r="I1919" i="58"/>
  <c r="E1920" i="58"/>
  <c r="G1920" i="58"/>
  <c r="I1920" i="58"/>
  <c r="E1921" i="58"/>
  <c r="G1921" i="58"/>
  <c r="I1921" i="58"/>
  <c r="E1922" i="58"/>
  <c r="G1922" i="58"/>
  <c r="I1922" i="58"/>
  <c r="E1923" i="58"/>
  <c r="G1923" i="58"/>
  <c r="I1923" i="58"/>
  <c r="E1924" i="58"/>
  <c r="G1924" i="58"/>
  <c r="I1924" i="58"/>
  <c r="E1925" i="58"/>
  <c r="G1925" i="58"/>
  <c r="I1925" i="58"/>
  <c r="E1926" i="58"/>
  <c r="G1926" i="58"/>
  <c r="I1926" i="58"/>
  <c r="E1927" i="58"/>
  <c r="G1927" i="58"/>
  <c r="I1927" i="58"/>
  <c r="E1928" i="58"/>
  <c r="G1928" i="58"/>
  <c r="I1928" i="58"/>
  <c r="E1929" i="58"/>
  <c r="G1929" i="58"/>
  <c r="I1929" i="58"/>
  <c r="E1930" i="58"/>
  <c r="G1930" i="58"/>
  <c r="I1930" i="58"/>
  <c r="E1931" i="58"/>
  <c r="G1931" i="58"/>
  <c r="I1931" i="58"/>
  <c r="E1932" i="58"/>
  <c r="G1932" i="58"/>
  <c r="I1932" i="58"/>
  <c r="E1933" i="58"/>
  <c r="G1933" i="58"/>
  <c r="I1933" i="58"/>
  <c r="E1934" i="58"/>
  <c r="G1934" i="58"/>
  <c r="I1934" i="58"/>
  <c r="E1935" i="58"/>
  <c r="G1935" i="58"/>
  <c r="I1935" i="58"/>
  <c r="E1936" i="58"/>
  <c r="G1936" i="58"/>
  <c r="I1936" i="58"/>
  <c r="E1937" i="58"/>
  <c r="G1937" i="58"/>
  <c r="I1937" i="58"/>
  <c r="E1938" i="58"/>
  <c r="G1938" i="58"/>
  <c r="I1938" i="58"/>
  <c r="E1939" i="58"/>
  <c r="G1939" i="58"/>
  <c r="I1939" i="58"/>
  <c r="E1940" i="58"/>
  <c r="G1940" i="58"/>
  <c r="I1940" i="58"/>
  <c r="E1941" i="58"/>
  <c r="G1941" i="58"/>
  <c r="I1941" i="58"/>
  <c r="E1942" i="58"/>
  <c r="G1942" i="58"/>
  <c r="I1942" i="58"/>
  <c r="E1943" i="58"/>
  <c r="G1943" i="58"/>
  <c r="I1943" i="58"/>
  <c r="E1944" i="58"/>
  <c r="G1944" i="58"/>
  <c r="I1944" i="58"/>
  <c r="E1945" i="58"/>
  <c r="G1945" i="58"/>
  <c r="I1945" i="58"/>
  <c r="E1946" i="58"/>
  <c r="G1946" i="58"/>
  <c r="I1946" i="58"/>
  <c r="E1947" i="58"/>
  <c r="G1947" i="58"/>
  <c r="I1947" i="58"/>
  <c r="E1948" i="58"/>
  <c r="G1948" i="58"/>
  <c r="I1948" i="58"/>
  <c r="E1949" i="58"/>
  <c r="G1949" i="58"/>
  <c r="I1949" i="58"/>
  <c r="E1950" i="58"/>
  <c r="G1950" i="58"/>
  <c r="I1950" i="58"/>
  <c r="E1951" i="58"/>
  <c r="G1951" i="58"/>
  <c r="I1951" i="58"/>
  <c r="E1952" i="58"/>
  <c r="G1952" i="58"/>
  <c r="I1952" i="58"/>
  <c r="E1953" i="58"/>
  <c r="G1953" i="58"/>
  <c r="I1953" i="58"/>
  <c r="E1954" i="58"/>
  <c r="G1954" i="58"/>
  <c r="I1954" i="58"/>
  <c r="E1955" i="58"/>
  <c r="G1955" i="58"/>
  <c r="I1955" i="58"/>
  <c r="E1956" i="58"/>
  <c r="G1956" i="58"/>
  <c r="I1956" i="58"/>
  <c r="E1957" i="58"/>
  <c r="G1957" i="58"/>
  <c r="I1957" i="58"/>
  <c r="E1958" i="58"/>
  <c r="G1958" i="58"/>
  <c r="I1958" i="58"/>
  <c r="E1959" i="58"/>
  <c r="G1959" i="58"/>
  <c r="I1959" i="58"/>
  <c r="E1960" i="58"/>
  <c r="G1960" i="58"/>
  <c r="I1960" i="58"/>
  <c r="E1961" i="58"/>
  <c r="G1961" i="58"/>
  <c r="I1961" i="58"/>
  <c r="E1962" i="58"/>
  <c r="G1962" i="58"/>
  <c r="I1962" i="58"/>
  <c r="E1963" i="58"/>
  <c r="G1963" i="58"/>
  <c r="I1963" i="58"/>
  <c r="E1964" i="58"/>
  <c r="G1964" i="58"/>
  <c r="I1964" i="58"/>
  <c r="E1965" i="58"/>
  <c r="G1965" i="58"/>
  <c r="I1965" i="58"/>
  <c r="E1966" i="58"/>
  <c r="G1966" i="58"/>
  <c r="I1966" i="58"/>
  <c r="E1967" i="58"/>
  <c r="G1967" i="58"/>
  <c r="I1967" i="58"/>
  <c r="E1968" i="58"/>
  <c r="G1968" i="58"/>
  <c r="I1968" i="58"/>
  <c r="E1969" i="58"/>
  <c r="G1969" i="58"/>
  <c r="I1969" i="58"/>
  <c r="E1970" i="58"/>
  <c r="G1970" i="58"/>
  <c r="I1970" i="58"/>
  <c r="E1971" i="58"/>
  <c r="G1971" i="58"/>
  <c r="I1971" i="58"/>
  <c r="E1972" i="58"/>
  <c r="G1972" i="58"/>
  <c r="I1972" i="58"/>
  <c r="E1973" i="58"/>
  <c r="G1973" i="58"/>
  <c r="I1973" i="58"/>
  <c r="E1974" i="58"/>
  <c r="G1974" i="58"/>
  <c r="I1974" i="58"/>
  <c r="E1975" i="58"/>
  <c r="G1975" i="58"/>
  <c r="I1975" i="58"/>
  <c r="E1976" i="58"/>
  <c r="G1976" i="58"/>
  <c r="I1976" i="58"/>
  <c r="E1977" i="58"/>
  <c r="G1977" i="58"/>
  <c r="I1977" i="58"/>
  <c r="E1978" i="58"/>
  <c r="G1978" i="58"/>
  <c r="I1978" i="58"/>
  <c r="E1979" i="58"/>
  <c r="G1979" i="58"/>
  <c r="I1979" i="58"/>
  <c r="E1980" i="58"/>
  <c r="G1980" i="58"/>
  <c r="I1980" i="58"/>
  <c r="E1981" i="58"/>
  <c r="G1981" i="58"/>
  <c r="I1981" i="58"/>
  <c r="E1982" i="58"/>
  <c r="G1982" i="58"/>
  <c r="I1982" i="58"/>
  <c r="E1983" i="58"/>
  <c r="G1983" i="58"/>
  <c r="I1983" i="58"/>
  <c r="E1984" i="58"/>
  <c r="G1984" i="58"/>
  <c r="I1984" i="58"/>
  <c r="E1985" i="58"/>
  <c r="G1985" i="58"/>
  <c r="I1985" i="58"/>
  <c r="E1986" i="58"/>
  <c r="G1986" i="58"/>
  <c r="I1986" i="58"/>
  <c r="E1987" i="58"/>
  <c r="G1987" i="58"/>
  <c r="I1987" i="58"/>
  <c r="E1988" i="58"/>
  <c r="G1988" i="58"/>
  <c r="I1988" i="58"/>
  <c r="E1989" i="58"/>
  <c r="G1989" i="58"/>
  <c r="I1989" i="58"/>
  <c r="E1990" i="58"/>
  <c r="G1990" i="58"/>
  <c r="I1990" i="58"/>
  <c r="E1991" i="58"/>
  <c r="G1991" i="58"/>
  <c r="I1991" i="58"/>
  <c r="E1992" i="58"/>
  <c r="G1992" i="58"/>
  <c r="I1992" i="58"/>
  <c r="E1993" i="58"/>
  <c r="G1993" i="58"/>
  <c r="I1993" i="58"/>
  <c r="E1994" i="58"/>
  <c r="G1994" i="58"/>
  <c r="I1994" i="58"/>
  <c r="E1995" i="58"/>
  <c r="G1995" i="58"/>
  <c r="I1995" i="58"/>
  <c r="E1996" i="58"/>
  <c r="G1996" i="58"/>
  <c r="I1996" i="58"/>
  <c r="E1997" i="58"/>
  <c r="G1997" i="58"/>
  <c r="I1997" i="58"/>
  <c r="E1998" i="58"/>
  <c r="G1998" i="58"/>
  <c r="I1998" i="58"/>
  <c r="E1999" i="58"/>
  <c r="G1999" i="58"/>
  <c r="I1999" i="58"/>
  <c r="E2000" i="58"/>
  <c r="G2000" i="58"/>
  <c r="I2000" i="58"/>
  <c r="E2001" i="58"/>
  <c r="G2001" i="58"/>
  <c r="I2001" i="58"/>
  <c r="E2002" i="58"/>
  <c r="G2002" i="58"/>
  <c r="I2002" i="58"/>
  <c r="E2003" i="58"/>
  <c r="G2003" i="58"/>
  <c r="I2003" i="58"/>
  <c r="E2004" i="58"/>
  <c r="G2004" i="58"/>
  <c r="I2004" i="58"/>
  <c r="L5" i="60"/>
  <c r="D7" i="61"/>
  <c r="N5" i="60"/>
  <c r="J5" i="60"/>
  <c r="D6" i="59"/>
  <c r="D10" i="58"/>
  <c r="E1502" i="60" l="1"/>
  <c r="E1414" i="60"/>
  <c r="E870" i="60"/>
  <c r="E640" i="60"/>
  <c r="E950" i="60"/>
  <c r="E788" i="60"/>
  <c r="E1190" i="60"/>
  <c r="E1078" i="60"/>
  <c r="E776" i="60"/>
  <c r="E736" i="60"/>
  <c r="E608" i="60"/>
  <c r="E544" i="60"/>
  <c r="E457" i="60"/>
  <c r="E435" i="60"/>
  <c r="A4074" i="60"/>
  <c r="F2762" i="60"/>
  <c r="A2762" i="60" s="1"/>
  <c r="F881" i="60"/>
  <c r="A881" i="60" s="1"/>
  <c r="F702" i="60"/>
  <c r="A702" i="60" s="1"/>
  <c r="F627" i="60"/>
  <c r="A627" i="60" s="1"/>
  <c r="F3114" i="60"/>
  <c r="A3114" i="60" s="1"/>
  <c r="F3098" i="60"/>
  <c r="A3098" i="60" s="1"/>
  <c r="F2810" i="60"/>
  <c r="A2810" i="60" s="1"/>
  <c r="F1596" i="60"/>
  <c r="A1596" i="60" s="1"/>
  <c r="F1378" i="60"/>
  <c r="A1378" i="60" s="1"/>
  <c r="F1318" i="60"/>
  <c r="A1318" i="60" s="1"/>
  <c r="A1005" i="60"/>
  <c r="F747" i="60"/>
  <c r="A747" i="60" s="1"/>
  <c r="F2794" i="60"/>
  <c r="A2794" i="60" s="1"/>
  <c r="F2778" i="60"/>
  <c r="A2778" i="60" s="1"/>
  <c r="F672" i="60"/>
  <c r="A672" i="60" s="1"/>
  <c r="A4631" i="60"/>
  <c r="A4487" i="60"/>
  <c r="A4423" i="60"/>
  <c r="A4359" i="60"/>
  <c r="A4295" i="60"/>
  <c r="A4231" i="60"/>
  <c r="A4167" i="60"/>
  <c r="A4135" i="60"/>
  <c r="A4103" i="60"/>
  <c r="F3274" i="60"/>
  <c r="A3274" i="60" s="1"/>
  <c r="F851" i="60"/>
  <c r="A851" i="60" s="1"/>
  <c r="F355" i="60"/>
  <c r="A355" i="60" s="1"/>
  <c r="E1606" i="60"/>
  <c r="E1374" i="60"/>
  <c r="E1126" i="60"/>
  <c r="E712" i="60"/>
  <c r="F1394" i="60"/>
  <c r="A1394" i="60" s="1"/>
  <c r="A1021" i="60"/>
  <c r="F596" i="60"/>
  <c r="A596" i="60" s="1"/>
  <c r="F3082" i="60"/>
  <c r="A3082" i="60" s="1"/>
  <c r="F1472" i="60"/>
  <c r="A1472" i="60" s="1"/>
  <c r="F897" i="60"/>
  <c r="A897" i="60" s="1"/>
  <c r="F821" i="60"/>
  <c r="A821" i="60" s="1"/>
  <c r="E1542" i="60"/>
  <c r="E1342" i="60"/>
  <c r="E1046" i="60"/>
  <c r="E696" i="60"/>
  <c r="E560" i="60"/>
  <c r="E425" i="60"/>
  <c r="E349" i="60"/>
  <c r="F2682" i="60"/>
  <c r="A2682" i="60" s="1"/>
  <c r="F1410" i="60"/>
  <c r="A1410" i="60" s="1"/>
  <c r="F716" i="60"/>
  <c r="A716" i="60" s="1"/>
  <c r="E1510" i="60"/>
  <c r="F3066" i="60"/>
  <c r="A3066" i="60" s="1"/>
  <c r="E648" i="60"/>
  <c r="E528" i="60"/>
  <c r="E467" i="60"/>
  <c r="F3050" i="60"/>
  <c r="A3050" i="60" s="1"/>
  <c r="F3034" i="60"/>
  <c r="A3034" i="60" s="1"/>
  <c r="F2698" i="60"/>
  <c r="A2698" i="60" s="1"/>
  <c r="A1037" i="60"/>
  <c r="F866" i="60"/>
  <c r="A866" i="60" s="1"/>
  <c r="E1478" i="60"/>
  <c r="E1214" i="60"/>
  <c r="E934" i="60"/>
  <c r="E768" i="60"/>
  <c r="F1270" i="60"/>
  <c r="A1270" i="60" s="1"/>
  <c r="F611" i="60"/>
  <c r="A611" i="60" s="1"/>
  <c r="F371" i="60"/>
  <c r="A371" i="60" s="1"/>
  <c r="A4080" i="60"/>
  <c r="F3290" i="60"/>
  <c r="A3290" i="60" s="1"/>
  <c r="F3226" i="60"/>
  <c r="A3226" i="60" s="1"/>
  <c r="F2714" i="60"/>
  <c r="A2714" i="60" s="1"/>
  <c r="F1658" i="60"/>
  <c r="A1658" i="60" s="1"/>
  <c r="A4671" i="60"/>
  <c r="A4591" i="60"/>
  <c r="A4543" i="60"/>
  <c r="A4463" i="60"/>
  <c r="A4399" i="60"/>
  <c r="A4335" i="60"/>
  <c r="A4271" i="60"/>
  <c r="A4207" i="60"/>
  <c r="A4143" i="60"/>
  <c r="F1674" i="60"/>
  <c r="A1674" i="60" s="1"/>
  <c r="F1052" i="60"/>
  <c r="A1052" i="60" s="1"/>
  <c r="A973" i="60"/>
  <c r="F566" i="60"/>
  <c r="A566" i="60" s="1"/>
  <c r="E824" i="60"/>
  <c r="E584" i="60"/>
  <c r="F3018" i="60"/>
  <c r="A3018" i="60" s="1"/>
  <c r="F2730" i="60"/>
  <c r="A2730" i="60" s="1"/>
  <c r="F1348" i="60"/>
  <c r="A1348" i="60" s="1"/>
  <c r="F1286" i="60"/>
  <c r="A1286" i="60" s="1"/>
  <c r="F836" i="60"/>
  <c r="A836" i="60" s="1"/>
  <c r="F732" i="60"/>
  <c r="A732" i="60" s="1"/>
  <c r="E1598" i="60"/>
  <c r="E1350" i="60"/>
  <c r="F3002" i="60"/>
  <c r="A3002" i="60" s="1"/>
  <c r="F2986" i="60"/>
  <c r="A2986" i="60" s="1"/>
  <c r="F2970" i="60"/>
  <c r="A2970" i="60" s="1"/>
  <c r="F2954" i="60"/>
  <c r="A2954" i="60" s="1"/>
  <c r="F2938" i="60"/>
  <c r="A2938" i="60" s="1"/>
  <c r="F2922" i="60"/>
  <c r="A2922" i="60" s="1"/>
  <c r="F2906" i="60"/>
  <c r="A2906" i="60" s="1"/>
  <c r="F2890" i="60"/>
  <c r="A2890" i="60" s="1"/>
  <c r="F2874" i="60"/>
  <c r="A2874" i="60" s="1"/>
  <c r="F2858" i="60"/>
  <c r="A2858" i="60" s="1"/>
  <c r="F2842" i="60"/>
  <c r="A2842" i="60" s="1"/>
  <c r="A989" i="60"/>
  <c r="F656" i="60"/>
  <c r="A656" i="60" s="1"/>
  <c r="A431" i="60"/>
  <c r="E403" i="60"/>
  <c r="D12" i="61"/>
  <c r="F2746" i="60"/>
  <c r="A2746" i="60" s="1"/>
  <c r="F1302" i="60"/>
  <c r="A1302" i="60" s="1"/>
  <c r="A581" i="60"/>
  <c r="E1318" i="60"/>
  <c r="E672" i="60"/>
  <c r="G1534" i="60"/>
  <c r="E1534" i="60"/>
  <c r="G1458" i="60"/>
  <c r="F1458" i="60"/>
  <c r="A1458" i="60" s="1"/>
  <c r="G1442" i="60"/>
  <c r="F1442" i="60"/>
  <c r="A1442" i="60" s="1"/>
  <c r="G1426" i="60"/>
  <c r="F1426" i="60"/>
  <c r="A1426" i="60" s="1"/>
  <c r="G1156" i="60"/>
  <c r="F1156" i="60"/>
  <c r="A1156" i="60" s="1"/>
  <c r="G1086" i="60"/>
  <c r="F1086" i="60"/>
  <c r="A1086" i="60" s="1"/>
  <c r="G884" i="60"/>
  <c r="F884" i="60"/>
  <c r="G876" i="60"/>
  <c r="F876" i="60"/>
  <c r="A876" i="60" s="1"/>
  <c r="G869" i="60"/>
  <c r="F869" i="60"/>
  <c r="A869" i="60" s="1"/>
  <c r="G720" i="60"/>
  <c r="F720" i="60"/>
  <c r="A720" i="60" s="1"/>
  <c r="G705" i="60"/>
  <c r="F705" i="60"/>
  <c r="A705" i="60" s="1"/>
  <c r="G691" i="60"/>
  <c r="F691" i="60"/>
  <c r="A691" i="60" s="1"/>
  <c r="G564" i="60"/>
  <c r="F564" i="60"/>
  <c r="A564" i="60" s="1"/>
  <c r="G557" i="60"/>
  <c r="F557" i="60"/>
  <c r="A557" i="60" s="1"/>
  <c r="G549" i="60"/>
  <c r="F549" i="60"/>
  <c r="A549" i="60"/>
  <c r="G542" i="60"/>
  <c r="F542" i="60"/>
  <c r="A542" i="60" s="1"/>
  <c r="G339" i="60"/>
  <c r="E339" i="60"/>
  <c r="F339" i="60"/>
  <c r="A339" i="60" s="1"/>
  <c r="G331" i="60"/>
  <c r="F331" i="60"/>
  <c r="A331" i="60" s="1"/>
  <c r="G172" i="60"/>
  <c r="F172" i="60"/>
  <c r="A172" i="60" s="1"/>
  <c r="G164" i="60"/>
  <c r="F164" i="60"/>
  <c r="A164" i="60" s="1"/>
  <c r="G156" i="60"/>
  <c r="F156" i="60"/>
  <c r="A156" i="60" s="1"/>
  <c r="G140" i="60"/>
  <c r="F140" i="60"/>
  <c r="A140" i="60" s="1"/>
  <c r="G132" i="60"/>
  <c r="F132" i="60"/>
  <c r="A132" i="60" s="1"/>
  <c r="G124" i="60"/>
  <c r="F124" i="60"/>
  <c r="A124" i="60" s="1"/>
  <c r="G108" i="60"/>
  <c r="F108" i="60"/>
  <c r="A108" i="60" s="1"/>
  <c r="G100" i="60"/>
  <c r="F100" i="60"/>
  <c r="A100" i="60" s="1"/>
  <c r="G92" i="60"/>
  <c r="F92" i="60"/>
  <c r="A92" i="60" s="1"/>
  <c r="G76" i="60"/>
  <c r="F76" i="60"/>
  <c r="A76" i="60" s="1"/>
  <c r="G68" i="60"/>
  <c r="F68" i="60"/>
  <c r="A68" i="60" s="1"/>
  <c r="G60" i="60"/>
  <c r="F60" i="60"/>
  <c r="A60" i="60" s="1"/>
  <c r="G44" i="60"/>
  <c r="F44" i="60"/>
  <c r="A44" i="60" s="1"/>
  <c r="G36" i="60"/>
  <c r="F36" i="60"/>
  <c r="A36" i="60" s="1"/>
  <c r="G28" i="60"/>
  <c r="F28" i="60"/>
  <c r="A28" i="60" s="1"/>
  <c r="G12" i="60"/>
  <c r="F12" i="60"/>
  <c r="A12" i="60" s="1"/>
  <c r="F3351" i="60"/>
  <c r="A3351" i="60" s="1"/>
  <c r="A3111" i="60"/>
  <c r="F3071" i="60"/>
  <c r="A3071" i="60" s="1"/>
  <c r="F3031" i="60"/>
  <c r="A3031" i="60" s="1"/>
  <c r="F2807" i="60"/>
  <c r="A2807" i="60" s="1"/>
  <c r="A884" i="60"/>
  <c r="G1564" i="60"/>
  <c r="F1564" i="60"/>
  <c r="A1564" i="60" s="1"/>
  <c r="G1556" i="60"/>
  <c r="F1556" i="60"/>
  <c r="A1556" i="60" s="1"/>
  <c r="G1548" i="60"/>
  <c r="F1548" i="60"/>
  <c r="A1548" i="60" s="1"/>
  <c r="G1254" i="60"/>
  <c r="E1254" i="60"/>
  <c r="F1254" i="60"/>
  <c r="A1254" i="60" s="1"/>
  <c r="G1186" i="60"/>
  <c r="F1186" i="60"/>
  <c r="A1186" i="60" s="1"/>
  <c r="G891" i="60"/>
  <c r="F891" i="60"/>
  <c r="A891" i="60" s="1"/>
  <c r="G868" i="60"/>
  <c r="F868" i="60"/>
  <c r="A868" i="60" s="1"/>
  <c r="G749" i="60"/>
  <c r="F749" i="60"/>
  <c r="A749" i="60" s="1"/>
  <c r="G734" i="60"/>
  <c r="F734" i="60"/>
  <c r="A734" i="60" s="1"/>
  <c r="G600" i="60"/>
  <c r="E600" i="60"/>
  <c r="F600" i="60"/>
  <c r="A600" i="60" s="1"/>
  <c r="G585" i="60"/>
  <c r="F585" i="60"/>
  <c r="A585" i="60" s="1"/>
  <c r="G556" i="60"/>
  <c r="F556" i="60"/>
  <c r="A556" i="60" s="1"/>
  <c r="G361" i="60"/>
  <c r="E361" i="60"/>
  <c r="F361" i="60"/>
  <c r="A361" i="60" s="1"/>
  <c r="G1540" i="60"/>
  <c r="F1540" i="60"/>
  <c r="A1540" i="60" s="1"/>
  <c r="G1246" i="60"/>
  <c r="F1246" i="60"/>
  <c r="A1246" i="60" s="1"/>
  <c r="G1238" i="60"/>
  <c r="F1238" i="60"/>
  <c r="A1238" i="60" s="1"/>
  <c r="G1230" i="60"/>
  <c r="F1230" i="60"/>
  <c r="A1230" i="60" s="1"/>
  <c r="G1170" i="60"/>
  <c r="F1170" i="60"/>
  <c r="A1170" i="60" s="1"/>
  <c r="G982" i="60"/>
  <c r="E982" i="60"/>
  <c r="F982" i="60"/>
  <c r="A982" i="60" s="1"/>
  <c r="G936" i="60"/>
  <c r="F936" i="60"/>
  <c r="A936" i="60" s="1"/>
  <c r="G914" i="60"/>
  <c r="F914" i="60"/>
  <c r="A914" i="60" s="1"/>
  <c r="G898" i="60"/>
  <c r="F898" i="60"/>
  <c r="A898" i="60" s="1"/>
  <c r="G777" i="60"/>
  <c r="F777" i="60"/>
  <c r="A777" i="60" s="1"/>
  <c r="G763" i="60"/>
  <c r="F763" i="60"/>
  <c r="A763" i="60" s="1"/>
  <c r="G756" i="60"/>
  <c r="F756" i="60"/>
  <c r="A756" i="60" s="1"/>
  <c r="G748" i="60"/>
  <c r="F748" i="60"/>
  <c r="A748" i="60" s="1"/>
  <c r="G614" i="60"/>
  <c r="F614" i="60"/>
  <c r="A614" i="60" s="1"/>
  <c r="G592" i="60"/>
  <c r="F592" i="60"/>
  <c r="A592" i="60" s="1"/>
  <c r="G577" i="60"/>
  <c r="F577" i="60"/>
  <c r="A577" i="60" s="1"/>
  <c r="F1208" i="60"/>
  <c r="A1208" i="60" s="1"/>
  <c r="F1200" i="60"/>
  <c r="A1200" i="60" s="1"/>
  <c r="F1192" i="60"/>
  <c r="A1192" i="60" s="1"/>
  <c r="F1936" i="60"/>
  <c r="A1936" i="60" s="1"/>
  <c r="F1840" i="60"/>
  <c r="A1840" i="60" s="1"/>
  <c r="F1776" i="60"/>
  <c r="A1776" i="60"/>
  <c r="A1744" i="60"/>
  <c r="G1688" i="60"/>
  <c r="F1688" i="60"/>
  <c r="A1688" i="60" s="1"/>
  <c r="G1680" i="60"/>
  <c r="F1680" i="60"/>
  <c r="A1680" i="60" s="1"/>
  <c r="G1672" i="60"/>
  <c r="F1672" i="60"/>
  <c r="A1672" i="60" s="1"/>
  <c r="G1664" i="60"/>
  <c r="F1664" i="60"/>
  <c r="A1664" i="60" s="1"/>
  <c r="G1586" i="60"/>
  <c r="F1586" i="60"/>
  <c r="A1586" i="60" s="1"/>
  <c r="G1570" i="60"/>
  <c r="F1570" i="60"/>
  <c r="A1570" i="60" s="1"/>
  <c r="G1276" i="60"/>
  <c r="F1276" i="60"/>
  <c r="A1276" i="60" s="1"/>
  <c r="G1268" i="60"/>
  <c r="F1268" i="60"/>
  <c r="A1268" i="60" s="1"/>
  <c r="G1260" i="60"/>
  <c r="F1260" i="60"/>
  <c r="A1260" i="60" s="1"/>
  <c r="G958" i="60"/>
  <c r="F958" i="60"/>
  <c r="A958" i="60" s="1"/>
  <c r="F913" i="60"/>
  <c r="A913" i="60" s="1"/>
  <c r="G905" i="60"/>
  <c r="F905" i="60"/>
  <c r="A905" i="60" s="1"/>
  <c r="G805" i="60"/>
  <c r="F805" i="60"/>
  <c r="A805" i="60" s="1"/>
  <c r="G790" i="60"/>
  <c r="F790" i="60"/>
  <c r="A790" i="60" s="1"/>
  <c r="G784" i="60"/>
  <c r="F784" i="60"/>
  <c r="A784" i="60" s="1"/>
  <c r="G755" i="60"/>
  <c r="F755" i="60"/>
  <c r="A755" i="60" s="1"/>
  <c r="G621" i="60"/>
  <c r="F621" i="60"/>
  <c r="A621" i="60" s="1"/>
  <c r="G613" i="60"/>
  <c r="F613" i="60"/>
  <c r="A613" i="60" s="1"/>
  <c r="F974" i="60"/>
  <c r="A974" i="60" s="1"/>
  <c r="G1711" i="60"/>
  <c r="F1711" i="60"/>
  <c r="A1711" i="60" s="1"/>
  <c r="G1703" i="60"/>
  <c r="F1703" i="60"/>
  <c r="A1703" i="60" s="1"/>
  <c r="G1695" i="60"/>
  <c r="F1695" i="60"/>
  <c r="A1695" i="60" s="1"/>
  <c r="G1687" i="60"/>
  <c r="F1687" i="60"/>
  <c r="A1687" i="60" s="1"/>
  <c r="G1679" i="60"/>
  <c r="F1679" i="60"/>
  <c r="A1679" i="60" s="1"/>
  <c r="G1655" i="60"/>
  <c r="F1655" i="60"/>
  <c r="A1655" i="60" s="1"/>
  <c r="G1647" i="60"/>
  <c r="F1647" i="60"/>
  <c r="A1647" i="60" s="1"/>
  <c r="G1639" i="60"/>
  <c r="F1639" i="60"/>
  <c r="A1639" i="60" s="1"/>
  <c r="G1631" i="60"/>
  <c r="F1631" i="60"/>
  <c r="A1631" i="60" s="1"/>
  <c r="G1623" i="60"/>
  <c r="F1623" i="60"/>
  <c r="A1623" i="60" s="1"/>
  <c r="G1615" i="60"/>
  <c r="F1615" i="60"/>
  <c r="A1615" i="60" s="1"/>
  <c r="G996" i="60"/>
  <c r="F996" i="60"/>
  <c r="A996" i="60" s="1"/>
  <c r="G820" i="60"/>
  <c r="E820" i="60"/>
  <c r="F820" i="60"/>
  <c r="A820" i="60" s="1"/>
  <c r="G812" i="60"/>
  <c r="F812" i="60"/>
  <c r="A812" i="60" s="1"/>
  <c r="G797" i="60"/>
  <c r="F797" i="60"/>
  <c r="A797" i="60" s="1"/>
  <c r="G664" i="60"/>
  <c r="E664" i="60"/>
  <c r="E656" i="60"/>
  <c r="G649" i="60"/>
  <c r="F649" i="60"/>
  <c r="A649" i="60" s="1"/>
  <c r="G635" i="60"/>
  <c r="F635" i="60"/>
  <c r="A635" i="60" s="1"/>
  <c r="G628" i="60"/>
  <c r="F628" i="60"/>
  <c r="A628" i="60" s="1"/>
  <c r="G620" i="60"/>
  <c r="F620" i="60"/>
  <c r="A620" i="60" s="1"/>
  <c r="G485" i="60"/>
  <c r="F485" i="60"/>
  <c r="A485" i="60" s="1"/>
  <c r="F463" i="60"/>
  <c r="A463" i="60" s="1"/>
  <c r="G441" i="60"/>
  <c r="F441" i="60"/>
  <c r="A441" i="60" s="1"/>
  <c r="G419" i="60"/>
  <c r="F419" i="60"/>
  <c r="A419" i="60" s="1"/>
  <c r="G397" i="60"/>
  <c r="F397" i="60"/>
  <c r="A397" i="60" s="1"/>
  <c r="A4072" i="60"/>
  <c r="F3375" i="60"/>
  <c r="A3375" i="60" s="1"/>
  <c r="F3103" i="60"/>
  <c r="A3103" i="60" s="1"/>
  <c r="F3047" i="60"/>
  <c r="A3047" i="60" s="1"/>
  <c r="F2831" i="60"/>
  <c r="A2831" i="60" s="1"/>
  <c r="F1526" i="60"/>
  <c r="A1526" i="60" s="1"/>
  <c r="F1094" i="60"/>
  <c r="A1094" i="60" s="1"/>
  <c r="G1382" i="60"/>
  <c r="E1382" i="60"/>
  <c r="G1344" i="60"/>
  <c r="F1344" i="60"/>
  <c r="A1344" i="60" s="1"/>
  <c r="G1314" i="60"/>
  <c r="F1314" i="60"/>
  <c r="A1314" i="60" s="1"/>
  <c r="G1298" i="60"/>
  <c r="F1298" i="60"/>
  <c r="A1298" i="60" s="1"/>
  <c r="F1011" i="60"/>
  <c r="A1011" i="60" s="1"/>
  <c r="G819" i="60"/>
  <c r="A819" i="60"/>
  <c r="G811" i="60"/>
  <c r="F811" i="60"/>
  <c r="A811" i="60" s="1"/>
  <c r="G678" i="60"/>
  <c r="F678" i="60"/>
  <c r="A678" i="60" s="1"/>
  <c r="G641" i="60"/>
  <c r="F641" i="60"/>
  <c r="A641" i="60" s="1"/>
  <c r="F492" i="60"/>
  <c r="A492" i="60" s="1"/>
  <c r="G477" i="60"/>
  <c r="F477" i="60"/>
  <c r="A477" i="60" s="1"/>
  <c r="G433" i="60"/>
  <c r="F433" i="60"/>
  <c r="A433" i="60" s="1"/>
  <c r="F3367" i="60"/>
  <c r="A3367" i="60" s="1"/>
  <c r="F3079" i="60"/>
  <c r="A3079" i="60" s="1"/>
  <c r="F3015" i="60"/>
  <c r="A3015" i="60" s="1"/>
  <c r="F2823" i="60"/>
  <c r="A2823" i="60" s="1"/>
  <c r="F2783" i="60"/>
  <c r="A2783" i="60" s="1"/>
  <c r="F2775" i="60"/>
  <c r="A2775" i="60" s="1"/>
  <c r="F2767" i="60"/>
  <c r="A2767" i="60" s="1"/>
  <c r="F2759" i="60"/>
  <c r="A2759" i="60" s="1"/>
  <c r="F2751" i="60"/>
  <c r="A2751" i="60" s="1"/>
  <c r="F2743" i="60"/>
  <c r="A2743" i="60" s="1"/>
  <c r="F2735" i="60"/>
  <c r="A2735" i="60" s="1"/>
  <c r="F2727" i="60"/>
  <c r="A2727" i="60" s="1"/>
  <c r="F2719" i="60"/>
  <c r="A2719" i="60" s="1"/>
  <c r="F2711" i="60"/>
  <c r="A2711" i="60" s="1"/>
  <c r="F2703" i="60"/>
  <c r="A2703" i="60" s="1"/>
  <c r="F2695" i="60"/>
  <c r="A2695" i="60" s="1"/>
  <c r="F2687" i="60"/>
  <c r="A2687" i="60" s="1"/>
  <c r="F2679" i="60"/>
  <c r="A2679" i="60" s="1"/>
  <c r="F2671" i="60"/>
  <c r="A2671" i="60" s="1"/>
  <c r="F1534" i="60"/>
  <c r="A1534" i="60" s="1"/>
  <c r="F1480" i="60"/>
  <c r="A1480" i="60" s="1"/>
  <c r="F148" i="60"/>
  <c r="A148" i="60" s="1"/>
  <c r="G1336" i="60"/>
  <c r="F1336" i="60"/>
  <c r="A1336" i="60" s="1"/>
  <c r="G1328" i="60"/>
  <c r="F1328" i="60"/>
  <c r="A1328" i="60" s="1"/>
  <c r="G1320" i="60"/>
  <c r="F1320" i="60"/>
  <c r="A1320" i="60" s="1"/>
  <c r="G1042" i="60"/>
  <c r="F1042" i="60"/>
  <c r="A1042" i="60" s="1"/>
  <c r="G1026" i="60"/>
  <c r="F1026" i="60"/>
  <c r="A1026" i="60" s="1"/>
  <c r="G848" i="60"/>
  <c r="F848" i="60"/>
  <c r="A848" i="60" s="1"/>
  <c r="G833" i="60"/>
  <c r="F833" i="60"/>
  <c r="A833" i="60" s="1"/>
  <c r="G825" i="60"/>
  <c r="F825" i="60"/>
  <c r="A825" i="60" s="1"/>
  <c r="G677" i="60"/>
  <c r="F677" i="60"/>
  <c r="A677" i="60" s="1"/>
  <c r="G670" i="60"/>
  <c r="F670" i="60"/>
  <c r="A670" i="60" s="1"/>
  <c r="G536" i="60"/>
  <c r="E536" i="60"/>
  <c r="A514" i="60"/>
  <c r="G499" i="60"/>
  <c r="F499" i="60"/>
  <c r="A499" i="60" s="1"/>
  <c r="G491" i="60"/>
  <c r="F491" i="60"/>
  <c r="A491" i="60"/>
  <c r="F3119" i="60"/>
  <c r="A3119" i="60" s="1"/>
  <c r="A3095" i="60"/>
  <c r="F3039" i="60"/>
  <c r="A3039" i="60" s="1"/>
  <c r="F1488" i="60"/>
  <c r="A1488" i="60" s="1"/>
  <c r="G1412" i="60"/>
  <c r="F1412" i="60"/>
  <c r="A1412" i="60" s="1"/>
  <c r="G1118" i="60"/>
  <c r="E1118" i="60"/>
  <c r="E1094" i="60"/>
  <c r="G1056" i="60"/>
  <c r="F1056" i="60"/>
  <c r="A1056" i="60" s="1"/>
  <c r="A1033" i="60"/>
  <c r="G862" i="60"/>
  <c r="E862" i="60"/>
  <c r="F862" i="60"/>
  <c r="A862" i="60"/>
  <c r="G840" i="60"/>
  <c r="F840" i="60"/>
  <c r="A840" i="60" s="1"/>
  <c r="G728" i="60"/>
  <c r="E728" i="60"/>
  <c r="F728" i="60"/>
  <c r="A728" i="60" s="1"/>
  <c r="E720" i="60"/>
  <c r="G699" i="60"/>
  <c r="F699" i="60"/>
  <c r="A699" i="60" s="1"/>
  <c r="G692" i="60"/>
  <c r="F692" i="60"/>
  <c r="A692" i="60" s="1"/>
  <c r="G550" i="60"/>
  <c r="F550" i="60"/>
  <c r="A550" i="60" s="1"/>
  <c r="G521" i="60"/>
  <c r="F521" i="60"/>
  <c r="A521" i="60" s="1"/>
  <c r="E1062" i="60"/>
  <c r="E568" i="60"/>
  <c r="E489" i="60"/>
  <c r="E1574" i="60"/>
  <c r="E1446" i="60"/>
  <c r="E1310" i="60"/>
  <c r="E1030" i="60"/>
  <c r="E902" i="60"/>
  <c r="E808" i="60"/>
  <c r="E752" i="60"/>
  <c r="E688" i="60"/>
  <c r="E624" i="60"/>
  <c r="E393" i="60"/>
  <c r="E371" i="60"/>
  <c r="E1566" i="60"/>
  <c r="E1286" i="60"/>
  <c r="E1158" i="60"/>
  <c r="E1014" i="60"/>
  <c r="E894" i="60"/>
  <c r="E836" i="60"/>
  <c r="E744" i="60"/>
  <c r="E680" i="60"/>
  <c r="E616" i="60"/>
  <c r="E552" i="60"/>
  <c r="E509" i="60"/>
  <c r="E1406" i="60"/>
  <c r="E1278" i="60"/>
  <c r="E998" i="60"/>
  <c r="E856" i="60"/>
  <c r="E792" i="60"/>
  <c r="G5" i="63"/>
  <c r="E12" i="61"/>
  <c r="K5" i="67" s="1"/>
  <c r="E1438" i="60"/>
  <c r="E1150" i="60"/>
  <c r="E1086" i="60"/>
  <c r="E1054" i="60"/>
  <c r="E1022" i="60"/>
  <c r="E990" i="60"/>
  <c r="E958" i="60"/>
  <c r="E772" i="60"/>
  <c r="E756" i="60"/>
  <c r="E740" i="60"/>
  <c r="E724" i="60"/>
  <c r="E708" i="60"/>
  <c r="E692" i="60"/>
  <c r="E676" i="60"/>
  <c r="E660" i="60"/>
  <c r="E644" i="60"/>
  <c r="E628" i="60"/>
  <c r="E612" i="60"/>
  <c r="E596" i="60"/>
  <c r="E580" i="60"/>
  <c r="E564" i="60"/>
  <c r="E548" i="60"/>
  <c r="E532" i="60"/>
  <c r="E515" i="60"/>
  <c r="E505" i="60"/>
  <c r="E461" i="60"/>
  <c r="E451" i="60"/>
  <c r="E441" i="60"/>
  <c r="E397" i="60"/>
  <c r="E387" i="60"/>
  <c r="E377" i="60"/>
  <c r="E333" i="60"/>
  <c r="E1590" i="60"/>
  <c r="E1558" i="60"/>
  <c r="E1526" i="60"/>
  <c r="E1494" i="60"/>
  <c r="E1462" i="60"/>
  <c r="E1430" i="60"/>
  <c r="E1398" i="60"/>
  <c r="E1366" i="60"/>
  <c r="E1334" i="60"/>
  <c r="E1302" i="60"/>
  <c r="E1270" i="60"/>
  <c r="E1238" i="60"/>
  <c r="E1206" i="60"/>
  <c r="E1174" i="60"/>
  <c r="E1142" i="60"/>
  <c r="E1110" i="60"/>
  <c r="E918" i="60"/>
  <c r="E886" i="60"/>
  <c r="E848" i="60"/>
  <c r="E832" i="60"/>
  <c r="E816" i="60"/>
  <c r="E800" i="60"/>
  <c r="E1582" i="60"/>
  <c r="E1550" i="60"/>
  <c r="E1518" i="60"/>
  <c r="E1486" i="60"/>
  <c r="E1454" i="60"/>
  <c r="E1422" i="60"/>
  <c r="E1390" i="60"/>
  <c r="E1358" i="60"/>
  <c r="E1326" i="60"/>
  <c r="E1294" i="60"/>
  <c r="E1262" i="60"/>
  <c r="E1230" i="60"/>
  <c r="E1198" i="60"/>
  <c r="E1166" i="60"/>
  <c r="E1134" i="60"/>
  <c r="E1102" i="60"/>
  <c r="E1070" i="60"/>
  <c r="E1038" i="60"/>
  <c r="E1006" i="60"/>
  <c r="E974" i="60"/>
  <c r="E942" i="60"/>
  <c r="E910" i="60"/>
  <c r="E878" i="60"/>
  <c r="E844" i="60"/>
  <c r="E828" i="60"/>
  <c r="E812" i="60"/>
  <c r="E796" i="60"/>
  <c r="E780" i="60"/>
  <c r="E764" i="60"/>
  <c r="E748" i="60"/>
  <c r="E732" i="60"/>
  <c r="E716" i="60"/>
  <c r="E700" i="60"/>
  <c r="E684" i="60"/>
  <c r="E668" i="60"/>
  <c r="E652" i="60"/>
  <c r="E636" i="60"/>
  <c r="E620" i="60"/>
  <c r="E604" i="60"/>
  <c r="E588" i="60"/>
  <c r="E572" i="60"/>
  <c r="E556" i="60"/>
  <c r="E540" i="60"/>
  <c r="E493" i="60"/>
  <c r="E483" i="60"/>
  <c r="E473" i="60"/>
  <c r="E429" i="60"/>
  <c r="E419" i="60"/>
  <c r="E409" i="60"/>
  <c r="E365" i="60"/>
  <c r="E355" i="60"/>
  <c r="E345" i="60"/>
  <c r="D9" i="61"/>
  <c r="R4" i="63"/>
  <c r="D10" i="62"/>
  <c r="K5" i="64" s="1"/>
  <c r="C5" i="64"/>
  <c r="E9" i="61"/>
  <c r="E5" i="64" s="1"/>
  <c r="I5" i="67"/>
  <c r="F10" i="61"/>
  <c r="G5" i="64"/>
  <c r="F8" i="61"/>
  <c r="G1654" i="60"/>
  <c r="A1654" i="60"/>
  <c r="G1650" i="60"/>
  <c r="A1650" i="60"/>
  <c r="G1646" i="60"/>
  <c r="A1646" i="60"/>
  <c r="G1642" i="60"/>
  <c r="A1642" i="60"/>
  <c r="G1638" i="60"/>
  <c r="A1638" i="60"/>
  <c r="G1634" i="60"/>
  <c r="A1634" i="60"/>
  <c r="G1630" i="60"/>
  <c r="A1630" i="60"/>
  <c r="G1626" i="60"/>
  <c r="A1626" i="60"/>
  <c r="G1622" i="60"/>
  <c r="A1622" i="60"/>
  <c r="G1618" i="60"/>
  <c r="A1618" i="60"/>
  <c r="G1614" i="60"/>
  <c r="A1614" i="60"/>
  <c r="G1610" i="60"/>
  <c r="A1610" i="60"/>
  <c r="A1603" i="60"/>
  <c r="G1578" i="60"/>
  <c r="E1578" i="60"/>
  <c r="A1578" i="60"/>
  <c r="A1571" i="60"/>
  <c r="G1546" i="60"/>
  <c r="E1546" i="60"/>
  <c r="A1546" i="60"/>
  <c r="A1539" i="60"/>
  <c r="G1514" i="60"/>
  <c r="E1514" i="60"/>
  <c r="A1514" i="60"/>
  <c r="A1507" i="60"/>
  <c r="G1482" i="60"/>
  <c r="E1482" i="60"/>
  <c r="A1482" i="60"/>
  <c r="A1475" i="60"/>
  <c r="G1450" i="60"/>
  <c r="E1450" i="60"/>
  <c r="A1450" i="60"/>
  <c r="F1443" i="60"/>
  <c r="A1443" i="60" s="1"/>
  <c r="G1418" i="60"/>
  <c r="E1418" i="60"/>
  <c r="A1418" i="60"/>
  <c r="F1411" i="60"/>
  <c r="A1411" i="60" s="1"/>
  <c r="G1386" i="60"/>
  <c r="E1386" i="60"/>
  <c r="A1386" i="60"/>
  <c r="F1379" i="60"/>
  <c r="A1379" i="60" s="1"/>
  <c r="G1354" i="60"/>
  <c r="E1354" i="60"/>
  <c r="A1354" i="60"/>
  <c r="F1347" i="60"/>
  <c r="A1347" i="60" s="1"/>
  <c r="G1322" i="60"/>
  <c r="E1322" i="60"/>
  <c r="A1322" i="60"/>
  <c r="F1315" i="60"/>
  <c r="A1315" i="60" s="1"/>
  <c r="G1290" i="60"/>
  <c r="E1290" i="60"/>
  <c r="A1290" i="60"/>
  <c r="F1283" i="60"/>
  <c r="A1283" i="60" s="1"/>
  <c r="G1258" i="60"/>
  <c r="E1258" i="60"/>
  <c r="A1258" i="60"/>
  <c r="F1251" i="60"/>
  <c r="A1251" i="60" s="1"/>
  <c r="G1226" i="60"/>
  <c r="E1226" i="60"/>
  <c r="A1226" i="60"/>
  <c r="F1219" i="60"/>
  <c r="A1219" i="60" s="1"/>
  <c r="G1194" i="60"/>
  <c r="E1194" i="60"/>
  <c r="A1194" i="60"/>
  <c r="F1187" i="60"/>
  <c r="A1187" i="60" s="1"/>
  <c r="G1162" i="60"/>
  <c r="E1162" i="60"/>
  <c r="A1162" i="60"/>
  <c r="F1155" i="60"/>
  <c r="A1155" i="60" s="1"/>
  <c r="G1130" i="60"/>
  <c r="E1130" i="60"/>
  <c r="A1130" i="60"/>
  <c r="F1123" i="60"/>
  <c r="A1123" i="60" s="1"/>
  <c r="G1098" i="60"/>
  <c r="E1098" i="60"/>
  <c r="A1098" i="60"/>
  <c r="F1091" i="60"/>
  <c r="A1091" i="60" s="1"/>
  <c r="G1066" i="60"/>
  <c r="E1066" i="60"/>
  <c r="F1066" i="60"/>
  <c r="A1066" i="60" s="1"/>
  <c r="F1059" i="60"/>
  <c r="A1059" i="60" s="1"/>
  <c r="G1034" i="60"/>
  <c r="E1034" i="60"/>
  <c r="F1034" i="60"/>
  <c r="A1034" i="60" s="1"/>
  <c r="F1027" i="60"/>
  <c r="A1027" i="60" s="1"/>
  <c r="G1002" i="60"/>
  <c r="E1002" i="60"/>
  <c r="F1002" i="60"/>
  <c r="A1002" i="60" s="1"/>
  <c r="F995" i="60"/>
  <c r="A995" i="60" s="1"/>
  <c r="G970" i="60"/>
  <c r="E970" i="60"/>
  <c r="F970" i="60"/>
  <c r="A970" i="60" s="1"/>
  <c r="F963" i="60"/>
  <c r="A963" i="60" s="1"/>
  <c r="G938" i="60"/>
  <c r="E938" i="60"/>
  <c r="F938" i="60"/>
  <c r="A938" i="60" s="1"/>
  <c r="F931" i="60"/>
  <c r="A931" i="60" s="1"/>
  <c r="G906" i="60"/>
  <c r="E906" i="60"/>
  <c r="F906" i="60"/>
  <c r="A906" i="60" s="1"/>
  <c r="G899" i="60"/>
  <c r="F899" i="60"/>
  <c r="A899" i="60" s="1"/>
  <c r="G874" i="60"/>
  <c r="E874" i="60"/>
  <c r="F874" i="60"/>
  <c r="A874" i="60" s="1"/>
  <c r="G867" i="60"/>
  <c r="F867" i="60"/>
  <c r="A867" i="60" s="1"/>
  <c r="G850" i="60"/>
  <c r="E850" i="60"/>
  <c r="F850" i="60"/>
  <c r="A850" i="60" s="1"/>
  <c r="G847" i="60"/>
  <c r="F847" i="60"/>
  <c r="A847" i="60" s="1"/>
  <c r="G834" i="60"/>
  <c r="E834" i="60"/>
  <c r="F834" i="60"/>
  <c r="A834" i="60" s="1"/>
  <c r="G831" i="60"/>
  <c r="F831" i="60"/>
  <c r="A831" i="60" s="1"/>
  <c r="G818" i="60"/>
  <c r="E818" i="60"/>
  <c r="F818" i="60"/>
  <c r="A818" i="60" s="1"/>
  <c r="G815" i="60"/>
  <c r="F815" i="60"/>
  <c r="A815" i="60" s="1"/>
  <c r="G802" i="60"/>
  <c r="E802" i="60"/>
  <c r="F802" i="60"/>
  <c r="A802" i="60" s="1"/>
  <c r="G799" i="60"/>
  <c r="F799" i="60"/>
  <c r="A799" i="60" s="1"/>
  <c r="G786" i="60"/>
  <c r="E786" i="60"/>
  <c r="F786" i="60"/>
  <c r="A786" i="60" s="1"/>
  <c r="G783" i="60"/>
  <c r="F783" i="60"/>
  <c r="A783" i="60" s="1"/>
  <c r="G770" i="60"/>
  <c r="E770" i="60"/>
  <c r="F770" i="60"/>
  <c r="A770" i="60" s="1"/>
  <c r="G767" i="60"/>
  <c r="F767" i="60"/>
  <c r="A767" i="60" s="1"/>
  <c r="G754" i="60"/>
  <c r="E754" i="60"/>
  <c r="F754" i="60"/>
  <c r="A754" i="60" s="1"/>
  <c r="G751" i="60"/>
  <c r="F751" i="60"/>
  <c r="A751" i="60" s="1"/>
  <c r="G738" i="60"/>
  <c r="E738" i="60"/>
  <c r="F738" i="60"/>
  <c r="A738" i="60" s="1"/>
  <c r="G735" i="60"/>
  <c r="F735" i="60"/>
  <c r="A735" i="60" s="1"/>
  <c r="G722" i="60"/>
  <c r="E722" i="60"/>
  <c r="F722" i="60"/>
  <c r="A722" i="60" s="1"/>
  <c r="G719" i="60"/>
  <c r="F719" i="60"/>
  <c r="A719" i="60" s="1"/>
  <c r="G706" i="60"/>
  <c r="E706" i="60"/>
  <c r="F706" i="60"/>
  <c r="A706" i="60" s="1"/>
  <c r="G703" i="60"/>
  <c r="F703" i="60"/>
  <c r="A703" i="60" s="1"/>
  <c r="G690" i="60"/>
  <c r="E690" i="60"/>
  <c r="F690" i="60"/>
  <c r="A690" i="60" s="1"/>
  <c r="G687" i="60"/>
  <c r="F687" i="60"/>
  <c r="A687" i="60" s="1"/>
  <c r="G674" i="60"/>
  <c r="E674" i="60"/>
  <c r="F674" i="60"/>
  <c r="A674" i="60" s="1"/>
  <c r="G671" i="60"/>
  <c r="F671" i="60"/>
  <c r="A671" i="60" s="1"/>
  <c r="G658" i="60"/>
  <c r="E658" i="60"/>
  <c r="F658" i="60"/>
  <c r="A658" i="60" s="1"/>
  <c r="G655" i="60"/>
  <c r="F655" i="60"/>
  <c r="A655" i="60" s="1"/>
  <c r="G642" i="60"/>
  <c r="E642" i="60"/>
  <c r="F642" i="60"/>
  <c r="A642" i="60" s="1"/>
  <c r="G639" i="60"/>
  <c r="F639" i="60"/>
  <c r="A639" i="60" s="1"/>
  <c r="G626" i="60"/>
  <c r="E626" i="60"/>
  <c r="F626" i="60"/>
  <c r="A626" i="60" s="1"/>
  <c r="G623" i="60"/>
  <c r="F623" i="60"/>
  <c r="A623" i="60" s="1"/>
  <c r="G610" i="60"/>
  <c r="E610" i="60"/>
  <c r="F610" i="60"/>
  <c r="A610" i="60" s="1"/>
  <c r="G607" i="60"/>
  <c r="F607" i="60"/>
  <c r="A607" i="60" s="1"/>
  <c r="G594" i="60"/>
  <c r="E594" i="60"/>
  <c r="F594" i="60"/>
  <c r="A594" i="60" s="1"/>
  <c r="G591" i="60"/>
  <c r="F591" i="60"/>
  <c r="A591" i="60" s="1"/>
  <c r="G578" i="60"/>
  <c r="E578" i="60"/>
  <c r="F578" i="60"/>
  <c r="A578" i="60"/>
  <c r="G575" i="60"/>
  <c r="F575" i="60"/>
  <c r="A575" i="60" s="1"/>
  <c r="G562" i="60"/>
  <c r="E562" i="60"/>
  <c r="F562" i="60"/>
  <c r="A562" i="60" s="1"/>
  <c r="G559" i="60"/>
  <c r="F559" i="60"/>
  <c r="A559" i="60" s="1"/>
  <c r="G546" i="60"/>
  <c r="E546" i="60"/>
  <c r="F546" i="60"/>
  <c r="A546" i="60" s="1"/>
  <c r="G543" i="60"/>
  <c r="F543" i="60"/>
  <c r="A543" i="60" s="1"/>
  <c r="G530" i="60"/>
  <c r="E530" i="60"/>
  <c r="F530" i="60"/>
  <c r="A530" i="60" s="1"/>
  <c r="G527" i="60"/>
  <c r="F527" i="60"/>
  <c r="A527" i="60" s="1"/>
  <c r="G513" i="60"/>
  <c r="E513" i="60"/>
  <c r="F513" i="60"/>
  <c r="A513" i="60" s="1"/>
  <c r="F486" i="60"/>
  <c r="A486" i="60" s="1"/>
  <c r="G469" i="60"/>
  <c r="E469" i="60"/>
  <c r="F469" i="60"/>
  <c r="A469" i="60" s="1"/>
  <c r="G449" i="60"/>
  <c r="E449" i="60"/>
  <c r="F449" i="60"/>
  <c r="A449" i="60" s="1"/>
  <c r="F422" i="60"/>
  <c r="A422" i="60" s="1"/>
  <c r="G405" i="60"/>
  <c r="E405" i="60"/>
  <c r="F405" i="60"/>
  <c r="A405" i="60"/>
  <c r="G385" i="60"/>
  <c r="E385" i="60"/>
  <c r="F385" i="60"/>
  <c r="A385" i="60" s="1"/>
  <c r="G341" i="60"/>
  <c r="E341" i="60"/>
  <c r="F341" i="60"/>
  <c r="A341" i="60" s="1"/>
  <c r="G1040" i="60"/>
  <c r="F1040" i="60"/>
  <c r="A1040" i="60" s="1"/>
  <c r="G1008" i="60"/>
  <c r="F1008" i="60"/>
  <c r="A1008" i="60" s="1"/>
  <c r="G976" i="60"/>
  <c r="F976" i="60"/>
  <c r="A976" i="60" s="1"/>
  <c r="G944" i="60"/>
  <c r="F944" i="60"/>
  <c r="A944" i="60" s="1"/>
  <c r="G912" i="60"/>
  <c r="F912" i="60"/>
  <c r="A912" i="60" s="1"/>
  <c r="G880" i="60"/>
  <c r="F880" i="60"/>
  <c r="A880" i="60" s="1"/>
  <c r="G877" i="60"/>
  <c r="F877" i="60"/>
  <c r="A877" i="60" s="1"/>
  <c r="G475" i="60"/>
  <c r="E475" i="60"/>
  <c r="F475" i="60"/>
  <c r="A475" i="60" s="1"/>
  <c r="G411" i="60"/>
  <c r="E411" i="60"/>
  <c r="A411" i="60"/>
  <c r="A367" i="60"/>
  <c r="G347" i="60"/>
  <c r="E347" i="60"/>
  <c r="A347" i="60"/>
  <c r="G1594" i="60"/>
  <c r="E1594" i="60"/>
  <c r="G1562" i="60"/>
  <c r="E1562" i="60"/>
  <c r="G1530" i="60"/>
  <c r="E1530" i="60"/>
  <c r="G1498" i="60"/>
  <c r="E1498" i="60"/>
  <c r="G1466" i="60"/>
  <c r="E1466" i="60"/>
  <c r="G1434" i="60"/>
  <c r="E1434" i="60"/>
  <c r="G1402" i="60"/>
  <c r="E1402" i="60"/>
  <c r="G1370" i="60"/>
  <c r="E1370" i="60"/>
  <c r="G1338" i="60"/>
  <c r="E1338" i="60"/>
  <c r="G1306" i="60"/>
  <c r="E1306" i="60"/>
  <c r="G1274" i="60"/>
  <c r="E1274" i="60"/>
  <c r="G1242" i="60"/>
  <c r="E1242" i="60"/>
  <c r="G1210" i="60"/>
  <c r="E1210" i="60"/>
  <c r="G1178" i="60"/>
  <c r="E1178" i="60"/>
  <c r="G1146" i="60"/>
  <c r="E1146" i="60"/>
  <c r="G1114" i="60"/>
  <c r="E1114" i="60"/>
  <c r="G1082" i="60"/>
  <c r="E1082" i="60"/>
  <c r="G1050" i="60"/>
  <c r="E1050" i="60"/>
  <c r="G1018" i="60"/>
  <c r="E1018" i="60"/>
  <c r="F1018" i="60"/>
  <c r="A1018" i="60" s="1"/>
  <c r="G986" i="60"/>
  <c r="E986" i="60"/>
  <c r="F986" i="60"/>
  <c r="A986" i="60" s="1"/>
  <c r="G954" i="60"/>
  <c r="E954" i="60"/>
  <c r="F954" i="60"/>
  <c r="A954" i="60" s="1"/>
  <c r="G922" i="60"/>
  <c r="E922" i="60"/>
  <c r="F922" i="60"/>
  <c r="A922" i="60" s="1"/>
  <c r="G890" i="60"/>
  <c r="E890" i="60"/>
  <c r="F890" i="60"/>
  <c r="A890" i="60" s="1"/>
  <c r="G883" i="60"/>
  <c r="F883" i="60"/>
  <c r="A883" i="60" s="1"/>
  <c r="G858" i="60"/>
  <c r="E858" i="60"/>
  <c r="F858" i="60"/>
  <c r="A858" i="60" s="1"/>
  <c r="G855" i="60"/>
  <c r="F855" i="60"/>
  <c r="A855" i="60" s="1"/>
  <c r="G842" i="60"/>
  <c r="E842" i="60"/>
  <c r="F842" i="60"/>
  <c r="A842" i="60" s="1"/>
  <c r="G839" i="60"/>
  <c r="F839" i="60"/>
  <c r="A839" i="60" s="1"/>
  <c r="G826" i="60"/>
  <c r="E826" i="60"/>
  <c r="F826" i="60"/>
  <c r="A826" i="60" s="1"/>
  <c r="G823" i="60"/>
  <c r="F823" i="60"/>
  <c r="A823" i="60" s="1"/>
  <c r="G810" i="60"/>
  <c r="E810" i="60"/>
  <c r="F810" i="60"/>
  <c r="A810" i="60" s="1"/>
  <c r="G807" i="60"/>
  <c r="F807" i="60"/>
  <c r="A807" i="60" s="1"/>
  <c r="G794" i="60"/>
  <c r="E794" i="60"/>
  <c r="F794" i="60"/>
  <c r="A794" i="60" s="1"/>
  <c r="G791" i="60"/>
  <c r="F791" i="60"/>
  <c r="A791" i="60" s="1"/>
  <c r="G778" i="60"/>
  <c r="E778" i="60"/>
  <c r="F778" i="60"/>
  <c r="A778" i="60" s="1"/>
  <c r="G775" i="60"/>
  <c r="F775" i="60"/>
  <c r="A775" i="60" s="1"/>
  <c r="G762" i="60"/>
  <c r="E762" i="60"/>
  <c r="F762" i="60"/>
  <c r="A762" i="60" s="1"/>
  <c r="G759" i="60"/>
  <c r="F759" i="60"/>
  <c r="A759" i="60" s="1"/>
  <c r="G746" i="60"/>
  <c r="E746" i="60"/>
  <c r="F746" i="60"/>
  <c r="A746" i="60" s="1"/>
  <c r="G743" i="60"/>
  <c r="F743" i="60"/>
  <c r="A743" i="60" s="1"/>
  <c r="G730" i="60"/>
  <c r="E730" i="60"/>
  <c r="F730" i="60"/>
  <c r="A730" i="60" s="1"/>
  <c r="G727" i="60"/>
  <c r="F727" i="60"/>
  <c r="A727" i="60" s="1"/>
  <c r="G714" i="60"/>
  <c r="E714" i="60"/>
  <c r="F714" i="60"/>
  <c r="A714" i="60" s="1"/>
  <c r="G711" i="60"/>
  <c r="F711" i="60"/>
  <c r="A711" i="60" s="1"/>
  <c r="G698" i="60"/>
  <c r="E698" i="60"/>
  <c r="F698" i="60"/>
  <c r="A698" i="60" s="1"/>
  <c r="G695" i="60"/>
  <c r="F695" i="60"/>
  <c r="A695" i="60" s="1"/>
  <c r="G682" i="60"/>
  <c r="E682" i="60"/>
  <c r="F682" i="60"/>
  <c r="A682" i="60" s="1"/>
  <c r="G679" i="60"/>
  <c r="F679" i="60"/>
  <c r="A679" i="60" s="1"/>
  <c r="G666" i="60"/>
  <c r="E666" i="60"/>
  <c r="F666" i="60"/>
  <c r="A666" i="60" s="1"/>
  <c r="G663" i="60"/>
  <c r="F663" i="60"/>
  <c r="A663" i="60" s="1"/>
  <c r="G650" i="60"/>
  <c r="E650" i="60"/>
  <c r="F650" i="60"/>
  <c r="A650" i="60" s="1"/>
  <c r="G647" i="60"/>
  <c r="F647" i="60"/>
  <c r="A647" i="60" s="1"/>
  <c r="G634" i="60"/>
  <c r="E634" i="60"/>
  <c r="F634" i="60"/>
  <c r="A634" i="60" s="1"/>
  <c r="G631" i="60"/>
  <c r="F631" i="60"/>
  <c r="A631" i="60" s="1"/>
  <c r="G618" i="60"/>
  <c r="E618" i="60"/>
  <c r="F618" i="60"/>
  <c r="A618" i="60" s="1"/>
  <c r="G615" i="60"/>
  <c r="F615" i="60"/>
  <c r="A615" i="60" s="1"/>
  <c r="G602" i="60"/>
  <c r="E602" i="60"/>
  <c r="F602" i="60"/>
  <c r="A602" i="60" s="1"/>
  <c r="G599" i="60"/>
  <c r="F599" i="60"/>
  <c r="A599" i="60" s="1"/>
  <c r="G586" i="60"/>
  <c r="E586" i="60"/>
  <c r="F586" i="60"/>
  <c r="A586" i="60" s="1"/>
  <c r="G583" i="60"/>
  <c r="F583" i="60"/>
  <c r="A583" i="60" s="1"/>
  <c r="G570" i="60"/>
  <c r="E570" i="60"/>
  <c r="F570" i="60"/>
  <c r="A570" i="60" s="1"/>
  <c r="G567" i="60"/>
  <c r="F567" i="60"/>
  <c r="A567" i="60" s="1"/>
  <c r="G554" i="60"/>
  <c r="E554" i="60"/>
  <c r="F554" i="60"/>
  <c r="A554" i="60" s="1"/>
  <c r="G551" i="60"/>
  <c r="F551" i="60"/>
  <c r="A551" i="60" s="1"/>
  <c r="G538" i="60"/>
  <c r="E538" i="60"/>
  <c r="F538" i="60"/>
  <c r="A538" i="60" s="1"/>
  <c r="G535" i="60"/>
  <c r="F535" i="60"/>
  <c r="A535" i="60" s="1"/>
  <c r="G501" i="60"/>
  <c r="E501" i="60"/>
  <c r="F501" i="60"/>
  <c r="A501" i="60" s="1"/>
  <c r="G481" i="60"/>
  <c r="E481" i="60"/>
  <c r="F481" i="60"/>
  <c r="A481" i="60" s="1"/>
  <c r="G437" i="60"/>
  <c r="E437" i="60"/>
  <c r="F437" i="60"/>
  <c r="A437" i="60" s="1"/>
  <c r="G417" i="60"/>
  <c r="E417" i="60"/>
  <c r="F417" i="60"/>
  <c r="A417" i="60" s="1"/>
  <c r="G373" i="60"/>
  <c r="E373" i="60"/>
  <c r="F373" i="60"/>
  <c r="A373" i="60" s="1"/>
  <c r="G353" i="60"/>
  <c r="E353" i="60"/>
  <c r="F353" i="60"/>
  <c r="A353" i="60" s="1"/>
  <c r="F238" i="60"/>
  <c r="A238" i="60" s="1"/>
  <c r="F222" i="60"/>
  <c r="A222" i="60" s="1"/>
  <c r="F206" i="60"/>
  <c r="A206" i="60" s="1"/>
  <c r="F190" i="60"/>
  <c r="A190" i="60" s="1"/>
  <c r="G174" i="60"/>
  <c r="F174" i="60"/>
  <c r="A174" i="60" s="1"/>
  <c r="G170" i="60"/>
  <c r="F170" i="60"/>
  <c r="A170" i="60" s="1"/>
  <c r="G166" i="60"/>
  <c r="F166" i="60"/>
  <c r="A166" i="60" s="1"/>
  <c r="G162" i="60"/>
  <c r="F162" i="60"/>
  <c r="A162" i="60" s="1"/>
  <c r="G158" i="60"/>
  <c r="F158" i="60"/>
  <c r="A158" i="60" s="1"/>
  <c r="G154" i="60"/>
  <c r="F154" i="60"/>
  <c r="A154" i="60" s="1"/>
  <c r="G150" i="60"/>
  <c r="F150" i="60"/>
  <c r="A150" i="60" s="1"/>
  <c r="G146" i="60"/>
  <c r="F146" i="60"/>
  <c r="A146" i="60" s="1"/>
  <c r="G142" i="60"/>
  <c r="F142" i="60"/>
  <c r="A142" i="60" s="1"/>
  <c r="G138" i="60"/>
  <c r="F138" i="60"/>
  <c r="A138" i="60" s="1"/>
  <c r="G134" i="60"/>
  <c r="F134" i="60"/>
  <c r="A134" i="60" s="1"/>
  <c r="G130" i="60"/>
  <c r="F130" i="60"/>
  <c r="A130" i="60" s="1"/>
  <c r="G126" i="60"/>
  <c r="F126" i="60"/>
  <c r="A126" i="60" s="1"/>
  <c r="G122" i="60"/>
  <c r="F122" i="60"/>
  <c r="A122" i="60" s="1"/>
  <c r="G118" i="60"/>
  <c r="F118" i="60"/>
  <c r="A118" i="60" s="1"/>
  <c r="G114" i="60"/>
  <c r="F114" i="60"/>
  <c r="A114" i="60" s="1"/>
  <c r="G110" i="60"/>
  <c r="F110" i="60"/>
  <c r="A110" i="60" s="1"/>
  <c r="G106" i="60"/>
  <c r="F106" i="60"/>
  <c r="A106" i="60" s="1"/>
  <c r="G102" i="60"/>
  <c r="F102" i="60"/>
  <c r="A102" i="60" s="1"/>
  <c r="G98" i="60"/>
  <c r="F98" i="60"/>
  <c r="A98" i="60" s="1"/>
  <c r="G94" i="60"/>
  <c r="F94" i="60"/>
  <c r="A94" i="60" s="1"/>
  <c r="G90" i="60"/>
  <c r="F90" i="60"/>
  <c r="A90" i="60" s="1"/>
  <c r="G86" i="60"/>
  <c r="F86" i="60"/>
  <c r="A86" i="60" s="1"/>
  <c r="G82" i="60"/>
  <c r="F82" i="60"/>
  <c r="A82" i="60" s="1"/>
  <c r="G78" i="60"/>
  <c r="F78" i="60"/>
  <c r="A78" i="60" s="1"/>
  <c r="G74" i="60"/>
  <c r="F74" i="60"/>
  <c r="A74" i="60" s="1"/>
  <c r="G70" i="60"/>
  <c r="F70" i="60"/>
  <c r="A70" i="60" s="1"/>
  <c r="G66" i="60"/>
  <c r="F66" i="60"/>
  <c r="A66" i="60" s="1"/>
  <c r="G62" i="60"/>
  <c r="F62" i="60"/>
  <c r="A62" i="60" s="1"/>
  <c r="G58" i="60"/>
  <c r="F58" i="60"/>
  <c r="A58" i="60" s="1"/>
  <c r="G54" i="60"/>
  <c r="F54" i="60"/>
  <c r="A54" i="60" s="1"/>
  <c r="G50" i="60"/>
  <c r="F50" i="60"/>
  <c r="A50" i="60" s="1"/>
  <c r="G46" i="60"/>
  <c r="F46" i="60"/>
  <c r="A46" i="60" s="1"/>
  <c r="G42" i="60"/>
  <c r="F42" i="60"/>
  <c r="A42" i="60" s="1"/>
  <c r="G38" i="60"/>
  <c r="F38" i="60"/>
  <c r="A38" i="60" s="1"/>
  <c r="G34" i="60"/>
  <c r="F34" i="60"/>
  <c r="A34" i="60" s="1"/>
  <c r="G30" i="60"/>
  <c r="F30" i="60"/>
  <c r="A30" i="60" s="1"/>
  <c r="G26" i="60"/>
  <c r="F26" i="60"/>
  <c r="A26" i="60" s="1"/>
  <c r="G22" i="60"/>
  <c r="F22" i="60"/>
  <c r="A22" i="60" s="1"/>
  <c r="G18" i="60"/>
  <c r="F18" i="60"/>
  <c r="A18" i="60" s="1"/>
  <c r="G14" i="60"/>
  <c r="F14" i="60"/>
  <c r="A14" i="60" s="1"/>
  <c r="E10" i="60"/>
  <c r="F10" i="60"/>
  <c r="A10" i="60" s="1"/>
  <c r="E6" i="60"/>
  <c r="F6" i="60"/>
  <c r="A6" i="60" s="1"/>
  <c r="J203" i="70"/>
  <c r="F203" i="70"/>
  <c r="H203" i="70"/>
  <c r="E203" i="70"/>
  <c r="J199" i="70"/>
  <c r="F199" i="70"/>
  <c r="H199" i="70"/>
  <c r="E199" i="70"/>
  <c r="J195" i="70"/>
  <c r="F195" i="70"/>
  <c r="H195" i="70"/>
  <c r="E195" i="70"/>
  <c r="J191" i="70"/>
  <c r="F191" i="70"/>
  <c r="H191" i="70"/>
  <c r="E191" i="70"/>
  <c r="J187" i="70"/>
  <c r="F187" i="70"/>
  <c r="H187" i="70"/>
  <c r="E187" i="70"/>
  <c r="J183" i="70"/>
  <c r="F183" i="70"/>
  <c r="H183" i="70"/>
  <c r="E183" i="70"/>
  <c r="J179" i="70"/>
  <c r="F179" i="70"/>
  <c r="H179" i="70"/>
  <c r="E179" i="70"/>
  <c r="J175" i="70"/>
  <c r="F175" i="70"/>
  <c r="H175" i="70"/>
  <c r="E175" i="70"/>
  <c r="J171" i="70"/>
  <c r="F171" i="70"/>
  <c r="H171" i="70"/>
  <c r="E171" i="70"/>
  <c r="J167" i="70"/>
  <c r="F167" i="70"/>
  <c r="H167" i="70"/>
  <c r="E167" i="70"/>
  <c r="J163" i="70"/>
  <c r="F163" i="70"/>
  <c r="H163" i="70"/>
  <c r="E163" i="70"/>
  <c r="J159" i="70"/>
  <c r="F159" i="70"/>
  <c r="H159" i="70"/>
  <c r="E159" i="70"/>
  <c r="J155" i="70"/>
  <c r="F155" i="70"/>
  <c r="H155" i="70"/>
  <c r="E155" i="70"/>
  <c r="J151" i="70"/>
  <c r="F151" i="70"/>
  <c r="H151" i="70"/>
  <c r="E151" i="70"/>
  <c r="J147" i="70"/>
  <c r="F147" i="70"/>
  <c r="H147" i="70"/>
  <c r="E147" i="70"/>
  <c r="J143" i="70"/>
  <c r="F143" i="70"/>
  <c r="H143" i="70"/>
  <c r="E143" i="70"/>
  <c r="J139" i="70"/>
  <c r="F139" i="70"/>
  <c r="H139" i="70"/>
  <c r="E139" i="70"/>
  <c r="J135" i="70"/>
  <c r="F135" i="70"/>
  <c r="H135" i="70"/>
  <c r="E135" i="70"/>
  <c r="J131" i="70"/>
  <c r="F131" i="70"/>
  <c r="H131" i="70"/>
  <c r="E131" i="70"/>
  <c r="J127" i="70"/>
  <c r="F127" i="70"/>
  <c r="H127" i="70"/>
  <c r="E127" i="70"/>
  <c r="J123" i="70"/>
  <c r="F123" i="70"/>
  <c r="H123" i="70"/>
  <c r="E123" i="70"/>
  <c r="J119" i="70"/>
  <c r="F119" i="70"/>
  <c r="H119" i="70"/>
  <c r="E119" i="70"/>
  <c r="J115" i="70"/>
  <c r="F115" i="70"/>
  <c r="H115" i="70"/>
  <c r="E115" i="70"/>
  <c r="J111" i="70"/>
  <c r="F111" i="70"/>
  <c r="H111" i="70"/>
  <c r="E111" i="70"/>
  <c r="J107" i="70"/>
  <c r="F107" i="70"/>
  <c r="H107" i="70"/>
  <c r="E107" i="70"/>
  <c r="J103" i="70"/>
  <c r="F103" i="70"/>
  <c r="H103" i="70"/>
  <c r="E103" i="70"/>
  <c r="J99" i="70"/>
  <c r="F99" i="70"/>
  <c r="H99" i="70"/>
  <c r="E99" i="70"/>
  <c r="J95" i="70"/>
  <c r="F95" i="70"/>
  <c r="H95" i="70"/>
  <c r="E95" i="70"/>
  <c r="J91" i="70"/>
  <c r="F91" i="70"/>
  <c r="H91" i="70"/>
  <c r="E91" i="70"/>
  <c r="J87" i="70"/>
  <c r="F87" i="70"/>
  <c r="H87" i="70"/>
  <c r="E87" i="70"/>
  <c r="J83" i="70"/>
  <c r="F83" i="70"/>
  <c r="H83" i="70"/>
  <c r="E83" i="70"/>
  <c r="J79" i="70"/>
  <c r="F79" i="70"/>
  <c r="H79" i="70"/>
  <c r="E79" i="70"/>
  <c r="J75" i="70"/>
  <c r="F75" i="70"/>
  <c r="H75" i="70"/>
  <c r="E75" i="70"/>
  <c r="J71" i="70"/>
  <c r="F71" i="70"/>
  <c r="H71" i="70"/>
  <c r="E71" i="70"/>
  <c r="J67" i="70"/>
  <c r="F67" i="70"/>
  <c r="H67" i="70"/>
  <c r="E67" i="70"/>
  <c r="J63" i="70"/>
  <c r="F63" i="70"/>
  <c r="H63" i="70"/>
  <c r="E63" i="70"/>
  <c r="J59" i="70"/>
  <c r="F59" i="70"/>
  <c r="H59" i="70"/>
  <c r="E59" i="70"/>
  <c r="J55" i="70"/>
  <c r="F55" i="70"/>
  <c r="H55" i="70"/>
  <c r="E55" i="70"/>
  <c r="J51" i="70"/>
  <c r="F51" i="70"/>
  <c r="H51" i="70"/>
  <c r="E51" i="70"/>
  <c r="J47" i="70"/>
  <c r="F47" i="70"/>
  <c r="H47" i="70"/>
  <c r="E47" i="70"/>
  <c r="J43" i="70"/>
  <c r="F43" i="70"/>
  <c r="H43" i="70"/>
  <c r="E43" i="70"/>
  <c r="J39" i="70"/>
  <c r="F39" i="70"/>
  <c r="H39" i="70"/>
  <c r="E39" i="70"/>
  <c r="J35" i="70"/>
  <c r="F35" i="70"/>
  <c r="H35" i="70"/>
  <c r="E35" i="70"/>
  <c r="J31" i="70"/>
  <c r="F31" i="70"/>
  <c r="H31" i="70"/>
  <c r="E31" i="70"/>
  <c r="J27" i="70"/>
  <c r="F27" i="70"/>
  <c r="H27" i="70"/>
  <c r="E27" i="70"/>
  <c r="J23" i="70"/>
  <c r="F23" i="70"/>
  <c r="H23" i="70"/>
  <c r="E23" i="70"/>
  <c r="J19" i="70"/>
  <c r="F19" i="70"/>
  <c r="H19" i="70"/>
  <c r="E19" i="70"/>
  <c r="J15" i="70"/>
  <c r="F15" i="70"/>
  <c r="H15" i="70"/>
  <c r="E15" i="70"/>
  <c r="J11" i="70"/>
  <c r="F11" i="70"/>
  <c r="H11" i="70"/>
  <c r="E11" i="70"/>
  <c r="G1024" i="60"/>
  <c r="F1024" i="60"/>
  <c r="A1024" i="60" s="1"/>
  <c r="G992" i="60"/>
  <c r="F992" i="60"/>
  <c r="A992" i="60" s="1"/>
  <c r="G960" i="60"/>
  <c r="F960" i="60"/>
  <c r="A960" i="60" s="1"/>
  <c r="G928" i="60"/>
  <c r="F928" i="60"/>
  <c r="A928" i="60" s="1"/>
  <c r="G896" i="60"/>
  <c r="F896" i="60"/>
  <c r="A896" i="60" s="1"/>
  <c r="G893" i="60"/>
  <c r="F893" i="60"/>
  <c r="A893" i="60" s="1"/>
  <c r="G864" i="60"/>
  <c r="F864" i="60"/>
  <c r="A864" i="60" s="1"/>
  <c r="G861" i="60"/>
  <c r="F861" i="60"/>
  <c r="A861" i="60" s="1"/>
  <c r="G507" i="60"/>
  <c r="E507" i="60"/>
  <c r="F507" i="60"/>
  <c r="A507" i="60" s="1"/>
  <c r="G443" i="60"/>
  <c r="E443" i="60"/>
  <c r="A443" i="60"/>
  <c r="A399" i="60"/>
  <c r="G379" i="60"/>
  <c r="E379" i="60"/>
  <c r="A379" i="60"/>
  <c r="F335" i="60"/>
  <c r="A335" i="60" s="1"/>
  <c r="E1602" i="60"/>
  <c r="E1586" i="60"/>
  <c r="E1570" i="60"/>
  <c r="E1554" i="60"/>
  <c r="E1538" i="60"/>
  <c r="E1522" i="60"/>
  <c r="E1506" i="60"/>
  <c r="E1490" i="60"/>
  <c r="E1474" i="60"/>
  <c r="E1458" i="60"/>
  <c r="E1442" i="60"/>
  <c r="E1426" i="60"/>
  <c r="E1410" i="60"/>
  <c r="E1394" i="60"/>
  <c r="E1378" i="60"/>
  <c r="E1362" i="60"/>
  <c r="E1346" i="60"/>
  <c r="E1330" i="60"/>
  <c r="E1314" i="60"/>
  <c r="E1298" i="60"/>
  <c r="E1282" i="60"/>
  <c r="E1266" i="60"/>
  <c r="E1250" i="60"/>
  <c r="E1234" i="60"/>
  <c r="E1218" i="60"/>
  <c r="E1202" i="60"/>
  <c r="E1186" i="60"/>
  <c r="E1170" i="60"/>
  <c r="E1154" i="60"/>
  <c r="E1138" i="60"/>
  <c r="E1122" i="60"/>
  <c r="E1106" i="60"/>
  <c r="E1090" i="60"/>
  <c r="E1074" i="60"/>
  <c r="E1058" i="60"/>
  <c r="E1042" i="60"/>
  <c r="E1026" i="60"/>
  <c r="E1010" i="60"/>
  <c r="E994" i="60"/>
  <c r="E978" i="60"/>
  <c r="E962" i="60"/>
  <c r="E946" i="60"/>
  <c r="E930" i="60"/>
  <c r="E914" i="60"/>
  <c r="E898" i="60"/>
  <c r="E882" i="60"/>
  <c r="E866" i="60"/>
  <c r="E854" i="60"/>
  <c r="E846" i="60"/>
  <c r="E838" i="60"/>
  <c r="E830" i="60"/>
  <c r="E822" i="60"/>
  <c r="E814" i="60"/>
  <c r="E806" i="60"/>
  <c r="E798" i="60"/>
  <c r="E790" i="60"/>
  <c r="E782" i="60"/>
  <c r="E774" i="60"/>
  <c r="E766" i="60"/>
  <c r="E758" i="60"/>
  <c r="E750" i="60"/>
  <c r="E742" i="60"/>
  <c r="E734" i="60"/>
  <c r="E726" i="60"/>
  <c r="E718" i="60"/>
  <c r="E710" i="60"/>
  <c r="E702" i="60"/>
  <c r="E694" i="60"/>
  <c r="E686" i="60"/>
  <c r="E678" i="60"/>
  <c r="E670" i="60"/>
  <c r="E662" i="60"/>
  <c r="E654" i="60"/>
  <c r="E646" i="60"/>
  <c r="E638" i="60"/>
  <c r="E630" i="60"/>
  <c r="E622" i="60"/>
  <c r="E614" i="60"/>
  <c r="E606" i="60"/>
  <c r="E598" i="60"/>
  <c r="E590" i="60"/>
  <c r="E582" i="60"/>
  <c r="E574" i="60"/>
  <c r="E566" i="60"/>
  <c r="E558" i="60"/>
  <c r="E550" i="60"/>
  <c r="E542" i="60"/>
  <c r="E534" i="60"/>
  <c r="E526" i="60"/>
  <c r="E523" i="60"/>
  <c r="E517" i="60"/>
  <c r="E497" i="60"/>
  <c r="E491" i="60"/>
  <c r="E485" i="60"/>
  <c r="E465" i="60"/>
  <c r="E459" i="60"/>
  <c r="E453" i="60"/>
  <c r="E433" i="60"/>
  <c r="E427" i="60"/>
  <c r="E421" i="60"/>
  <c r="E401" i="60"/>
  <c r="E395" i="60"/>
  <c r="E389" i="60"/>
  <c r="E369" i="60"/>
  <c r="E363" i="60"/>
  <c r="E357" i="60"/>
  <c r="E337" i="60"/>
  <c r="E331" i="60"/>
  <c r="H202" i="70"/>
  <c r="F202" i="70"/>
  <c r="E202" i="70"/>
  <c r="J202" i="70"/>
  <c r="H198" i="70"/>
  <c r="F198" i="70"/>
  <c r="J198" i="70"/>
  <c r="E198" i="70"/>
  <c r="H194" i="70"/>
  <c r="J194" i="70"/>
  <c r="E194" i="70"/>
  <c r="F194" i="70"/>
  <c r="H190" i="70"/>
  <c r="J190" i="70"/>
  <c r="F190" i="70"/>
  <c r="E190" i="70"/>
  <c r="H186" i="70"/>
  <c r="F186" i="70"/>
  <c r="E186" i="70"/>
  <c r="J186" i="70"/>
  <c r="H182" i="70"/>
  <c r="F182" i="70"/>
  <c r="J182" i="70"/>
  <c r="E182" i="70"/>
  <c r="H178" i="70"/>
  <c r="F178" i="70"/>
  <c r="J178" i="70"/>
  <c r="E178" i="70"/>
  <c r="H174" i="70"/>
  <c r="J174" i="70"/>
  <c r="F174" i="70"/>
  <c r="E174" i="70"/>
  <c r="H170" i="70"/>
  <c r="E170" i="70"/>
  <c r="J170" i="70"/>
  <c r="F170" i="70"/>
  <c r="H166" i="70"/>
  <c r="F166" i="70"/>
  <c r="J166" i="70"/>
  <c r="E166" i="70"/>
  <c r="H162" i="70"/>
  <c r="F162" i="70"/>
  <c r="J162" i="70"/>
  <c r="E162" i="70"/>
  <c r="H158" i="70"/>
  <c r="J158" i="70"/>
  <c r="F158" i="70"/>
  <c r="E158" i="70"/>
  <c r="H154" i="70"/>
  <c r="E154" i="70"/>
  <c r="J154" i="70"/>
  <c r="F154" i="70"/>
  <c r="H150" i="70"/>
  <c r="F150" i="70"/>
  <c r="J150" i="70"/>
  <c r="E150" i="70"/>
  <c r="H146" i="70"/>
  <c r="J146" i="70"/>
  <c r="F146" i="70"/>
  <c r="E146" i="70"/>
  <c r="H142" i="70"/>
  <c r="J142" i="70"/>
  <c r="F142" i="70"/>
  <c r="E142" i="70"/>
  <c r="H138" i="70"/>
  <c r="F138" i="70"/>
  <c r="E138" i="70"/>
  <c r="J138" i="70"/>
  <c r="H134" i="70"/>
  <c r="F134" i="70"/>
  <c r="J134" i="70"/>
  <c r="E134" i="70"/>
  <c r="H130" i="70"/>
  <c r="J130" i="70"/>
  <c r="E130" i="70"/>
  <c r="F130" i="70"/>
  <c r="H126" i="70"/>
  <c r="J126" i="70"/>
  <c r="F126" i="70"/>
  <c r="E126" i="70"/>
  <c r="H122" i="70"/>
  <c r="F122" i="70"/>
  <c r="E122" i="70"/>
  <c r="J122" i="70"/>
  <c r="H118" i="70"/>
  <c r="F118" i="70"/>
  <c r="J118" i="70"/>
  <c r="E118" i="70"/>
  <c r="H114" i="70"/>
  <c r="J114" i="70"/>
  <c r="E114" i="70"/>
  <c r="F114" i="70"/>
  <c r="H110" i="70"/>
  <c r="L110" i="70" s="1"/>
  <c r="J110" i="70"/>
  <c r="F110" i="70"/>
  <c r="E110" i="70"/>
  <c r="H106" i="70"/>
  <c r="E106" i="70"/>
  <c r="F106" i="70"/>
  <c r="J106" i="70"/>
  <c r="H102" i="70"/>
  <c r="F102" i="70"/>
  <c r="J102" i="70"/>
  <c r="E102" i="70"/>
  <c r="H98" i="70"/>
  <c r="E98" i="70"/>
  <c r="J98" i="70"/>
  <c r="F98" i="70"/>
  <c r="H94" i="70"/>
  <c r="L94" i="70" s="1"/>
  <c r="J94" i="70"/>
  <c r="F94" i="70"/>
  <c r="E94" i="70"/>
  <c r="H90" i="70"/>
  <c r="E90" i="70"/>
  <c r="F90" i="70"/>
  <c r="J90" i="70"/>
  <c r="H86" i="70"/>
  <c r="F86" i="70"/>
  <c r="J86" i="70"/>
  <c r="E86" i="70"/>
  <c r="H82" i="70"/>
  <c r="E82" i="70"/>
  <c r="J82" i="70"/>
  <c r="F82" i="70"/>
  <c r="H78" i="70"/>
  <c r="J78" i="70"/>
  <c r="F78" i="70"/>
  <c r="E78" i="70"/>
  <c r="H74" i="70"/>
  <c r="E74" i="70"/>
  <c r="J74" i="70"/>
  <c r="F74" i="70"/>
  <c r="H70" i="70"/>
  <c r="F70" i="70"/>
  <c r="J70" i="70"/>
  <c r="E70" i="70"/>
  <c r="H66" i="70"/>
  <c r="E66" i="70"/>
  <c r="F66" i="70"/>
  <c r="J66" i="70"/>
  <c r="H62" i="70"/>
  <c r="L62" i="70" s="1"/>
  <c r="J62" i="70"/>
  <c r="F62" i="70"/>
  <c r="E62" i="70"/>
  <c r="H58" i="70"/>
  <c r="F58" i="70"/>
  <c r="E58" i="70"/>
  <c r="J58" i="70"/>
  <c r="H54" i="70"/>
  <c r="J54" i="70"/>
  <c r="E54" i="70"/>
  <c r="F54" i="70"/>
  <c r="H50" i="70"/>
  <c r="E50" i="70"/>
  <c r="J50" i="70"/>
  <c r="F50" i="70"/>
  <c r="H46" i="70"/>
  <c r="L46" i="70" s="1"/>
  <c r="J46" i="70"/>
  <c r="F46" i="70"/>
  <c r="E46" i="70"/>
  <c r="H42" i="70"/>
  <c r="F42" i="70"/>
  <c r="E42" i="70"/>
  <c r="J42" i="70"/>
  <c r="H38" i="70"/>
  <c r="F38" i="70"/>
  <c r="J38" i="70"/>
  <c r="E38" i="70"/>
  <c r="G38" i="70" s="1"/>
  <c r="H34" i="70"/>
  <c r="E34" i="70"/>
  <c r="J34" i="70"/>
  <c r="F34" i="70"/>
  <c r="H30" i="70"/>
  <c r="J30" i="70"/>
  <c r="F30" i="70"/>
  <c r="E30" i="70"/>
  <c r="H26" i="70"/>
  <c r="F26" i="70"/>
  <c r="E26" i="70"/>
  <c r="J26" i="70"/>
  <c r="H22" i="70"/>
  <c r="L22" i="70" s="1"/>
  <c r="J22" i="70"/>
  <c r="E22" i="70"/>
  <c r="F22" i="70"/>
  <c r="H18" i="70"/>
  <c r="E18" i="70"/>
  <c r="J18" i="70"/>
  <c r="F18" i="70"/>
  <c r="H14" i="70"/>
  <c r="L14" i="70" s="1"/>
  <c r="J14" i="70"/>
  <c r="F14" i="70"/>
  <c r="E14" i="70"/>
  <c r="H201" i="70"/>
  <c r="J201" i="70"/>
  <c r="F201" i="70"/>
  <c r="E201" i="70"/>
  <c r="H197" i="70"/>
  <c r="J197" i="70"/>
  <c r="F197" i="70"/>
  <c r="E197" i="70"/>
  <c r="H193" i="70"/>
  <c r="J193" i="70"/>
  <c r="F193" i="70"/>
  <c r="E193" i="70"/>
  <c r="H189" i="70"/>
  <c r="L189" i="70" s="1"/>
  <c r="J189" i="70"/>
  <c r="F189" i="70"/>
  <c r="E189" i="70"/>
  <c r="H185" i="70"/>
  <c r="J185" i="70"/>
  <c r="F185" i="70"/>
  <c r="E185" i="70"/>
  <c r="H181" i="70"/>
  <c r="L181" i="70" s="1"/>
  <c r="J181" i="70"/>
  <c r="F181" i="70"/>
  <c r="E181" i="70"/>
  <c r="H177" i="70"/>
  <c r="L177" i="70" s="1"/>
  <c r="J177" i="70"/>
  <c r="F177" i="70"/>
  <c r="E177" i="70"/>
  <c r="H173" i="70"/>
  <c r="J173" i="70"/>
  <c r="F173" i="70"/>
  <c r="E173" i="70"/>
  <c r="H169" i="70"/>
  <c r="J169" i="70"/>
  <c r="F169" i="70"/>
  <c r="E169" i="70"/>
  <c r="H165" i="70"/>
  <c r="L165" i="70" s="1"/>
  <c r="J165" i="70"/>
  <c r="F165" i="70"/>
  <c r="E165" i="70"/>
  <c r="H161" i="70"/>
  <c r="J161" i="70"/>
  <c r="F161" i="70"/>
  <c r="E161" i="70"/>
  <c r="H157" i="70"/>
  <c r="L157" i="70" s="1"/>
  <c r="J157" i="70"/>
  <c r="F157" i="70"/>
  <c r="E157" i="70"/>
  <c r="H153" i="70"/>
  <c r="J153" i="70"/>
  <c r="F153" i="70"/>
  <c r="E153" i="70"/>
  <c r="H149" i="70"/>
  <c r="J149" i="70"/>
  <c r="F149" i="70"/>
  <c r="E149" i="70"/>
  <c r="H145" i="70"/>
  <c r="L145" i="70" s="1"/>
  <c r="J145" i="70"/>
  <c r="F145" i="70"/>
  <c r="E145" i="70"/>
  <c r="H141" i="70"/>
  <c r="L141" i="70" s="1"/>
  <c r="J141" i="70"/>
  <c r="F141" i="70"/>
  <c r="E141" i="70"/>
  <c r="H137" i="70"/>
  <c r="J137" i="70"/>
  <c r="F137" i="70"/>
  <c r="E137" i="70"/>
  <c r="H133" i="70"/>
  <c r="L133" i="70" s="1"/>
  <c r="J133" i="70"/>
  <c r="F133" i="70"/>
  <c r="E133" i="70"/>
  <c r="H129" i="70"/>
  <c r="L129" i="70" s="1"/>
  <c r="J129" i="70"/>
  <c r="F129" i="70"/>
  <c r="E129" i="70"/>
  <c r="H125" i="70"/>
  <c r="J125" i="70"/>
  <c r="F125" i="70"/>
  <c r="E125" i="70"/>
  <c r="H121" i="70"/>
  <c r="J121" i="70"/>
  <c r="F121" i="70"/>
  <c r="E121" i="70"/>
  <c r="H117" i="70"/>
  <c r="L117" i="70" s="1"/>
  <c r="J117" i="70"/>
  <c r="F117" i="70"/>
  <c r="E117" i="70"/>
  <c r="H113" i="70"/>
  <c r="J113" i="70"/>
  <c r="F113" i="70"/>
  <c r="E113" i="70"/>
  <c r="H109" i="70"/>
  <c r="L109" i="70" s="1"/>
  <c r="J109" i="70"/>
  <c r="F109" i="70"/>
  <c r="E109" i="70"/>
  <c r="H105" i="70"/>
  <c r="E105" i="70"/>
  <c r="J105" i="70"/>
  <c r="F105" i="70"/>
  <c r="H101" i="70"/>
  <c r="E101" i="70"/>
  <c r="J101" i="70"/>
  <c r="F101" i="70"/>
  <c r="H97" i="70"/>
  <c r="E97" i="70"/>
  <c r="J97" i="70"/>
  <c r="F97" i="70"/>
  <c r="H93" i="70"/>
  <c r="E93" i="70"/>
  <c r="J93" i="70"/>
  <c r="F93" i="70"/>
  <c r="H89" i="70"/>
  <c r="E89" i="70"/>
  <c r="J89" i="70"/>
  <c r="F89" i="70"/>
  <c r="H85" i="70"/>
  <c r="E85" i="70"/>
  <c r="J85" i="70"/>
  <c r="F85" i="70"/>
  <c r="H81" i="70"/>
  <c r="E81" i="70"/>
  <c r="J81" i="70"/>
  <c r="F81" i="70"/>
  <c r="H77" i="70"/>
  <c r="E77" i="70"/>
  <c r="J77" i="70"/>
  <c r="F77" i="70"/>
  <c r="H73" i="70"/>
  <c r="E73" i="70"/>
  <c r="J73" i="70"/>
  <c r="F73" i="70"/>
  <c r="H69" i="70"/>
  <c r="E69" i="70"/>
  <c r="J69" i="70"/>
  <c r="F69" i="70"/>
  <c r="H65" i="70"/>
  <c r="E65" i="70"/>
  <c r="J65" i="70"/>
  <c r="F65" i="70"/>
  <c r="H61" i="70"/>
  <c r="E61" i="70"/>
  <c r="J61" i="70"/>
  <c r="F61" i="70"/>
  <c r="H57" i="70"/>
  <c r="E57" i="70"/>
  <c r="J57" i="70"/>
  <c r="F57" i="70"/>
  <c r="H53" i="70"/>
  <c r="E53" i="70"/>
  <c r="J53" i="70"/>
  <c r="F53" i="70"/>
  <c r="H49" i="70"/>
  <c r="E49" i="70"/>
  <c r="J49" i="70"/>
  <c r="F49" i="70"/>
  <c r="H45" i="70"/>
  <c r="E45" i="70"/>
  <c r="J45" i="70"/>
  <c r="F45" i="70"/>
  <c r="H41" i="70"/>
  <c r="E41" i="70"/>
  <c r="J41" i="70"/>
  <c r="F41" i="70"/>
  <c r="H37" i="70"/>
  <c r="E37" i="70"/>
  <c r="J37" i="70"/>
  <c r="F37" i="70"/>
  <c r="H33" i="70"/>
  <c r="E33" i="70"/>
  <c r="J33" i="70"/>
  <c r="F33" i="70"/>
  <c r="H29" i="70"/>
  <c r="E29" i="70"/>
  <c r="J29" i="70"/>
  <c r="F29" i="70"/>
  <c r="H25" i="70"/>
  <c r="E25" i="70"/>
  <c r="J25" i="70"/>
  <c r="F25" i="70"/>
  <c r="H21" i="70"/>
  <c r="E21" i="70"/>
  <c r="J21" i="70"/>
  <c r="F21" i="70"/>
  <c r="H17" i="70"/>
  <c r="E17" i="70"/>
  <c r="J17" i="70"/>
  <c r="F17" i="70"/>
  <c r="H13" i="70"/>
  <c r="E13" i="70"/>
  <c r="J13" i="70"/>
  <c r="F13" i="70"/>
  <c r="J204" i="70"/>
  <c r="H204" i="70"/>
  <c r="F204" i="70"/>
  <c r="E204" i="70"/>
  <c r="J200" i="70"/>
  <c r="E200" i="70"/>
  <c r="H200" i="70"/>
  <c r="F200" i="70"/>
  <c r="J196" i="70"/>
  <c r="F196" i="70"/>
  <c r="E196" i="70"/>
  <c r="H196" i="70"/>
  <c r="J192" i="70"/>
  <c r="E192" i="70"/>
  <c r="H192" i="70"/>
  <c r="F192" i="70"/>
  <c r="J188" i="70"/>
  <c r="H188" i="70"/>
  <c r="F188" i="70"/>
  <c r="E188" i="70"/>
  <c r="J184" i="70"/>
  <c r="E184" i="70"/>
  <c r="F184" i="70"/>
  <c r="H184" i="70"/>
  <c r="J180" i="70"/>
  <c r="F180" i="70"/>
  <c r="E180" i="70"/>
  <c r="G180" i="70" s="1"/>
  <c r="H180" i="70"/>
  <c r="J176" i="70"/>
  <c r="E176" i="70"/>
  <c r="H176" i="70"/>
  <c r="F176" i="70"/>
  <c r="J172" i="70"/>
  <c r="H172" i="70"/>
  <c r="F172" i="70"/>
  <c r="E172" i="70"/>
  <c r="J168" i="70"/>
  <c r="E168" i="70"/>
  <c r="H168" i="70"/>
  <c r="F168" i="70"/>
  <c r="J164" i="70"/>
  <c r="F164" i="70"/>
  <c r="E164" i="70"/>
  <c r="G164" i="70" s="1"/>
  <c r="H164" i="70"/>
  <c r="J160" i="70"/>
  <c r="E160" i="70"/>
  <c r="H160" i="70"/>
  <c r="F160" i="70"/>
  <c r="J156" i="70"/>
  <c r="H156" i="70"/>
  <c r="F156" i="70"/>
  <c r="E156" i="70"/>
  <c r="J152" i="70"/>
  <c r="E152" i="70"/>
  <c r="F152" i="70"/>
  <c r="H152" i="70"/>
  <c r="J148" i="70"/>
  <c r="F148" i="70"/>
  <c r="E148" i="70"/>
  <c r="H148" i="70"/>
  <c r="J144" i="70"/>
  <c r="E144" i="70"/>
  <c r="H144" i="70"/>
  <c r="F144" i="70"/>
  <c r="J140" i="70"/>
  <c r="H140" i="70"/>
  <c r="F140" i="70"/>
  <c r="E140" i="70"/>
  <c r="J136" i="70"/>
  <c r="E136" i="70"/>
  <c r="F136" i="70"/>
  <c r="H136" i="70"/>
  <c r="J132" i="70"/>
  <c r="F132" i="70"/>
  <c r="E132" i="70"/>
  <c r="G132" i="70" s="1"/>
  <c r="H132" i="70"/>
  <c r="J128" i="70"/>
  <c r="E128" i="70"/>
  <c r="H128" i="70"/>
  <c r="F128" i="70"/>
  <c r="J124" i="70"/>
  <c r="H124" i="70"/>
  <c r="F124" i="70"/>
  <c r="E124" i="70"/>
  <c r="J120" i="70"/>
  <c r="E120" i="70"/>
  <c r="F120" i="70"/>
  <c r="H120" i="70"/>
  <c r="J116" i="70"/>
  <c r="F116" i="70"/>
  <c r="E116" i="70"/>
  <c r="G116" i="70" s="1"/>
  <c r="H116" i="70"/>
  <c r="J112" i="70"/>
  <c r="E112" i="70"/>
  <c r="H112" i="70"/>
  <c r="F112" i="70"/>
  <c r="J108" i="70"/>
  <c r="H108" i="70"/>
  <c r="F108" i="70"/>
  <c r="E108" i="70"/>
  <c r="J104" i="70"/>
  <c r="F104" i="70"/>
  <c r="H104" i="70"/>
  <c r="E104" i="70"/>
  <c r="J100" i="70"/>
  <c r="F100" i="70"/>
  <c r="E100" i="70"/>
  <c r="G100" i="70" s="1"/>
  <c r="H100" i="70"/>
  <c r="J96" i="70"/>
  <c r="E96" i="70"/>
  <c r="H96" i="70"/>
  <c r="F96" i="70"/>
  <c r="J92" i="70"/>
  <c r="H92" i="70"/>
  <c r="F92" i="70"/>
  <c r="E92" i="70"/>
  <c r="J88" i="70"/>
  <c r="H88" i="70"/>
  <c r="F88" i="70"/>
  <c r="E88" i="70"/>
  <c r="J84" i="70"/>
  <c r="F84" i="70"/>
  <c r="E84" i="70"/>
  <c r="G84" i="70" s="1"/>
  <c r="H84" i="70"/>
  <c r="J80" i="70"/>
  <c r="E80" i="70"/>
  <c r="H80" i="70"/>
  <c r="F80" i="70"/>
  <c r="J76" i="70"/>
  <c r="H76" i="70"/>
  <c r="F76" i="70"/>
  <c r="E76" i="70"/>
  <c r="J72" i="70"/>
  <c r="E72" i="70"/>
  <c r="F72" i="70"/>
  <c r="H72" i="70"/>
  <c r="J68" i="70"/>
  <c r="F68" i="70"/>
  <c r="E68" i="70"/>
  <c r="G68" i="70" s="1"/>
  <c r="H68" i="70"/>
  <c r="J64" i="70"/>
  <c r="H64" i="70"/>
  <c r="F64" i="70"/>
  <c r="E64" i="70"/>
  <c r="J60" i="70"/>
  <c r="F60" i="70"/>
  <c r="H60" i="70"/>
  <c r="E60" i="70"/>
  <c r="J56" i="70"/>
  <c r="F56" i="70"/>
  <c r="E56" i="70"/>
  <c r="G56" i="70" s="1"/>
  <c r="H56" i="70"/>
  <c r="J52" i="70"/>
  <c r="F52" i="70"/>
  <c r="E52" i="70"/>
  <c r="G52" i="70" s="1"/>
  <c r="H52" i="70"/>
  <c r="J48" i="70"/>
  <c r="F48" i="70"/>
  <c r="H48" i="70"/>
  <c r="E48" i="70"/>
  <c r="J44" i="70"/>
  <c r="F44" i="70"/>
  <c r="H44" i="70"/>
  <c r="E44" i="70"/>
  <c r="J40" i="70"/>
  <c r="F40" i="70"/>
  <c r="E40" i="70"/>
  <c r="G40" i="70" s="1"/>
  <c r="H40" i="70"/>
  <c r="J36" i="70"/>
  <c r="F36" i="70"/>
  <c r="E36" i="70"/>
  <c r="G36" i="70" s="1"/>
  <c r="H36" i="70"/>
  <c r="J32" i="70"/>
  <c r="F32" i="70"/>
  <c r="E32" i="70"/>
  <c r="G32" i="70" s="1"/>
  <c r="H32" i="70"/>
  <c r="J28" i="70"/>
  <c r="F28" i="70"/>
  <c r="H28" i="70"/>
  <c r="E28" i="70"/>
  <c r="J24" i="70"/>
  <c r="F24" i="70"/>
  <c r="H24" i="70"/>
  <c r="E24" i="70"/>
  <c r="J20" i="70"/>
  <c r="F20" i="70"/>
  <c r="E20" i="70"/>
  <c r="G20" i="70" s="1"/>
  <c r="H20" i="70"/>
  <c r="J16" i="70"/>
  <c r="F16" i="70"/>
  <c r="H16" i="70"/>
  <c r="E16" i="70"/>
  <c r="J12" i="70"/>
  <c r="F12" i="70"/>
  <c r="H12" i="70"/>
  <c r="E12" i="70"/>
  <c r="E7" i="61"/>
  <c r="E11" i="61"/>
  <c r="E5" i="67"/>
  <c r="F6" i="61"/>
  <c r="D11" i="61"/>
  <c r="D6" i="62"/>
  <c r="C8" i="63" a="1"/>
  <c r="C8" i="63" s="1"/>
  <c r="C9" i="63" a="1"/>
  <c r="C9" i="63" s="1"/>
  <c r="C10" i="63" a="1"/>
  <c r="C10" i="63" s="1"/>
  <c r="C11" i="63" a="1"/>
  <c r="C11" i="63" s="1"/>
  <c r="C13" i="63" a="1"/>
  <c r="C13" i="63" s="1"/>
  <c r="C15" i="63" a="1"/>
  <c r="C15" i="63" s="1"/>
  <c r="C17" i="63" a="1"/>
  <c r="C17" i="63" s="1"/>
  <c r="C19" i="63" a="1"/>
  <c r="C19" i="63" s="1"/>
  <c r="C21" i="63" a="1"/>
  <c r="C21" i="63" s="1"/>
  <c r="C23" i="63" a="1"/>
  <c r="C23" i="63" s="1"/>
  <c r="C25" i="63" a="1"/>
  <c r="C25" i="63" s="1"/>
  <c r="C27" i="63" a="1"/>
  <c r="C27" i="63" s="1"/>
  <c r="C29" i="63" a="1"/>
  <c r="C29" i="63" s="1"/>
  <c r="C31" i="63" a="1"/>
  <c r="C31" i="63" s="1"/>
  <c r="C33" i="63" a="1"/>
  <c r="C33" i="63" s="1"/>
  <c r="C35" i="63" a="1"/>
  <c r="C35" i="63" s="1"/>
  <c r="C37" i="63" a="1"/>
  <c r="C37" i="63" s="1"/>
  <c r="C39" i="63" a="1"/>
  <c r="C39" i="63" s="1"/>
  <c r="C41" i="63" a="1"/>
  <c r="C41" i="63" s="1"/>
  <c r="C43" i="63" a="1"/>
  <c r="C43" i="63" s="1"/>
  <c r="C45" i="63" a="1"/>
  <c r="C45" i="63" s="1"/>
  <c r="C47" i="63" a="1"/>
  <c r="C47" i="63" s="1"/>
  <c r="C49" i="63" a="1"/>
  <c r="C49" i="63" s="1"/>
  <c r="C51" i="63" a="1"/>
  <c r="C51" i="63" s="1"/>
  <c r="C53" i="63" a="1"/>
  <c r="C53" i="63" s="1"/>
  <c r="C55" i="63" a="1"/>
  <c r="C55" i="63" s="1"/>
  <c r="C57" i="63" a="1"/>
  <c r="C57" i="63" s="1"/>
  <c r="C59" i="63" a="1"/>
  <c r="C59" i="63" s="1"/>
  <c r="C61" i="63" a="1"/>
  <c r="C61" i="63" s="1"/>
  <c r="C63" i="63" a="1"/>
  <c r="C63" i="63" s="1"/>
  <c r="C65" i="63" a="1"/>
  <c r="C65" i="63" s="1"/>
  <c r="C67" i="63" a="1"/>
  <c r="C67" i="63" s="1"/>
  <c r="C69" i="63" a="1"/>
  <c r="C69" i="63" s="1"/>
  <c r="C71" i="63" a="1"/>
  <c r="C71" i="63" s="1"/>
  <c r="C73" i="63" a="1"/>
  <c r="C73" i="63" s="1"/>
  <c r="C75" i="63" a="1"/>
  <c r="C75" i="63" s="1"/>
  <c r="C77" i="63" a="1"/>
  <c r="C77" i="63" s="1"/>
  <c r="C79" i="63" a="1"/>
  <c r="C79" i="63" s="1"/>
  <c r="C81" i="63" a="1"/>
  <c r="C81" i="63" s="1"/>
  <c r="C83" i="63" a="1"/>
  <c r="C83" i="63" s="1"/>
  <c r="C85" i="63" a="1"/>
  <c r="C85" i="63" s="1"/>
  <c r="D9" i="63" a="1"/>
  <c r="D9" i="63" s="1"/>
  <c r="D10" i="63" a="1"/>
  <c r="D10" i="63" s="1"/>
  <c r="C12" i="63" a="1"/>
  <c r="C12" i="63" s="1"/>
  <c r="C14" i="63" a="1"/>
  <c r="C14" i="63" s="1"/>
  <c r="C16" i="63" a="1"/>
  <c r="C16" i="63" s="1"/>
  <c r="C18" i="63" a="1"/>
  <c r="C18" i="63" s="1"/>
  <c r="C20" i="63" a="1"/>
  <c r="C20" i="63" s="1"/>
  <c r="C22" i="63" a="1"/>
  <c r="C22" i="63" s="1"/>
  <c r="C24" i="63" a="1"/>
  <c r="C24" i="63" s="1"/>
  <c r="C26" i="63" a="1"/>
  <c r="C26" i="63" s="1"/>
  <c r="C28" i="63" a="1"/>
  <c r="C28" i="63" s="1"/>
  <c r="C30" i="63" a="1"/>
  <c r="C30" i="63" s="1"/>
  <c r="C32" i="63" a="1"/>
  <c r="C32" i="63" s="1"/>
  <c r="C34" i="63" a="1"/>
  <c r="C34" i="63" s="1"/>
  <c r="C36" i="63" a="1"/>
  <c r="C36" i="63" s="1"/>
  <c r="C38" i="63" a="1"/>
  <c r="C38" i="63" s="1"/>
  <c r="C40" i="63" a="1"/>
  <c r="C40" i="63" s="1"/>
  <c r="C42" i="63" a="1"/>
  <c r="C42" i="63" s="1"/>
  <c r="C44" i="63" a="1"/>
  <c r="C44" i="63" s="1"/>
  <c r="C46" i="63" a="1"/>
  <c r="C46" i="63" s="1"/>
  <c r="C48" i="63" a="1"/>
  <c r="C48" i="63" s="1"/>
  <c r="C50" i="63" a="1"/>
  <c r="C50" i="63" s="1"/>
  <c r="C52" i="63" a="1"/>
  <c r="C52" i="63" s="1"/>
  <c r="C54" i="63" a="1"/>
  <c r="C54" i="63" s="1"/>
  <c r="C56" i="63" a="1"/>
  <c r="C56" i="63" s="1"/>
  <c r="C58" i="63" a="1"/>
  <c r="C58" i="63" s="1"/>
  <c r="C60" i="63" a="1"/>
  <c r="C60" i="63" s="1"/>
  <c r="C62" i="63" a="1"/>
  <c r="C62" i="63" s="1"/>
  <c r="G5004" i="60"/>
  <c r="E5004" i="60"/>
  <c r="G5000" i="60"/>
  <c r="E5000" i="60"/>
  <c r="G4996" i="60"/>
  <c r="E4996" i="60"/>
  <c r="G4992" i="60"/>
  <c r="E4992" i="60"/>
  <c r="G4988" i="60"/>
  <c r="E4988" i="60"/>
  <c r="G4984" i="60"/>
  <c r="E4984" i="60"/>
  <c r="G4980" i="60"/>
  <c r="E4980" i="60"/>
  <c r="G4976" i="60"/>
  <c r="E4976" i="60"/>
  <c r="G4972" i="60"/>
  <c r="E4972" i="60"/>
  <c r="G4968" i="60"/>
  <c r="E4968" i="60"/>
  <c r="G4964" i="60"/>
  <c r="E4964" i="60"/>
  <c r="G4960" i="60"/>
  <c r="E4960" i="60"/>
  <c r="G4956" i="60"/>
  <c r="E4956" i="60"/>
  <c r="G4952" i="60"/>
  <c r="E4952" i="60"/>
  <c r="G4948" i="60"/>
  <c r="E4948" i="60"/>
  <c r="G4944" i="60"/>
  <c r="E4944" i="60"/>
  <c r="G4940" i="60"/>
  <c r="E4940" i="60"/>
  <c r="G4936" i="60"/>
  <c r="E4936" i="60"/>
  <c r="G4932" i="60"/>
  <c r="E4932" i="60"/>
  <c r="G4928" i="60"/>
  <c r="E4928" i="60"/>
  <c r="G4924" i="60"/>
  <c r="E4924" i="60"/>
  <c r="G4920" i="60"/>
  <c r="E4920" i="60"/>
  <c r="G4916" i="60"/>
  <c r="E4916" i="60"/>
  <c r="G4912" i="60"/>
  <c r="E4912" i="60"/>
  <c r="G4908" i="60"/>
  <c r="E4908" i="60"/>
  <c r="G4904" i="60"/>
  <c r="E4904" i="60"/>
  <c r="G4900" i="60"/>
  <c r="E4900" i="60"/>
  <c r="G4896" i="60"/>
  <c r="E4896" i="60"/>
  <c r="G4892" i="60"/>
  <c r="E4892" i="60"/>
  <c r="G4888" i="60"/>
  <c r="E4888" i="60"/>
  <c r="G4884" i="60"/>
  <c r="E4884" i="60"/>
  <c r="G4880" i="60"/>
  <c r="E4880" i="60"/>
  <c r="G4876" i="60"/>
  <c r="E4876" i="60"/>
  <c r="G4872" i="60"/>
  <c r="E4872" i="60"/>
  <c r="G4868" i="60"/>
  <c r="E4868" i="60"/>
  <c r="G4864" i="60"/>
  <c r="E4864" i="60"/>
  <c r="G4860" i="60"/>
  <c r="E4860" i="60"/>
  <c r="G4856" i="60"/>
  <c r="E4856" i="60"/>
  <c r="G4852" i="60"/>
  <c r="E4852" i="60"/>
  <c r="G4848" i="60"/>
  <c r="E4848" i="60"/>
  <c r="G4844" i="60"/>
  <c r="E4844" i="60"/>
  <c r="G4840" i="60"/>
  <c r="E4840" i="60"/>
  <c r="G4836" i="60"/>
  <c r="E4836" i="60"/>
  <c r="G4832" i="60"/>
  <c r="E4832" i="60"/>
  <c r="G4828" i="60"/>
  <c r="E4828" i="60"/>
  <c r="G4824" i="60"/>
  <c r="E4824" i="60"/>
  <c r="G4820" i="60"/>
  <c r="E4820" i="60"/>
  <c r="G4816" i="60"/>
  <c r="E4816" i="60"/>
  <c r="G4812" i="60"/>
  <c r="E4812" i="60"/>
  <c r="G4808" i="60"/>
  <c r="E4808" i="60"/>
  <c r="G4804" i="60"/>
  <c r="E4804" i="60"/>
  <c r="G4800" i="60"/>
  <c r="E4800" i="60"/>
  <c r="G4796" i="60"/>
  <c r="E4796" i="60"/>
  <c r="G4792" i="60"/>
  <c r="E4792" i="60"/>
  <c r="G4788" i="60"/>
  <c r="E4788" i="60"/>
  <c r="G4784" i="60"/>
  <c r="E4784" i="60"/>
  <c r="G4780" i="60"/>
  <c r="E4780" i="60"/>
  <c r="G4776" i="60"/>
  <c r="E4776" i="60"/>
  <c r="G4772" i="60"/>
  <c r="E4772" i="60"/>
  <c r="G4768" i="60"/>
  <c r="E4768" i="60"/>
  <c r="G4764" i="60"/>
  <c r="E4764" i="60"/>
  <c r="G4760" i="60"/>
  <c r="E4760" i="60"/>
  <c r="G4756" i="60"/>
  <c r="E4756" i="60"/>
  <c r="G4752" i="60"/>
  <c r="E4752" i="60"/>
  <c r="G4748" i="60"/>
  <c r="E4748" i="60"/>
  <c r="G4744" i="60"/>
  <c r="E4744" i="60"/>
  <c r="G4740" i="60"/>
  <c r="E4740" i="60"/>
  <c r="G4736" i="60"/>
  <c r="E4736" i="60"/>
  <c r="G4732" i="60"/>
  <c r="E4732" i="60"/>
  <c r="G4728" i="60"/>
  <c r="E4728" i="60"/>
  <c r="G4724" i="60"/>
  <c r="E4724" i="60"/>
  <c r="G4720" i="60"/>
  <c r="E4720" i="60"/>
  <c r="G4716" i="60"/>
  <c r="E4716" i="60"/>
  <c r="G4712" i="60"/>
  <c r="E4712" i="60"/>
  <c r="G4708" i="60"/>
  <c r="E4708" i="60"/>
  <c r="G4704" i="60"/>
  <c r="E4704" i="60"/>
  <c r="G4700" i="60"/>
  <c r="E4700" i="60"/>
  <c r="G4696" i="60"/>
  <c r="E4696" i="60"/>
  <c r="G4692" i="60"/>
  <c r="E4692" i="60"/>
  <c r="G4688" i="60"/>
  <c r="E4688" i="60"/>
  <c r="G4684" i="60"/>
  <c r="E4684" i="60"/>
  <c r="G4680" i="60"/>
  <c r="E4680" i="60"/>
  <c r="G4676" i="60"/>
  <c r="E4676" i="60"/>
  <c r="G4672" i="60"/>
  <c r="E4672" i="60"/>
  <c r="G4668" i="60"/>
  <c r="E4668" i="60"/>
  <c r="G4664" i="60"/>
  <c r="E4664" i="60"/>
  <c r="G4660" i="60"/>
  <c r="E4660" i="60"/>
  <c r="G4656" i="60"/>
  <c r="E4656" i="60"/>
  <c r="G4652" i="60"/>
  <c r="E4652" i="60"/>
  <c r="G4648" i="60"/>
  <c r="E4648" i="60"/>
  <c r="G4644" i="60"/>
  <c r="E4644" i="60"/>
  <c r="G4640" i="60"/>
  <c r="E4640" i="60"/>
  <c r="G4636" i="60"/>
  <c r="E4636" i="60"/>
  <c r="G4632" i="60"/>
  <c r="E4632" i="60"/>
  <c r="G4628" i="60"/>
  <c r="E4628" i="60"/>
  <c r="G4624" i="60"/>
  <c r="E4624" i="60"/>
  <c r="G4620" i="60"/>
  <c r="E4620" i="60"/>
  <c r="G4616" i="60"/>
  <c r="E4616" i="60"/>
  <c r="G4612" i="60"/>
  <c r="E4612" i="60"/>
  <c r="G4608" i="60"/>
  <c r="E4608" i="60"/>
  <c r="G4604" i="60"/>
  <c r="E4604" i="60"/>
  <c r="G4600" i="60"/>
  <c r="E4600" i="60"/>
  <c r="G4596" i="60"/>
  <c r="E4596" i="60"/>
  <c r="G4592" i="60"/>
  <c r="E4592" i="60"/>
  <c r="G4588" i="60"/>
  <c r="E4588" i="60"/>
  <c r="G4584" i="60"/>
  <c r="E4584" i="60"/>
  <c r="G4580" i="60"/>
  <c r="E4580" i="60"/>
  <c r="G4576" i="60"/>
  <c r="E4576" i="60"/>
  <c r="G4572" i="60"/>
  <c r="E4572" i="60"/>
  <c r="G4568" i="60"/>
  <c r="E4568" i="60"/>
  <c r="G4564" i="60"/>
  <c r="E4564" i="60"/>
  <c r="G4560" i="60"/>
  <c r="E4560" i="60"/>
  <c r="G4556" i="60"/>
  <c r="E4556" i="60"/>
  <c r="G4552" i="60"/>
  <c r="E4552" i="60"/>
  <c r="G4548" i="60"/>
  <c r="E4548" i="60"/>
  <c r="G4544" i="60"/>
  <c r="E4544" i="60"/>
  <c r="G4540" i="60"/>
  <c r="E4540" i="60"/>
  <c r="G4536" i="60"/>
  <c r="E4536" i="60"/>
  <c r="G4532" i="60"/>
  <c r="E4532" i="60"/>
  <c r="G4528" i="60"/>
  <c r="E4528" i="60"/>
  <c r="G4524" i="60"/>
  <c r="E4524" i="60"/>
  <c r="G4520" i="60"/>
  <c r="E4520" i="60"/>
  <c r="G4516" i="60"/>
  <c r="E4516" i="60"/>
  <c r="G4512" i="60"/>
  <c r="E4512" i="60"/>
  <c r="G4508" i="60"/>
  <c r="E4508" i="60"/>
  <c r="G4504" i="60"/>
  <c r="E4504" i="60"/>
  <c r="G4500" i="60"/>
  <c r="E4500" i="60"/>
  <c r="G4496" i="60"/>
  <c r="E4496" i="60"/>
  <c r="G4492" i="60"/>
  <c r="E4492" i="60"/>
  <c r="G4488" i="60"/>
  <c r="E4488" i="60"/>
  <c r="G4484" i="60"/>
  <c r="E4484" i="60"/>
  <c r="G4480" i="60"/>
  <c r="E4480" i="60"/>
  <c r="G4476" i="60"/>
  <c r="E4476" i="60"/>
  <c r="G4472" i="60"/>
  <c r="E4472" i="60"/>
  <c r="G4468" i="60"/>
  <c r="E4468" i="60"/>
  <c r="G4464" i="60"/>
  <c r="E4464" i="60"/>
  <c r="G4460" i="60"/>
  <c r="E4460" i="60"/>
  <c r="G4456" i="60"/>
  <c r="E4456" i="60"/>
  <c r="G4452" i="60"/>
  <c r="E4452" i="60"/>
  <c r="G4448" i="60"/>
  <c r="E4448" i="60"/>
  <c r="G4444" i="60"/>
  <c r="E4444" i="60"/>
  <c r="G4440" i="60"/>
  <c r="E4440" i="60"/>
  <c r="G4436" i="60"/>
  <c r="E4436" i="60"/>
  <c r="G4432" i="60"/>
  <c r="E4432" i="60"/>
  <c r="G4428" i="60"/>
  <c r="E4428" i="60"/>
  <c r="G4424" i="60"/>
  <c r="E4424" i="60"/>
  <c r="G4420" i="60"/>
  <c r="E4420" i="60"/>
  <c r="G4416" i="60"/>
  <c r="E4416" i="60"/>
  <c r="G4412" i="60"/>
  <c r="E4412" i="60"/>
  <c r="G4408" i="60"/>
  <c r="E4408" i="60"/>
  <c r="G4404" i="60"/>
  <c r="E4404" i="60"/>
  <c r="G4400" i="60"/>
  <c r="E4400" i="60"/>
  <c r="G4396" i="60"/>
  <c r="E4396" i="60"/>
  <c r="G4392" i="60"/>
  <c r="E4392" i="60"/>
  <c r="G4388" i="60"/>
  <c r="E4388" i="60"/>
  <c r="G4384" i="60"/>
  <c r="E4384" i="60"/>
  <c r="G4380" i="60"/>
  <c r="E4380" i="60"/>
  <c r="G4376" i="60"/>
  <c r="E4376" i="60"/>
  <c r="G4372" i="60"/>
  <c r="E4372" i="60"/>
  <c r="G4368" i="60"/>
  <c r="E4368" i="60"/>
  <c r="G4364" i="60"/>
  <c r="E4364" i="60"/>
  <c r="G4360" i="60"/>
  <c r="E4360" i="60"/>
  <c r="G4356" i="60"/>
  <c r="E4356" i="60"/>
  <c r="G4352" i="60"/>
  <c r="E4352" i="60"/>
  <c r="G4348" i="60"/>
  <c r="E4348" i="60"/>
  <c r="G4344" i="60"/>
  <c r="E4344" i="60"/>
  <c r="G4340" i="60"/>
  <c r="E4340" i="60"/>
  <c r="G4336" i="60"/>
  <c r="E4336" i="60"/>
  <c r="G4332" i="60"/>
  <c r="E4332" i="60"/>
  <c r="G4328" i="60"/>
  <c r="E4328" i="60"/>
  <c r="G4324" i="60"/>
  <c r="E4324" i="60"/>
  <c r="G4320" i="60"/>
  <c r="E4320" i="60"/>
  <c r="G4316" i="60"/>
  <c r="E4316" i="60"/>
  <c r="G4312" i="60"/>
  <c r="E4312" i="60"/>
  <c r="G4308" i="60"/>
  <c r="E4308" i="60"/>
  <c r="G4304" i="60"/>
  <c r="E4304" i="60"/>
  <c r="G4300" i="60"/>
  <c r="E4300" i="60"/>
  <c r="G4296" i="60"/>
  <c r="E4296" i="60"/>
  <c r="G4292" i="60"/>
  <c r="E4292" i="60"/>
  <c r="G4288" i="60"/>
  <c r="E4288" i="60"/>
  <c r="G4284" i="60"/>
  <c r="E4284" i="60"/>
  <c r="G4280" i="60"/>
  <c r="E4280" i="60"/>
  <c r="G4276" i="60"/>
  <c r="E4276" i="60"/>
  <c r="G4272" i="60"/>
  <c r="E4272" i="60"/>
  <c r="G4268" i="60"/>
  <c r="E4268" i="60"/>
  <c r="G4264" i="60"/>
  <c r="E4264" i="60"/>
  <c r="G4260" i="60"/>
  <c r="E4260" i="60"/>
  <c r="G4256" i="60"/>
  <c r="E4256" i="60"/>
  <c r="G4252" i="60"/>
  <c r="E4252" i="60"/>
  <c r="G4248" i="60"/>
  <c r="E4248" i="60"/>
  <c r="G4244" i="60"/>
  <c r="E4244" i="60"/>
  <c r="G4240" i="60"/>
  <c r="E4240" i="60"/>
  <c r="G4236" i="60"/>
  <c r="E4236" i="60"/>
  <c r="G4232" i="60"/>
  <c r="E4232" i="60"/>
  <c r="G4228" i="60"/>
  <c r="E4228" i="60"/>
  <c r="G4224" i="60"/>
  <c r="E4224" i="60"/>
  <c r="G4220" i="60"/>
  <c r="E4220" i="60"/>
  <c r="G4216" i="60"/>
  <c r="E4216" i="60"/>
  <c r="G4212" i="60"/>
  <c r="E4212" i="60"/>
  <c r="G4208" i="60"/>
  <c r="E4208" i="60"/>
  <c r="G4204" i="60"/>
  <c r="E4204" i="60"/>
  <c r="G4200" i="60"/>
  <c r="E4200" i="60"/>
  <c r="G4196" i="60"/>
  <c r="E4196" i="60"/>
  <c r="G4192" i="60"/>
  <c r="E4192" i="60"/>
  <c r="G4188" i="60"/>
  <c r="E4188" i="60"/>
  <c r="G4184" i="60"/>
  <c r="E4184" i="60"/>
  <c r="G4180" i="60"/>
  <c r="E4180" i="60"/>
  <c r="G4176" i="60"/>
  <c r="E4176" i="60"/>
  <c r="G4172" i="60"/>
  <c r="E4172" i="60"/>
  <c r="G4168" i="60"/>
  <c r="E4168" i="60"/>
  <c r="G4164" i="60"/>
  <c r="E4164" i="60"/>
  <c r="G4160" i="60"/>
  <c r="E4160" i="60"/>
  <c r="G4156" i="60"/>
  <c r="E4156" i="60"/>
  <c r="G4152" i="60"/>
  <c r="E4152" i="60"/>
  <c r="G4148" i="60"/>
  <c r="E4148" i="60"/>
  <c r="G4144" i="60"/>
  <c r="E4144" i="60"/>
  <c r="G4140" i="60"/>
  <c r="E4140" i="60"/>
  <c r="G4136" i="60"/>
  <c r="E4136" i="60"/>
  <c r="G4132" i="60"/>
  <c r="E4132" i="60"/>
  <c r="G4128" i="60"/>
  <c r="E4128" i="60"/>
  <c r="G4124" i="60"/>
  <c r="E4124" i="60"/>
  <c r="G4120" i="60"/>
  <c r="E4120" i="60"/>
  <c r="G4116" i="60"/>
  <c r="E4116" i="60"/>
  <c r="G4112" i="60"/>
  <c r="E4112" i="60"/>
  <c r="G4108" i="60"/>
  <c r="E4108" i="60"/>
  <c r="G4104" i="60"/>
  <c r="E4104" i="60"/>
  <c r="G4100" i="60"/>
  <c r="E4100" i="60"/>
  <c r="G4096" i="60"/>
  <c r="E4096" i="60"/>
  <c r="G4092" i="60"/>
  <c r="E4092" i="60"/>
  <c r="G4088" i="60"/>
  <c r="E4088" i="60"/>
  <c r="G4084" i="60"/>
  <c r="E4084" i="60"/>
  <c r="G4080" i="60"/>
  <c r="E4080" i="60"/>
  <c r="G4076" i="60"/>
  <c r="E4076" i="60"/>
  <c r="G4072" i="60"/>
  <c r="E4072" i="60"/>
  <c r="G4068" i="60"/>
  <c r="E4068" i="60"/>
  <c r="G4064" i="60"/>
  <c r="E4064" i="60"/>
  <c r="G4060" i="60"/>
  <c r="E4060" i="60"/>
  <c r="G4056" i="60"/>
  <c r="E4056" i="60"/>
  <c r="G4052" i="60"/>
  <c r="E4052" i="60"/>
  <c r="G4048" i="60"/>
  <c r="E4048" i="60"/>
  <c r="G4044" i="60"/>
  <c r="E4044" i="60"/>
  <c r="G4040" i="60"/>
  <c r="E4040" i="60"/>
  <c r="G4036" i="60"/>
  <c r="E4036" i="60"/>
  <c r="G4032" i="60"/>
  <c r="E4032" i="60"/>
  <c r="G4028" i="60"/>
  <c r="E4028" i="60"/>
  <c r="G4024" i="60"/>
  <c r="E4024" i="60"/>
  <c r="G4020" i="60"/>
  <c r="E4020" i="60"/>
  <c r="G4016" i="60"/>
  <c r="E4016" i="60"/>
  <c r="G4012" i="60"/>
  <c r="E4012" i="60"/>
  <c r="G4008" i="60"/>
  <c r="E4008" i="60"/>
  <c r="G4004" i="60"/>
  <c r="E4004" i="60"/>
  <c r="G4000" i="60"/>
  <c r="E4000" i="60"/>
  <c r="G3996" i="60"/>
  <c r="E3996" i="60"/>
  <c r="G3992" i="60"/>
  <c r="E3992" i="60"/>
  <c r="G3988" i="60"/>
  <c r="E3988" i="60"/>
  <c r="G3984" i="60"/>
  <c r="E3984" i="60"/>
  <c r="G3980" i="60"/>
  <c r="E3980" i="60"/>
  <c r="G3976" i="60"/>
  <c r="E3976" i="60"/>
  <c r="G3972" i="60"/>
  <c r="E3972" i="60"/>
  <c r="G3968" i="60"/>
  <c r="E3968" i="60"/>
  <c r="G3964" i="60"/>
  <c r="E3964" i="60"/>
  <c r="G3960" i="60"/>
  <c r="E3960" i="60"/>
  <c r="G3956" i="60"/>
  <c r="E3956" i="60"/>
  <c r="G3952" i="60"/>
  <c r="E3952" i="60"/>
  <c r="G3948" i="60"/>
  <c r="E3948" i="60"/>
  <c r="G3944" i="60"/>
  <c r="E3944" i="60"/>
  <c r="G3940" i="60"/>
  <c r="E3940" i="60"/>
  <c r="G3936" i="60"/>
  <c r="E3936" i="60"/>
  <c r="G3932" i="60"/>
  <c r="E3932" i="60"/>
  <c r="G3928" i="60"/>
  <c r="E3928" i="60"/>
  <c r="G3924" i="60"/>
  <c r="E3924" i="60"/>
  <c r="G3920" i="60"/>
  <c r="E3920" i="60"/>
  <c r="G3916" i="60"/>
  <c r="E3916" i="60"/>
  <c r="G3912" i="60"/>
  <c r="E3912" i="60"/>
  <c r="G3908" i="60"/>
  <c r="E3908" i="60"/>
  <c r="G3904" i="60"/>
  <c r="E3904" i="60"/>
  <c r="G3900" i="60"/>
  <c r="E3900" i="60"/>
  <c r="G3896" i="60"/>
  <c r="E3896" i="60"/>
  <c r="G3892" i="60"/>
  <c r="E3892" i="60"/>
  <c r="G3888" i="60"/>
  <c r="E3888" i="60"/>
  <c r="G3884" i="60"/>
  <c r="E3884" i="60"/>
  <c r="G3880" i="60"/>
  <c r="E3880" i="60"/>
  <c r="G3876" i="60"/>
  <c r="E3876" i="60"/>
  <c r="G3872" i="60"/>
  <c r="E3872" i="60"/>
  <c r="G3868" i="60"/>
  <c r="E3868" i="60"/>
  <c r="G3864" i="60"/>
  <c r="E3864" i="60"/>
  <c r="G3860" i="60"/>
  <c r="E3860" i="60"/>
  <c r="G3856" i="60"/>
  <c r="E3856" i="60"/>
  <c r="G3852" i="60"/>
  <c r="E3852" i="60"/>
  <c r="G3848" i="60"/>
  <c r="E3848" i="60"/>
  <c r="G3844" i="60"/>
  <c r="E3844" i="60"/>
  <c r="G3840" i="60"/>
  <c r="E3840" i="60"/>
  <c r="G3836" i="60"/>
  <c r="E3836" i="60"/>
  <c r="G3832" i="60"/>
  <c r="E3832" i="60"/>
  <c r="G3828" i="60"/>
  <c r="E3828" i="60"/>
  <c r="G3824" i="60"/>
  <c r="E3824" i="60"/>
  <c r="G3820" i="60"/>
  <c r="E3820" i="60"/>
  <c r="G3816" i="60"/>
  <c r="E3816" i="60"/>
  <c r="G3812" i="60"/>
  <c r="E3812" i="60"/>
  <c r="G3808" i="60"/>
  <c r="E3808" i="60"/>
  <c r="G3804" i="60"/>
  <c r="E3804" i="60"/>
  <c r="G3800" i="60"/>
  <c r="E3800" i="60"/>
  <c r="G3796" i="60"/>
  <c r="E3796" i="60"/>
  <c r="G3792" i="60"/>
  <c r="E3792" i="60"/>
  <c r="G3788" i="60"/>
  <c r="E3788" i="60"/>
  <c r="G3784" i="60"/>
  <c r="E3784" i="60"/>
  <c r="G3780" i="60"/>
  <c r="E3780" i="60"/>
  <c r="G3776" i="60"/>
  <c r="E3776" i="60"/>
  <c r="G3772" i="60"/>
  <c r="E3772" i="60"/>
  <c r="G3768" i="60"/>
  <c r="E3768" i="60"/>
  <c r="G3764" i="60"/>
  <c r="E3764" i="60"/>
  <c r="G3760" i="60"/>
  <c r="E3760" i="60"/>
  <c r="G3756" i="60"/>
  <c r="E3756" i="60"/>
  <c r="G3752" i="60"/>
  <c r="E3752" i="60"/>
  <c r="G3748" i="60"/>
  <c r="E3748" i="60"/>
  <c r="G3744" i="60"/>
  <c r="E3744" i="60"/>
  <c r="G3740" i="60"/>
  <c r="E3740" i="60"/>
  <c r="G3736" i="60"/>
  <c r="E3736" i="60"/>
  <c r="G3732" i="60"/>
  <c r="E3732" i="60"/>
  <c r="G3728" i="60"/>
  <c r="E3728" i="60"/>
  <c r="G3724" i="60"/>
  <c r="E3724" i="60"/>
  <c r="G3720" i="60"/>
  <c r="E3720" i="60"/>
  <c r="G3716" i="60"/>
  <c r="E3716" i="60"/>
  <c r="G3712" i="60"/>
  <c r="E3712" i="60"/>
  <c r="G3708" i="60"/>
  <c r="E3708" i="60"/>
  <c r="G3704" i="60"/>
  <c r="E3704" i="60"/>
  <c r="G3700" i="60"/>
  <c r="E3700" i="60"/>
  <c r="G3696" i="60"/>
  <c r="E3696" i="60"/>
  <c r="G3692" i="60"/>
  <c r="E3692" i="60"/>
  <c r="G3688" i="60"/>
  <c r="E3688" i="60"/>
  <c r="G3684" i="60"/>
  <c r="E3684" i="60"/>
  <c r="G3680" i="60"/>
  <c r="E3680" i="60"/>
  <c r="G3676" i="60"/>
  <c r="E3676" i="60"/>
  <c r="G3672" i="60"/>
  <c r="E3672" i="60"/>
  <c r="G3668" i="60"/>
  <c r="E3668" i="60"/>
  <c r="G3664" i="60"/>
  <c r="E3664" i="60"/>
  <c r="G3660" i="60"/>
  <c r="E3660" i="60"/>
  <c r="G3656" i="60"/>
  <c r="E3656" i="60"/>
  <c r="G3652" i="60"/>
  <c r="E3652" i="60"/>
  <c r="G3648" i="60"/>
  <c r="E3648" i="60"/>
  <c r="G3644" i="60"/>
  <c r="E3644" i="60"/>
  <c r="G3640" i="60"/>
  <c r="E3640" i="60"/>
  <c r="G3636" i="60"/>
  <c r="E3636" i="60"/>
  <c r="G3632" i="60"/>
  <c r="E3632" i="60"/>
  <c r="G3628" i="60"/>
  <c r="E3628" i="60"/>
  <c r="G3624" i="60"/>
  <c r="E3624" i="60"/>
  <c r="G3620" i="60"/>
  <c r="E3620" i="60"/>
  <c r="G3616" i="60"/>
  <c r="E3616" i="60"/>
  <c r="G3612" i="60"/>
  <c r="E3612" i="60"/>
  <c r="G3608" i="60"/>
  <c r="E3608" i="60"/>
  <c r="G3604" i="60"/>
  <c r="E3604" i="60"/>
  <c r="G3600" i="60"/>
  <c r="E3600" i="60"/>
  <c r="G3596" i="60"/>
  <c r="E3596" i="60"/>
  <c r="G3592" i="60"/>
  <c r="E3592" i="60"/>
  <c r="G3588" i="60"/>
  <c r="E3588" i="60"/>
  <c r="G3584" i="60"/>
  <c r="E3584" i="60"/>
  <c r="G3580" i="60"/>
  <c r="E3580" i="60"/>
  <c r="G3576" i="60"/>
  <c r="E3576" i="60"/>
  <c r="G3572" i="60"/>
  <c r="E3572" i="60"/>
  <c r="G3568" i="60"/>
  <c r="E3568" i="60"/>
  <c r="G3564" i="60"/>
  <c r="E3564" i="60"/>
  <c r="G3560" i="60"/>
  <c r="E3560" i="60"/>
  <c r="G3556" i="60"/>
  <c r="E3556" i="60"/>
  <c r="G3552" i="60"/>
  <c r="E3552" i="60"/>
  <c r="G3548" i="60"/>
  <c r="E3548" i="60"/>
  <c r="G3544" i="60"/>
  <c r="E3544" i="60"/>
  <c r="G3540" i="60"/>
  <c r="E3540" i="60"/>
  <c r="G3536" i="60"/>
  <c r="E3536" i="60"/>
  <c r="G3532" i="60"/>
  <c r="E3532" i="60"/>
  <c r="G3528" i="60"/>
  <c r="E3528" i="60"/>
  <c r="G3524" i="60"/>
  <c r="E3524" i="60"/>
  <c r="G3520" i="60"/>
  <c r="E3520" i="60"/>
  <c r="G3516" i="60"/>
  <c r="E3516" i="60"/>
  <c r="G3512" i="60"/>
  <c r="E3512" i="60"/>
  <c r="G3508" i="60"/>
  <c r="E3508" i="60"/>
  <c r="G3504" i="60"/>
  <c r="E3504" i="60"/>
  <c r="G3500" i="60"/>
  <c r="E3500" i="60"/>
  <c r="G3496" i="60"/>
  <c r="E3496" i="60"/>
  <c r="G3492" i="60"/>
  <c r="E3492" i="60"/>
  <c r="G3488" i="60"/>
  <c r="E3488" i="60"/>
  <c r="G3484" i="60"/>
  <c r="E3484" i="60"/>
  <c r="G3480" i="60"/>
  <c r="E3480" i="60"/>
  <c r="G3476" i="60"/>
  <c r="E3476" i="60"/>
  <c r="G3472" i="60"/>
  <c r="E3472" i="60"/>
  <c r="G3468" i="60"/>
  <c r="E3468" i="60"/>
  <c r="G3464" i="60"/>
  <c r="E3464" i="60"/>
  <c r="G3460" i="60"/>
  <c r="E3460" i="60"/>
  <c r="G3456" i="60"/>
  <c r="E3456" i="60"/>
  <c r="G3452" i="60"/>
  <c r="E3452" i="60"/>
  <c r="G3448" i="60"/>
  <c r="E3448" i="60"/>
  <c r="G3444" i="60"/>
  <c r="E3444" i="60"/>
  <c r="G3440" i="60"/>
  <c r="E3440" i="60"/>
  <c r="G3436" i="60"/>
  <c r="E3436" i="60"/>
  <c r="G3432" i="60"/>
  <c r="E3432" i="60"/>
  <c r="G3428" i="60"/>
  <c r="E3428" i="60"/>
  <c r="G3424" i="60"/>
  <c r="E3424" i="60"/>
  <c r="G3420" i="60"/>
  <c r="E3420" i="60"/>
  <c r="G3416" i="60"/>
  <c r="E3416" i="60"/>
  <c r="G3412" i="60"/>
  <c r="E3412" i="60"/>
  <c r="G3408" i="60"/>
  <c r="E3408" i="60"/>
  <c r="G3404" i="60"/>
  <c r="E3404" i="60"/>
  <c r="G3400" i="60"/>
  <c r="E3400" i="60"/>
  <c r="G3396" i="60"/>
  <c r="E3396" i="60"/>
  <c r="G3392" i="60"/>
  <c r="E3392" i="60"/>
  <c r="G3388" i="60"/>
  <c r="E3388" i="60"/>
  <c r="G3384" i="60"/>
  <c r="E3384" i="60"/>
  <c r="G3380" i="60"/>
  <c r="E3380" i="60"/>
  <c r="G3376" i="60"/>
  <c r="E3376" i="60"/>
  <c r="G3372" i="60"/>
  <c r="E3372" i="60"/>
  <c r="G3368" i="60"/>
  <c r="E3368" i="60"/>
  <c r="G3364" i="60"/>
  <c r="E3364" i="60"/>
  <c r="G3360" i="60"/>
  <c r="E3360" i="60"/>
  <c r="G3356" i="60"/>
  <c r="E3356" i="60"/>
  <c r="G3352" i="60"/>
  <c r="E3352" i="60"/>
  <c r="G3348" i="60"/>
  <c r="E3348" i="60"/>
  <c r="G3344" i="60"/>
  <c r="E3344" i="60"/>
  <c r="G3340" i="60"/>
  <c r="E3340" i="60"/>
  <c r="G3336" i="60"/>
  <c r="E3336" i="60"/>
  <c r="G3332" i="60"/>
  <c r="E3332" i="60"/>
  <c r="G3328" i="60"/>
  <c r="E3328" i="60"/>
  <c r="G3324" i="60"/>
  <c r="E3324" i="60"/>
  <c r="G3320" i="60"/>
  <c r="E3320" i="60"/>
  <c r="G3316" i="60"/>
  <c r="E3316" i="60"/>
  <c r="G3312" i="60"/>
  <c r="E3312" i="60"/>
  <c r="G3308" i="60"/>
  <c r="E3308" i="60"/>
  <c r="G3304" i="60"/>
  <c r="E3304" i="60"/>
  <c r="G3300" i="60"/>
  <c r="E3300" i="60"/>
  <c r="G3296" i="60"/>
  <c r="E3296" i="60"/>
  <c r="G5003" i="60"/>
  <c r="E5003" i="60"/>
  <c r="G4999" i="60"/>
  <c r="E4999" i="60"/>
  <c r="G4995" i="60"/>
  <c r="E4995" i="60"/>
  <c r="G4991" i="60"/>
  <c r="E4991" i="60"/>
  <c r="G4987" i="60"/>
  <c r="E4987" i="60"/>
  <c r="G4983" i="60"/>
  <c r="E4983" i="60"/>
  <c r="G4979" i="60"/>
  <c r="E4979" i="60"/>
  <c r="G4975" i="60"/>
  <c r="E4975" i="60"/>
  <c r="G4971" i="60"/>
  <c r="E4971" i="60"/>
  <c r="G4967" i="60"/>
  <c r="E4967" i="60"/>
  <c r="G4963" i="60"/>
  <c r="E4963" i="60"/>
  <c r="G4959" i="60"/>
  <c r="E4959" i="60"/>
  <c r="G4955" i="60"/>
  <c r="E4955" i="60"/>
  <c r="G4951" i="60"/>
  <c r="E4951" i="60"/>
  <c r="G4947" i="60"/>
  <c r="E4947" i="60"/>
  <c r="G4943" i="60"/>
  <c r="E4943" i="60"/>
  <c r="G4939" i="60"/>
  <c r="E4939" i="60"/>
  <c r="G4935" i="60"/>
  <c r="E4935" i="60"/>
  <c r="G4931" i="60"/>
  <c r="E4931" i="60"/>
  <c r="G4927" i="60"/>
  <c r="E4927" i="60"/>
  <c r="G4923" i="60"/>
  <c r="E4923" i="60"/>
  <c r="G4919" i="60"/>
  <c r="E4919" i="60"/>
  <c r="G4915" i="60"/>
  <c r="E4915" i="60"/>
  <c r="G4911" i="60"/>
  <c r="E4911" i="60"/>
  <c r="G4907" i="60"/>
  <c r="E4907" i="60"/>
  <c r="G4903" i="60"/>
  <c r="E4903" i="60"/>
  <c r="G4899" i="60"/>
  <c r="E4899" i="60"/>
  <c r="G4895" i="60"/>
  <c r="E4895" i="60"/>
  <c r="G4891" i="60"/>
  <c r="E4891" i="60"/>
  <c r="G4887" i="60"/>
  <c r="E4887" i="60"/>
  <c r="G4883" i="60"/>
  <c r="E4883" i="60"/>
  <c r="G4879" i="60"/>
  <c r="E4879" i="60"/>
  <c r="G4875" i="60"/>
  <c r="E4875" i="60"/>
  <c r="G4871" i="60"/>
  <c r="E4871" i="60"/>
  <c r="G4867" i="60"/>
  <c r="E4867" i="60"/>
  <c r="G4863" i="60"/>
  <c r="E4863" i="60"/>
  <c r="G4859" i="60"/>
  <c r="E4859" i="60"/>
  <c r="G4855" i="60"/>
  <c r="E4855" i="60"/>
  <c r="G4851" i="60"/>
  <c r="E4851" i="60"/>
  <c r="G4847" i="60"/>
  <c r="E4847" i="60"/>
  <c r="G4843" i="60"/>
  <c r="E4843" i="60"/>
  <c r="G4839" i="60"/>
  <c r="E4839" i="60"/>
  <c r="G4835" i="60"/>
  <c r="E4835" i="60"/>
  <c r="G4831" i="60"/>
  <c r="E4831" i="60"/>
  <c r="G4827" i="60"/>
  <c r="E4827" i="60"/>
  <c r="G4823" i="60"/>
  <c r="E4823" i="60"/>
  <c r="G4819" i="60"/>
  <c r="E4819" i="60"/>
  <c r="G4815" i="60"/>
  <c r="E4815" i="60"/>
  <c r="G4811" i="60"/>
  <c r="E4811" i="60"/>
  <c r="G4807" i="60"/>
  <c r="E4807" i="60"/>
  <c r="G4803" i="60"/>
  <c r="E4803" i="60"/>
  <c r="G4799" i="60"/>
  <c r="E4799" i="60"/>
  <c r="G4795" i="60"/>
  <c r="E4795" i="60"/>
  <c r="G4791" i="60"/>
  <c r="E4791" i="60"/>
  <c r="G4787" i="60"/>
  <c r="E4787" i="60"/>
  <c r="G4783" i="60"/>
  <c r="E4783" i="60"/>
  <c r="G4779" i="60"/>
  <c r="E4779" i="60"/>
  <c r="G4775" i="60"/>
  <c r="E4775" i="60"/>
  <c r="G4771" i="60"/>
  <c r="E4771" i="60"/>
  <c r="G4767" i="60"/>
  <c r="E4767" i="60"/>
  <c r="G4763" i="60"/>
  <c r="E4763" i="60"/>
  <c r="G4759" i="60"/>
  <c r="E4759" i="60"/>
  <c r="G4755" i="60"/>
  <c r="E4755" i="60"/>
  <c r="G4751" i="60"/>
  <c r="E4751" i="60"/>
  <c r="G4747" i="60"/>
  <c r="E4747" i="60"/>
  <c r="G4743" i="60"/>
  <c r="E4743" i="60"/>
  <c r="G4739" i="60"/>
  <c r="E4739" i="60"/>
  <c r="G4735" i="60"/>
  <c r="E4735" i="60"/>
  <c r="G4731" i="60"/>
  <c r="E4731" i="60"/>
  <c r="G4727" i="60"/>
  <c r="E4727" i="60"/>
  <c r="G4723" i="60"/>
  <c r="E4723" i="60"/>
  <c r="G4719" i="60"/>
  <c r="E4719" i="60"/>
  <c r="G4715" i="60"/>
  <c r="E4715" i="60"/>
  <c r="G4711" i="60"/>
  <c r="E4711" i="60"/>
  <c r="G4707" i="60"/>
  <c r="E4707" i="60"/>
  <c r="G4703" i="60"/>
  <c r="E4703" i="60"/>
  <c r="G4699" i="60"/>
  <c r="E4699" i="60"/>
  <c r="G4695" i="60"/>
  <c r="E4695" i="60"/>
  <c r="G4691" i="60"/>
  <c r="E4691" i="60"/>
  <c r="G4687" i="60"/>
  <c r="E4687" i="60"/>
  <c r="G4683" i="60"/>
  <c r="E4683" i="60"/>
  <c r="G4679" i="60"/>
  <c r="E4679" i="60"/>
  <c r="G4675" i="60"/>
  <c r="E4675" i="60"/>
  <c r="G4671" i="60"/>
  <c r="E4671" i="60"/>
  <c r="G4667" i="60"/>
  <c r="E4667" i="60"/>
  <c r="G4663" i="60"/>
  <c r="E4663" i="60"/>
  <c r="G4659" i="60"/>
  <c r="E4659" i="60"/>
  <c r="G4655" i="60"/>
  <c r="E4655" i="60"/>
  <c r="G4651" i="60"/>
  <c r="E4651" i="60"/>
  <c r="G4647" i="60"/>
  <c r="E4647" i="60"/>
  <c r="G4643" i="60"/>
  <c r="E4643" i="60"/>
  <c r="G4639" i="60"/>
  <c r="E4639" i="60"/>
  <c r="G4635" i="60"/>
  <c r="E4635" i="60"/>
  <c r="G4631" i="60"/>
  <c r="E4631" i="60"/>
  <c r="G4627" i="60"/>
  <c r="E4627" i="60"/>
  <c r="G4623" i="60"/>
  <c r="E4623" i="60"/>
  <c r="G4619" i="60"/>
  <c r="E4619" i="60"/>
  <c r="G4615" i="60"/>
  <c r="E4615" i="60"/>
  <c r="G4611" i="60"/>
  <c r="E4611" i="60"/>
  <c r="G4607" i="60"/>
  <c r="E4607" i="60"/>
  <c r="G4603" i="60"/>
  <c r="E4603" i="60"/>
  <c r="G4599" i="60"/>
  <c r="E4599" i="60"/>
  <c r="G4595" i="60"/>
  <c r="E4595" i="60"/>
  <c r="G4591" i="60"/>
  <c r="E4591" i="60"/>
  <c r="G4587" i="60"/>
  <c r="E4587" i="60"/>
  <c r="G4583" i="60"/>
  <c r="E4583" i="60"/>
  <c r="G4579" i="60"/>
  <c r="E4579" i="60"/>
  <c r="G4575" i="60"/>
  <c r="E4575" i="60"/>
  <c r="G4571" i="60"/>
  <c r="E4571" i="60"/>
  <c r="G4567" i="60"/>
  <c r="E4567" i="60"/>
  <c r="G4563" i="60"/>
  <c r="E4563" i="60"/>
  <c r="G4559" i="60"/>
  <c r="E4559" i="60"/>
  <c r="G4555" i="60"/>
  <c r="E4555" i="60"/>
  <c r="G4551" i="60"/>
  <c r="E4551" i="60"/>
  <c r="G4547" i="60"/>
  <c r="E4547" i="60"/>
  <c r="G4543" i="60"/>
  <c r="E4543" i="60"/>
  <c r="G4539" i="60"/>
  <c r="E4539" i="60"/>
  <c r="G4535" i="60"/>
  <c r="E4535" i="60"/>
  <c r="G4531" i="60"/>
  <c r="E4531" i="60"/>
  <c r="G4527" i="60"/>
  <c r="E4527" i="60"/>
  <c r="G4523" i="60"/>
  <c r="E4523" i="60"/>
  <c r="G4519" i="60"/>
  <c r="E4519" i="60"/>
  <c r="G4515" i="60"/>
  <c r="E4515" i="60"/>
  <c r="G4511" i="60"/>
  <c r="E4511" i="60"/>
  <c r="G4507" i="60"/>
  <c r="E4507" i="60"/>
  <c r="G4503" i="60"/>
  <c r="E4503" i="60"/>
  <c r="G4499" i="60"/>
  <c r="E4499" i="60"/>
  <c r="G4495" i="60"/>
  <c r="E4495" i="60"/>
  <c r="G4491" i="60"/>
  <c r="E4491" i="60"/>
  <c r="G4487" i="60"/>
  <c r="E4487" i="60"/>
  <c r="G4483" i="60"/>
  <c r="E4483" i="60"/>
  <c r="G4479" i="60"/>
  <c r="E4479" i="60"/>
  <c r="G4475" i="60"/>
  <c r="E4475" i="60"/>
  <c r="G4471" i="60"/>
  <c r="E4471" i="60"/>
  <c r="G4467" i="60"/>
  <c r="E4467" i="60"/>
  <c r="G4463" i="60"/>
  <c r="E4463" i="60"/>
  <c r="G4459" i="60"/>
  <c r="E4459" i="60"/>
  <c r="G4455" i="60"/>
  <c r="E4455" i="60"/>
  <c r="G4451" i="60"/>
  <c r="E4451" i="60"/>
  <c r="G4447" i="60"/>
  <c r="E4447" i="60"/>
  <c r="G4443" i="60"/>
  <c r="E4443" i="60"/>
  <c r="G4439" i="60"/>
  <c r="E4439" i="60"/>
  <c r="G4435" i="60"/>
  <c r="E4435" i="60"/>
  <c r="G4431" i="60"/>
  <c r="E4431" i="60"/>
  <c r="G4427" i="60"/>
  <c r="E4427" i="60"/>
  <c r="G4423" i="60"/>
  <c r="E4423" i="60"/>
  <c r="G4419" i="60"/>
  <c r="E4419" i="60"/>
  <c r="G4415" i="60"/>
  <c r="E4415" i="60"/>
  <c r="G4411" i="60"/>
  <c r="E4411" i="60"/>
  <c r="G4407" i="60"/>
  <c r="E4407" i="60"/>
  <c r="G4403" i="60"/>
  <c r="E4403" i="60"/>
  <c r="G4399" i="60"/>
  <c r="E4399" i="60"/>
  <c r="G4395" i="60"/>
  <c r="E4395" i="60"/>
  <c r="G4391" i="60"/>
  <c r="E4391" i="60"/>
  <c r="G4387" i="60"/>
  <c r="E4387" i="60"/>
  <c r="G4383" i="60"/>
  <c r="E4383" i="60"/>
  <c r="G4379" i="60"/>
  <c r="E4379" i="60"/>
  <c r="G4375" i="60"/>
  <c r="E4375" i="60"/>
  <c r="G4371" i="60"/>
  <c r="E4371" i="60"/>
  <c r="G4367" i="60"/>
  <c r="E4367" i="60"/>
  <c r="G4363" i="60"/>
  <c r="E4363" i="60"/>
  <c r="G4359" i="60"/>
  <c r="E4359" i="60"/>
  <c r="G4355" i="60"/>
  <c r="E4355" i="60"/>
  <c r="G4351" i="60"/>
  <c r="E4351" i="60"/>
  <c r="G4347" i="60"/>
  <c r="E4347" i="60"/>
  <c r="G4343" i="60"/>
  <c r="E4343" i="60"/>
  <c r="G4339" i="60"/>
  <c r="E4339" i="60"/>
  <c r="G4335" i="60"/>
  <c r="E4335" i="60"/>
  <c r="G4331" i="60"/>
  <c r="E4331" i="60"/>
  <c r="G4327" i="60"/>
  <c r="E4327" i="60"/>
  <c r="G4323" i="60"/>
  <c r="E4323" i="60"/>
  <c r="G4319" i="60"/>
  <c r="E4319" i="60"/>
  <c r="G4315" i="60"/>
  <c r="E4315" i="60"/>
  <c r="G4311" i="60"/>
  <c r="E4311" i="60"/>
  <c r="G4307" i="60"/>
  <c r="E4307" i="60"/>
  <c r="G4303" i="60"/>
  <c r="E4303" i="60"/>
  <c r="G4299" i="60"/>
  <c r="E4299" i="60"/>
  <c r="G4295" i="60"/>
  <c r="E4295" i="60"/>
  <c r="G4291" i="60"/>
  <c r="E4291" i="60"/>
  <c r="G4287" i="60"/>
  <c r="E4287" i="60"/>
  <c r="G4283" i="60"/>
  <c r="E4283" i="60"/>
  <c r="G4279" i="60"/>
  <c r="E4279" i="60"/>
  <c r="G4275" i="60"/>
  <c r="E4275" i="60"/>
  <c r="G4271" i="60"/>
  <c r="E4271" i="60"/>
  <c r="G4267" i="60"/>
  <c r="E4267" i="60"/>
  <c r="G4263" i="60"/>
  <c r="E4263" i="60"/>
  <c r="G4259" i="60"/>
  <c r="E4259" i="60"/>
  <c r="G4255" i="60"/>
  <c r="E4255" i="60"/>
  <c r="G4251" i="60"/>
  <c r="E4251" i="60"/>
  <c r="G4247" i="60"/>
  <c r="E4247" i="60"/>
  <c r="G4243" i="60"/>
  <c r="E4243" i="60"/>
  <c r="G4239" i="60"/>
  <c r="E4239" i="60"/>
  <c r="G4235" i="60"/>
  <c r="E4235" i="60"/>
  <c r="G4231" i="60"/>
  <c r="E4231" i="60"/>
  <c r="G4227" i="60"/>
  <c r="E4227" i="60"/>
  <c r="G4223" i="60"/>
  <c r="E4223" i="60"/>
  <c r="G4219" i="60"/>
  <c r="E4219" i="60"/>
  <c r="G4215" i="60"/>
  <c r="E4215" i="60"/>
  <c r="G4211" i="60"/>
  <c r="E4211" i="60"/>
  <c r="G4207" i="60"/>
  <c r="E4207" i="60"/>
  <c r="G4203" i="60"/>
  <c r="E4203" i="60"/>
  <c r="G4199" i="60"/>
  <c r="E4199" i="60"/>
  <c r="G4195" i="60"/>
  <c r="E4195" i="60"/>
  <c r="G4191" i="60"/>
  <c r="E4191" i="60"/>
  <c r="G4187" i="60"/>
  <c r="E4187" i="60"/>
  <c r="G4183" i="60"/>
  <c r="E4183" i="60"/>
  <c r="G4179" i="60"/>
  <c r="E4179" i="60"/>
  <c r="G4175" i="60"/>
  <c r="E4175" i="60"/>
  <c r="G4171" i="60"/>
  <c r="E4171" i="60"/>
  <c r="G4167" i="60"/>
  <c r="E4167" i="60"/>
  <c r="G4163" i="60"/>
  <c r="E4163" i="60"/>
  <c r="G4159" i="60"/>
  <c r="E4159" i="60"/>
  <c r="G4155" i="60"/>
  <c r="E4155" i="60"/>
  <c r="G4151" i="60"/>
  <c r="E4151" i="60"/>
  <c r="G4147" i="60"/>
  <c r="E4147" i="60"/>
  <c r="G4143" i="60"/>
  <c r="E4143" i="60"/>
  <c r="G4139" i="60"/>
  <c r="E4139" i="60"/>
  <c r="G4135" i="60"/>
  <c r="E4135" i="60"/>
  <c r="G4131" i="60"/>
  <c r="E4131" i="60"/>
  <c r="G4127" i="60"/>
  <c r="E4127" i="60"/>
  <c r="G4123" i="60"/>
  <c r="E4123" i="60"/>
  <c r="G4119" i="60"/>
  <c r="E4119" i="60"/>
  <c r="G4115" i="60"/>
  <c r="E4115" i="60"/>
  <c r="G4111" i="60"/>
  <c r="E4111" i="60"/>
  <c r="G4107" i="60"/>
  <c r="E4107" i="60"/>
  <c r="G4103" i="60"/>
  <c r="E4103" i="60"/>
  <c r="G4099" i="60"/>
  <c r="E4099" i="60"/>
  <c r="G4095" i="60"/>
  <c r="E4095" i="60"/>
  <c r="G4091" i="60"/>
  <c r="E4091" i="60"/>
  <c r="G4087" i="60"/>
  <c r="E4087" i="60"/>
  <c r="G4083" i="60"/>
  <c r="E4083" i="60"/>
  <c r="G4079" i="60"/>
  <c r="E4079" i="60"/>
  <c r="G4075" i="60"/>
  <c r="E4075" i="60"/>
  <c r="G4071" i="60"/>
  <c r="E4071" i="60"/>
  <c r="G4067" i="60"/>
  <c r="E4067" i="60"/>
  <c r="G4063" i="60"/>
  <c r="E4063" i="60"/>
  <c r="G4059" i="60"/>
  <c r="E4059" i="60"/>
  <c r="G4055" i="60"/>
  <c r="E4055" i="60"/>
  <c r="G4051" i="60"/>
  <c r="E4051" i="60"/>
  <c r="G4047" i="60"/>
  <c r="E4047" i="60"/>
  <c r="G4043" i="60"/>
  <c r="E4043" i="60"/>
  <c r="G4039" i="60"/>
  <c r="E4039" i="60"/>
  <c r="G4035" i="60"/>
  <c r="E4035" i="60"/>
  <c r="G4031" i="60"/>
  <c r="E4031" i="60"/>
  <c r="G4027" i="60"/>
  <c r="E4027" i="60"/>
  <c r="G4023" i="60"/>
  <c r="E4023" i="60"/>
  <c r="G4019" i="60"/>
  <c r="E4019" i="60"/>
  <c r="G4015" i="60"/>
  <c r="E4015" i="60"/>
  <c r="G4011" i="60"/>
  <c r="E4011" i="60"/>
  <c r="G4007" i="60"/>
  <c r="E4007" i="60"/>
  <c r="G4003" i="60"/>
  <c r="E4003" i="60"/>
  <c r="G3999" i="60"/>
  <c r="E3999" i="60"/>
  <c r="G3995" i="60"/>
  <c r="E3995" i="60"/>
  <c r="G3991" i="60"/>
  <c r="E3991" i="60"/>
  <c r="G3987" i="60"/>
  <c r="E3987" i="60"/>
  <c r="G3983" i="60"/>
  <c r="E3983" i="60"/>
  <c r="G3979" i="60"/>
  <c r="E3979" i="60"/>
  <c r="G3975" i="60"/>
  <c r="E3975" i="60"/>
  <c r="G3971" i="60"/>
  <c r="E3971" i="60"/>
  <c r="G3967" i="60"/>
  <c r="E3967" i="60"/>
  <c r="G3963" i="60"/>
  <c r="E3963" i="60"/>
  <c r="G3959" i="60"/>
  <c r="E3959" i="60"/>
  <c r="G3955" i="60"/>
  <c r="E3955" i="60"/>
  <c r="G3951" i="60"/>
  <c r="E3951" i="60"/>
  <c r="G3947" i="60"/>
  <c r="E3947" i="60"/>
  <c r="G3943" i="60"/>
  <c r="E3943" i="60"/>
  <c r="G3939" i="60"/>
  <c r="E3939" i="60"/>
  <c r="G3935" i="60"/>
  <c r="E3935" i="60"/>
  <c r="G3931" i="60"/>
  <c r="E3931" i="60"/>
  <c r="G3927" i="60"/>
  <c r="E3927" i="60"/>
  <c r="G3923" i="60"/>
  <c r="E3923" i="60"/>
  <c r="G3919" i="60"/>
  <c r="E3919" i="60"/>
  <c r="G3915" i="60"/>
  <c r="E3915" i="60"/>
  <c r="G3911" i="60"/>
  <c r="E3911" i="60"/>
  <c r="G3907" i="60"/>
  <c r="E3907" i="60"/>
  <c r="G3903" i="60"/>
  <c r="E3903" i="60"/>
  <c r="G3899" i="60"/>
  <c r="E3899" i="60"/>
  <c r="G3895" i="60"/>
  <c r="E3895" i="60"/>
  <c r="G3891" i="60"/>
  <c r="E3891" i="60"/>
  <c r="G3887" i="60"/>
  <c r="E3887" i="60"/>
  <c r="G3883" i="60"/>
  <c r="E3883" i="60"/>
  <c r="G3879" i="60"/>
  <c r="E3879" i="60"/>
  <c r="G3875" i="60"/>
  <c r="E3875" i="60"/>
  <c r="G3871" i="60"/>
  <c r="E3871" i="60"/>
  <c r="G3867" i="60"/>
  <c r="E3867" i="60"/>
  <c r="G3863" i="60"/>
  <c r="E3863" i="60"/>
  <c r="G3859" i="60"/>
  <c r="E3859" i="60"/>
  <c r="G3855" i="60"/>
  <c r="E3855" i="60"/>
  <c r="G3851" i="60"/>
  <c r="E3851" i="60"/>
  <c r="G3847" i="60"/>
  <c r="E3847" i="60"/>
  <c r="G3843" i="60"/>
  <c r="E3843" i="60"/>
  <c r="G3839" i="60"/>
  <c r="E3839" i="60"/>
  <c r="G3835" i="60"/>
  <c r="E3835" i="60"/>
  <c r="G3831" i="60"/>
  <c r="E3831" i="60"/>
  <c r="G3827" i="60"/>
  <c r="E3827" i="60"/>
  <c r="G3823" i="60"/>
  <c r="E3823" i="60"/>
  <c r="G3819" i="60"/>
  <c r="E3819" i="60"/>
  <c r="G3815" i="60"/>
  <c r="E3815" i="60"/>
  <c r="G3811" i="60"/>
  <c r="E3811" i="60"/>
  <c r="G3807" i="60"/>
  <c r="E3807" i="60"/>
  <c r="G3803" i="60"/>
  <c r="E3803" i="60"/>
  <c r="G3799" i="60"/>
  <c r="E3799" i="60"/>
  <c r="G3795" i="60"/>
  <c r="E3795" i="60"/>
  <c r="G3791" i="60"/>
  <c r="E3791" i="60"/>
  <c r="G3787" i="60"/>
  <c r="E3787" i="60"/>
  <c r="G3783" i="60"/>
  <c r="E3783" i="60"/>
  <c r="G3779" i="60"/>
  <c r="E3779" i="60"/>
  <c r="G3775" i="60"/>
  <c r="E3775" i="60"/>
  <c r="G3771" i="60"/>
  <c r="E3771" i="60"/>
  <c r="G3767" i="60"/>
  <c r="E3767" i="60"/>
  <c r="G3763" i="60"/>
  <c r="E3763" i="60"/>
  <c r="G3759" i="60"/>
  <c r="E3759" i="60"/>
  <c r="G3755" i="60"/>
  <c r="E3755" i="60"/>
  <c r="G3751" i="60"/>
  <c r="E3751" i="60"/>
  <c r="G3747" i="60"/>
  <c r="E3747" i="60"/>
  <c r="G3743" i="60"/>
  <c r="E3743" i="60"/>
  <c r="G3739" i="60"/>
  <c r="E3739" i="60"/>
  <c r="G3735" i="60"/>
  <c r="E3735" i="60"/>
  <c r="G3731" i="60"/>
  <c r="E3731" i="60"/>
  <c r="G3727" i="60"/>
  <c r="E3727" i="60"/>
  <c r="G3723" i="60"/>
  <c r="E3723" i="60"/>
  <c r="G3719" i="60"/>
  <c r="E3719" i="60"/>
  <c r="G3715" i="60"/>
  <c r="E3715" i="60"/>
  <c r="G3711" i="60"/>
  <c r="E3711" i="60"/>
  <c r="G3707" i="60"/>
  <c r="E3707" i="60"/>
  <c r="G3703" i="60"/>
  <c r="E3703" i="60"/>
  <c r="G3699" i="60"/>
  <c r="E3699" i="60"/>
  <c r="G3695" i="60"/>
  <c r="E3695" i="60"/>
  <c r="G3691" i="60"/>
  <c r="E3691" i="60"/>
  <c r="G3687" i="60"/>
  <c r="E3687" i="60"/>
  <c r="G3683" i="60"/>
  <c r="E3683" i="60"/>
  <c r="G3679" i="60"/>
  <c r="E3679" i="60"/>
  <c r="G3675" i="60"/>
  <c r="E3675" i="60"/>
  <c r="G3671" i="60"/>
  <c r="E3671" i="60"/>
  <c r="G3667" i="60"/>
  <c r="E3667" i="60"/>
  <c r="G3663" i="60"/>
  <c r="E3663" i="60"/>
  <c r="G3659" i="60"/>
  <c r="E3659" i="60"/>
  <c r="G3655" i="60"/>
  <c r="E3655" i="60"/>
  <c r="G3651" i="60"/>
  <c r="E3651" i="60"/>
  <c r="G3647" i="60"/>
  <c r="E3647" i="60"/>
  <c r="G3643" i="60"/>
  <c r="E3643" i="60"/>
  <c r="G3639" i="60"/>
  <c r="E3639" i="60"/>
  <c r="G3635" i="60"/>
  <c r="E3635" i="60"/>
  <c r="G3631" i="60"/>
  <c r="E3631" i="60"/>
  <c r="G3627" i="60"/>
  <c r="E3627" i="60"/>
  <c r="G3623" i="60"/>
  <c r="E3623" i="60"/>
  <c r="G3619" i="60"/>
  <c r="E3619" i="60"/>
  <c r="G3615" i="60"/>
  <c r="E3615" i="60"/>
  <c r="G3611" i="60"/>
  <c r="E3611" i="60"/>
  <c r="G3607" i="60"/>
  <c r="E3607" i="60"/>
  <c r="G3603" i="60"/>
  <c r="E3603" i="60"/>
  <c r="G3599" i="60"/>
  <c r="E3599" i="60"/>
  <c r="G3595" i="60"/>
  <c r="E3595" i="60"/>
  <c r="G3591" i="60"/>
  <c r="E3591" i="60"/>
  <c r="G3587" i="60"/>
  <c r="E3587" i="60"/>
  <c r="G3583" i="60"/>
  <c r="E3583" i="60"/>
  <c r="G3579" i="60"/>
  <c r="E3579" i="60"/>
  <c r="G3575" i="60"/>
  <c r="E3575" i="60"/>
  <c r="G3571" i="60"/>
  <c r="E3571" i="60"/>
  <c r="G3567" i="60"/>
  <c r="E3567" i="60"/>
  <c r="G3563" i="60"/>
  <c r="E3563" i="60"/>
  <c r="G3559" i="60"/>
  <c r="E3559" i="60"/>
  <c r="G3555" i="60"/>
  <c r="E3555" i="60"/>
  <c r="G3551" i="60"/>
  <c r="E3551" i="60"/>
  <c r="G3547" i="60"/>
  <c r="E3547" i="60"/>
  <c r="G3543" i="60"/>
  <c r="E3543" i="60"/>
  <c r="G3539" i="60"/>
  <c r="E3539" i="60"/>
  <c r="G3535" i="60"/>
  <c r="E3535" i="60"/>
  <c r="G3531" i="60"/>
  <c r="E3531" i="60"/>
  <c r="G3527" i="60"/>
  <c r="E3527" i="60"/>
  <c r="G3523" i="60"/>
  <c r="E3523" i="60"/>
  <c r="G3519" i="60"/>
  <c r="E3519" i="60"/>
  <c r="G3515" i="60"/>
  <c r="E3515" i="60"/>
  <c r="G3511" i="60"/>
  <c r="E3511" i="60"/>
  <c r="G3507" i="60"/>
  <c r="E3507" i="60"/>
  <c r="G3503" i="60"/>
  <c r="E3503" i="60"/>
  <c r="G3499" i="60"/>
  <c r="E3499" i="60"/>
  <c r="G5002" i="60"/>
  <c r="E5002" i="60"/>
  <c r="G4998" i="60"/>
  <c r="E4998" i="60"/>
  <c r="G4994" i="60"/>
  <c r="E4994" i="60"/>
  <c r="G4990" i="60"/>
  <c r="E4990" i="60"/>
  <c r="G4986" i="60"/>
  <c r="E4986" i="60"/>
  <c r="G4982" i="60"/>
  <c r="E4982" i="60"/>
  <c r="G4978" i="60"/>
  <c r="E4978" i="60"/>
  <c r="G4974" i="60"/>
  <c r="E4974" i="60"/>
  <c r="G4970" i="60"/>
  <c r="E4970" i="60"/>
  <c r="G4966" i="60"/>
  <c r="E4966" i="60"/>
  <c r="G4962" i="60"/>
  <c r="E4962" i="60"/>
  <c r="G4958" i="60"/>
  <c r="E4958" i="60"/>
  <c r="G4954" i="60"/>
  <c r="E4954" i="60"/>
  <c r="G4950" i="60"/>
  <c r="E4950" i="60"/>
  <c r="G4946" i="60"/>
  <c r="E4946" i="60"/>
  <c r="G4942" i="60"/>
  <c r="E4942" i="60"/>
  <c r="G4938" i="60"/>
  <c r="E4938" i="60"/>
  <c r="G4934" i="60"/>
  <c r="E4934" i="60"/>
  <c r="G4930" i="60"/>
  <c r="E4930" i="60"/>
  <c r="G4926" i="60"/>
  <c r="E4926" i="60"/>
  <c r="G4922" i="60"/>
  <c r="E4922" i="60"/>
  <c r="G4918" i="60"/>
  <c r="E4918" i="60"/>
  <c r="G4914" i="60"/>
  <c r="E4914" i="60"/>
  <c r="G4910" i="60"/>
  <c r="E4910" i="60"/>
  <c r="G4906" i="60"/>
  <c r="E4906" i="60"/>
  <c r="G4902" i="60"/>
  <c r="E4902" i="60"/>
  <c r="G4898" i="60"/>
  <c r="E4898" i="60"/>
  <c r="G4894" i="60"/>
  <c r="E4894" i="60"/>
  <c r="G4890" i="60"/>
  <c r="E4890" i="60"/>
  <c r="G4886" i="60"/>
  <c r="E4886" i="60"/>
  <c r="G4882" i="60"/>
  <c r="E4882" i="60"/>
  <c r="G4878" i="60"/>
  <c r="E4878" i="60"/>
  <c r="G4874" i="60"/>
  <c r="E4874" i="60"/>
  <c r="G4870" i="60"/>
  <c r="E4870" i="60"/>
  <c r="G4866" i="60"/>
  <c r="E4866" i="60"/>
  <c r="G4862" i="60"/>
  <c r="E4862" i="60"/>
  <c r="G4858" i="60"/>
  <c r="E4858" i="60"/>
  <c r="G4854" i="60"/>
  <c r="E4854" i="60"/>
  <c r="G4850" i="60"/>
  <c r="E4850" i="60"/>
  <c r="G4846" i="60"/>
  <c r="E4846" i="60"/>
  <c r="G4842" i="60"/>
  <c r="E4842" i="60"/>
  <c r="G4838" i="60"/>
  <c r="E4838" i="60"/>
  <c r="G4834" i="60"/>
  <c r="E4834" i="60"/>
  <c r="G4830" i="60"/>
  <c r="E4830" i="60"/>
  <c r="G4826" i="60"/>
  <c r="E4826" i="60"/>
  <c r="G4822" i="60"/>
  <c r="E4822" i="60"/>
  <c r="G4818" i="60"/>
  <c r="E4818" i="60"/>
  <c r="G4814" i="60"/>
  <c r="E4814" i="60"/>
  <c r="G4810" i="60"/>
  <c r="E4810" i="60"/>
  <c r="G4806" i="60"/>
  <c r="E4806" i="60"/>
  <c r="G4802" i="60"/>
  <c r="E4802" i="60"/>
  <c r="G4798" i="60"/>
  <c r="E4798" i="60"/>
  <c r="G4794" i="60"/>
  <c r="E4794" i="60"/>
  <c r="G4790" i="60"/>
  <c r="E4790" i="60"/>
  <c r="G4786" i="60"/>
  <c r="E4786" i="60"/>
  <c r="G4782" i="60"/>
  <c r="E4782" i="60"/>
  <c r="G4778" i="60"/>
  <c r="E4778" i="60"/>
  <c r="G4774" i="60"/>
  <c r="E4774" i="60"/>
  <c r="G4770" i="60"/>
  <c r="E4770" i="60"/>
  <c r="G4766" i="60"/>
  <c r="E4766" i="60"/>
  <c r="G4762" i="60"/>
  <c r="E4762" i="60"/>
  <c r="G4758" i="60"/>
  <c r="E4758" i="60"/>
  <c r="G4754" i="60"/>
  <c r="E4754" i="60"/>
  <c r="G4750" i="60"/>
  <c r="E4750" i="60"/>
  <c r="G4746" i="60"/>
  <c r="E4746" i="60"/>
  <c r="G4742" i="60"/>
  <c r="E4742" i="60"/>
  <c r="G4738" i="60"/>
  <c r="E4738" i="60"/>
  <c r="G4734" i="60"/>
  <c r="E4734" i="60"/>
  <c r="G4730" i="60"/>
  <c r="E4730" i="60"/>
  <c r="G4726" i="60"/>
  <c r="E4726" i="60"/>
  <c r="G4722" i="60"/>
  <c r="E4722" i="60"/>
  <c r="G4718" i="60"/>
  <c r="E4718" i="60"/>
  <c r="G4714" i="60"/>
  <c r="E4714" i="60"/>
  <c r="G4710" i="60"/>
  <c r="E4710" i="60"/>
  <c r="G4706" i="60"/>
  <c r="E4706" i="60"/>
  <c r="G4702" i="60"/>
  <c r="E4702" i="60"/>
  <c r="G4698" i="60"/>
  <c r="E4698" i="60"/>
  <c r="G4694" i="60"/>
  <c r="E4694" i="60"/>
  <c r="G4690" i="60"/>
  <c r="E4690" i="60"/>
  <c r="G4686" i="60"/>
  <c r="E4686" i="60"/>
  <c r="G4682" i="60"/>
  <c r="E4682" i="60"/>
  <c r="G4678" i="60"/>
  <c r="E4678" i="60"/>
  <c r="G4674" i="60"/>
  <c r="E4674" i="60"/>
  <c r="G4670" i="60"/>
  <c r="E4670" i="60"/>
  <c r="G4666" i="60"/>
  <c r="E4666" i="60"/>
  <c r="G4662" i="60"/>
  <c r="E4662" i="60"/>
  <c r="G4658" i="60"/>
  <c r="E4658" i="60"/>
  <c r="G4654" i="60"/>
  <c r="E4654" i="60"/>
  <c r="G4650" i="60"/>
  <c r="E4650" i="60"/>
  <c r="G4646" i="60"/>
  <c r="E4646" i="60"/>
  <c r="G4642" i="60"/>
  <c r="E4642" i="60"/>
  <c r="G4638" i="60"/>
  <c r="E4638" i="60"/>
  <c r="G4634" i="60"/>
  <c r="E4634" i="60"/>
  <c r="G4630" i="60"/>
  <c r="E4630" i="60"/>
  <c r="G4626" i="60"/>
  <c r="E4626" i="60"/>
  <c r="G4622" i="60"/>
  <c r="E4622" i="60"/>
  <c r="G4618" i="60"/>
  <c r="E4618" i="60"/>
  <c r="G4614" i="60"/>
  <c r="E4614" i="60"/>
  <c r="G4610" i="60"/>
  <c r="E4610" i="60"/>
  <c r="G4606" i="60"/>
  <c r="E4606" i="60"/>
  <c r="G4602" i="60"/>
  <c r="E4602" i="60"/>
  <c r="G4598" i="60"/>
  <c r="E4598" i="60"/>
  <c r="G4594" i="60"/>
  <c r="E4594" i="60"/>
  <c r="G4590" i="60"/>
  <c r="E4590" i="60"/>
  <c r="G4586" i="60"/>
  <c r="E4586" i="60"/>
  <c r="G4582" i="60"/>
  <c r="E4582" i="60"/>
  <c r="G4578" i="60"/>
  <c r="E4578" i="60"/>
  <c r="G4574" i="60"/>
  <c r="E4574" i="60"/>
  <c r="G4570" i="60"/>
  <c r="E4570" i="60"/>
  <c r="G4566" i="60"/>
  <c r="E4566" i="60"/>
  <c r="G4562" i="60"/>
  <c r="E4562" i="60"/>
  <c r="G4558" i="60"/>
  <c r="E4558" i="60"/>
  <c r="G4554" i="60"/>
  <c r="E4554" i="60"/>
  <c r="G4550" i="60"/>
  <c r="E4550" i="60"/>
  <c r="G4546" i="60"/>
  <c r="E4546" i="60"/>
  <c r="G4542" i="60"/>
  <c r="E4542" i="60"/>
  <c r="G4538" i="60"/>
  <c r="E4538" i="60"/>
  <c r="G4534" i="60"/>
  <c r="E4534" i="60"/>
  <c r="G4530" i="60"/>
  <c r="E4530" i="60"/>
  <c r="G4526" i="60"/>
  <c r="E4526" i="60"/>
  <c r="G4522" i="60"/>
  <c r="E4522" i="60"/>
  <c r="G4518" i="60"/>
  <c r="E4518" i="60"/>
  <c r="G4514" i="60"/>
  <c r="E4514" i="60"/>
  <c r="G4510" i="60"/>
  <c r="E4510" i="60"/>
  <c r="G4506" i="60"/>
  <c r="E4506" i="60"/>
  <c r="G4502" i="60"/>
  <c r="E4502" i="60"/>
  <c r="G4498" i="60"/>
  <c r="E4498" i="60"/>
  <c r="G4494" i="60"/>
  <c r="E4494" i="60"/>
  <c r="G4490" i="60"/>
  <c r="E4490" i="60"/>
  <c r="G4486" i="60"/>
  <c r="E4486" i="60"/>
  <c r="G4482" i="60"/>
  <c r="E4482" i="60"/>
  <c r="G4478" i="60"/>
  <c r="E4478" i="60"/>
  <c r="G4474" i="60"/>
  <c r="E4474" i="60"/>
  <c r="G4470" i="60"/>
  <c r="E4470" i="60"/>
  <c r="G4466" i="60"/>
  <c r="E4466" i="60"/>
  <c r="G4462" i="60"/>
  <c r="E4462" i="60"/>
  <c r="G4458" i="60"/>
  <c r="E4458" i="60"/>
  <c r="G4454" i="60"/>
  <c r="E4454" i="60"/>
  <c r="G4450" i="60"/>
  <c r="E4450" i="60"/>
  <c r="G4446" i="60"/>
  <c r="E4446" i="60"/>
  <c r="G4442" i="60"/>
  <c r="E4442" i="60"/>
  <c r="G4438" i="60"/>
  <c r="E4438" i="60"/>
  <c r="G4434" i="60"/>
  <c r="E4434" i="60"/>
  <c r="G4430" i="60"/>
  <c r="E4430" i="60"/>
  <c r="G4426" i="60"/>
  <c r="E4426" i="60"/>
  <c r="G4422" i="60"/>
  <c r="E4422" i="60"/>
  <c r="G4418" i="60"/>
  <c r="E4418" i="60"/>
  <c r="G4414" i="60"/>
  <c r="E4414" i="60"/>
  <c r="G4410" i="60"/>
  <c r="E4410" i="60"/>
  <c r="G4406" i="60"/>
  <c r="E4406" i="60"/>
  <c r="G4402" i="60"/>
  <c r="E4402" i="60"/>
  <c r="G4398" i="60"/>
  <c r="E4398" i="60"/>
  <c r="G4394" i="60"/>
  <c r="E4394" i="60"/>
  <c r="G4390" i="60"/>
  <c r="E4390" i="60"/>
  <c r="G4386" i="60"/>
  <c r="E4386" i="60"/>
  <c r="G4382" i="60"/>
  <c r="E4382" i="60"/>
  <c r="G4378" i="60"/>
  <c r="E4378" i="60"/>
  <c r="G4374" i="60"/>
  <c r="E4374" i="60"/>
  <c r="G4370" i="60"/>
  <c r="E4370" i="60"/>
  <c r="G4366" i="60"/>
  <c r="E4366" i="60"/>
  <c r="G4362" i="60"/>
  <c r="E4362" i="60"/>
  <c r="G4358" i="60"/>
  <c r="E4358" i="60"/>
  <c r="G4354" i="60"/>
  <c r="E4354" i="60"/>
  <c r="G4350" i="60"/>
  <c r="E4350" i="60"/>
  <c r="G4346" i="60"/>
  <c r="E4346" i="60"/>
  <c r="G4342" i="60"/>
  <c r="E4342" i="60"/>
  <c r="G4338" i="60"/>
  <c r="E4338" i="60"/>
  <c r="G4334" i="60"/>
  <c r="E4334" i="60"/>
  <c r="G4330" i="60"/>
  <c r="E4330" i="60"/>
  <c r="G4326" i="60"/>
  <c r="E4326" i="60"/>
  <c r="G4322" i="60"/>
  <c r="E4322" i="60"/>
  <c r="G4318" i="60"/>
  <c r="E4318" i="60"/>
  <c r="G4314" i="60"/>
  <c r="E4314" i="60"/>
  <c r="G4310" i="60"/>
  <c r="E4310" i="60"/>
  <c r="G4306" i="60"/>
  <c r="E4306" i="60"/>
  <c r="G4302" i="60"/>
  <c r="E4302" i="60"/>
  <c r="G4298" i="60"/>
  <c r="E4298" i="60"/>
  <c r="G4294" i="60"/>
  <c r="E4294" i="60"/>
  <c r="G4290" i="60"/>
  <c r="E4290" i="60"/>
  <c r="G4286" i="60"/>
  <c r="E4286" i="60"/>
  <c r="G4282" i="60"/>
  <c r="E4282" i="60"/>
  <c r="G4278" i="60"/>
  <c r="E4278" i="60"/>
  <c r="G4274" i="60"/>
  <c r="E4274" i="60"/>
  <c r="G4270" i="60"/>
  <c r="E4270" i="60"/>
  <c r="G4266" i="60"/>
  <c r="E4266" i="60"/>
  <c r="G4262" i="60"/>
  <c r="E4262" i="60"/>
  <c r="G4258" i="60"/>
  <c r="E4258" i="60"/>
  <c r="G4254" i="60"/>
  <c r="E4254" i="60"/>
  <c r="G4250" i="60"/>
  <c r="E4250" i="60"/>
  <c r="G4246" i="60"/>
  <c r="E4246" i="60"/>
  <c r="G4242" i="60"/>
  <c r="E4242" i="60"/>
  <c r="G4238" i="60"/>
  <c r="E4238" i="60"/>
  <c r="G4234" i="60"/>
  <c r="E4234" i="60"/>
  <c r="G4230" i="60"/>
  <c r="E4230" i="60"/>
  <c r="G4226" i="60"/>
  <c r="E4226" i="60"/>
  <c r="G4222" i="60"/>
  <c r="E4222" i="60"/>
  <c r="G4218" i="60"/>
  <c r="E4218" i="60"/>
  <c r="G4214" i="60"/>
  <c r="E4214" i="60"/>
  <c r="G4210" i="60"/>
  <c r="E4210" i="60"/>
  <c r="G4206" i="60"/>
  <c r="E4206" i="60"/>
  <c r="G4202" i="60"/>
  <c r="E4202" i="60"/>
  <c r="G4198" i="60"/>
  <c r="E4198" i="60"/>
  <c r="G4194" i="60"/>
  <c r="E4194" i="60"/>
  <c r="G4190" i="60"/>
  <c r="E4190" i="60"/>
  <c r="G4186" i="60"/>
  <c r="E4186" i="60"/>
  <c r="G4182" i="60"/>
  <c r="E4182" i="60"/>
  <c r="G4178" i="60"/>
  <c r="E4178" i="60"/>
  <c r="G4174" i="60"/>
  <c r="E4174" i="60"/>
  <c r="G4170" i="60"/>
  <c r="E4170" i="60"/>
  <c r="G4166" i="60"/>
  <c r="E4166" i="60"/>
  <c r="G4162" i="60"/>
  <c r="E4162" i="60"/>
  <c r="G4158" i="60"/>
  <c r="E4158" i="60"/>
  <c r="G4154" i="60"/>
  <c r="E4154" i="60"/>
  <c r="G4150" i="60"/>
  <c r="E4150" i="60"/>
  <c r="G4146" i="60"/>
  <c r="E4146" i="60"/>
  <c r="G4142" i="60"/>
  <c r="E4142" i="60"/>
  <c r="G4138" i="60"/>
  <c r="E4138" i="60"/>
  <c r="G4134" i="60"/>
  <c r="E4134" i="60"/>
  <c r="G4130" i="60"/>
  <c r="E4130" i="60"/>
  <c r="G4126" i="60"/>
  <c r="E4126" i="60"/>
  <c r="G4122" i="60"/>
  <c r="E4122" i="60"/>
  <c r="G4118" i="60"/>
  <c r="E4118" i="60"/>
  <c r="G4114" i="60"/>
  <c r="E4114" i="60"/>
  <c r="G4110" i="60"/>
  <c r="E4110" i="60"/>
  <c r="G4106" i="60"/>
  <c r="E4106" i="60"/>
  <c r="G4102" i="60"/>
  <c r="E4102" i="60"/>
  <c r="G4098" i="60"/>
  <c r="E4098" i="60"/>
  <c r="G4094" i="60"/>
  <c r="E4094" i="60"/>
  <c r="G4090" i="60"/>
  <c r="E4090" i="60"/>
  <c r="G4086" i="60"/>
  <c r="E4086" i="60"/>
  <c r="G4082" i="60"/>
  <c r="E4082" i="60"/>
  <c r="G4078" i="60"/>
  <c r="E4078" i="60"/>
  <c r="G4074" i="60"/>
  <c r="E4074" i="60"/>
  <c r="G4070" i="60"/>
  <c r="E4070" i="60"/>
  <c r="G4066" i="60"/>
  <c r="E4066" i="60"/>
  <c r="G4062" i="60"/>
  <c r="E4062" i="60"/>
  <c r="G4058" i="60"/>
  <c r="E4058" i="60"/>
  <c r="G4054" i="60"/>
  <c r="E4054" i="60"/>
  <c r="G4050" i="60"/>
  <c r="E4050" i="60"/>
  <c r="G4046" i="60"/>
  <c r="E4046" i="60"/>
  <c r="G4042" i="60"/>
  <c r="E4042" i="60"/>
  <c r="G4038" i="60"/>
  <c r="E4038" i="60"/>
  <c r="G4034" i="60"/>
  <c r="E4034" i="60"/>
  <c r="G4030" i="60"/>
  <c r="E4030" i="60"/>
  <c r="G4026" i="60"/>
  <c r="E4026" i="60"/>
  <c r="G4022" i="60"/>
  <c r="E4022" i="60"/>
  <c r="G4018" i="60"/>
  <c r="E4018" i="60"/>
  <c r="G4014" i="60"/>
  <c r="E4014" i="60"/>
  <c r="G4010" i="60"/>
  <c r="E4010" i="60"/>
  <c r="G4006" i="60"/>
  <c r="E4006" i="60"/>
  <c r="G4002" i="60"/>
  <c r="E4002" i="60"/>
  <c r="G3998" i="60"/>
  <c r="E3998" i="60"/>
  <c r="G3994" i="60"/>
  <c r="E3994" i="60"/>
  <c r="G3990" i="60"/>
  <c r="E3990" i="60"/>
  <c r="G3986" i="60"/>
  <c r="E3986" i="60"/>
  <c r="G3982" i="60"/>
  <c r="E3982" i="60"/>
  <c r="G3978" i="60"/>
  <c r="E3978" i="60"/>
  <c r="G3974" i="60"/>
  <c r="E3974" i="60"/>
  <c r="G3970" i="60"/>
  <c r="E3970" i="60"/>
  <c r="G3966" i="60"/>
  <c r="E3966" i="60"/>
  <c r="G3962" i="60"/>
  <c r="E3962" i="60"/>
  <c r="G3958" i="60"/>
  <c r="E3958" i="60"/>
  <c r="G3954" i="60"/>
  <c r="E3954" i="60"/>
  <c r="G3950" i="60"/>
  <c r="E3950" i="60"/>
  <c r="G3946" i="60"/>
  <c r="E3946" i="60"/>
  <c r="G3942" i="60"/>
  <c r="E3942" i="60"/>
  <c r="G3938" i="60"/>
  <c r="E3938" i="60"/>
  <c r="G3934" i="60"/>
  <c r="E3934" i="60"/>
  <c r="G3930" i="60"/>
  <c r="E3930" i="60"/>
  <c r="G3926" i="60"/>
  <c r="E3926" i="60"/>
  <c r="G3922" i="60"/>
  <c r="E3922" i="60"/>
  <c r="G3918" i="60"/>
  <c r="E3918" i="60"/>
  <c r="G3914" i="60"/>
  <c r="E3914" i="60"/>
  <c r="G3910" i="60"/>
  <c r="E3910" i="60"/>
  <c r="G3906" i="60"/>
  <c r="E3906" i="60"/>
  <c r="G3902" i="60"/>
  <c r="E3902" i="60"/>
  <c r="G3898" i="60"/>
  <c r="E3898" i="60"/>
  <c r="G3894" i="60"/>
  <c r="E3894" i="60"/>
  <c r="G3890" i="60"/>
  <c r="E3890" i="60"/>
  <c r="G3886" i="60"/>
  <c r="E3886" i="60"/>
  <c r="G3882" i="60"/>
  <c r="E3882" i="60"/>
  <c r="G3878" i="60"/>
  <c r="E3878" i="60"/>
  <c r="G3874" i="60"/>
  <c r="E3874" i="60"/>
  <c r="G3870" i="60"/>
  <c r="E3870" i="60"/>
  <c r="G3866" i="60"/>
  <c r="E3866" i="60"/>
  <c r="G3862" i="60"/>
  <c r="E3862" i="60"/>
  <c r="G3858" i="60"/>
  <c r="E3858" i="60"/>
  <c r="G3854" i="60"/>
  <c r="E3854" i="60"/>
  <c r="G3850" i="60"/>
  <c r="E3850" i="60"/>
  <c r="G3846" i="60"/>
  <c r="E3846" i="60"/>
  <c r="G3842" i="60"/>
  <c r="E3842" i="60"/>
  <c r="G3838" i="60"/>
  <c r="E3838" i="60"/>
  <c r="G3834" i="60"/>
  <c r="E3834" i="60"/>
  <c r="G3830" i="60"/>
  <c r="E3830" i="60"/>
  <c r="G3826" i="60"/>
  <c r="E3826" i="60"/>
  <c r="G3822" i="60"/>
  <c r="E3822" i="60"/>
  <c r="G3818" i="60"/>
  <c r="E3818" i="60"/>
  <c r="G3814" i="60"/>
  <c r="E3814" i="60"/>
  <c r="G3810" i="60"/>
  <c r="E3810" i="60"/>
  <c r="G3806" i="60"/>
  <c r="E3806" i="60"/>
  <c r="G3802" i="60"/>
  <c r="E3802" i="60"/>
  <c r="G3798" i="60"/>
  <c r="E3798" i="60"/>
  <c r="G3794" i="60"/>
  <c r="E3794" i="60"/>
  <c r="G3790" i="60"/>
  <c r="E3790" i="60"/>
  <c r="G3786" i="60"/>
  <c r="E3786" i="60"/>
  <c r="G3782" i="60"/>
  <c r="E3782" i="60"/>
  <c r="G3778" i="60"/>
  <c r="E3778" i="60"/>
  <c r="G3774" i="60"/>
  <c r="E3774" i="60"/>
  <c r="G3770" i="60"/>
  <c r="E3770" i="60"/>
  <c r="G3766" i="60"/>
  <c r="E3766" i="60"/>
  <c r="G3762" i="60"/>
  <c r="E3762" i="60"/>
  <c r="G3758" i="60"/>
  <c r="E3758" i="60"/>
  <c r="G3754" i="60"/>
  <c r="E3754" i="60"/>
  <c r="G3750" i="60"/>
  <c r="E3750" i="60"/>
  <c r="G3746" i="60"/>
  <c r="E3746" i="60"/>
  <c r="G3742" i="60"/>
  <c r="E3742" i="60"/>
  <c r="G3738" i="60"/>
  <c r="E3738" i="60"/>
  <c r="G3734" i="60"/>
  <c r="E3734" i="60"/>
  <c r="G3730" i="60"/>
  <c r="E3730" i="60"/>
  <c r="G3726" i="60"/>
  <c r="E3726" i="60"/>
  <c r="G3722" i="60"/>
  <c r="E3722" i="60"/>
  <c r="G3718" i="60"/>
  <c r="E3718" i="60"/>
  <c r="G3714" i="60"/>
  <c r="E3714" i="60"/>
  <c r="G3710" i="60"/>
  <c r="E3710" i="60"/>
  <c r="G3706" i="60"/>
  <c r="E3706" i="60"/>
  <c r="G3702" i="60"/>
  <c r="E3702" i="60"/>
  <c r="G3698" i="60"/>
  <c r="E3698" i="60"/>
  <c r="G3694" i="60"/>
  <c r="E3694" i="60"/>
  <c r="G3690" i="60"/>
  <c r="E3690" i="60"/>
  <c r="G3686" i="60"/>
  <c r="E3686" i="60"/>
  <c r="G3682" i="60"/>
  <c r="E3682" i="60"/>
  <c r="G3678" i="60"/>
  <c r="E3678" i="60"/>
  <c r="G3674" i="60"/>
  <c r="E3674" i="60"/>
  <c r="G3670" i="60"/>
  <c r="E3670" i="60"/>
  <c r="G3666" i="60"/>
  <c r="E3666" i="60"/>
  <c r="G3662" i="60"/>
  <c r="E3662" i="60"/>
  <c r="G3658" i="60"/>
  <c r="E3658" i="60"/>
  <c r="G3654" i="60"/>
  <c r="E3654" i="60"/>
  <c r="G3650" i="60"/>
  <c r="E3650" i="60"/>
  <c r="G3646" i="60"/>
  <c r="E3646" i="60"/>
  <c r="G3642" i="60"/>
  <c r="E3642" i="60"/>
  <c r="G3638" i="60"/>
  <c r="E3638" i="60"/>
  <c r="G3634" i="60"/>
  <c r="E3634" i="60"/>
  <c r="G3630" i="60"/>
  <c r="E3630" i="60"/>
  <c r="G3626" i="60"/>
  <c r="E3626" i="60"/>
  <c r="G3622" i="60"/>
  <c r="E3622" i="60"/>
  <c r="G3618" i="60"/>
  <c r="E3618" i="60"/>
  <c r="G3614" i="60"/>
  <c r="E3614" i="60"/>
  <c r="G3610" i="60"/>
  <c r="E3610" i="60"/>
  <c r="G3606" i="60"/>
  <c r="E3606" i="60"/>
  <c r="G3602" i="60"/>
  <c r="E3602" i="60"/>
  <c r="G3598" i="60"/>
  <c r="E3598" i="60"/>
  <c r="G3594" i="60"/>
  <c r="E3594" i="60"/>
  <c r="G3590" i="60"/>
  <c r="E3590" i="60"/>
  <c r="G3586" i="60"/>
  <c r="E3586" i="60"/>
  <c r="G3582" i="60"/>
  <c r="E3582" i="60"/>
  <c r="G3578" i="60"/>
  <c r="E3578" i="60"/>
  <c r="G3574" i="60"/>
  <c r="E3574" i="60"/>
  <c r="G3570" i="60"/>
  <c r="E3570" i="60"/>
  <c r="G3566" i="60"/>
  <c r="E3566" i="60"/>
  <c r="G3562" i="60"/>
  <c r="E3562" i="60"/>
  <c r="G3558" i="60"/>
  <c r="E3558" i="60"/>
  <c r="G3554" i="60"/>
  <c r="E3554" i="60"/>
  <c r="G3550" i="60"/>
  <c r="E3550" i="60"/>
  <c r="G3546" i="60"/>
  <c r="E3546" i="60"/>
  <c r="G3542" i="60"/>
  <c r="E3542" i="60"/>
  <c r="G3538" i="60"/>
  <c r="E3538" i="60"/>
  <c r="G3534" i="60"/>
  <c r="E3534" i="60"/>
  <c r="G3530" i="60"/>
  <c r="E3530" i="60"/>
  <c r="G3526" i="60"/>
  <c r="E3526" i="60"/>
  <c r="G3522" i="60"/>
  <c r="E3522" i="60"/>
  <c r="G3518" i="60"/>
  <c r="E3518" i="60"/>
  <c r="G3514" i="60"/>
  <c r="E3514" i="60"/>
  <c r="G3510" i="60"/>
  <c r="E3510" i="60"/>
  <c r="G3506" i="60"/>
  <c r="E3506" i="60"/>
  <c r="G3502" i="60"/>
  <c r="E3502" i="60"/>
  <c r="G3498" i="60"/>
  <c r="E3498" i="60"/>
  <c r="G3494" i="60"/>
  <c r="E3494" i="60"/>
  <c r="G3490" i="60"/>
  <c r="E3490" i="60"/>
  <c r="G3486" i="60"/>
  <c r="E3486" i="60"/>
  <c r="G3482" i="60"/>
  <c r="E3482" i="60"/>
  <c r="G3478" i="60"/>
  <c r="E3478" i="60"/>
  <c r="G3474" i="60"/>
  <c r="E3474" i="60"/>
  <c r="G3470" i="60"/>
  <c r="E3470" i="60"/>
  <c r="G3466" i="60"/>
  <c r="E3466" i="60"/>
  <c r="G3462" i="60"/>
  <c r="E3462" i="60"/>
  <c r="G3458" i="60"/>
  <c r="E3458" i="60"/>
  <c r="G3454" i="60"/>
  <c r="E3454" i="60"/>
  <c r="G3450" i="60"/>
  <c r="E3450" i="60"/>
  <c r="G3446" i="60"/>
  <c r="E3446" i="60"/>
  <c r="G3442" i="60"/>
  <c r="E3442" i="60"/>
  <c r="G3438" i="60"/>
  <c r="E3438" i="60"/>
  <c r="G3434" i="60"/>
  <c r="E3434" i="60"/>
  <c r="G3430" i="60"/>
  <c r="E3430" i="60"/>
  <c r="G3426" i="60"/>
  <c r="E3426" i="60"/>
  <c r="G3422" i="60"/>
  <c r="E3422" i="60"/>
  <c r="G3418" i="60"/>
  <c r="E3418" i="60"/>
  <c r="G3414" i="60"/>
  <c r="E3414" i="60"/>
  <c r="G3410" i="60"/>
  <c r="E3410" i="60"/>
  <c r="G3406" i="60"/>
  <c r="E3406" i="60"/>
  <c r="G3402" i="60"/>
  <c r="E3402" i="60"/>
  <c r="G3398" i="60"/>
  <c r="E3398" i="60"/>
  <c r="G3394" i="60"/>
  <c r="E3394" i="60"/>
  <c r="G3390" i="60"/>
  <c r="E3390" i="60"/>
  <c r="G3386" i="60"/>
  <c r="E3386" i="60"/>
  <c r="G3382" i="60"/>
  <c r="E3382" i="60"/>
  <c r="G3378" i="60"/>
  <c r="E3378" i="60"/>
  <c r="G3374" i="60"/>
  <c r="E3374" i="60"/>
  <c r="G3370" i="60"/>
  <c r="E3370" i="60"/>
  <c r="G3366" i="60"/>
  <c r="E3366" i="60"/>
  <c r="G3362" i="60"/>
  <c r="E3362" i="60"/>
  <c r="G3358" i="60"/>
  <c r="E3358" i="60"/>
  <c r="G3354" i="60"/>
  <c r="E3354" i="60"/>
  <c r="G3350" i="60"/>
  <c r="E3350" i="60"/>
  <c r="G3346" i="60"/>
  <c r="E3346" i="60"/>
  <c r="G3342" i="60"/>
  <c r="E3342" i="60"/>
  <c r="G3338" i="60"/>
  <c r="E3338" i="60"/>
  <c r="G3334" i="60"/>
  <c r="E3334" i="60"/>
  <c r="G3330" i="60"/>
  <c r="E3330" i="60"/>
  <c r="G3326" i="60"/>
  <c r="E3326" i="60"/>
  <c r="G3322" i="60"/>
  <c r="E3322" i="60"/>
  <c r="G3318" i="60"/>
  <c r="E3318" i="60"/>
  <c r="G3314" i="60"/>
  <c r="E3314" i="60"/>
  <c r="G3310" i="60"/>
  <c r="E3310" i="60"/>
  <c r="G3306" i="60"/>
  <c r="E3306" i="60"/>
  <c r="G3302" i="60"/>
  <c r="E3302" i="60"/>
  <c r="G3298" i="60"/>
  <c r="E3298" i="60"/>
  <c r="G3294" i="60"/>
  <c r="E3294" i="60"/>
  <c r="G5001" i="60"/>
  <c r="E5001" i="60"/>
  <c r="G4997" i="60"/>
  <c r="E4997" i="60"/>
  <c r="G4993" i="60"/>
  <c r="E4993" i="60"/>
  <c r="G4989" i="60"/>
  <c r="E4989" i="60"/>
  <c r="G4985" i="60"/>
  <c r="E4985" i="60"/>
  <c r="G4981" i="60"/>
  <c r="E4981" i="60"/>
  <c r="G4977" i="60"/>
  <c r="E4977" i="60"/>
  <c r="G4973" i="60"/>
  <c r="E4973" i="60"/>
  <c r="G4969" i="60"/>
  <c r="E4969" i="60"/>
  <c r="G4965" i="60"/>
  <c r="E4965" i="60"/>
  <c r="G4961" i="60"/>
  <c r="E4961" i="60"/>
  <c r="G4957" i="60"/>
  <c r="E4957" i="60"/>
  <c r="G4953" i="60"/>
  <c r="E4953" i="60"/>
  <c r="G4949" i="60"/>
  <c r="E4949" i="60"/>
  <c r="G4945" i="60"/>
  <c r="E4945" i="60"/>
  <c r="G4941" i="60"/>
  <c r="E4941" i="60"/>
  <c r="G4937" i="60"/>
  <c r="E4937" i="60"/>
  <c r="G4933" i="60"/>
  <c r="E4933" i="60"/>
  <c r="G4929" i="60"/>
  <c r="E4929" i="60"/>
  <c r="G4925" i="60"/>
  <c r="E4925" i="60"/>
  <c r="G4921" i="60"/>
  <c r="E4921" i="60"/>
  <c r="G4917" i="60"/>
  <c r="E4917" i="60"/>
  <c r="G4913" i="60"/>
  <c r="E4913" i="60"/>
  <c r="G4909" i="60"/>
  <c r="E4909" i="60"/>
  <c r="G4905" i="60"/>
  <c r="E4905" i="60"/>
  <c r="G4901" i="60"/>
  <c r="E4901" i="60"/>
  <c r="G4897" i="60"/>
  <c r="E4897" i="60"/>
  <c r="G4893" i="60"/>
  <c r="E4893" i="60"/>
  <c r="G4889" i="60"/>
  <c r="E4889" i="60"/>
  <c r="G4885" i="60"/>
  <c r="E4885" i="60"/>
  <c r="G4881" i="60"/>
  <c r="E4881" i="60"/>
  <c r="G4877" i="60"/>
  <c r="E4877" i="60"/>
  <c r="G4873" i="60"/>
  <c r="E4873" i="60"/>
  <c r="G4869" i="60"/>
  <c r="E4869" i="60"/>
  <c r="G4865" i="60"/>
  <c r="E4865" i="60"/>
  <c r="G4861" i="60"/>
  <c r="E4861" i="60"/>
  <c r="G4857" i="60"/>
  <c r="E4857" i="60"/>
  <c r="G4853" i="60"/>
  <c r="E4853" i="60"/>
  <c r="G4849" i="60"/>
  <c r="E4849" i="60"/>
  <c r="G4845" i="60"/>
  <c r="E4845" i="60"/>
  <c r="G4841" i="60"/>
  <c r="E4841" i="60"/>
  <c r="G4837" i="60"/>
  <c r="E4837" i="60"/>
  <c r="G4833" i="60"/>
  <c r="E4833" i="60"/>
  <c r="G4829" i="60"/>
  <c r="E4829" i="60"/>
  <c r="G4825" i="60"/>
  <c r="E4825" i="60"/>
  <c r="G4821" i="60"/>
  <c r="E4821" i="60"/>
  <c r="G4817" i="60"/>
  <c r="E4817" i="60"/>
  <c r="G4813" i="60"/>
  <c r="E4813" i="60"/>
  <c r="G4809" i="60"/>
  <c r="E4809" i="60"/>
  <c r="G4805" i="60"/>
  <c r="E4805" i="60"/>
  <c r="G4801" i="60"/>
  <c r="E4801" i="60"/>
  <c r="G4797" i="60"/>
  <c r="E4797" i="60"/>
  <c r="G4793" i="60"/>
  <c r="E4793" i="60"/>
  <c r="G4789" i="60"/>
  <c r="E4789" i="60"/>
  <c r="G4785" i="60"/>
  <c r="E4785" i="60"/>
  <c r="G4781" i="60"/>
  <c r="E4781" i="60"/>
  <c r="G4777" i="60"/>
  <c r="E4777" i="60"/>
  <c r="G4773" i="60"/>
  <c r="E4773" i="60"/>
  <c r="G4769" i="60"/>
  <c r="E4769" i="60"/>
  <c r="G4765" i="60"/>
  <c r="E4765" i="60"/>
  <c r="G4761" i="60"/>
  <c r="E4761" i="60"/>
  <c r="G4757" i="60"/>
  <c r="E4757" i="60"/>
  <c r="G4753" i="60"/>
  <c r="E4753" i="60"/>
  <c r="G4749" i="60"/>
  <c r="E4749" i="60"/>
  <c r="G4745" i="60"/>
  <c r="E4745" i="60"/>
  <c r="G4741" i="60"/>
  <c r="E4741" i="60"/>
  <c r="G4737" i="60"/>
  <c r="E4737" i="60"/>
  <c r="G4733" i="60"/>
  <c r="E4733" i="60"/>
  <c r="G4729" i="60"/>
  <c r="E4729" i="60"/>
  <c r="G4725" i="60"/>
  <c r="E4725" i="60"/>
  <c r="G4721" i="60"/>
  <c r="E4721" i="60"/>
  <c r="G4717" i="60"/>
  <c r="E4717" i="60"/>
  <c r="G4713" i="60"/>
  <c r="E4713" i="60"/>
  <c r="G4709" i="60"/>
  <c r="E4709" i="60"/>
  <c r="G4705" i="60"/>
  <c r="E4705" i="60"/>
  <c r="G4701" i="60"/>
  <c r="E4701" i="60"/>
  <c r="G4697" i="60"/>
  <c r="E4697" i="60"/>
  <c r="G4693" i="60"/>
  <c r="E4693" i="60"/>
  <c r="G4689" i="60"/>
  <c r="E4689" i="60"/>
  <c r="G4685" i="60"/>
  <c r="E4685" i="60"/>
  <c r="G4681" i="60"/>
  <c r="E4681" i="60"/>
  <c r="G4677" i="60"/>
  <c r="E4677" i="60"/>
  <c r="G4673" i="60"/>
  <c r="E4673" i="60"/>
  <c r="G4669" i="60"/>
  <c r="E4669" i="60"/>
  <c r="G4665" i="60"/>
  <c r="E4665" i="60"/>
  <c r="G4661" i="60"/>
  <c r="E4661" i="60"/>
  <c r="G4657" i="60"/>
  <c r="E4657" i="60"/>
  <c r="G4653" i="60"/>
  <c r="E4653" i="60"/>
  <c r="G4649" i="60"/>
  <c r="E4649" i="60"/>
  <c r="G4645" i="60"/>
  <c r="E4645" i="60"/>
  <c r="G4641" i="60"/>
  <c r="E4641" i="60"/>
  <c r="G4637" i="60"/>
  <c r="E4637" i="60"/>
  <c r="G4633" i="60"/>
  <c r="E4633" i="60"/>
  <c r="G4629" i="60"/>
  <c r="E4629" i="60"/>
  <c r="G4625" i="60"/>
  <c r="E4625" i="60"/>
  <c r="G4621" i="60"/>
  <c r="E4621" i="60"/>
  <c r="G4617" i="60"/>
  <c r="E4617" i="60"/>
  <c r="G4613" i="60"/>
  <c r="E4613" i="60"/>
  <c r="G4609" i="60"/>
  <c r="E4609" i="60"/>
  <c r="G4605" i="60"/>
  <c r="E4605" i="60"/>
  <c r="G4601" i="60"/>
  <c r="E4601" i="60"/>
  <c r="G4597" i="60"/>
  <c r="E4597" i="60"/>
  <c r="G4593" i="60"/>
  <c r="E4593" i="60"/>
  <c r="G4589" i="60"/>
  <c r="E4589" i="60"/>
  <c r="G4585" i="60"/>
  <c r="E4585" i="60"/>
  <c r="G4581" i="60"/>
  <c r="E4581" i="60"/>
  <c r="G4577" i="60"/>
  <c r="E4577" i="60"/>
  <c r="G4573" i="60"/>
  <c r="E4573" i="60"/>
  <c r="G4569" i="60"/>
  <c r="E4569" i="60"/>
  <c r="G4565" i="60"/>
  <c r="E4565" i="60"/>
  <c r="G4561" i="60"/>
  <c r="E4561" i="60"/>
  <c r="G4557" i="60"/>
  <c r="E4557" i="60"/>
  <c r="G4553" i="60"/>
  <c r="E4553" i="60"/>
  <c r="G4549" i="60"/>
  <c r="E4549" i="60"/>
  <c r="G4545" i="60"/>
  <c r="E4545" i="60"/>
  <c r="G4541" i="60"/>
  <c r="E4541" i="60"/>
  <c r="G4537" i="60"/>
  <c r="E4537" i="60"/>
  <c r="G4533" i="60"/>
  <c r="E4533" i="60"/>
  <c r="G4529" i="60"/>
  <c r="E4529" i="60"/>
  <c r="G4525" i="60"/>
  <c r="E4525" i="60"/>
  <c r="G4521" i="60"/>
  <c r="E4521" i="60"/>
  <c r="G4517" i="60"/>
  <c r="E4517" i="60"/>
  <c r="G4513" i="60"/>
  <c r="E4513" i="60"/>
  <c r="G4509" i="60"/>
  <c r="E4509" i="60"/>
  <c r="G4505" i="60"/>
  <c r="E4505" i="60"/>
  <c r="G4501" i="60"/>
  <c r="E4501" i="60"/>
  <c r="G4497" i="60"/>
  <c r="E4497" i="60"/>
  <c r="G4493" i="60"/>
  <c r="E4493" i="60"/>
  <c r="G4489" i="60"/>
  <c r="E4489" i="60"/>
  <c r="G4485" i="60"/>
  <c r="E4485" i="60"/>
  <c r="G4481" i="60"/>
  <c r="E4481" i="60"/>
  <c r="G4477" i="60"/>
  <c r="E4477" i="60"/>
  <c r="G4473" i="60"/>
  <c r="E4473" i="60"/>
  <c r="G4469" i="60"/>
  <c r="E4469" i="60"/>
  <c r="G4465" i="60"/>
  <c r="E4465" i="60"/>
  <c r="G4461" i="60"/>
  <c r="E4461" i="60"/>
  <c r="G4457" i="60"/>
  <c r="E4457" i="60"/>
  <c r="G4453" i="60"/>
  <c r="E4453" i="60"/>
  <c r="G4449" i="60"/>
  <c r="E4449" i="60"/>
  <c r="G4445" i="60"/>
  <c r="E4445" i="60"/>
  <c r="G4441" i="60"/>
  <c r="E4441" i="60"/>
  <c r="G4437" i="60"/>
  <c r="E4437" i="60"/>
  <c r="G4433" i="60"/>
  <c r="E4433" i="60"/>
  <c r="G4429" i="60"/>
  <c r="E4429" i="60"/>
  <c r="G4425" i="60"/>
  <c r="E4425" i="60"/>
  <c r="G4421" i="60"/>
  <c r="E4421" i="60"/>
  <c r="G4417" i="60"/>
  <c r="E4417" i="60"/>
  <c r="G4413" i="60"/>
  <c r="E4413" i="60"/>
  <c r="G4409" i="60"/>
  <c r="E4409" i="60"/>
  <c r="G4405" i="60"/>
  <c r="E4405" i="60"/>
  <c r="G4401" i="60"/>
  <c r="E4401" i="60"/>
  <c r="G4397" i="60"/>
  <c r="E4397" i="60"/>
  <c r="G4393" i="60"/>
  <c r="E4393" i="60"/>
  <c r="G4389" i="60"/>
  <c r="E4389" i="60"/>
  <c r="G4385" i="60"/>
  <c r="E4385" i="60"/>
  <c r="G4381" i="60"/>
  <c r="E4381" i="60"/>
  <c r="G4377" i="60"/>
  <c r="E4377" i="60"/>
  <c r="G4373" i="60"/>
  <c r="E4373" i="60"/>
  <c r="G4369" i="60"/>
  <c r="E4369" i="60"/>
  <c r="G4365" i="60"/>
  <c r="E4365" i="60"/>
  <c r="G4361" i="60"/>
  <c r="E4361" i="60"/>
  <c r="G4357" i="60"/>
  <c r="E4357" i="60"/>
  <c r="G4353" i="60"/>
  <c r="E4353" i="60"/>
  <c r="G4349" i="60"/>
  <c r="E4349" i="60"/>
  <c r="G4345" i="60"/>
  <c r="E4345" i="60"/>
  <c r="G4341" i="60"/>
  <c r="E4341" i="60"/>
  <c r="G4337" i="60"/>
  <c r="E4337" i="60"/>
  <c r="G4333" i="60"/>
  <c r="E4333" i="60"/>
  <c r="G4329" i="60"/>
  <c r="E4329" i="60"/>
  <c r="G4325" i="60"/>
  <c r="E4325" i="60"/>
  <c r="G4321" i="60"/>
  <c r="E4321" i="60"/>
  <c r="G4317" i="60"/>
  <c r="E4317" i="60"/>
  <c r="G4313" i="60"/>
  <c r="E4313" i="60"/>
  <c r="G4309" i="60"/>
  <c r="E4309" i="60"/>
  <c r="G4305" i="60"/>
  <c r="E4305" i="60"/>
  <c r="G4301" i="60"/>
  <c r="E4301" i="60"/>
  <c r="G4297" i="60"/>
  <c r="E4297" i="60"/>
  <c r="G4293" i="60"/>
  <c r="E4293" i="60"/>
  <c r="G4289" i="60"/>
  <c r="E4289" i="60"/>
  <c r="G4285" i="60"/>
  <c r="E4285" i="60"/>
  <c r="G4281" i="60"/>
  <c r="E4281" i="60"/>
  <c r="G4277" i="60"/>
  <c r="E4277" i="60"/>
  <c r="G4273" i="60"/>
  <c r="E4273" i="60"/>
  <c r="G4269" i="60"/>
  <c r="E4269" i="60"/>
  <c r="G4265" i="60"/>
  <c r="E4265" i="60"/>
  <c r="G4261" i="60"/>
  <c r="E4261" i="60"/>
  <c r="G4257" i="60"/>
  <c r="E4257" i="60"/>
  <c r="G4253" i="60"/>
  <c r="E4253" i="60"/>
  <c r="G4249" i="60"/>
  <c r="E4249" i="60"/>
  <c r="G4245" i="60"/>
  <c r="E4245" i="60"/>
  <c r="G4241" i="60"/>
  <c r="E4241" i="60"/>
  <c r="G4237" i="60"/>
  <c r="E4237" i="60"/>
  <c r="G4233" i="60"/>
  <c r="E4233" i="60"/>
  <c r="G4229" i="60"/>
  <c r="E4229" i="60"/>
  <c r="G4225" i="60"/>
  <c r="E4225" i="60"/>
  <c r="G4221" i="60"/>
  <c r="E4221" i="60"/>
  <c r="G4217" i="60"/>
  <c r="E4217" i="60"/>
  <c r="G4213" i="60"/>
  <c r="E4213" i="60"/>
  <c r="G4209" i="60"/>
  <c r="E4209" i="60"/>
  <c r="G4205" i="60"/>
  <c r="E4205" i="60"/>
  <c r="G4201" i="60"/>
  <c r="E4201" i="60"/>
  <c r="G4197" i="60"/>
  <c r="E4197" i="60"/>
  <c r="G4193" i="60"/>
  <c r="E4193" i="60"/>
  <c r="G4189" i="60"/>
  <c r="E4189" i="60"/>
  <c r="G4185" i="60"/>
  <c r="E4185" i="60"/>
  <c r="G4181" i="60"/>
  <c r="E4181" i="60"/>
  <c r="G4177" i="60"/>
  <c r="E4177" i="60"/>
  <c r="G4173" i="60"/>
  <c r="E4173" i="60"/>
  <c r="G4169" i="60"/>
  <c r="E4169" i="60"/>
  <c r="G4165" i="60"/>
  <c r="E4165" i="60"/>
  <c r="G4161" i="60"/>
  <c r="E4161" i="60"/>
  <c r="G4157" i="60"/>
  <c r="E4157" i="60"/>
  <c r="G4153" i="60"/>
  <c r="E4153" i="60"/>
  <c r="G4149" i="60"/>
  <c r="E4149" i="60"/>
  <c r="G4145" i="60"/>
  <c r="E4145" i="60"/>
  <c r="G4141" i="60"/>
  <c r="E4141" i="60"/>
  <c r="G4137" i="60"/>
  <c r="E4137" i="60"/>
  <c r="G4133" i="60"/>
  <c r="E4133" i="60"/>
  <c r="G4129" i="60"/>
  <c r="E4129" i="60"/>
  <c r="G4125" i="60"/>
  <c r="E4125" i="60"/>
  <c r="G4121" i="60"/>
  <c r="E4121" i="60"/>
  <c r="G4117" i="60"/>
  <c r="E4117" i="60"/>
  <c r="G4113" i="60"/>
  <c r="E4113" i="60"/>
  <c r="G4109" i="60"/>
  <c r="E4109" i="60"/>
  <c r="G4105" i="60"/>
  <c r="E4105" i="60"/>
  <c r="G4101" i="60"/>
  <c r="E4101" i="60"/>
  <c r="G4097" i="60"/>
  <c r="E4097" i="60"/>
  <c r="G4093" i="60"/>
  <c r="E4093" i="60"/>
  <c r="G4089" i="60"/>
  <c r="E4089" i="60"/>
  <c r="G4085" i="60"/>
  <c r="E4085" i="60"/>
  <c r="G4081" i="60"/>
  <c r="E4081" i="60"/>
  <c r="G4077" i="60"/>
  <c r="E4077" i="60"/>
  <c r="G4073" i="60"/>
  <c r="E4073" i="60"/>
  <c r="G4069" i="60"/>
  <c r="E4069" i="60"/>
  <c r="G4065" i="60"/>
  <c r="E4065" i="60"/>
  <c r="G4061" i="60"/>
  <c r="E4061" i="60"/>
  <c r="G4057" i="60"/>
  <c r="E4057" i="60"/>
  <c r="G4053" i="60"/>
  <c r="E4053" i="60"/>
  <c r="G4049" i="60"/>
  <c r="E4049" i="60"/>
  <c r="G4045" i="60"/>
  <c r="E4045" i="60"/>
  <c r="G4041" i="60"/>
  <c r="E4041" i="60"/>
  <c r="G4037" i="60"/>
  <c r="E4037" i="60"/>
  <c r="G4033" i="60"/>
  <c r="E4033" i="60"/>
  <c r="G4029" i="60"/>
  <c r="E4029" i="60"/>
  <c r="G4025" i="60"/>
  <c r="E4025" i="60"/>
  <c r="G4021" i="60"/>
  <c r="E4021" i="60"/>
  <c r="G4017" i="60"/>
  <c r="E4017" i="60"/>
  <c r="G4013" i="60"/>
  <c r="E4013" i="60"/>
  <c r="G4009" i="60"/>
  <c r="E4009" i="60"/>
  <c r="G4005" i="60"/>
  <c r="E4005" i="60"/>
  <c r="G4001" i="60"/>
  <c r="E4001" i="60"/>
  <c r="G3997" i="60"/>
  <c r="E3997" i="60"/>
  <c r="G3993" i="60"/>
  <c r="E3993" i="60"/>
  <c r="G3989" i="60"/>
  <c r="E3989" i="60"/>
  <c r="G3985" i="60"/>
  <c r="E3985" i="60"/>
  <c r="G3981" i="60"/>
  <c r="E3981" i="60"/>
  <c r="G3977" i="60"/>
  <c r="E3977" i="60"/>
  <c r="G3973" i="60"/>
  <c r="E3973" i="60"/>
  <c r="G3969" i="60"/>
  <c r="E3969" i="60"/>
  <c r="G3965" i="60"/>
  <c r="E3965" i="60"/>
  <c r="G3961" i="60"/>
  <c r="E3961" i="60"/>
  <c r="G3957" i="60"/>
  <c r="E3957" i="60"/>
  <c r="G3953" i="60"/>
  <c r="E3953" i="60"/>
  <c r="G3949" i="60"/>
  <c r="E3949" i="60"/>
  <c r="G3945" i="60"/>
  <c r="E3945" i="60"/>
  <c r="G3941" i="60"/>
  <c r="E3941" i="60"/>
  <c r="G3937" i="60"/>
  <c r="E3937" i="60"/>
  <c r="G3933" i="60"/>
  <c r="E3933" i="60"/>
  <c r="G3929" i="60"/>
  <c r="E3929" i="60"/>
  <c r="G3925" i="60"/>
  <c r="E3925" i="60"/>
  <c r="G3921" i="60"/>
  <c r="E3921" i="60"/>
  <c r="G3917" i="60"/>
  <c r="E3917" i="60"/>
  <c r="G3913" i="60"/>
  <c r="E3913" i="60"/>
  <c r="G3909" i="60"/>
  <c r="E3909" i="60"/>
  <c r="G3905" i="60"/>
  <c r="E3905" i="60"/>
  <c r="G3901" i="60"/>
  <c r="E3901" i="60"/>
  <c r="G3897" i="60"/>
  <c r="E3897" i="60"/>
  <c r="G3893" i="60"/>
  <c r="E3893" i="60"/>
  <c r="G3889" i="60"/>
  <c r="E3889" i="60"/>
  <c r="G3885" i="60"/>
  <c r="E3885" i="60"/>
  <c r="G3881" i="60"/>
  <c r="E3881" i="60"/>
  <c r="G3877" i="60"/>
  <c r="E3877" i="60"/>
  <c r="G3873" i="60"/>
  <c r="E3873" i="60"/>
  <c r="G3869" i="60"/>
  <c r="E3869" i="60"/>
  <c r="G3865" i="60"/>
  <c r="E3865" i="60"/>
  <c r="G3861" i="60"/>
  <c r="E3861" i="60"/>
  <c r="G3857" i="60"/>
  <c r="E3857" i="60"/>
  <c r="G3853" i="60"/>
  <c r="E3853" i="60"/>
  <c r="G3849" i="60"/>
  <c r="E3849" i="60"/>
  <c r="G3845" i="60"/>
  <c r="E3845" i="60"/>
  <c r="G3841" i="60"/>
  <c r="E3841" i="60"/>
  <c r="G3837" i="60"/>
  <c r="E3837" i="60"/>
  <c r="G3833" i="60"/>
  <c r="E3833" i="60"/>
  <c r="G3829" i="60"/>
  <c r="E3829" i="60"/>
  <c r="G3825" i="60"/>
  <c r="E3825" i="60"/>
  <c r="G3821" i="60"/>
  <c r="E3821" i="60"/>
  <c r="G3817" i="60"/>
  <c r="E3817" i="60"/>
  <c r="G3813" i="60"/>
  <c r="E3813" i="60"/>
  <c r="G3809" i="60"/>
  <c r="E3809" i="60"/>
  <c r="G3805" i="60"/>
  <c r="E3805" i="60"/>
  <c r="G3801" i="60"/>
  <c r="E3801" i="60"/>
  <c r="G3797" i="60"/>
  <c r="E3797" i="60"/>
  <c r="G3793" i="60"/>
  <c r="E3793" i="60"/>
  <c r="G3789" i="60"/>
  <c r="E3789" i="60"/>
  <c r="G3785" i="60"/>
  <c r="E3785" i="60"/>
  <c r="G3781" i="60"/>
  <c r="E3781" i="60"/>
  <c r="G3777" i="60"/>
  <c r="E3777" i="60"/>
  <c r="G3773" i="60"/>
  <c r="E3773" i="60"/>
  <c r="G3769" i="60"/>
  <c r="E3769" i="60"/>
  <c r="G3765" i="60"/>
  <c r="E3765" i="60"/>
  <c r="G3761" i="60"/>
  <c r="E3761" i="60"/>
  <c r="G3757" i="60"/>
  <c r="E3757" i="60"/>
  <c r="G3753" i="60"/>
  <c r="E3753" i="60"/>
  <c r="G3749" i="60"/>
  <c r="E3749" i="60"/>
  <c r="G3745" i="60"/>
  <c r="E3745" i="60"/>
  <c r="G3741" i="60"/>
  <c r="E3741" i="60"/>
  <c r="G3737" i="60"/>
  <c r="E3737" i="60"/>
  <c r="G3733" i="60"/>
  <c r="E3733" i="60"/>
  <c r="G3729" i="60"/>
  <c r="E3729" i="60"/>
  <c r="G3725" i="60"/>
  <c r="E3725" i="60"/>
  <c r="G3721" i="60"/>
  <c r="E3721" i="60"/>
  <c r="G3717" i="60"/>
  <c r="E3717" i="60"/>
  <c r="G3713" i="60"/>
  <c r="E3713" i="60"/>
  <c r="G3709" i="60"/>
  <c r="E3709" i="60"/>
  <c r="G3705" i="60"/>
  <c r="E3705" i="60"/>
  <c r="G3701" i="60"/>
  <c r="E3701" i="60"/>
  <c r="G3697" i="60"/>
  <c r="E3697" i="60"/>
  <c r="G3693" i="60"/>
  <c r="E3693" i="60"/>
  <c r="G3689" i="60"/>
  <c r="E3689" i="60"/>
  <c r="G3685" i="60"/>
  <c r="E3685" i="60"/>
  <c r="G3681" i="60"/>
  <c r="E3681" i="60"/>
  <c r="G3677" i="60"/>
  <c r="E3677" i="60"/>
  <c r="G3673" i="60"/>
  <c r="E3673" i="60"/>
  <c r="G3669" i="60"/>
  <c r="E3669" i="60"/>
  <c r="G3665" i="60"/>
  <c r="E3665" i="60"/>
  <c r="G3661" i="60"/>
  <c r="E3661" i="60"/>
  <c r="G3657" i="60"/>
  <c r="E3657" i="60"/>
  <c r="G3653" i="60"/>
  <c r="E3653" i="60"/>
  <c r="G3649" i="60"/>
  <c r="E3649" i="60"/>
  <c r="G3645" i="60"/>
  <c r="E3645" i="60"/>
  <c r="G3641" i="60"/>
  <c r="E3641" i="60"/>
  <c r="G3637" i="60"/>
  <c r="E3637" i="60"/>
  <c r="G3633" i="60"/>
  <c r="E3633" i="60"/>
  <c r="G3629" i="60"/>
  <c r="E3629" i="60"/>
  <c r="G3625" i="60"/>
  <c r="E3625" i="60"/>
  <c r="G3621" i="60"/>
  <c r="E3621" i="60"/>
  <c r="G3617" i="60"/>
  <c r="E3617" i="60"/>
  <c r="G3613" i="60"/>
  <c r="E3613" i="60"/>
  <c r="G3609" i="60"/>
  <c r="E3609" i="60"/>
  <c r="G3605" i="60"/>
  <c r="E3605" i="60"/>
  <c r="G3601" i="60"/>
  <c r="E3601" i="60"/>
  <c r="G3597" i="60"/>
  <c r="E3597" i="60"/>
  <c r="G3593" i="60"/>
  <c r="E3593" i="60"/>
  <c r="G3589" i="60"/>
  <c r="E3589" i="60"/>
  <c r="G3585" i="60"/>
  <c r="E3585" i="60"/>
  <c r="G3581" i="60"/>
  <c r="E3581" i="60"/>
  <c r="G3577" i="60"/>
  <c r="E3577" i="60"/>
  <c r="G3573" i="60"/>
  <c r="E3573" i="60"/>
  <c r="G3569" i="60"/>
  <c r="E3569" i="60"/>
  <c r="G3565" i="60"/>
  <c r="E3565" i="60"/>
  <c r="G3561" i="60"/>
  <c r="E3561" i="60"/>
  <c r="G3557" i="60"/>
  <c r="E3557" i="60"/>
  <c r="G3553" i="60"/>
  <c r="E3553" i="60"/>
  <c r="G3549" i="60"/>
  <c r="E3549" i="60"/>
  <c r="G3545" i="60"/>
  <c r="E3545" i="60"/>
  <c r="G3541" i="60"/>
  <c r="E3541" i="60"/>
  <c r="G3537" i="60"/>
  <c r="E3537" i="60"/>
  <c r="G3533" i="60"/>
  <c r="E3533" i="60"/>
  <c r="G3529" i="60"/>
  <c r="E3529" i="60"/>
  <c r="G3525" i="60"/>
  <c r="E3525" i="60"/>
  <c r="G3521" i="60"/>
  <c r="E3521" i="60"/>
  <c r="G3517" i="60"/>
  <c r="E3517" i="60"/>
  <c r="G3513" i="60"/>
  <c r="E3513" i="60"/>
  <c r="G3509" i="60"/>
  <c r="E3509" i="60"/>
  <c r="G3505" i="60"/>
  <c r="E3505" i="60"/>
  <c r="G3501" i="60"/>
  <c r="E3501" i="60"/>
  <c r="G2664" i="60"/>
  <c r="E2664" i="60"/>
  <c r="G2660" i="60"/>
  <c r="E2660" i="60"/>
  <c r="G2656" i="60"/>
  <c r="E2656" i="60"/>
  <c r="G2652" i="60"/>
  <c r="E2652" i="60"/>
  <c r="G2648" i="60"/>
  <c r="E2648" i="60"/>
  <c r="G2644" i="60"/>
  <c r="E2644" i="60"/>
  <c r="G2640" i="60"/>
  <c r="E2640" i="60"/>
  <c r="G2636" i="60"/>
  <c r="E2636" i="60"/>
  <c r="G2632" i="60"/>
  <c r="E2632" i="60"/>
  <c r="G2628" i="60"/>
  <c r="E2628" i="60"/>
  <c r="G2624" i="60"/>
  <c r="E2624" i="60"/>
  <c r="G2620" i="60"/>
  <c r="E2620" i="60"/>
  <c r="G2616" i="60"/>
  <c r="E2616" i="60"/>
  <c r="G2612" i="60"/>
  <c r="E2612" i="60"/>
  <c r="G2608" i="60"/>
  <c r="E2608" i="60"/>
  <c r="G2604" i="60"/>
  <c r="E2604" i="60"/>
  <c r="G2600" i="60"/>
  <c r="E2600" i="60"/>
  <c r="G2596" i="60"/>
  <c r="E2596" i="60"/>
  <c r="G2592" i="60"/>
  <c r="E2592" i="60"/>
  <c r="G2588" i="60"/>
  <c r="E2588" i="60"/>
  <c r="G2584" i="60"/>
  <c r="E2584" i="60"/>
  <c r="G2580" i="60"/>
  <c r="E2580" i="60"/>
  <c r="G2576" i="60"/>
  <c r="E2576" i="60"/>
  <c r="G2572" i="60"/>
  <c r="E2572" i="60"/>
  <c r="G2568" i="60"/>
  <c r="E2568" i="60"/>
  <c r="G2564" i="60"/>
  <c r="E2564" i="60"/>
  <c r="G2560" i="60"/>
  <c r="E2560" i="60"/>
  <c r="G2556" i="60"/>
  <c r="E2556" i="60"/>
  <c r="G2552" i="60"/>
  <c r="E2552" i="60"/>
  <c r="G2548" i="60"/>
  <c r="E2548" i="60"/>
  <c r="G2544" i="60"/>
  <c r="E2544" i="60"/>
  <c r="G2540" i="60"/>
  <c r="E2540" i="60"/>
  <c r="G2536" i="60"/>
  <c r="E2536" i="60"/>
  <c r="G2532" i="60"/>
  <c r="E2532" i="60"/>
  <c r="G2528" i="60"/>
  <c r="E2528" i="60"/>
  <c r="G2524" i="60"/>
  <c r="E2524" i="60"/>
  <c r="G2520" i="60"/>
  <c r="E2520" i="60"/>
  <c r="G2516" i="60"/>
  <c r="E2516" i="60"/>
  <c r="G2512" i="60"/>
  <c r="E2512" i="60"/>
  <c r="G2508" i="60"/>
  <c r="E2508" i="60"/>
  <c r="G2504" i="60"/>
  <c r="E2504" i="60"/>
  <c r="G2500" i="60"/>
  <c r="E2500" i="60"/>
  <c r="G2496" i="60"/>
  <c r="E2496" i="60"/>
  <c r="G2492" i="60"/>
  <c r="E2492" i="60"/>
  <c r="G2488" i="60"/>
  <c r="E2488" i="60"/>
  <c r="G2484" i="60"/>
  <c r="E2484" i="60"/>
  <c r="G2480" i="60"/>
  <c r="E2480" i="60"/>
  <c r="G2476" i="60"/>
  <c r="E2476" i="60"/>
  <c r="G2472" i="60"/>
  <c r="E2472" i="60"/>
  <c r="G2468" i="60"/>
  <c r="E2468" i="60"/>
  <c r="G2464" i="60"/>
  <c r="E2464" i="60"/>
  <c r="G2460" i="60"/>
  <c r="E2460" i="60"/>
  <c r="G2456" i="60"/>
  <c r="E2456" i="60"/>
  <c r="G2452" i="60"/>
  <c r="E2452" i="60"/>
  <c r="G2448" i="60"/>
  <c r="E2448" i="60"/>
  <c r="G2444" i="60"/>
  <c r="E2444" i="60"/>
  <c r="G2440" i="60"/>
  <c r="E2440" i="60"/>
  <c r="G2436" i="60"/>
  <c r="E2436" i="60"/>
  <c r="G2432" i="60"/>
  <c r="E2432" i="60"/>
  <c r="G2428" i="60"/>
  <c r="E2428" i="60"/>
  <c r="G2424" i="60"/>
  <c r="E2424" i="60"/>
  <c r="G2420" i="60"/>
  <c r="E2420" i="60"/>
  <c r="G2416" i="60"/>
  <c r="E2416" i="60"/>
  <c r="G2412" i="60"/>
  <c r="E2412" i="60"/>
  <c r="G2408" i="60"/>
  <c r="E2408" i="60"/>
  <c r="G2404" i="60"/>
  <c r="E2404" i="60"/>
  <c r="G2400" i="60"/>
  <c r="E2400" i="60"/>
  <c r="G2396" i="60"/>
  <c r="E2396" i="60"/>
  <c r="G2392" i="60"/>
  <c r="E2392" i="60"/>
  <c r="G2388" i="60"/>
  <c r="E2388" i="60"/>
  <c r="G2384" i="60"/>
  <c r="E2384" i="60"/>
  <c r="G2380" i="60"/>
  <c r="E2380" i="60"/>
  <c r="G2376" i="60"/>
  <c r="E2376" i="60"/>
  <c r="G2372" i="60"/>
  <c r="E2372" i="60"/>
  <c r="G2368" i="60"/>
  <c r="E2368" i="60"/>
  <c r="G2364" i="60"/>
  <c r="E2364" i="60"/>
  <c r="G2360" i="60"/>
  <c r="E2360" i="60"/>
  <c r="G2356" i="60"/>
  <c r="E2356" i="60"/>
  <c r="G2352" i="60"/>
  <c r="E2352" i="60"/>
  <c r="G2348" i="60"/>
  <c r="E2348" i="60"/>
  <c r="G2344" i="60"/>
  <c r="E2344" i="60"/>
  <c r="G2340" i="60"/>
  <c r="E2340" i="60"/>
  <c r="G2336" i="60"/>
  <c r="E2336" i="60"/>
  <c r="G2332" i="60"/>
  <c r="E2332" i="60"/>
  <c r="G2328" i="60"/>
  <c r="E2328" i="60"/>
  <c r="G2324" i="60"/>
  <c r="E2324" i="60"/>
  <c r="G2320" i="60"/>
  <c r="E2320" i="60"/>
  <c r="G2316" i="60"/>
  <c r="E2316" i="60"/>
  <c r="G2312" i="60"/>
  <c r="E2312" i="60"/>
  <c r="G2308" i="60"/>
  <c r="E2308" i="60"/>
  <c r="G2304" i="60"/>
  <c r="E2304" i="60"/>
  <c r="G2300" i="60"/>
  <c r="E2300" i="60"/>
  <c r="E2296" i="60"/>
  <c r="G2296" i="60"/>
  <c r="G2292" i="60"/>
  <c r="E2292" i="60"/>
  <c r="G2288" i="60"/>
  <c r="E2288" i="60"/>
  <c r="G2284" i="60"/>
  <c r="E2284" i="60"/>
  <c r="G2280" i="60"/>
  <c r="E2280" i="60"/>
  <c r="G2276" i="60"/>
  <c r="E2276" i="60"/>
  <c r="G2272" i="60"/>
  <c r="E2272" i="60"/>
  <c r="G2268" i="60"/>
  <c r="E2268" i="60"/>
  <c r="G2264" i="60"/>
  <c r="E2264" i="60"/>
  <c r="G2260" i="60"/>
  <c r="E2260" i="60"/>
  <c r="G2256" i="60"/>
  <c r="E2256" i="60"/>
  <c r="G2252" i="60"/>
  <c r="E2252" i="60"/>
  <c r="G2248" i="60"/>
  <c r="E2248" i="60"/>
  <c r="G2244" i="60"/>
  <c r="E2244" i="60"/>
  <c r="G2240" i="60"/>
  <c r="E2240" i="60"/>
  <c r="G2236" i="60"/>
  <c r="E2236" i="60"/>
  <c r="G2232" i="60"/>
  <c r="E2232" i="60"/>
  <c r="G2228" i="60"/>
  <c r="E2228" i="60"/>
  <c r="G2224" i="60"/>
  <c r="E2224" i="60"/>
  <c r="G2220" i="60"/>
  <c r="E2220" i="60"/>
  <c r="G2216" i="60"/>
  <c r="E2216" i="60"/>
  <c r="G2212" i="60"/>
  <c r="E2212" i="60"/>
  <c r="G2208" i="60"/>
  <c r="E2208" i="60"/>
  <c r="G2204" i="60"/>
  <c r="E2204" i="60"/>
  <c r="G2200" i="60"/>
  <c r="E2200" i="60"/>
  <c r="G2196" i="60"/>
  <c r="E2196" i="60"/>
  <c r="G2192" i="60"/>
  <c r="E2192" i="60"/>
  <c r="G2188" i="60"/>
  <c r="E2188" i="60"/>
  <c r="G2184" i="60"/>
  <c r="E2184" i="60"/>
  <c r="G2180" i="60"/>
  <c r="E2180" i="60"/>
  <c r="G2176" i="60"/>
  <c r="E2176" i="60"/>
  <c r="G2172" i="60"/>
  <c r="E2172" i="60"/>
  <c r="G2168" i="60"/>
  <c r="E2168" i="60"/>
  <c r="G2164" i="60"/>
  <c r="E2164" i="60"/>
  <c r="G2160" i="60"/>
  <c r="E2160" i="60"/>
  <c r="G2156" i="60"/>
  <c r="E2156" i="60"/>
  <c r="G2152" i="60"/>
  <c r="E2152" i="60"/>
  <c r="G2148" i="60"/>
  <c r="E2148" i="60"/>
  <c r="G2144" i="60"/>
  <c r="E2144" i="60"/>
  <c r="G2140" i="60"/>
  <c r="E2140" i="60"/>
  <c r="G2136" i="60"/>
  <c r="E2136" i="60"/>
  <c r="G2132" i="60"/>
  <c r="E2132" i="60"/>
  <c r="G2128" i="60"/>
  <c r="E2128" i="60"/>
  <c r="G2124" i="60"/>
  <c r="E2124" i="60"/>
  <c r="G2120" i="60"/>
  <c r="E2120" i="60"/>
  <c r="G2116" i="60"/>
  <c r="E2116" i="60"/>
  <c r="G2112" i="60"/>
  <c r="E2112" i="60"/>
  <c r="G2108" i="60"/>
  <c r="E2108" i="60"/>
  <c r="G2104" i="60"/>
  <c r="E2104" i="60"/>
  <c r="G2100" i="60"/>
  <c r="E2100" i="60"/>
  <c r="G2096" i="60"/>
  <c r="E2096" i="60"/>
  <c r="G2092" i="60"/>
  <c r="E2092" i="60"/>
  <c r="G2088" i="60"/>
  <c r="E2088" i="60"/>
  <c r="G2084" i="60"/>
  <c r="E2084" i="60"/>
  <c r="G2080" i="60"/>
  <c r="E2080" i="60"/>
  <c r="G2076" i="60"/>
  <c r="E2076" i="60"/>
  <c r="G2072" i="60"/>
  <c r="E2072" i="60"/>
  <c r="G2068" i="60"/>
  <c r="E2068" i="60"/>
  <c r="G2064" i="60"/>
  <c r="E2064" i="60"/>
  <c r="G2060" i="60"/>
  <c r="E2060" i="60"/>
  <c r="G2056" i="60"/>
  <c r="E2056" i="60"/>
  <c r="G2052" i="60"/>
  <c r="E2052" i="60"/>
  <c r="G2048" i="60"/>
  <c r="E2048" i="60"/>
  <c r="G2044" i="60"/>
  <c r="E2044" i="60"/>
  <c r="E2040" i="60"/>
  <c r="G2040" i="60"/>
  <c r="G2036" i="60"/>
  <c r="E2036" i="60"/>
  <c r="G2032" i="60"/>
  <c r="E2032" i="60"/>
  <c r="G2028" i="60"/>
  <c r="E2028" i="60"/>
  <c r="G2024" i="60"/>
  <c r="E2024" i="60"/>
  <c r="G2020" i="60"/>
  <c r="E2020" i="60"/>
  <c r="G2016" i="60"/>
  <c r="E2016" i="60"/>
  <c r="G2012" i="60"/>
  <c r="E2012" i="60"/>
  <c r="G2008" i="60"/>
  <c r="E2008" i="60"/>
  <c r="G2004" i="60"/>
  <c r="E2004" i="60"/>
  <c r="G2000" i="60"/>
  <c r="E2000" i="60"/>
  <c r="G1996" i="60"/>
  <c r="E1996" i="60"/>
  <c r="G1992" i="60"/>
  <c r="E1992" i="60"/>
  <c r="G1988" i="60"/>
  <c r="E1988" i="60"/>
  <c r="G1984" i="60"/>
  <c r="E1984" i="60"/>
  <c r="G1980" i="60"/>
  <c r="E1980" i="60"/>
  <c r="G1976" i="60"/>
  <c r="E1976" i="60"/>
  <c r="G1972" i="60"/>
  <c r="E1972" i="60"/>
  <c r="G1968" i="60"/>
  <c r="E1968" i="60"/>
  <c r="G1964" i="60"/>
  <c r="E1964" i="60"/>
  <c r="G1960" i="60"/>
  <c r="E1960" i="60"/>
  <c r="G1956" i="60"/>
  <c r="E1956" i="60"/>
  <c r="G1952" i="60"/>
  <c r="E1952" i="60"/>
  <c r="G1948" i="60"/>
  <c r="E1948" i="60"/>
  <c r="G1944" i="60"/>
  <c r="E1944" i="60"/>
  <c r="G1940" i="60"/>
  <c r="E1940" i="60"/>
  <c r="G1936" i="60"/>
  <c r="E1936" i="60"/>
  <c r="G1932" i="60"/>
  <c r="E1932" i="60"/>
  <c r="G1928" i="60"/>
  <c r="E1928" i="60"/>
  <c r="G1924" i="60"/>
  <c r="E1924" i="60"/>
  <c r="G1920" i="60"/>
  <c r="E1920" i="60"/>
  <c r="G1916" i="60"/>
  <c r="E1916" i="60"/>
  <c r="G1912" i="60"/>
  <c r="E1912" i="60"/>
  <c r="G1908" i="60"/>
  <c r="E1908" i="60"/>
  <c r="G1904" i="60"/>
  <c r="E1904" i="60"/>
  <c r="G1900" i="60"/>
  <c r="E1900" i="60"/>
  <c r="G1896" i="60"/>
  <c r="E1896" i="60"/>
  <c r="G1892" i="60"/>
  <c r="E1892" i="60"/>
  <c r="G1888" i="60"/>
  <c r="E1888" i="60"/>
  <c r="G1884" i="60"/>
  <c r="E1884" i="60"/>
  <c r="G1880" i="60"/>
  <c r="E1880" i="60"/>
  <c r="G1876" i="60"/>
  <c r="E1876" i="60"/>
  <c r="G1872" i="60"/>
  <c r="E1872" i="60"/>
  <c r="G1868" i="60"/>
  <c r="E1868" i="60"/>
  <c r="G1864" i="60"/>
  <c r="E1864" i="60"/>
  <c r="G1860" i="60"/>
  <c r="E1860" i="60"/>
  <c r="G1856" i="60"/>
  <c r="E1856" i="60"/>
  <c r="G1852" i="60"/>
  <c r="E1852" i="60"/>
  <c r="G1848" i="60"/>
  <c r="E1848" i="60"/>
  <c r="G1844" i="60"/>
  <c r="E1844" i="60"/>
  <c r="G1840" i="60"/>
  <c r="E1840" i="60"/>
  <c r="G1836" i="60"/>
  <c r="E1836" i="60"/>
  <c r="G1832" i="60"/>
  <c r="E1832" i="60"/>
  <c r="G1828" i="60"/>
  <c r="E1828" i="60"/>
  <c r="G1824" i="60"/>
  <c r="E1824" i="60"/>
  <c r="G1820" i="60"/>
  <c r="E1820" i="60"/>
  <c r="G1816" i="60"/>
  <c r="E1816" i="60"/>
  <c r="G1812" i="60"/>
  <c r="E1812" i="60"/>
  <c r="G1808" i="60"/>
  <c r="E1808" i="60"/>
  <c r="G1804" i="60"/>
  <c r="E1804" i="60"/>
  <c r="G1800" i="60"/>
  <c r="E1800" i="60"/>
  <c r="G1796" i="60"/>
  <c r="E1796" i="60"/>
  <c r="G1792" i="60"/>
  <c r="E1792" i="60"/>
  <c r="G1788" i="60"/>
  <c r="E1788" i="60"/>
  <c r="E1784" i="60"/>
  <c r="G1784" i="60"/>
  <c r="G1780" i="60"/>
  <c r="E1780" i="60"/>
  <c r="G1776" i="60"/>
  <c r="E1776" i="60"/>
  <c r="G1772" i="60"/>
  <c r="E1772" i="60"/>
  <c r="G1768" i="60"/>
  <c r="E1768" i="60"/>
  <c r="G1764" i="60"/>
  <c r="E1764" i="60"/>
  <c r="G1760" i="60"/>
  <c r="E1760" i="60"/>
  <c r="G1756" i="60"/>
  <c r="E1756" i="60"/>
  <c r="G1752" i="60"/>
  <c r="E1752" i="60"/>
  <c r="G1748" i="60"/>
  <c r="E1748" i="60"/>
  <c r="G1744" i="60"/>
  <c r="E1744" i="60"/>
  <c r="G1740" i="60"/>
  <c r="E1740" i="60"/>
  <c r="G1736" i="60"/>
  <c r="E1736" i="60"/>
  <c r="G1732" i="60"/>
  <c r="E1732" i="60"/>
  <c r="G1728" i="60"/>
  <c r="E1728" i="60"/>
  <c r="G1724" i="60"/>
  <c r="E1724" i="60"/>
  <c r="G1720" i="60"/>
  <c r="E1720" i="60"/>
  <c r="G1716" i="60"/>
  <c r="E1716" i="60"/>
  <c r="G1712" i="60"/>
  <c r="E1712" i="60"/>
  <c r="G1708" i="60"/>
  <c r="E1708" i="60"/>
  <c r="G1704" i="60"/>
  <c r="E1704" i="60"/>
  <c r="G1700" i="60"/>
  <c r="E1700" i="60"/>
  <c r="G1696" i="60"/>
  <c r="E1696" i="60"/>
  <c r="G1692" i="60"/>
  <c r="E1692" i="60"/>
  <c r="E3497" i="60"/>
  <c r="E3495" i="60"/>
  <c r="E3493" i="60"/>
  <c r="E3491" i="60"/>
  <c r="E3489" i="60"/>
  <c r="E3487" i="60"/>
  <c r="E3485" i="60"/>
  <c r="E3483" i="60"/>
  <c r="E3481" i="60"/>
  <c r="E3479" i="60"/>
  <c r="E3477" i="60"/>
  <c r="E3475" i="60"/>
  <c r="E3473" i="60"/>
  <c r="E3471" i="60"/>
  <c r="E3469" i="60"/>
  <c r="E3467" i="60"/>
  <c r="E3465" i="60"/>
  <c r="E3463" i="60"/>
  <c r="E3461" i="60"/>
  <c r="E3459" i="60"/>
  <c r="E3457" i="60"/>
  <c r="E3455" i="60"/>
  <c r="E3453" i="60"/>
  <c r="E3451" i="60"/>
  <c r="E3449" i="60"/>
  <c r="E3447" i="60"/>
  <c r="E3445" i="60"/>
  <c r="E3443" i="60"/>
  <c r="E3441" i="60"/>
  <c r="E3439" i="60"/>
  <c r="E3437" i="60"/>
  <c r="E3435" i="60"/>
  <c r="E3433" i="60"/>
  <c r="E3431" i="60"/>
  <c r="E3429" i="60"/>
  <c r="E3427" i="60"/>
  <c r="E3425" i="60"/>
  <c r="E3423" i="60"/>
  <c r="E3421" i="60"/>
  <c r="E3419" i="60"/>
  <c r="E3417" i="60"/>
  <c r="E3415" i="60"/>
  <c r="E3413" i="60"/>
  <c r="E3411" i="60"/>
  <c r="E3409" i="60"/>
  <c r="E3407" i="60"/>
  <c r="E3405" i="60"/>
  <c r="E3403" i="60"/>
  <c r="E3401" i="60"/>
  <c r="E3399" i="60"/>
  <c r="E3397" i="60"/>
  <c r="E3395" i="60"/>
  <c r="E3393" i="60"/>
  <c r="E3391" i="60"/>
  <c r="E3389" i="60"/>
  <c r="E3387" i="60"/>
  <c r="E3385" i="60"/>
  <c r="E3383" i="60"/>
  <c r="E3381" i="60"/>
  <c r="E3379" i="60"/>
  <c r="E3377" i="60"/>
  <c r="E3375" i="60"/>
  <c r="E3373" i="60"/>
  <c r="E3371" i="60"/>
  <c r="E3369" i="60"/>
  <c r="E3367" i="60"/>
  <c r="E3365" i="60"/>
  <c r="E3363" i="60"/>
  <c r="E3361" i="60"/>
  <c r="E3359" i="60"/>
  <c r="E3357" i="60"/>
  <c r="E3355" i="60"/>
  <c r="E3353" i="60"/>
  <c r="E3351" i="60"/>
  <c r="E3349" i="60"/>
  <c r="E3347" i="60"/>
  <c r="E3345" i="60"/>
  <c r="E3343" i="60"/>
  <c r="E3341" i="60"/>
  <c r="E3339" i="60"/>
  <c r="E3337" i="60"/>
  <c r="E3335" i="60"/>
  <c r="E3333" i="60"/>
  <c r="E3331" i="60"/>
  <c r="E3329" i="60"/>
  <c r="E3327" i="60"/>
  <c r="E3325" i="60"/>
  <c r="E3323" i="60"/>
  <c r="E3321" i="60"/>
  <c r="E3319" i="60"/>
  <c r="E3317" i="60"/>
  <c r="E3315" i="60"/>
  <c r="E3313" i="60"/>
  <c r="E3311" i="60"/>
  <c r="E3309" i="60"/>
  <c r="E3307" i="60"/>
  <c r="E3305" i="60"/>
  <c r="E3303" i="60"/>
  <c r="E3301" i="60"/>
  <c r="E3299" i="60"/>
  <c r="E3297" i="60"/>
  <c r="E3295" i="60"/>
  <c r="E3293" i="60"/>
  <c r="E3291" i="60"/>
  <c r="E3289" i="60"/>
  <c r="E3287" i="60"/>
  <c r="E3285" i="60"/>
  <c r="E3283" i="60"/>
  <c r="E3281" i="60"/>
  <c r="E3279" i="60"/>
  <c r="E3277" i="60"/>
  <c r="E3275" i="60"/>
  <c r="E3273" i="60"/>
  <c r="E3271" i="60"/>
  <c r="E3269" i="60"/>
  <c r="E3267" i="60"/>
  <c r="E3265" i="60"/>
  <c r="E3263" i="60"/>
  <c r="E3261" i="60"/>
  <c r="E3259" i="60"/>
  <c r="E3257" i="60"/>
  <c r="E3255" i="60"/>
  <c r="E3253" i="60"/>
  <c r="E3251" i="60"/>
  <c r="E3249" i="60"/>
  <c r="E3247" i="60"/>
  <c r="E3245" i="60"/>
  <c r="E3243" i="60"/>
  <c r="E3241" i="60"/>
  <c r="E3239" i="60"/>
  <c r="E3237" i="60"/>
  <c r="E3235" i="60"/>
  <c r="E3233" i="60"/>
  <c r="E3231" i="60"/>
  <c r="E3229" i="60"/>
  <c r="E3227" i="60"/>
  <c r="E3225" i="60"/>
  <c r="E3223" i="60"/>
  <c r="E3221" i="60"/>
  <c r="E3219" i="60"/>
  <c r="E3217" i="60"/>
  <c r="E3215" i="60"/>
  <c r="E3213" i="60"/>
  <c r="E3211" i="60"/>
  <c r="E3209" i="60"/>
  <c r="E3207" i="60"/>
  <c r="E3205" i="60"/>
  <c r="E3203" i="60"/>
  <c r="E3201" i="60"/>
  <c r="E3199" i="60"/>
  <c r="E3197" i="60"/>
  <c r="E3195" i="60"/>
  <c r="E3193" i="60"/>
  <c r="E3191" i="60"/>
  <c r="E3189" i="60"/>
  <c r="E3187" i="60"/>
  <c r="E3185" i="60"/>
  <c r="E3183" i="60"/>
  <c r="E3181" i="60"/>
  <c r="E3179" i="60"/>
  <c r="E3177" i="60"/>
  <c r="E3175" i="60"/>
  <c r="E3173" i="60"/>
  <c r="E3171" i="60"/>
  <c r="E3169" i="60"/>
  <c r="E3167" i="60"/>
  <c r="E3165" i="60"/>
  <c r="E3163" i="60"/>
  <c r="E3161" i="60"/>
  <c r="E3159" i="60"/>
  <c r="E3157" i="60"/>
  <c r="E3155" i="60"/>
  <c r="E3153" i="60"/>
  <c r="E3151" i="60"/>
  <c r="E3149" i="60"/>
  <c r="E3147" i="60"/>
  <c r="E3145" i="60"/>
  <c r="E3143" i="60"/>
  <c r="E3141" i="60"/>
  <c r="E3139" i="60"/>
  <c r="E3137" i="60"/>
  <c r="E3135" i="60"/>
  <c r="E3133" i="60"/>
  <c r="E3131" i="60"/>
  <c r="E3129" i="60"/>
  <c r="E3127" i="60"/>
  <c r="E3125" i="60"/>
  <c r="E3123" i="60"/>
  <c r="E3121" i="60"/>
  <c r="E3119" i="60"/>
  <c r="E3117" i="60"/>
  <c r="E3115" i="60"/>
  <c r="E3113" i="60"/>
  <c r="E3111" i="60"/>
  <c r="E3109" i="60"/>
  <c r="E3107" i="60"/>
  <c r="E3105" i="60"/>
  <c r="E3103" i="60"/>
  <c r="E3101" i="60"/>
  <c r="E3099" i="60"/>
  <c r="E3097" i="60"/>
  <c r="E3095" i="60"/>
  <c r="E3093" i="60"/>
  <c r="E3091" i="60"/>
  <c r="E3089" i="60"/>
  <c r="E3087" i="60"/>
  <c r="E3085" i="60"/>
  <c r="E3083" i="60"/>
  <c r="E3081" i="60"/>
  <c r="E3079" i="60"/>
  <c r="E3077" i="60"/>
  <c r="E3075" i="60"/>
  <c r="E3073" i="60"/>
  <c r="E3071" i="60"/>
  <c r="E3069" i="60"/>
  <c r="E3067" i="60"/>
  <c r="E3065" i="60"/>
  <c r="E3063" i="60"/>
  <c r="E3061" i="60"/>
  <c r="E3059" i="60"/>
  <c r="E3057" i="60"/>
  <c r="E3055" i="60"/>
  <c r="E3053" i="60"/>
  <c r="E3051" i="60"/>
  <c r="E3049" i="60"/>
  <c r="E3047" i="60"/>
  <c r="E3045" i="60"/>
  <c r="E3043" i="60"/>
  <c r="E3041" i="60"/>
  <c r="E3039" i="60"/>
  <c r="E3037" i="60"/>
  <c r="E3035" i="60"/>
  <c r="E3033" i="60"/>
  <c r="E3031" i="60"/>
  <c r="E3029" i="60"/>
  <c r="E3027" i="60"/>
  <c r="E3025" i="60"/>
  <c r="E3023" i="60"/>
  <c r="E3021" i="60"/>
  <c r="E3019" i="60"/>
  <c r="E3017" i="60"/>
  <c r="E3015" i="60"/>
  <c r="E3013" i="60"/>
  <c r="E3011" i="60"/>
  <c r="E3009" i="60"/>
  <c r="E3007" i="60"/>
  <c r="E3005" i="60"/>
  <c r="E3003" i="60"/>
  <c r="E3001" i="60"/>
  <c r="E2999" i="60"/>
  <c r="E2997" i="60"/>
  <c r="E2995" i="60"/>
  <c r="E2993" i="60"/>
  <c r="E2991" i="60"/>
  <c r="E2989" i="60"/>
  <c r="E2987" i="60"/>
  <c r="E2985" i="60"/>
  <c r="E2983" i="60"/>
  <c r="E2981" i="60"/>
  <c r="E2979" i="60"/>
  <c r="E2977" i="60"/>
  <c r="E2975" i="60"/>
  <c r="E2973" i="60"/>
  <c r="E2971" i="60"/>
  <c r="E2969" i="60"/>
  <c r="E2967" i="60"/>
  <c r="E2965" i="60"/>
  <c r="E2963" i="60"/>
  <c r="E2961" i="60"/>
  <c r="E2959" i="60"/>
  <c r="E2957" i="60"/>
  <c r="E2955" i="60"/>
  <c r="E2953" i="60"/>
  <c r="E2951" i="60"/>
  <c r="E2949" i="60"/>
  <c r="E2947" i="60"/>
  <c r="E2945" i="60"/>
  <c r="E2943" i="60"/>
  <c r="E2941" i="60"/>
  <c r="E2939" i="60"/>
  <c r="E2937" i="60"/>
  <c r="E2935" i="60"/>
  <c r="E2933" i="60"/>
  <c r="E2931" i="60"/>
  <c r="E2929" i="60"/>
  <c r="E2927" i="60"/>
  <c r="E2925" i="60"/>
  <c r="E2923" i="60"/>
  <c r="E2921" i="60"/>
  <c r="E2919" i="60"/>
  <c r="E2917" i="60"/>
  <c r="E2915" i="60"/>
  <c r="E2913" i="60"/>
  <c r="E2911" i="60"/>
  <c r="E2909" i="60"/>
  <c r="E2907" i="60"/>
  <c r="E2905" i="60"/>
  <c r="E2903" i="60"/>
  <c r="E2901" i="60"/>
  <c r="E2899" i="60"/>
  <c r="E2897" i="60"/>
  <c r="E2895" i="60"/>
  <c r="E2893" i="60"/>
  <c r="E2891" i="60"/>
  <c r="E2889" i="60"/>
  <c r="E2887" i="60"/>
  <c r="E2885" i="60"/>
  <c r="E2883" i="60"/>
  <c r="E2881" i="60"/>
  <c r="E2879" i="60"/>
  <c r="E2877" i="60"/>
  <c r="E2875" i="60"/>
  <c r="E2873" i="60"/>
  <c r="E2871" i="60"/>
  <c r="E2869" i="60"/>
  <c r="E2867" i="60"/>
  <c r="E2865" i="60"/>
  <c r="E2863" i="60"/>
  <c r="E2861" i="60"/>
  <c r="E2859" i="60"/>
  <c r="E2857" i="60"/>
  <c r="E2855" i="60"/>
  <c r="E2853" i="60"/>
  <c r="E2851" i="60"/>
  <c r="E2849" i="60"/>
  <c r="E2847" i="60"/>
  <c r="E2845" i="60"/>
  <c r="E2843" i="60"/>
  <c r="E2841" i="60"/>
  <c r="E2839" i="60"/>
  <c r="E2837" i="60"/>
  <c r="E2835" i="60"/>
  <c r="E2833" i="60"/>
  <c r="E2831" i="60"/>
  <c r="E2829" i="60"/>
  <c r="E2827" i="60"/>
  <c r="E2825" i="60"/>
  <c r="E2823" i="60"/>
  <c r="E2821" i="60"/>
  <c r="E2819" i="60"/>
  <c r="E2817" i="60"/>
  <c r="E2815" i="60"/>
  <c r="E2813" i="60"/>
  <c r="E2811" i="60"/>
  <c r="E2809" i="60"/>
  <c r="E2807" i="60"/>
  <c r="E2805" i="60"/>
  <c r="E2803" i="60"/>
  <c r="E2801" i="60"/>
  <c r="E2799" i="60"/>
  <c r="E2797" i="60"/>
  <c r="E2795" i="60"/>
  <c r="E2793" i="60"/>
  <c r="E2791" i="60"/>
  <c r="E2789" i="60"/>
  <c r="E2787" i="60"/>
  <c r="E2785" i="60"/>
  <c r="E2783" i="60"/>
  <c r="E2781" i="60"/>
  <c r="E2779" i="60"/>
  <c r="E2777" i="60"/>
  <c r="E2775" i="60"/>
  <c r="E2773" i="60"/>
  <c r="E2771" i="60"/>
  <c r="E2769" i="60"/>
  <c r="E2767" i="60"/>
  <c r="E2765" i="60"/>
  <c r="E2763" i="60"/>
  <c r="E2761" i="60"/>
  <c r="E2759" i="60"/>
  <c r="E2757" i="60"/>
  <c r="E2755" i="60"/>
  <c r="E2753" i="60"/>
  <c r="E2751" i="60"/>
  <c r="E2749" i="60"/>
  <c r="E2747" i="60"/>
  <c r="E2745" i="60"/>
  <c r="E2743" i="60"/>
  <c r="E2741" i="60"/>
  <c r="E2739" i="60"/>
  <c r="E2737" i="60"/>
  <c r="E2735" i="60"/>
  <c r="E2733" i="60"/>
  <c r="E2731" i="60"/>
  <c r="E2729" i="60"/>
  <c r="E2727" i="60"/>
  <c r="E2725" i="60"/>
  <c r="E2723" i="60"/>
  <c r="E2721" i="60"/>
  <c r="E2719" i="60"/>
  <c r="E2717" i="60"/>
  <c r="E2715" i="60"/>
  <c r="E2713" i="60"/>
  <c r="E2711" i="60"/>
  <c r="E2709" i="60"/>
  <c r="E2707" i="60"/>
  <c r="E2705" i="60"/>
  <c r="E2703" i="60"/>
  <c r="E2701" i="60"/>
  <c r="E2699" i="60"/>
  <c r="E2697" i="60"/>
  <c r="E2695" i="60"/>
  <c r="E2693" i="60"/>
  <c r="E2691" i="60"/>
  <c r="E2689" i="60"/>
  <c r="E2687" i="60"/>
  <c r="E2685" i="60"/>
  <c r="E2683" i="60"/>
  <c r="E2681" i="60"/>
  <c r="E2679" i="60"/>
  <c r="E2677" i="60"/>
  <c r="E2675" i="60"/>
  <c r="E2673" i="60"/>
  <c r="E2671" i="60"/>
  <c r="E2669" i="60"/>
  <c r="G2667" i="60"/>
  <c r="E2667" i="60"/>
  <c r="G2663" i="60"/>
  <c r="E2663" i="60"/>
  <c r="G2659" i="60"/>
  <c r="E2659" i="60"/>
  <c r="G2655" i="60"/>
  <c r="E2655" i="60"/>
  <c r="G2651" i="60"/>
  <c r="E2651" i="60"/>
  <c r="G2647" i="60"/>
  <c r="E2647" i="60"/>
  <c r="G2643" i="60"/>
  <c r="E2643" i="60"/>
  <c r="G2639" i="60"/>
  <c r="E2639" i="60"/>
  <c r="G2635" i="60"/>
  <c r="E2635" i="60"/>
  <c r="G2631" i="60"/>
  <c r="E2631" i="60"/>
  <c r="G2627" i="60"/>
  <c r="E2627" i="60"/>
  <c r="G2623" i="60"/>
  <c r="E2623" i="60"/>
  <c r="G2619" i="60"/>
  <c r="E2619" i="60"/>
  <c r="G2615" i="60"/>
  <c r="E2615" i="60"/>
  <c r="G2611" i="60"/>
  <c r="E2611" i="60"/>
  <c r="G2607" i="60"/>
  <c r="E2607" i="60"/>
  <c r="G2603" i="60"/>
  <c r="E2603" i="60"/>
  <c r="G2599" i="60"/>
  <c r="E2599" i="60"/>
  <c r="G2595" i="60"/>
  <c r="E2595" i="60"/>
  <c r="G2591" i="60"/>
  <c r="E2591" i="60"/>
  <c r="G2587" i="60"/>
  <c r="E2587" i="60"/>
  <c r="G2583" i="60"/>
  <c r="E2583" i="60"/>
  <c r="G2579" i="60"/>
  <c r="E2579" i="60"/>
  <c r="G2575" i="60"/>
  <c r="E2575" i="60"/>
  <c r="G2571" i="60"/>
  <c r="E2571" i="60"/>
  <c r="G2567" i="60"/>
  <c r="E2567" i="60"/>
  <c r="G2563" i="60"/>
  <c r="E2563" i="60"/>
  <c r="G2559" i="60"/>
  <c r="E2559" i="60"/>
  <c r="G2555" i="60"/>
  <c r="E2555" i="60"/>
  <c r="G2551" i="60"/>
  <c r="E2551" i="60"/>
  <c r="G2547" i="60"/>
  <c r="E2547" i="60"/>
  <c r="G2543" i="60"/>
  <c r="E2543" i="60"/>
  <c r="G2539" i="60"/>
  <c r="E2539" i="60"/>
  <c r="G2535" i="60"/>
  <c r="E2535" i="60"/>
  <c r="G2531" i="60"/>
  <c r="E2531" i="60"/>
  <c r="G2527" i="60"/>
  <c r="E2527" i="60"/>
  <c r="G2523" i="60"/>
  <c r="E2523" i="60"/>
  <c r="G2519" i="60"/>
  <c r="E2519" i="60"/>
  <c r="G2515" i="60"/>
  <c r="E2515" i="60"/>
  <c r="G2511" i="60"/>
  <c r="E2511" i="60"/>
  <c r="G2507" i="60"/>
  <c r="E2507" i="60"/>
  <c r="G2503" i="60"/>
  <c r="E2503" i="60"/>
  <c r="G2499" i="60"/>
  <c r="E2499" i="60"/>
  <c r="G2495" i="60"/>
  <c r="E2495" i="60"/>
  <c r="G2491" i="60"/>
  <c r="E2491" i="60"/>
  <c r="G2487" i="60"/>
  <c r="E2487" i="60"/>
  <c r="G2483" i="60"/>
  <c r="E2483" i="60"/>
  <c r="G2479" i="60"/>
  <c r="E2479" i="60"/>
  <c r="G2475" i="60"/>
  <c r="E2475" i="60"/>
  <c r="G2471" i="60"/>
  <c r="E2471" i="60"/>
  <c r="G2467" i="60"/>
  <c r="E2467" i="60"/>
  <c r="G2463" i="60"/>
  <c r="E2463" i="60"/>
  <c r="G2459" i="60"/>
  <c r="E2459" i="60"/>
  <c r="G2455" i="60"/>
  <c r="E2455" i="60"/>
  <c r="G2451" i="60"/>
  <c r="E2451" i="60"/>
  <c r="G2447" i="60"/>
  <c r="E2447" i="60"/>
  <c r="G2443" i="60"/>
  <c r="E2443" i="60"/>
  <c r="G2439" i="60"/>
  <c r="E2439" i="60"/>
  <c r="G2435" i="60"/>
  <c r="E2435" i="60"/>
  <c r="G2431" i="60"/>
  <c r="E2431" i="60"/>
  <c r="G2427" i="60"/>
  <c r="E2427" i="60"/>
  <c r="G2423" i="60"/>
  <c r="E2423" i="60"/>
  <c r="G2419" i="60"/>
  <c r="E2419" i="60"/>
  <c r="G2415" i="60"/>
  <c r="E2415" i="60"/>
  <c r="G2411" i="60"/>
  <c r="E2411" i="60"/>
  <c r="G2407" i="60"/>
  <c r="E2407" i="60"/>
  <c r="G2403" i="60"/>
  <c r="E2403" i="60"/>
  <c r="G2399" i="60"/>
  <c r="E2399" i="60"/>
  <c r="G2395" i="60"/>
  <c r="E2395" i="60"/>
  <c r="G2391" i="60"/>
  <c r="E2391" i="60"/>
  <c r="G2387" i="60"/>
  <c r="E2387" i="60"/>
  <c r="G2383" i="60"/>
  <c r="E2383" i="60"/>
  <c r="G2379" i="60"/>
  <c r="E2379" i="60"/>
  <c r="G2375" i="60"/>
  <c r="E2375" i="60"/>
  <c r="G2371" i="60"/>
  <c r="E2371" i="60"/>
  <c r="G2367" i="60"/>
  <c r="E2367" i="60"/>
  <c r="G2363" i="60"/>
  <c r="E2363" i="60"/>
  <c r="G2359" i="60"/>
  <c r="E2359" i="60"/>
  <c r="G2355" i="60"/>
  <c r="E2355" i="60"/>
  <c r="G2351" i="60"/>
  <c r="E2351" i="60"/>
  <c r="G2347" i="60"/>
  <c r="E2347" i="60"/>
  <c r="G2343" i="60"/>
  <c r="E2343" i="60"/>
  <c r="G2339" i="60"/>
  <c r="E2339" i="60"/>
  <c r="G2335" i="60"/>
  <c r="E2335" i="60"/>
  <c r="G2331" i="60"/>
  <c r="E2331" i="60"/>
  <c r="G2327" i="60"/>
  <c r="E2327" i="60"/>
  <c r="G2323" i="60"/>
  <c r="E2323" i="60"/>
  <c r="G2319" i="60"/>
  <c r="E2319" i="60"/>
  <c r="G2315" i="60"/>
  <c r="E2315" i="60"/>
  <c r="G2311" i="60"/>
  <c r="E2311" i="60"/>
  <c r="G2307" i="60"/>
  <c r="E2307" i="60"/>
  <c r="G2303" i="60"/>
  <c r="E2303" i="60"/>
  <c r="G2299" i="60"/>
  <c r="E2299" i="60"/>
  <c r="G2295" i="60"/>
  <c r="E2295" i="60"/>
  <c r="G2291" i="60"/>
  <c r="E2291" i="60"/>
  <c r="G2287" i="60"/>
  <c r="E2287" i="60"/>
  <c r="G2283" i="60"/>
  <c r="E2283" i="60"/>
  <c r="G2279" i="60"/>
  <c r="E2279" i="60"/>
  <c r="G2275" i="60"/>
  <c r="E2275" i="60"/>
  <c r="G2271" i="60"/>
  <c r="E2271" i="60"/>
  <c r="G2267" i="60"/>
  <c r="E2267" i="60"/>
  <c r="G2263" i="60"/>
  <c r="E2263" i="60"/>
  <c r="G2259" i="60"/>
  <c r="E2259" i="60"/>
  <c r="G2255" i="60"/>
  <c r="E2255" i="60"/>
  <c r="G2251" i="60"/>
  <c r="E2251" i="60"/>
  <c r="G2247" i="60"/>
  <c r="E2247" i="60"/>
  <c r="G2243" i="60"/>
  <c r="E2243" i="60"/>
  <c r="G2239" i="60"/>
  <c r="E2239" i="60"/>
  <c r="G2235" i="60"/>
  <c r="E2235" i="60"/>
  <c r="G2231" i="60"/>
  <c r="E2231" i="60"/>
  <c r="G2227" i="60"/>
  <c r="E2227" i="60"/>
  <c r="G2223" i="60"/>
  <c r="E2223" i="60"/>
  <c r="G2219" i="60"/>
  <c r="E2219" i="60"/>
  <c r="G2215" i="60"/>
  <c r="E2215" i="60"/>
  <c r="G2211" i="60"/>
  <c r="E2211" i="60"/>
  <c r="G2207" i="60"/>
  <c r="E2207" i="60"/>
  <c r="G2203" i="60"/>
  <c r="E2203" i="60"/>
  <c r="G2199" i="60"/>
  <c r="E2199" i="60"/>
  <c r="G2195" i="60"/>
  <c r="E2195" i="60"/>
  <c r="G2191" i="60"/>
  <c r="E2191" i="60"/>
  <c r="G2187" i="60"/>
  <c r="E2187" i="60"/>
  <c r="G2183" i="60"/>
  <c r="E2183" i="60"/>
  <c r="G2179" i="60"/>
  <c r="E2179" i="60"/>
  <c r="G2175" i="60"/>
  <c r="E2175" i="60"/>
  <c r="G2171" i="60"/>
  <c r="E2171" i="60"/>
  <c r="G2167" i="60"/>
  <c r="E2167" i="60"/>
  <c r="G2163" i="60"/>
  <c r="E2163" i="60"/>
  <c r="G2159" i="60"/>
  <c r="E2159" i="60"/>
  <c r="G2155" i="60"/>
  <c r="E2155" i="60"/>
  <c r="G2151" i="60"/>
  <c r="E2151" i="60"/>
  <c r="G2147" i="60"/>
  <c r="E2147" i="60"/>
  <c r="G2143" i="60"/>
  <c r="E2143" i="60"/>
  <c r="G2139" i="60"/>
  <c r="E2139" i="60"/>
  <c r="G2135" i="60"/>
  <c r="E2135" i="60"/>
  <c r="G2131" i="60"/>
  <c r="E2131" i="60"/>
  <c r="G2127" i="60"/>
  <c r="E2127" i="60"/>
  <c r="G2123" i="60"/>
  <c r="E2123" i="60"/>
  <c r="G2119" i="60"/>
  <c r="E2119" i="60"/>
  <c r="G2115" i="60"/>
  <c r="E2115" i="60"/>
  <c r="G2111" i="60"/>
  <c r="E2111" i="60"/>
  <c r="G2107" i="60"/>
  <c r="E2107" i="60"/>
  <c r="G2103" i="60"/>
  <c r="E2103" i="60"/>
  <c r="G2099" i="60"/>
  <c r="E2099" i="60"/>
  <c r="G2095" i="60"/>
  <c r="E2095" i="60"/>
  <c r="G2091" i="60"/>
  <c r="E2091" i="60"/>
  <c r="G2087" i="60"/>
  <c r="E2087" i="60"/>
  <c r="G2083" i="60"/>
  <c r="E2083" i="60"/>
  <c r="G2079" i="60"/>
  <c r="E2079" i="60"/>
  <c r="G2075" i="60"/>
  <c r="E2075" i="60"/>
  <c r="G2071" i="60"/>
  <c r="E2071" i="60"/>
  <c r="G2067" i="60"/>
  <c r="E2067" i="60"/>
  <c r="G2063" i="60"/>
  <c r="E2063" i="60"/>
  <c r="G2059" i="60"/>
  <c r="E2059" i="60"/>
  <c r="G2055" i="60"/>
  <c r="E2055" i="60"/>
  <c r="G2051" i="60"/>
  <c r="E2051" i="60"/>
  <c r="G2047" i="60"/>
  <c r="E2047" i="60"/>
  <c r="G2043" i="60"/>
  <c r="E2043" i="60"/>
  <c r="G2039" i="60"/>
  <c r="E2039" i="60"/>
  <c r="G2035" i="60"/>
  <c r="E2035" i="60"/>
  <c r="G2031" i="60"/>
  <c r="E2031" i="60"/>
  <c r="G2027" i="60"/>
  <c r="E2027" i="60"/>
  <c r="G2023" i="60"/>
  <c r="E2023" i="60"/>
  <c r="G2019" i="60"/>
  <c r="E2019" i="60"/>
  <c r="G2015" i="60"/>
  <c r="E2015" i="60"/>
  <c r="G2011" i="60"/>
  <c r="E2011" i="60"/>
  <c r="G2007" i="60"/>
  <c r="E2007" i="60"/>
  <c r="G2003" i="60"/>
  <c r="E2003" i="60"/>
  <c r="G1999" i="60"/>
  <c r="E1999" i="60"/>
  <c r="G1995" i="60"/>
  <c r="E1995" i="60"/>
  <c r="G1991" i="60"/>
  <c r="E1991" i="60"/>
  <c r="G1987" i="60"/>
  <c r="E1987" i="60"/>
  <c r="G1983" i="60"/>
  <c r="E1983" i="60"/>
  <c r="G1979" i="60"/>
  <c r="E1979" i="60"/>
  <c r="G1975" i="60"/>
  <c r="E1975" i="60"/>
  <c r="G1971" i="60"/>
  <c r="E1971" i="60"/>
  <c r="G1967" i="60"/>
  <c r="E1967" i="60"/>
  <c r="G1963" i="60"/>
  <c r="E1963" i="60"/>
  <c r="G1959" i="60"/>
  <c r="E1959" i="60"/>
  <c r="G1955" i="60"/>
  <c r="E1955" i="60"/>
  <c r="G1951" i="60"/>
  <c r="E1951" i="60"/>
  <c r="G1947" i="60"/>
  <c r="E1947" i="60"/>
  <c r="G1943" i="60"/>
  <c r="E1943" i="60"/>
  <c r="G1939" i="60"/>
  <c r="E1939" i="60"/>
  <c r="G1935" i="60"/>
  <c r="E1935" i="60"/>
  <c r="G1931" i="60"/>
  <c r="E1931" i="60"/>
  <c r="G1927" i="60"/>
  <c r="E1927" i="60"/>
  <c r="G1923" i="60"/>
  <c r="E1923" i="60"/>
  <c r="G1919" i="60"/>
  <c r="E1919" i="60"/>
  <c r="G1915" i="60"/>
  <c r="E1915" i="60"/>
  <c r="G1911" i="60"/>
  <c r="E1911" i="60"/>
  <c r="G1907" i="60"/>
  <c r="E1907" i="60"/>
  <c r="G1903" i="60"/>
  <c r="E1903" i="60"/>
  <c r="G1899" i="60"/>
  <c r="E1899" i="60"/>
  <c r="G1895" i="60"/>
  <c r="E1895" i="60"/>
  <c r="G1891" i="60"/>
  <c r="E1891" i="60"/>
  <c r="G1887" i="60"/>
  <c r="E1887" i="60"/>
  <c r="G1883" i="60"/>
  <c r="E1883" i="60"/>
  <c r="G1879" i="60"/>
  <c r="E1879" i="60"/>
  <c r="G1875" i="60"/>
  <c r="E1875" i="60"/>
  <c r="G1871" i="60"/>
  <c r="E1871" i="60"/>
  <c r="G1867" i="60"/>
  <c r="E1867" i="60"/>
  <c r="G1863" i="60"/>
  <c r="E1863" i="60"/>
  <c r="G1859" i="60"/>
  <c r="E1859" i="60"/>
  <c r="G1855" i="60"/>
  <c r="E1855" i="60"/>
  <c r="G1851" i="60"/>
  <c r="E1851" i="60"/>
  <c r="G1847" i="60"/>
  <c r="E1847" i="60"/>
  <c r="G1843" i="60"/>
  <c r="E1843" i="60"/>
  <c r="G1839" i="60"/>
  <c r="E1839" i="60"/>
  <c r="G1835" i="60"/>
  <c r="E1835" i="60"/>
  <c r="G1831" i="60"/>
  <c r="E1831" i="60"/>
  <c r="G1827" i="60"/>
  <c r="E1827" i="60"/>
  <c r="G1823" i="60"/>
  <c r="E1823" i="60"/>
  <c r="G1819" i="60"/>
  <c r="E1819" i="60"/>
  <c r="G1815" i="60"/>
  <c r="E1815" i="60"/>
  <c r="G1811" i="60"/>
  <c r="E1811" i="60"/>
  <c r="G1807" i="60"/>
  <c r="E1807" i="60"/>
  <c r="G1803" i="60"/>
  <c r="E1803" i="60"/>
  <c r="G1799" i="60"/>
  <c r="E1799" i="60"/>
  <c r="G1795" i="60"/>
  <c r="E1795" i="60"/>
  <c r="G1791" i="60"/>
  <c r="E1791" i="60"/>
  <c r="G1787" i="60"/>
  <c r="E1787" i="60"/>
  <c r="G1783" i="60"/>
  <c r="E1783" i="60"/>
  <c r="G1779" i="60"/>
  <c r="E1779" i="60"/>
  <c r="G1775" i="60"/>
  <c r="E1775" i="60"/>
  <c r="G1771" i="60"/>
  <c r="E1771" i="60"/>
  <c r="G1767" i="60"/>
  <c r="E1767" i="60"/>
  <c r="G1763" i="60"/>
  <c r="E1763" i="60"/>
  <c r="G1759" i="60"/>
  <c r="E1759" i="60"/>
  <c r="G1755" i="60"/>
  <c r="E1755" i="60"/>
  <c r="G1751" i="60"/>
  <c r="E1751" i="60"/>
  <c r="G1747" i="60"/>
  <c r="E1747" i="60"/>
  <c r="G1743" i="60"/>
  <c r="E1743" i="60"/>
  <c r="G1739" i="60"/>
  <c r="E1739" i="60"/>
  <c r="G2666" i="60"/>
  <c r="E2666" i="60"/>
  <c r="G2662" i="60"/>
  <c r="E2662" i="60"/>
  <c r="G2658" i="60"/>
  <c r="E2658" i="60"/>
  <c r="G2654" i="60"/>
  <c r="E2654" i="60"/>
  <c r="G2650" i="60"/>
  <c r="E2650" i="60"/>
  <c r="G2646" i="60"/>
  <c r="E2646" i="60"/>
  <c r="G2642" i="60"/>
  <c r="E2642" i="60"/>
  <c r="G2638" i="60"/>
  <c r="E2638" i="60"/>
  <c r="G2634" i="60"/>
  <c r="E2634" i="60"/>
  <c r="G2630" i="60"/>
  <c r="E2630" i="60"/>
  <c r="G2626" i="60"/>
  <c r="E2626" i="60"/>
  <c r="G2622" i="60"/>
  <c r="E2622" i="60"/>
  <c r="G2618" i="60"/>
  <c r="E2618" i="60"/>
  <c r="G2614" i="60"/>
  <c r="E2614" i="60"/>
  <c r="G2610" i="60"/>
  <c r="E2610" i="60"/>
  <c r="G2606" i="60"/>
  <c r="E2606" i="60"/>
  <c r="G2602" i="60"/>
  <c r="E2602" i="60"/>
  <c r="G2598" i="60"/>
  <c r="E2598" i="60"/>
  <c r="G2594" i="60"/>
  <c r="E2594" i="60"/>
  <c r="G2590" i="60"/>
  <c r="E2590" i="60"/>
  <c r="G2586" i="60"/>
  <c r="E2586" i="60"/>
  <c r="G2582" i="60"/>
  <c r="E2582" i="60"/>
  <c r="G2578" i="60"/>
  <c r="E2578" i="60"/>
  <c r="G2574" i="60"/>
  <c r="E2574" i="60"/>
  <c r="G2570" i="60"/>
  <c r="E2570" i="60"/>
  <c r="G2566" i="60"/>
  <c r="E2566" i="60"/>
  <c r="G2562" i="60"/>
  <c r="E2562" i="60"/>
  <c r="G2558" i="60"/>
  <c r="E2558" i="60"/>
  <c r="G2554" i="60"/>
  <c r="E2554" i="60"/>
  <c r="G2550" i="60"/>
  <c r="E2550" i="60"/>
  <c r="G2546" i="60"/>
  <c r="E2546" i="60"/>
  <c r="G2542" i="60"/>
  <c r="E2542" i="60"/>
  <c r="G2538" i="60"/>
  <c r="E2538" i="60"/>
  <c r="G2534" i="60"/>
  <c r="E2534" i="60"/>
  <c r="G2530" i="60"/>
  <c r="E2530" i="60"/>
  <c r="G2526" i="60"/>
  <c r="E2526" i="60"/>
  <c r="G2522" i="60"/>
  <c r="E2522" i="60"/>
  <c r="G2518" i="60"/>
  <c r="E2518" i="60"/>
  <c r="G2514" i="60"/>
  <c r="E2514" i="60"/>
  <c r="G2510" i="60"/>
  <c r="E2510" i="60"/>
  <c r="G2506" i="60"/>
  <c r="E2506" i="60"/>
  <c r="G2502" i="60"/>
  <c r="E2502" i="60"/>
  <c r="G2498" i="60"/>
  <c r="E2498" i="60"/>
  <c r="G2494" i="60"/>
  <c r="E2494" i="60"/>
  <c r="G2490" i="60"/>
  <c r="E2490" i="60"/>
  <c r="G2486" i="60"/>
  <c r="E2486" i="60"/>
  <c r="G2482" i="60"/>
  <c r="E2482" i="60"/>
  <c r="G2478" i="60"/>
  <c r="E2478" i="60"/>
  <c r="G2474" i="60"/>
  <c r="E2474" i="60"/>
  <c r="G2470" i="60"/>
  <c r="E2470" i="60"/>
  <c r="G2466" i="60"/>
  <c r="E2466" i="60"/>
  <c r="G2462" i="60"/>
  <c r="E2462" i="60"/>
  <c r="G2458" i="60"/>
  <c r="E2458" i="60"/>
  <c r="G2454" i="60"/>
  <c r="E2454" i="60"/>
  <c r="G2450" i="60"/>
  <c r="E2450" i="60"/>
  <c r="G2446" i="60"/>
  <c r="E2446" i="60"/>
  <c r="G2442" i="60"/>
  <c r="E2442" i="60"/>
  <c r="G2438" i="60"/>
  <c r="E2438" i="60"/>
  <c r="G2434" i="60"/>
  <c r="E2434" i="60"/>
  <c r="G2430" i="60"/>
  <c r="E2430" i="60"/>
  <c r="G2426" i="60"/>
  <c r="E2426" i="60"/>
  <c r="G2422" i="60"/>
  <c r="E2422" i="60"/>
  <c r="G2418" i="60"/>
  <c r="E2418" i="60"/>
  <c r="G2414" i="60"/>
  <c r="E2414" i="60"/>
  <c r="G2410" i="60"/>
  <c r="E2410" i="60"/>
  <c r="G2406" i="60"/>
  <c r="E2406" i="60"/>
  <c r="G2402" i="60"/>
  <c r="E2402" i="60"/>
  <c r="G2398" i="60"/>
  <c r="E2398" i="60"/>
  <c r="G2394" i="60"/>
  <c r="E2394" i="60"/>
  <c r="G2390" i="60"/>
  <c r="E2390" i="60"/>
  <c r="G2386" i="60"/>
  <c r="E2386" i="60"/>
  <c r="G2382" i="60"/>
  <c r="E2382" i="60"/>
  <c r="G2378" i="60"/>
  <c r="E2378" i="60"/>
  <c r="G2374" i="60"/>
  <c r="E2374" i="60"/>
  <c r="G2370" i="60"/>
  <c r="E2370" i="60"/>
  <c r="G2366" i="60"/>
  <c r="E2366" i="60"/>
  <c r="G2362" i="60"/>
  <c r="E2362" i="60"/>
  <c r="G2358" i="60"/>
  <c r="E2358" i="60"/>
  <c r="G2354" i="60"/>
  <c r="E2354" i="60"/>
  <c r="G2350" i="60"/>
  <c r="E2350" i="60"/>
  <c r="G2346" i="60"/>
  <c r="E2346" i="60"/>
  <c r="G2342" i="60"/>
  <c r="E2342" i="60"/>
  <c r="G2338" i="60"/>
  <c r="E2338" i="60"/>
  <c r="G2334" i="60"/>
  <c r="E2334" i="60"/>
  <c r="G2330" i="60"/>
  <c r="E2330" i="60"/>
  <c r="G2326" i="60"/>
  <c r="E2326" i="60"/>
  <c r="G2322" i="60"/>
  <c r="E2322" i="60"/>
  <c r="G2318" i="60"/>
  <c r="E2318" i="60"/>
  <c r="G2314" i="60"/>
  <c r="E2314" i="60"/>
  <c r="G2310" i="60"/>
  <c r="E2310" i="60"/>
  <c r="G2306" i="60"/>
  <c r="E2306" i="60"/>
  <c r="G2302" i="60"/>
  <c r="E2302" i="60"/>
  <c r="G2298" i="60"/>
  <c r="E2298" i="60"/>
  <c r="G2294" i="60"/>
  <c r="E2294" i="60"/>
  <c r="G2290" i="60"/>
  <c r="E2290" i="60"/>
  <c r="G2286" i="60"/>
  <c r="E2286" i="60"/>
  <c r="G2282" i="60"/>
  <c r="E2282" i="60"/>
  <c r="G2278" i="60"/>
  <c r="E2278" i="60"/>
  <c r="G2274" i="60"/>
  <c r="E2274" i="60"/>
  <c r="G2270" i="60"/>
  <c r="E2270" i="60"/>
  <c r="G2266" i="60"/>
  <c r="E2266" i="60"/>
  <c r="G2262" i="60"/>
  <c r="E2262" i="60"/>
  <c r="G2258" i="60"/>
  <c r="E2258" i="60"/>
  <c r="G2254" i="60"/>
  <c r="E2254" i="60"/>
  <c r="G2250" i="60"/>
  <c r="E2250" i="60"/>
  <c r="G2246" i="60"/>
  <c r="E2246" i="60"/>
  <c r="G2242" i="60"/>
  <c r="E2242" i="60"/>
  <c r="G2238" i="60"/>
  <c r="E2238" i="60"/>
  <c r="G2234" i="60"/>
  <c r="E2234" i="60"/>
  <c r="G2230" i="60"/>
  <c r="E2230" i="60"/>
  <c r="G2226" i="60"/>
  <c r="E2226" i="60"/>
  <c r="G2222" i="60"/>
  <c r="E2222" i="60"/>
  <c r="G2218" i="60"/>
  <c r="E2218" i="60"/>
  <c r="G2214" i="60"/>
  <c r="E2214" i="60"/>
  <c r="G2210" i="60"/>
  <c r="E2210" i="60"/>
  <c r="G2206" i="60"/>
  <c r="E2206" i="60"/>
  <c r="G2202" i="60"/>
  <c r="E2202" i="60"/>
  <c r="G2198" i="60"/>
  <c r="E2198" i="60"/>
  <c r="G2194" i="60"/>
  <c r="E2194" i="60"/>
  <c r="G2190" i="60"/>
  <c r="E2190" i="60"/>
  <c r="G2186" i="60"/>
  <c r="E2186" i="60"/>
  <c r="G2182" i="60"/>
  <c r="E2182" i="60"/>
  <c r="G2178" i="60"/>
  <c r="E2178" i="60"/>
  <c r="G2174" i="60"/>
  <c r="E2174" i="60"/>
  <c r="G2170" i="60"/>
  <c r="E2170" i="60"/>
  <c r="G2166" i="60"/>
  <c r="E2166" i="60"/>
  <c r="G2162" i="60"/>
  <c r="E2162" i="60"/>
  <c r="G2158" i="60"/>
  <c r="E2158" i="60"/>
  <c r="G2154" i="60"/>
  <c r="E2154" i="60"/>
  <c r="G2150" i="60"/>
  <c r="E2150" i="60"/>
  <c r="G2146" i="60"/>
  <c r="E2146" i="60"/>
  <c r="G2142" i="60"/>
  <c r="E2142" i="60"/>
  <c r="G2138" i="60"/>
  <c r="E2138" i="60"/>
  <c r="G2134" i="60"/>
  <c r="E2134" i="60"/>
  <c r="G2130" i="60"/>
  <c r="E2130" i="60"/>
  <c r="G2126" i="60"/>
  <c r="E2126" i="60"/>
  <c r="G2122" i="60"/>
  <c r="E2122" i="60"/>
  <c r="G2118" i="60"/>
  <c r="E2118" i="60"/>
  <c r="G2114" i="60"/>
  <c r="E2114" i="60"/>
  <c r="G2110" i="60"/>
  <c r="E2110" i="60"/>
  <c r="G2106" i="60"/>
  <c r="E2106" i="60"/>
  <c r="G2102" i="60"/>
  <c r="E2102" i="60"/>
  <c r="G2098" i="60"/>
  <c r="E2098" i="60"/>
  <c r="G2094" i="60"/>
  <c r="E2094" i="60"/>
  <c r="G2090" i="60"/>
  <c r="E2090" i="60"/>
  <c r="G2086" i="60"/>
  <c r="E2086" i="60"/>
  <c r="G2082" i="60"/>
  <c r="E2082" i="60"/>
  <c r="G2078" i="60"/>
  <c r="E2078" i="60"/>
  <c r="G2074" i="60"/>
  <c r="E2074" i="60"/>
  <c r="G2070" i="60"/>
  <c r="E2070" i="60"/>
  <c r="G2066" i="60"/>
  <c r="E2066" i="60"/>
  <c r="G2062" i="60"/>
  <c r="E2062" i="60"/>
  <c r="G2058" i="60"/>
  <c r="E2058" i="60"/>
  <c r="G2054" i="60"/>
  <c r="E2054" i="60"/>
  <c r="G2050" i="60"/>
  <c r="E2050" i="60"/>
  <c r="G2046" i="60"/>
  <c r="E2046" i="60"/>
  <c r="G2042" i="60"/>
  <c r="E2042" i="60"/>
  <c r="G2038" i="60"/>
  <c r="E2038" i="60"/>
  <c r="G2034" i="60"/>
  <c r="E2034" i="60"/>
  <c r="G2030" i="60"/>
  <c r="E2030" i="60"/>
  <c r="G2026" i="60"/>
  <c r="E2026" i="60"/>
  <c r="G2022" i="60"/>
  <c r="E2022" i="60"/>
  <c r="G2018" i="60"/>
  <c r="E2018" i="60"/>
  <c r="G2014" i="60"/>
  <c r="E2014" i="60"/>
  <c r="G2010" i="60"/>
  <c r="E2010" i="60"/>
  <c r="G2006" i="60"/>
  <c r="E2006" i="60"/>
  <c r="G2002" i="60"/>
  <c r="E2002" i="60"/>
  <c r="G1998" i="60"/>
  <c r="E1998" i="60"/>
  <c r="G1994" i="60"/>
  <c r="E1994" i="60"/>
  <c r="G1990" i="60"/>
  <c r="E1990" i="60"/>
  <c r="G1986" i="60"/>
  <c r="E1986" i="60"/>
  <c r="G1982" i="60"/>
  <c r="E1982" i="60"/>
  <c r="G1978" i="60"/>
  <c r="E1978" i="60"/>
  <c r="G1974" i="60"/>
  <c r="E1974" i="60"/>
  <c r="G1970" i="60"/>
  <c r="E1970" i="60"/>
  <c r="G1966" i="60"/>
  <c r="E1966" i="60"/>
  <c r="G1962" i="60"/>
  <c r="E1962" i="60"/>
  <c r="G1958" i="60"/>
  <c r="E1958" i="60"/>
  <c r="G1954" i="60"/>
  <c r="E1954" i="60"/>
  <c r="G1950" i="60"/>
  <c r="E1950" i="60"/>
  <c r="G1946" i="60"/>
  <c r="E1946" i="60"/>
  <c r="G1942" i="60"/>
  <c r="E1942" i="60"/>
  <c r="G1938" i="60"/>
  <c r="E1938" i="60"/>
  <c r="G1934" i="60"/>
  <c r="E1934" i="60"/>
  <c r="G1930" i="60"/>
  <c r="E1930" i="60"/>
  <c r="G1926" i="60"/>
  <c r="E1926" i="60"/>
  <c r="G1922" i="60"/>
  <c r="E1922" i="60"/>
  <c r="G1918" i="60"/>
  <c r="E1918" i="60"/>
  <c r="G1914" i="60"/>
  <c r="E1914" i="60"/>
  <c r="G1910" i="60"/>
  <c r="E1910" i="60"/>
  <c r="G1906" i="60"/>
  <c r="E1906" i="60"/>
  <c r="G1902" i="60"/>
  <c r="E1902" i="60"/>
  <c r="G1898" i="60"/>
  <c r="E1898" i="60"/>
  <c r="G1894" i="60"/>
  <c r="E1894" i="60"/>
  <c r="G1890" i="60"/>
  <c r="E1890" i="60"/>
  <c r="G1886" i="60"/>
  <c r="E1886" i="60"/>
  <c r="G1882" i="60"/>
  <c r="E1882" i="60"/>
  <c r="G1878" i="60"/>
  <c r="E1878" i="60"/>
  <c r="G1874" i="60"/>
  <c r="E1874" i="60"/>
  <c r="G1870" i="60"/>
  <c r="E1870" i="60"/>
  <c r="G1866" i="60"/>
  <c r="E1866" i="60"/>
  <c r="G1862" i="60"/>
  <c r="E1862" i="60"/>
  <c r="G1858" i="60"/>
  <c r="E1858" i="60"/>
  <c r="G1854" i="60"/>
  <c r="E1854" i="60"/>
  <c r="G1850" i="60"/>
  <c r="E1850" i="60"/>
  <c r="G1846" i="60"/>
  <c r="E1846" i="60"/>
  <c r="G1842" i="60"/>
  <c r="E1842" i="60"/>
  <c r="G1838" i="60"/>
  <c r="E1838" i="60"/>
  <c r="G1834" i="60"/>
  <c r="E1834" i="60"/>
  <c r="G1830" i="60"/>
  <c r="E1830" i="60"/>
  <c r="G1826" i="60"/>
  <c r="E1826" i="60"/>
  <c r="G1822" i="60"/>
  <c r="E1822" i="60"/>
  <c r="G1818" i="60"/>
  <c r="E1818" i="60"/>
  <c r="G1814" i="60"/>
  <c r="E1814" i="60"/>
  <c r="G1810" i="60"/>
  <c r="E1810" i="60"/>
  <c r="G1806" i="60"/>
  <c r="E1806" i="60"/>
  <c r="G1802" i="60"/>
  <c r="E1802" i="60"/>
  <c r="G1798" i="60"/>
  <c r="E1798" i="60"/>
  <c r="G1794" i="60"/>
  <c r="E1794" i="60"/>
  <c r="G1790" i="60"/>
  <c r="E1790" i="60"/>
  <c r="G1786" i="60"/>
  <c r="E1786" i="60"/>
  <c r="G1782" i="60"/>
  <c r="E1782" i="60"/>
  <c r="G1778" i="60"/>
  <c r="E1778" i="60"/>
  <c r="G1774" i="60"/>
  <c r="E1774" i="60"/>
  <c r="G1770" i="60"/>
  <c r="E1770" i="60"/>
  <c r="G1766" i="60"/>
  <c r="E1766" i="60"/>
  <c r="G1762" i="60"/>
  <c r="E1762" i="60"/>
  <c r="G1758" i="60"/>
  <c r="E1758" i="60"/>
  <c r="G1754" i="60"/>
  <c r="E1754" i="60"/>
  <c r="G1750" i="60"/>
  <c r="E1750" i="60"/>
  <c r="G1746" i="60"/>
  <c r="E1746" i="60"/>
  <c r="G1742" i="60"/>
  <c r="E1742" i="60"/>
  <c r="G1738" i="60"/>
  <c r="E1738" i="60"/>
  <c r="G1734" i="60"/>
  <c r="E1734" i="60"/>
  <c r="G1730" i="60"/>
  <c r="E1730" i="60"/>
  <c r="G1726" i="60"/>
  <c r="E1726" i="60"/>
  <c r="G1722" i="60"/>
  <c r="E1722" i="60"/>
  <c r="G1718" i="60"/>
  <c r="E1718" i="60"/>
  <c r="G1714" i="60"/>
  <c r="E1714" i="60"/>
  <c r="G1710" i="60"/>
  <c r="E1710" i="60"/>
  <c r="G1706" i="60"/>
  <c r="E1706" i="60"/>
  <c r="G1702" i="60"/>
  <c r="E1702" i="60"/>
  <c r="G1698" i="60"/>
  <c r="E1698" i="60"/>
  <c r="G1694" i="60"/>
  <c r="E1694" i="60"/>
  <c r="G1690" i="60"/>
  <c r="E1690" i="60"/>
  <c r="E3292" i="60"/>
  <c r="E3290" i="60"/>
  <c r="E3288" i="60"/>
  <c r="E3286" i="60"/>
  <c r="E3284" i="60"/>
  <c r="E3282" i="60"/>
  <c r="E3280" i="60"/>
  <c r="E3278" i="60"/>
  <c r="E3276" i="60"/>
  <c r="E3274" i="60"/>
  <c r="E3272" i="60"/>
  <c r="E3270" i="60"/>
  <c r="E3268" i="60"/>
  <c r="E3266" i="60"/>
  <c r="E3264" i="60"/>
  <c r="E3262" i="60"/>
  <c r="E3260" i="60"/>
  <c r="E3258" i="60"/>
  <c r="E3256" i="60"/>
  <c r="E3254" i="60"/>
  <c r="E3252" i="60"/>
  <c r="E3250" i="60"/>
  <c r="E3248" i="60"/>
  <c r="E3246" i="60"/>
  <c r="E3244" i="60"/>
  <c r="E3242" i="60"/>
  <c r="E3240" i="60"/>
  <c r="E3238" i="60"/>
  <c r="E3236" i="60"/>
  <c r="E3234" i="60"/>
  <c r="E3232" i="60"/>
  <c r="E3230" i="60"/>
  <c r="E3228" i="60"/>
  <c r="E3226" i="60"/>
  <c r="E3224" i="60"/>
  <c r="E3222" i="60"/>
  <c r="E3220" i="60"/>
  <c r="E3218" i="60"/>
  <c r="E3216" i="60"/>
  <c r="E3214" i="60"/>
  <c r="E3212" i="60"/>
  <c r="E3210" i="60"/>
  <c r="E3208" i="60"/>
  <c r="E3206" i="60"/>
  <c r="E3204" i="60"/>
  <c r="E3202" i="60"/>
  <c r="E3200" i="60"/>
  <c r="E3198" i="60"/>
  <c r="E3196" i="60"/>
  <c r="E3194" i="60"/>
  <c r="E3192" i="60"/>
  <c r="E3190" i="60"/>
  <c r="E3188" i="60"/>
  <c r="E3186" i="60"/>
  <c r="E3184" i="60"/>
  <c r="E3182" i="60"/>
  <c r="E3180" i="60"/>
  <c r="E3178" i="60"/>
  <c r="E3176" i="60"/>
  <c r="E3174" i="60"/>
  <c r="E3172" i="60"/>
  <c r="E3170" i="60"/>
  <c r="E3168" i="60"/>
  <c r="E3166" i="60"/>
  <c r="E3164" i="60"/>
  <c r="E3162" i="60"/>
  <c r="E3160" i="60"/>
  <c r="E3158" i="60"/>
  <c r="E3156" i="60"/>
  <c r="E3154" i="60"/>
  <c r="E3152" i="60"/>
  <c r="E3150" i="60"/>
  <c r="E3148" i="60"/>
  <c r="E3146" i="60"/>
  <c r="E3144" i="60"/>
  <c r="E3142" i="60"/>
  <c r="E3140" i="60"/>
  <c r="E3138" i="60"/>
  <c r="E3136" i="60"/>
  <c r="E3134" i="60"/>
  <c r="E3132" i="60"/>
  <c r="E3130" i="60"/>
  <c r="E3128" i="60"/>
  <c r="E3126" i="60"/>
  <c r="E3124" i="60"/>
  <c r="E3122" i="60"/>
  <c r="E3120" i="60"/>
  <c r="E3118" i="60"/>
  <c r="E3116" i="60"/>
  <c r="E3114" i="60"/>
  <c r="E3112" i="60"/>
  <c r="E3110" i="60"/>
  <c r="E3108" i="60"/>
  <c r="E3106" i="60"/>
  <c r="E3104" i="60"/>
  <c r="E3102" i="60"/>
  <c r="E3100" i="60"/>
  <c r="E3098" i="60"/>
  <c r="E3096" i="60"/>
  <c r="E3094" i="60"/>
  <c r="E3092" i="60"/>
  <c r="E3090" i="60"/>
  <c r="E3088" i="60"/>
  <c r="E3086" i="60"/>
  <c r="E3084" i="60"/>
  <c r="E3082" i="60"/>
  <c r="E3080" i="60"/>
  <c r="E3078" i="60"/>
  <c r="E3076" i="60"/>
  <c r="E3074" i="60"/>
  <c r="E3072" i="60"/>
  <c r="E3070" i="60"/>
  <c r="E3068" i="60"/>
  <c r="E3066" i="60"/>
  <c r="E3064" i="60"/>
  <c r="E3062" i="60"/>
  <c r="E3060" i="60"/>
  <c r="E3058" i="60"/>
  <c r="E3056" i="60"/>
  <c r="E3054" i="60"/>
  <c r="E3052" i="60"/>
  <c r="E3050" i="60"/>
  <c r="E3048" i="60"/>
  <c r="E3046" i="60"/>
  <c r="E3044" i="60"/>
  <c r="E3042" i="60"/>
  <c r="E3040" i="60"/>
  <c r="E3038" i="60"/>
  <c r="E3036" i="60"/>
  <c r="E3034" i="60"/>
  <c r="E3032" i="60"/>
  <c r="E3030" i="60"/>
  <c r="E3028" i="60"/>
  <c r="E3026" i="60"/>
  <c r="E3024" i="60"/>
  <c r="E3022" i="60"/>
  <c r="E3020" i="60"/>
  <c r="E3018" i="60"/>
  <c r="E3016" i="60"/>
  <c r="E3014" i="60"/>
  <c r="E3012" i="60"/>
  <c r="E3010" i="60"/>
  <c r="E3008" i="60"/>
  <c r="E3006" i="60"/>
  <c r="E3004" i="60"/>
  <c r="E3002" i="60"/>
  <c r="E3000" i="60"/>
  <c r="E2998" i="60"/>
  <c r="E2996" i="60"/>
  <c r="E2994" i="60"/>
  <c r="E2992" i="60"/>
  <c r="E2990" i="60"/>
  <c r="E2988" i="60"/>
  <c r="E2986" i="60"/>
  <c r="E2984" i="60"/>
  <c r="E2982" i="60"/>
  <c r="E2980" i="60"/>
  <c r="E2978" i="60"/>
  <c r="E2976" i="60"/>
  <c r="E2974" i="60"/>
  <c r="E2972" i="60"/>
  <c r="E2970" i="60"/>
  <c r="E2968" i="60"/>
  <c r="E2966" i="60"/>
  <c r="E2964" i="60"/>
  <c r="E2962" i="60"/>
  <c r="E2960" i="60"/>
  <c r="E2958" i="60"/>
  <c r="E2956" i="60"/>
  <c r="E2954" i="60"/>
  <c r="E2952" i="60"/>
  <c r="E2950" i="60"/>
  <c r="E2948" i="60"/>
  <c r="E2946" i="60"/>
  <c r="E2944" i="60"/>
  <c r="E2942" i="60"/>
  <c r="E2940" i="60"/>
  <c r="E2938" i="60"/>
  <c r="E2936" i="60"/>
  <c r="E2934" i="60"/>
  <c r="E2932" i="60"/>
  <c r="E2930" i="60"/>
  <c r="E2928" i="60"/>
  <c r="E2926" i="60"/>
  <c r="E2924" i="60"/>
  <c r="E2922" i="60"/>
  <c r="E2920" i="60"/>
  <c r="E2918" i="60"/>
  <c r="E2916" i="60"/>
  <c r="E2914" i="60"/>
  <c r="E2912" i="60"/>
  <c r="E2910" i="60"/>
  <c r="E2908" i="60"/>
  <c r="E2906" i="60"/>
  <c r="E2904" i="60"/>
  <c r="E2902" i="60"/>
  <c r="E2900" i="60"/>
  <c r="E2898" i="60"/>
  <c r="E2896" i="60"/>
  <c r="E2894" i="60"/>
  <c r="E2892" i="60"/>
  <c r="E2890" i="60"/>
  <c r="E2888" i="60"/>
  <c r="E2886" i="60"/>
  <c r="E2884" i="60"/>
  <c r="E2882" i="60"/>
  <c r="E2880" i="60"/>
  <c r="E2878" i="60"/>
  <c r="E2876" i="60"/>
  <c r="E2874" i="60"/>
  <c r="E2872" i="60"/>
  <c r="E2870" i="60"/>
  <c r="E2868" i="60"/>
  <c r="E2866" i="60"/>
  <c r="E2864" i="60"/>
  <c r="E2862" i="60"/>
  <c r="E2860" i="60"/>
  <c r="E2858" i="60"/>
  <c r="E2856" i="60"/>
  <c r="E2854" i="60"/>
  <c r="E2852" i="60"/>
  <c r="E2850" i="60"/>
  <c r="E2848" i="60"/>
  <c r="E2846" i="60"/>
  <c r="E2844" i="60"/>
  <c r="E2842" i="60"/>
  <c r="E2840" i="60"/>
  <c r="E2838" i="60"/>
  <c r="E2836" i="60"/>
  <c r="E2834" i="60"/>
  <c r="E2832" i="60"/>
  <c r="E2830" i="60"/>
  <c r="E2828" i="60"/>
  <c r="E2826" i="60"/>
  <c r="E2824" i="60"/>
  <c r="E2822" i="60"/>
  <c r="E2820" i="60"/>
  <c r="E2818" i="60"/>
  <c r="E2816" i="60"/>
  <c r="E2814" i="60"/>
  <c r="E2812" i="60"/>
  <c r="E2810" i="60"/>
  <c r="E2808" i="60"/>
  <c r="E2806" i="60"/>
  <c r="E2804" i="60"/>
  <c r="E2802" i="60"/>
  <c r="E2800" i="60"/>
  <c r="E2798" i="60"/>
  <c r="E2796" i="60"/>
  <c r="E2794" i="60"/>
  <c r="E2792" i="60"/>
  <c r="E2790" i="60"/>
  <c r="E2788" i="60"/>
  <c r="E2786" i="60"/>
  <c r="E2784" i="60"/>
  <c r="E2782" i="60"/>
  <c r="E2780" i="60"/>
  <c r="E2778" i="60"/>
  <c r="E2776" i="60"/>
  <c r="E2774" i="60"/>
  <c r="E2772" i="60"/>
  <c r="E2770" i="60"/>
  <c r="E2768" i="60"/>
  <c r="E2766" i="60"/>
  <c r="E2764" i="60"/>
  <c r="E2762" i="60"/>
  <c r="E2760" i="60"/>
  <c r="E2758" i="60"/>
  <c r="E2756" i="60"/>
  <c r="E2754" i="60"/>
  <c r="E2752" i="60"/>
  <c r="E2750" i="60"/>
  <c r="E2748" i="60"/>
  <c r="E2746" i="60"/>
  <c r="E2744" i="60"/>
  <c r="E2742" i="60"/>
  <c r="E2740" i="60"/>
  <c r="E2738" i="60"/>
  <c r="E2736" i="60"/>
  <c r="E2734" i="60"/>
  <c r="E2732" i="60"/>
  <c r="E2730" i="60"/>
  <c r="E2728" i="60"/>
  <c r="E2726" i="60"/>
  <c r="E2724" i="60"/>
  <c r="E2722" i="60"/>
  <c r="E2720" i="60"/>
  <c r="E2718" i="60"/>
  <c r="E2716" i="60"/>
  <c r="E2714" i="60"/>
  <c r="E2712" i="60"/>
  <c r="E2710" i="60"/>
  <c r="E2708" i="60"/>
  <c r="E2706" i="60"/>
  <c r="E2704" i="60"/>
  <c r="E2702" i="60"/>
  <c r="E2700" i="60"/>
  <c r="E2698" i="60"/>
  <c r="E2696" i="60"/>
  <c r="E2694" i="60"/>
  <c r="E2692" i="60"/>
  <c r="E2690" i="60"/>
  <c r="E2688" i="60"/>
  <c r="E2686" i="60"/>
  <c r="E2684" i="60"/>
  <c r="E2682" i="60"/>
  <c r="E2680" i="60"/>
  <c r="E2678" i="60"/>
  <c r="E2676" i="60"/>
  <c r="E2674" i="60"/>
  <c r="E2672" i="60"/>
  <c r="E2670" i="60"/>
  <c r="E2668" i="60"/>
  <c r="G2665" i="60"/>
  <c r="E2665" i="60"/>
  <c r="G2661" i="60"/>
  <c r="E2661" i="60"/>
  <c r="G2657" i="60"/>
  <c r="E2657" i="60"/>
  <c r="G2653" i="60"/>
  <c r="E2653" i="60"/>
  <c r="G2649" i="60"/>
  <c r="E2649" i="60"/>
  <c r="G2645" i="60"/>
  <c r="E2645" i="60"/>
  <c r="G2641" i="60"/>
  <c r="E2641" i="60"/>
  <c r="G2637" i="60"/>
  <c r="E2637" i="60"/>
  <c r="G2633" i="60"/>
  <c r="E2633" i="60"/>
  <c r="G2629" i="60"/>
  <c r="E2629" i="60"/>
  <c r="G2625" i="60"/>
  <c r="E2625" i="60"/>
  <c r="G2621" i="60"/>
  <c r="E2621" i="60"/>
  <c r="G2617" i="60"/>
  <c r="E2617" i="60"/>
  <c r="G2613" i="60"/>
  <c r="E2613" i="60"/>
  <c r="G2609" i="60"/>
  <c r="E2609" i="60"/>
  <c r="G2605" i="60"/>
  <c r="E2605" i="60"/>
  <c r="G2601" i="60"/>
  <c r="E2601" i="60"/>
  <c r="G2597" i="60"/>
  <c r="E2597" i="60"/>
  <c r="G2593" i="60"/>
  <c r="E2593" i="60"/>
  <c r="G2589" i="60"/>
  <c r="E2589" i="60"/>
  <c r="G2585" i="60"/>
  <c r="E2585" i="60"/>
  <c r="G2581" i="60"/>
  <c r="E2581" i="60"/>
  <c r="G2577" i="60"/>
  <c r="E2577" i="60"/>
  <c r="G2573" i="60"/>
  <c r="E2573" i="60"/>
  <c r="G2569" i="60"/>
  <c r="E2569" i="60"/>
  <c r="G2565" i="60"/>
  <c r="E2565" i="60"/>
  <c r="G2561" i="60"/>
  <c r="E2561" i="60"/>
  <c r="G2557" i="60"/>
  <c r="E2557" i="60"/>
  <c r="G2553" i="60"/>
  <c r="E2553" i="60"/>
  <c r="G2549" i="60"/>
  <c r="E2549" i="60"/>
  <c r="G2545" i="60"/>
  <c r="E2545" i="60"/>
  <c r="G2541" i="60"/>
  <c r="E2541" i="60"/>
  <c r="G2537" i="60"/>
  <c r="E2537" i="60"/>
  <c r="G2533" i="60"/>
  <c r="E2533" i="60"/>
  <c r="G2529" i="60"/>
  <c r="E2529" i="60"/>
  <c r="G2525" i="60"/>
  <c r="E2525" i="60"/>
  <c r="G2521" i="60"/>
  <c r="E2521" i="60"/>
  <c r="G2517" i="60"/>
  <c r="E2517" i="60"/>
  <c r="G2513" i="60"/>
  <c r="E2513" i="60"/>
  <c r="G2509" i="60"/>
  <c r="E2509" i="60"/>
  <c r="G2505" i="60"/>
  <c r="E2505" i="60"/>
  <c r="G2501" i="60"/>
  <c r="E2501" i="60"/>
  <c r="G2497" i="60"/>
  <c r="E2497" i="60"/>
  <c r="G2493" i="60"/>
  <c r="E2493" i="60"/>
  <c r="G2489" i="60"/>
  <c r="E2489" i="60"/>
  <c r="G2485" i="60"/>
  <c r="E2485" i="60"/>
  <c r="G2481" i="60"/>
  <c r="E2481" i="60"/>
  <c r="G2477" i="60"/>
  <c r="E2477" i="60"/>
  <c r="G2473" i="60"/>
  <c r="E2473" i="60"/>
  <c r="G2469" i="60"/>
  <c r="E2469" i="60"/>
  <c r="G2465" i="60"/>
  <c r="E2465" i="60"/>
  <c r="G2461" i="60"/>
  <c r="E2461" i="60"/>
  <c r="G2457" i="60"/>
  <c r="E2457" i="60"/>
  <c r="G2453" i="60"/>
  <c r="E2453" i="60"/>
  <c r="G2449" i="60"/>
  <c r="E2449" i="60"/>
  <c r="G2445" i="60"/>
  <c r="E2445" i="60"/>
  <c r="G2441" i="60"/>
  <c r="E2441" i="60"/>
  <c r="G2437" i="60"/>
  <c r="E2437" i="60"/>
  <c r="G2433" i="60"/>
  <c r="E2433" i="60"/>
  <c r="G2429" i="60"/>
  <c r="E2429" i="60"/>
  <c r="G2425" i="60"/>
  <c r="E2425" i="60"/>
  <c r="G2421" i="60"/>
  <c r="E2421" i="60"/>
  <c r="G2417" i="60"/>
  <c r="E2417" i="60"/>
  <c r="G2413" i="60"/>
  <c r="E2413" i="60"/>
  <c r="G2409" i="60"/>
  <c r="E2409" i="60"/>
  <c r="G2405" i="60"/>
  <c r="E2405" i="60"/>
  <c r="G2401" i="60"/>
  <c r="E2401" i="60"/>
  <c r="G2397" i="60"/>
  <c r="E2397" i="60"/>
  <c r="G2393" i="60"/>
  <c r="E2393" i="60"/>
  <c r="G2389" i="60"/>
  <c r="E2389" i="60"/>
  <c r="G2385" i="60"/>
  <c r="E2385" i="60"/>
  <c r="G2381" i="60"/>
  <c r="E2381" i="60"/>
  <c r="G2377" i="60"/>
  <c r="E2377" i="60"/>
  <c r="G2373" i="60"/>
  <c r="E2373" i="60"/>
  <c r="G2369" i="60"/>
  <c r="E2369" i="60"/>
  <c r="G2365" i="60"/>
  <c r="E2365" i="60"/>
  <c r="G2361" i="60"/>
  <c r="E2361" i="60"/>
  <c r="G2357" i="60"/>
  <c r="E2357" i="60"/>
  <c r="G2353" i="60"/>
  <c r="E2353" i="60"/>
  <c r="G2349" i="60"/>
  <c r="E2349" i="60"/>
  <c r="G2345" i="60"/>
  <c r="E2345" i="60"/>
  <c r="G2341" i="60"/>
  <c r="E2341" i="60"/>
  <c r="G2337" i="60"/>
  <c r="E2337" i="60"/>
  <c r="G2333" i="60"/>
  <c r="E2333" i="60"/>
  <c r="G2329" i="60"/>
  <c r="E2329" i="60"/>
  <c r="G2325" i="60"/>
  <c r="E2325" i="60"/>
  <c r="G2321" i="60"/>
  <c r="E2321" i="60"/>
  <c r="G2317" i="60"/>
  <c r="E2317" i="60"/>
  <c r="G2313" i="60"/>
  <c r="E2313" i="60"/>
  <c r="G2309" i="60"/>
  <c r="E2309" i="60"/>
  <c r="G2305" i="60"/>
  <c r="E2305" i="60"/>
  <c r="G2301" i="60"/>
  <c r="E2301" i="60"/>
  <c r="G2297" i="60"/>
  <c r="E2297" i="60"/>
  <c r="G2293" i="60"/>
  <c r="E2293" i="60"/>
  <c r="G2289" i="60"/>
  <c r="E2289" i="60"/>
  <c r="G2285" i="60"/>
  <c r="E2285" i="60"/>
  <c r="G2281" i="60"/>
  <c r="E2281" i="60"/>
  <c r="G2277" i="60"/>
  <c r="E2277" i="60"/>
  <c r="G2273" i="60"/>
  <c r="E2273" i="60"/>
  <c r="G2269" i="60"/>
  <c r="E2269" i="60"/>
  <c r="G2265" i="60"/>
  <c r="E2265" i="60"/>
  <c r="G2261" i="60"/>
  <c r="E2261" i="60"/>
  <c r="G2257" i="60"/>
  <c r="E2257" i="60"/>
  <c r="G2253" i="60"/>
  <c r="E2253" i="60"/>
  <c r="G2249" i="60"/>
  <c r="E2249" i="60"/>
  <c r="G2245" i="60"/>
  <c r="E2245" i="60"/>
  <c r="G2241" i="60"/>
  <c r="E2241" i="60"/>
  <c r="G2237" i="60"/>
  <c r="E2237" i="60"/>
  <c r="G2233" i="60"/>
  <c r="E2233" i="60"/>
  <c r="G2229" i="60"/>
  <c r="E2229" i="60"/>
  <c r="G2225" i="60"/>
  <c r="E2225" i="60"/>
  <c r="G2221" i="60"/>
  <c r="E2221" i="60"/>
  <c r="G2217" i="60"/>
  <c r="E2217" i="60"/>
  <c r="G2213" i="60"/>
  <c r="E2213" i="60"/>
  <c r="G2209" i="60"/>
  <c r="E2209" i="60"/>
  <c r="G2205" i="60"/>
  <c r="E2205" i="60"/>
  <c r="G2201" i="60"/>
  <c r="E2201" i="60"/>
  <c r="G2197" i="60"/>
  <c r="E2197" i="60"/>
  <c r="G2193" i="60"/>
  <c r="E2193" i="60"/>
  <c r="G2189" i="60"/>
  <c r="E2189" i="60"/>
  <c r="G2185" i="60"/>
  <c r="E2185" i="60"/>
  <c r="G2181" i="60"/>
  <c r="E2181" i="60"/>
  <c r="G2177" i="60"/>
  <c r="E2177" i="60"/>
  <c r="G2173" i="60"/>
  <c r="E2173" i="60"/>
  <c r="G2169" i="60"/>
  <c r="E2169" i="60"/>
  <c r="G2165" i="60"/>
  <c r="E2165" i="60"/>
  <c r="G2161" i="60"/>
  <c r="E2161" i="60"/>
  <c r="G2157" i="60"/>
  <c r="E2157" i="60"/>
  <c r="G2153" i="60"/>
  <c r="E2153" i="60"/>
  <c r="G2149" i="60"/>
  <c r="E2149" i="60"/>
  <c r="G2145" i="60"/>
  <c r="E2145" i="60"/>
  <c r="G2141" i="60"/>
  <c r="E2141" i="60"/>
  <c r="G2137" i="60"/>
  <c r="E2137" i="60"/>
  <c r="G2133" i="60"/>
  <c r="E2133" i="60"/>
  <c r="G2129" i="60"/>
  <c r="E2129" i="60"/>
  <c r="G2125" i="60"/>
  <c r="E2125" i="60"/>
  <c r="G2121" i="60"/>
  <c r="E2121" i="60"/>
  <c r="G2117" i="60"/>
  <c r="E2117" i="60"/>
  <c r="G2113" i="60"/>
  <c r="E2113" i="60"/>
  <c r="G2109" i="60"/>
  <c r="E2109" i="60"/>
  <c r="G2105" i="60"/>
  <c r="E2105" i="60"/>
  <c r="G2101" i="60"/>
  <c r="E2101" i="60"/>
  <c r="G2097" i="60"/>
  <c r="E2097" i="60"/>
  <c r="G2093" i="60"/>
  <c r="E2093" i="60"/>
  <c r="G2089" i="60"/>
  <c r="E2089" i="60"/>
  <c r="G2085" i="60"/>
  <c r="E2085" i="60"/>
  <c r="G2081" i="60"/>
  <c r="E2081" i="60"/>
  <c r="G2077" i="60"/>
  <c r="E2077" i="60"/>
  <c r="G2073" i="60"/>
  <c r="E2073" i="60"/>
  <c r="G2069" i="60"/>
  <c r="E2069" i="60"/>
  <c r="G2065" i="60"/>
  <c r="E2065" i="60"/>
  <c r="G2061" i="60"/>
  <c r="E2061" i="60"/>
  <c r="G2057" i="60"/>
  <c r="E2057" i="60"/>
  <c r="G2053" i="60"/>
  <c r="E2053" i="60"/>
  <c r="G2049" i="60"/>
  <c r="E2049" i="60"/>
  <c r="G2045" i="60"/>
  <c r="E2045" i="60"/>
  <c r="G2041" i="60"/>
  <c r="E2041" i="60"/>
  <c r="G2037" i="60"/>
  <c r="E2037" i="60"/>
  <c r="G2033" i="60"/>
  <c r="E2033" i="60"/>
  <c r="G2029" i="60"/>
  <c r="E2029" i="60"/>
  <c r="G2025" i="60"/>
  <c r="E2025" i="60"/>
  <c r="G2021" i="60"/>
  <c r="E2021" i="60"/>
  <c r="G2017" i="60"/>
  <c r="E2017" i="60"/>
  <c r="G2013" i="60"/>
  <c r="E2013" i="60"/>
  <c r="G2009" i="60"/>
  <c r="E2009" i="60"/>
  <c r="G2005" i="60"/>
  <c r="E2005" i="60"/>
  <c r="G2001" i="60"/>
  <c r="E2001" i="60"/>
  <c r="G1997" i="60"/>
  <c r="E1997" i="60"/>
  <c r="G1993" i="60"/>
  <c r="E1993" i="60"/>
  <c r="G1989" i="60"/>
  <c r="E1989" i="60"/>
  <c r="G1985" i="60"/>
  <c r="E1985" i="60"/>
  <c r="G1981" i="60"/>
  <c r="E1981" i="60"/>
  <c r="G1977" i="60"/>
  <c r="E1977" i="60"/>
  <c r="G1973" i="60"/>
  <c r="E1973" i="60"/>
  <c r="G1969" i="60"/>
  <c r="E1969" i="60"/>
  <c r="G1965" i="60"/>
  <c r="E1965" i="60"/>
  <c r="G1961" i="60"/>
  <c r="E1961" i="60"/>
  <c r="G1957" i="60"/>
  <c r="E1957" i="60"/>
  <c r="G1953" i="60"/>
  <c r="E1953" i="60"/>
  <c r="G1949" i="60"/>
  <c r="E1949" i="60"/>
  <c r="G1945" i="60"/>
  <c r="E1945" i="60"/>
  <c r="G1941" i="60"/>
  <c r="E1941" i="60"/>
  <c r="G1937" i="60"/>
  <c r="E1937" i="60"/>
  <c r="G1933" i="60"/>
  <c r="E1933" i="60"/>
  <c r="G1929" i="60"/>
  <c r="E1929" i="60"/>
  <c r="G1925" i="60"/>
  <c r="E1925" i="60"/>
  <c r="G1921" i="60"/>
  <c r="E1921" i="60"/>
  <c r="G1917" i="60"/>
  <c r="E1917" i="60"/>
  <c r="G1913" i="60"/>
  <c r="E1913" i="60"/>
  <c r="G1909" i="60"/>
  <c r="E1909" i="60"/>
  <c r="G1905" i="60"/>
  <c r="E1905" i="60"/>
  <c r="G1901" i="60"/>
  <c r="E1901" i="60"/>
  <c r="G1897" i="60"/>
  <c r="E1897" i="60"/>
  <c r="G1893" i="60"/>
  <c r="E1893" i="60"/>
  <c r="G1889" i="60"/>
  <c r="E1889" i="60"/>
  <c r="G1885" i="60"/>
  <c r="E1885" i="60"/>
  <c r="G1881" i="60"/>
  <c r="E1881" i="60"/>
  <c r="G1877" i="60"/>
  <c r="E1877" i="60"/>
  <c r="G1873" i="60"/>
  <c r="E1873" i="60"/>
  <c r="G1869" i="60"/>
  <c r="E1869" i="60"/>
  <c r="G1865" i="60"/>
  <c r="E1865" i="60"/>
  <c r="G1861" i="60"/>
  <c r="E1861" i="60"/>
  <c r="G1857" i="60"/>
  <c r="E1857" i="60"/>
  <c r="G1853" i="60"/>
  <c r="E1853" i="60"/>
  <c r="G1849" i="60"/>
  <c r="E1849" i="60"/>
  <c r="G1845" i="60"/>
  <c r="E1845" i="60"/>
  <c r="G1841" i="60"/>
  <c r="E1841" i="60"/>
  <c r="G1837" i="60"/>
  <c r="E1837" i="60"/>
  <c r="G1833" i="60"/>
  <c r="E1833" i="60"/>
  <c r="G1829" i="60"/>
  <c r="E1829" i="60"/>
  <c r="G1825" i="60"/>
  <c r="E1825" i="60"/>
  <c r="G1821" i="60"/>
  <c r="E1821" i="60"/>
  <c r="G1817" i="60"/>
  <c r="E1817" i="60"/>
  <c r="G1813" i="60"/>
  <c r="E1813" i="60"/>
  <c r="G1809" i="60"/>
  <c r="E1809" i="60"/>
  <c r="G1805" i="60"/>
  <c r="E1805" i="60"/>
  <c r="G1801" i="60"/>
  <c r="E1801" i="60"/>
  <c r="G1797" i="60"/>
  <c r="E1797" i="60"/>
  <c r="G1793" i="60"/>
  <c r="E1793" i="60"/>
  <c r="G1789" i="60"/>
  <c r="E1789" i="60"/>
  <c r="G1785" i="60"/>
  <c r="E1785" i="60"/>
  <c r="G1781" i="60"/>
  <c r="E1781" i="60"/>
  <c r="G1777" i="60"/>
  <c r="E1777" i="60"/>
  <c r="G1773" i="60"/>
  <c r="E1773" i="60"/>
  <c r="G1769" i="60"/>
  <c r="E1769" i="60"/>
  <c r="G1765" i="60"/>
  <c r="E1765" i="60"/>
  <c r="G1761" i="60"/>
  <c r="E1761" i="60"/>
  <c r="G1757" i="60"/>
  <c r="E1757" i="60"/>
  <c r="G1753" i="60"/>
  <c r="E1753" i="60"/>
  <c r="G1749" i="60"/>
  <c r="E1749" i="60"/>
  <c r="G1745" i="60"/>
  <c r="E1745" i="60"/>
  <c r="G1741" i="60"/>
  <c r="E1741" i="60"/>
  <c r="G1605" i="60"/>
  <c r="E1605" i="60"/>
  <c r="G1597" i="60"/>
  <c r="E1597" i="60"/>
  <c r="G1589" i="60"/>
  <c r="E1589" i="60"/>
  <c r="G1581" i="60"/>
  <c r="E1581" i="60"/>
  <c r="G1573" i="60"/>
  <c r="E1573" i="60"/>
  <c r="G1565" i="60"/>
  <c r="E1565" i="60"/>
  <c r="G1557" i="60"/>
  <c r="E1557" i="60"/>
  <c r="G1549" i="60"/>
  <c r="E1549" i="60"/>
  <c r="G1541" i="60"/>
  <c r="E1541" i="60"/>
  <c r="G1533" i="60"/>
  <c r="E1533" i="60"/>
  <c r="G1525" i="60"/>
  <c r="E1525" i="60"/>
  <c r="G1517" i="60"/>
  <c r="E1517" i="60"/>
  <c r="G1509" i="60"/>
  <c r="E1509" i="60"/>
  <c r="G1501" i="60"/>
  <c r="E1501" i="60"/>
  <c r="G1493" i="60"/>
  <c r="E1493" i="60"/>
  <c r="G1485" i="60"/>
  <c r="E1485" i="60"/>
  <c r="G1477" i="60"/>
  <c r="E1477" i="60"/>
  <c r="G1469" i="60"/>
  <c r="E1469" i="60"/>
  <c r="G1461" i="60"/>
  <c r="E1461" i="60"/>
  <c r="G1453" i="60"/>
  <c r="E1453" i="60"/>
  <c r="G1445" i="60"/>
  <c r="E1445" i="60"/>
  <c r="G1437" i="60"/>
  <c r="E1437" i="60"/>
  <c r="G1429" i="60"/>
  <c r="E1429" i="60"/>
  <c r="G1421" i="60"/>
  <c r="E1421" i="60"/>
  <c r="G1413" i="60"/>
  <c r="E1413" i="60"/>
  <c r="G1405" i="60"/>
  <c r="E1405" i="60"/>
  <c r="G1397" i="60"/>
  <c r="E1397" i="60"/>
  <c r="G1389" i="60"/>
  <c r="E1389" i="60"/>
  <c r="G1381" i="60"/>
  <c r="E1381" i="60"/>
  <c r="G1373" i="60"/>
  <c r="E1373" i="60"/>
  <c r="G1365" i="60"/>
  <c r="E1365" i="60"/>
  <c r="G1357" i="60"/>
  <c r="E1357" i="60"/>
  <c r="G1349" i="60"/>
  <c r="E1349" i="60"/>
  <c r="G1341" i="60"/>
  <c r="E1341" i="60"/>
  <c r="G1333" i="60"/>
  <c r="E1333" i="60"/>
  <c r="G1325" i="60"/>
  <c r="E1325" i="60"/>
  <c r="G1317" i="60"/>
  <c r="E1317" i="60"/>
  <c r="G1309" i="60"/>
  <c r="E1309" i="60"/>
  <c r="G1301" i="60"/>
  <c r="E1301" i="60"/>
  <c r="G1293" i="60"/>
  <c r="E1293" i="60"/>
  <c r="G1285" i="60"/>
  <c r="E1285" i="60"/>
  <c r="G1277" i="60"/>
  <c r="E1277" i="60"/>
  <c r="G1269" i="60"/>
  <c r="E1269" i="60"/>
  <c r="G1261" i="60"/>
  <c r="E1261" i="60"/>
  <c r="G1253" i="60"/>
  <c r="E1253" i="60"/>
  <c r="G1245" i="60"/>
  <c r="E1245" i="60"/>
  <c r="G1237" i="60"/>
  <c r="E1237" i="60"/>
  <c r="G1229" i="60"/>
  <c r="E1229" i="60"/>
  <c r="G1221" i="60"/>
  <c r="E1221" i="60"/>
  <c r="G1213" i="60"/>
  <c r="E1213" i="60"/>
  <c r="G1205" i="60"/>
  <c r="E1205" i="60"/>
  <c r="G1197" i="60"/>
  <c r="E1197" i="60"/>
  <c r="G1189" i="60"/>
  <c r="E1189" i="60"/>
  <c r="G1181" i="60"/>
  <c r="E1181" i="60"/>
  <c r="G1173" i="60"/>
  <c r="E1173" i="60"/>
  <c r="G1165" i="60"/>
  <c r="E1165" i="60"/>
  <c r="G1157" i="60"/>
  <c r="E1157" i="60"/>
  <c r="G1149" i="60"/>
  <c r="E1149" i="60"/>
  <c r="G1141" i="60"/>
  <c r="E1141" i="60"/>
  <c r="G1133" i="60"/>
  <c r="E1133" i="60"/>
  <c r="G1125" i="60"/>
  <c r="E1125" i="60"/>
  <c r="G1117" i="60"/>
  <c r="E1117" i="60"/>
  <c r="G1109" i="60"/>
  <c r="E1109" i="60"/>
  <c r="G1101" i="60"/>
  <c r="E1101" i="60"/>
  <c r="G1093" i="60"/>
  <c r="E1093" i="60"/>
  <c r="G1085" i="60"/>
  <c r="E1085" i="60"/>
  <c r="G1077" i="60"/>
  <c r="E1077" i="60"/>
  <c r="G1069" i="60"/>
  <c r="E1069" i="60"/>
  <c r="G1061" i="60"/>
  <c r="E1061" i="60"/>
  <c r="G1053" i="60"/>
  <c r="E1053" i="60"/>
  <c r="G1045" i="60"/>
  <c r="E1045" i="60"/>
  <c r="G1037" i="60"/>
  <c r="E1037" i="60"/>
  <c r="G1029" i="60"/>
  <c r="E1029" i="60"/>
  <c r="G1021" i="60"/>
  <c r="E1021" i="60"/>
  <c r="G1013" i="60"/>
  <c r="E1013" i="60"/>
  <c r="G1005" i="60"/>
  <c r="E1005" i="60"/>
  <c r="G997" i="60"/>
  <c r="E997" i="60"/>
  <c r="G989" i="60"/>
  <c r="E989" i="60"/>
  <c r="G981" i="60"/>
  <c r="E981" i="60"/>
  <c r="G973" i="60"/>
  <c r="E973" i="60"/>
  <c r="G965" i="60"/>
  <c r="E965" i="60"/>
  <c r="G957" i="60"/>
  <c r="E957" i="60"/>
  <c r="G949" i="60"/>
  <c r="E949" i="60"/>
  <c r="G941" i="60"/>
  <c r="E941" i="60"/>
  <c r="G933" i="60"/>
  <c r="E933" i="60"/>
  <c r="G925" i="60"/>
  <c r="E925" i="60"/>
  <c r="G917" i="60"/>
  <c r="E917" i="60"/>
  <c r="G909" i="60"/>
  <c r="E909" i="60"/>
  <c r="G519" i="60"/>
  <c r="E519" i="60"/>
  <c r="G516" i="60"/>
  <c r="E516" i="60"/>
  <c r="G487" i="60"/>
  <c r="E487" i="60"/>
  <c r="G484" i="60"/>
  <c r="E484" i="60"/>
  <c r="G455" i="60"/>
  <c r="E455" i="60"/>
  <c r="G452" i="60"/>
  <c r="E452" i="60"/>
  <c r="G423" i="60"/>
  <c r="E423" i="60"/>
  <c r="G420" i="60"/>
  <c r="E420" i="60"/>
  <c r="G391" i="60"/>
  <c r="E391" i="60"/>
  <c r="G388" i="60"/>
  <c r="E388" i="60"/>
  <c r="G359" i="60"/>
  <c r="E359" i="60"/>
  <c r="G356" i="60"/>
  <c r="E356" i="60"/>
  <c r="G327" i="60"/>
  <c r="E327" i="60"/>
  <c r="G323" i="60"/>
  <c r="E323" i="60"/>
  <c r="G319" i="60"/>
  <c r="E319" i="60"/>
  <c r="G315" i="60"/>
  <c r="E315" i="60"/>
  <c r="G311" i="60"/>
  <c r="E311" i="60"/>
  <c r="G307" i="60"/>
  <c r="E307" i="60"/>
  <c r="G303" i="60"/>
  <c r="E303" i="60"/>
  <c r="G299" i="60"/>
  <c r="E299" i="60"/>
  <c r="G295" i="60"/>
  <c r="E295" i="60"/>
  <c r="G291" i="60"/>
  <c r="E291" i="60"/>
  <c r="G287" i="60"/>
  <c r="E287" i="60"/>
  <c r="G283" i="60"/>
  <c r="E283" i="60"/>
  <c r="G279" i="60"/>
  <c r="E279" i="60"/>
  <c r="G275" i="60"/>
  <c r="E275" i="60"/>
  <c r="G271" i="60"/>
  <c r="E271" i="60"/>
  <c r="E267" i="60"/>
  <c r="G267" i="60"/>
  <c r="G263" i="60"/>
  <c r="E263" i="60"/>
  <c r="G259" i="60"/>
  <c r="E259" i="60"/>
  <c r="G255" i="60"/>
  <c r="E255" i="60"/>
  <c r="G251" i="60"/>
  <c r="E251" i="60"/>
  <c r="G247" i="60"/>
  <c r="E247" i="60"/>
  <c r="G243" i="60"/>
  <c r="E243" i="60"/>
  <c r="G239" i="60"/>
  <c r="E239" i="60"/>
  <c r="G235" i="60"/>
  <c r="E235" i="60"/>
  <c r="G231" i="60"/>
  <c r="E231" i="60"/>
  <c r="G227" i="60"/>
  <c r="E227" i="60"/>
  <c r="G223" i="60"/>
  <c r="E223" i="60"/>
  <c r="G219" i="60"/>
  <c r="E219" i="60"/>
  <c r="G215" i="60"/>
  <c r="E215" i="60"/>
  <c r="G211" i="60"/>
  <c r="E211" i="60"/>
  <c r="G207" i="60"/>
  <c r="E207" i="60"/>
  <c r="G203" i="60"/>
  <c r="E203" i="60"/>
  <c r="G199" i="60"/>
  <c r="E199" i="60"/>
  <c r="G195" i="60"/>
  <c r="E195" i="60"/>
  <c r="G191" i="60"/>
  <c r="E191" i="60"/>
  <c r="G187" i="60"/>
  <c r="E187" i="60"/>
  <c r="G183" i="60"/>
  <c r="E183" i="60"/>
  <c r="G179" i="60"/>
  <c r="E179" i="60"/>
  <c r="G175" i="60"/>
  <c r="E175" i="60"/>
  <c r="G171" i="60"/>
  <c r="E171" i="60"/>
  <c r="G167" i="60"/>
  <c r="E167" i="60"/>
  <c r="G163" i="60"/>
  <c r="E163" i="60"/>
  <c r="G159" i="60"/>
  <c r="E159" i="60"/>
  <c r="G155" i="60"/>
  <c r="E155" i="60"/>
  <c r="G151" i="60"/>
  <c r="E151" i="60"/>
  <c r="G147" i="60"/>
  <c r="E147" i="60"/>
  <c r="G143" i="60"/>
  <c r="E143" i="60"/>
  <c r="G139" i="60"/>
  <c r="E139" i="60"/>
  <c r="G135" i="60"/>
  <c r="E135" i="60"/>
  <c r="G131" i="60"/>
  <c r="E131" i="60"/>
  <c r="G127" i="60"/>
  <c r="E127" i="60"/>
  <c r="G123" i="60"/>
  <c r="E123" i="60"/>
  <c r="G119" i="60"/>
  <c r="E119" i="60"/>
  <c r="G115" i="60"/>
  <c r="E115" i="60"/>
  <c r="G111" i="60"/>
  <c r="E111" i="60"/>
  <c r="G107" i="60"/>
  <c r="E107" i="60"/>
  <c r="G103" i="60"/>
  <c r="E103" i="60"/>
  <c r="G99" i="60"/>
  <c r="E99" i="60"/>
  <c r="G95" i="60"/>
  <c r="E95" i="60"/>
  <c r="G91" i="60"/>
  <c r="E91" i="60"/>
  <c r="G87" i="60"/>
  <c r="E87" i="60"/>
  <c r="G83" i="60"/>
  <c r="E83" i="60"/>
  <c r="G79" i="60"/>
  <c r="E79" i="60"/>
  <c r="G75" i="60"/>
  <c r="E75" i="60"/>
  <c r="G71" i="60"/>
  <c r="E71" i="60"/>
  <c r="G67" i="60"/>
  <c r="E67" i="60"/>
  <c r="G63" i="60"/>
  <c r="E63" i="60"/>
  <c r="G59" i="60"/>
  <c r="E59" i="60"/>
  <c r="G55" i="60"/>
  <c r="E55" i="60"/>
  <c r="G51" i="60"/>
  <c r="E51" i="60"/>
  <c r="G47" i="60"/>
  <c r="E47" i="60"/>
  <c r="G43" i="60"/>
  <c r="E43" i="60"/>
  <c r="G39" i="60"/>
  <c r="E39" i="60"/>
  <c r="G35" i="60"/>
  <c r="E35" i="60"/>
  <c r="G31" i="60"/>
  <c r="E31" i="60"/>
  <c r="G27" i="60"/>
  <c r="E27" i="60"/>
  <c r="G23" i="60"/>
  <c r="E23" i="60"/>
  <c r="G19" i="60"/>
  <c r="E19" i="60"/>
  <c r="G15" i="60"/>
  <c r="E15" i="60"/>
  <c r="G11" i="60"/>
  <c r="E11" i="60"/>
  <c r="G7" i="60"/>
  <c r="E7" i="60"/>
  <c r="E1737" i="60"/>
  <c r="E1735" i="60"/>
  <c r="E1733" i="60"/>
  <c r="E1731" i="60"/>
  <c r="E1729" i="60"/>
  <c r="E1727" i="60"/>
  <c r="E1725" i="60"/>
  <c r="E1723" i="60"/>
  <c r="E1721" i="60"/>
  <c r="E1719" i="60"/>
  <c r="E1717" i="60"/>
  <c r="E1715" i="60"/>
  <c r="E1713" i="60"/>
  <c r="E1711" i="60"/>
  <c r="E1709" i="60"/>
  <c r="E1707" i="60"/>
  <c r="E1705" i="60"/>
  <c r="E1703" i="60"/>
  <c r="E1701" i="60"/>
  <c r="E1699" i="60"/>
  <c r="E1697" i="60"/>
  <c r="E1695" i="60"/>
  <c r="E1693" i="60"/>
  <c r="E1691" i="60"/>
  <c r="E1689" i="60"/>
  <c r="E1687" i="60"/>
  <c r="E1685" i="60"/>
  <c r="E1683" i="60"/>
  <c r="E1681" i="60"/>
  <c r="E1679" i="60"/>
  <c r="E1677" i="60"/>
  <c r="E1675" i="60"/>
  <c r="E1673" i="60"/>
  <c r="E1671" i="60"/>
  <c r="E1669" i="60"/>
  <c r="E1667" i="60"/>
  <c r="E1665" i="60"/>
  <c r="E1663" i="60"/>
  <c r="E1661" i="60"/>
  <c r="E1659" i="60"/>
  <c r="E1657" i="60"/>
  <c r="E1655" i="60"/>
  <c r="E1653" i="60"/>
  <c r="E1651" i="60"/>
  <c r="E1649" i="60"/>
  <c r="E1647" i="60"/>
  <c r="E1645" i="60"/>
  <c r="E1643" i="60"/>
  <c r="E1641" i="60"/>
  <c r="E1639" i="60"/>
  <c r="E1637" i="60"/>
  <c r="E1635" i="60"/>
  <c r="E1633" i="60"/>
  <c r="E1631" i="60"/>
  <c r="E1629" i="60"/>
  <c r="E1627" i="60"/>
  <c r="E1625" i="60"/>
  <c r="E1623" i="60"/>
  <c r="E1621" i="60"/>
  <c r="E1619" i="60"/>
  <c r="E1617" i="60"/>
  <c r="E1615" i="60"/>
  <c r="E1613" i="60"/>
  <c r="E1611" i="60"/>
  <c r="E1609" i="60"/>
  <c r="G1607" i="60"/>
  <c r="E1607" i="60"/>
  <c r="E1604" i="60"/>
  <c r="G1599" i="60"/>
  <c r="E1599" i="60"/>
  <c r="E1596" i="60"/>
  <c r="G1591" i="60"/>
  <c r="E1591" i="60"/>
  <c r="E1588" i="60"/>
  <c r="G1583" i="60"/>
  <c r="E1583" i="60"/>
  <c r="E1580" i="60"/>
  <c r="G1575" i="60"/>
  <c r="E1575" i="60"/>
  <c r="E1572" i="60"/>
  <c r="G1567" i="60"/>
  <c r="E1567" i="60"/>
  <c r="E1564" i="60"/>
  <c r="G1559" i="60"/>
  <c r="E1559" i="60"/>
  <c r="E1556" i="60"/>
  <c r="G1551" i="60"/>
  <c r="E1551" i="60"/>
  <c r="E1548" i="60"/>
  <c r="G1543" i="60"/>
  <c r="E1543" i="60"/>
  <c r="E1540" i="60"/>
  <c r="G1535" i="60"/>
  <c r="E1535" i="60"/>
  <c r="E1532" i="60"/>
  <c r="G1527" i="60"/>
  <c r="E1527" i="60"/>
  <c r="E1524" i="60"/>
  <c r="G1519" i="60"/>
  <c r="E1519" i="60"/>
  <c r="E1516" i="60"/>
  <c r="G1511" i="60"/>
  <c r="E1511" i="60"/>
  <c r="E1508" i="60"/>
  <c r="G1503" i="60"/>
  <c r="E1503" i="60"/>
  <c r="E1500" i="60"/>
  <c r="G1495" i="60"/>
  <c r="E1495" i="60"/>
  <c r="E1492" i="60"/>
  <c r="G1487" i="60"/>
  <c r="E1487" i="60"/>
  <c r="E1484" i="60"/>
  <c r="G1479" i="60"/>
  <c r="E1479" i="60"/>
  <c r="E1476" i="60"/>
  <c r="G1471" i="60"/>
  <c r="E1471" i="60"/>
  <c r="E1468" i="60"/>
  <c r="G1463" i="60"/>
  <c r="E1463" i="60"/>
  <c r="E1460" i="60"/>
  <c r="G1455" i="60"/>
  <c r="E1455" i="60"/>
  <c r="E1452" i="60"/>
  <c r="G1447" i="60"/>
  <c r="E1447" i="60"/>
  <c r="E1444" i="60"/>
  <c r="G1439" i="60"/>
  <c r="E1439" i="60"/>
  <c r="E1436" i="60"/>
  <c r="G1431" i="60"/>
  <c r="E1431" i="60"/>
  <c r="E1428" i="60"/>
  <c r="G1423" i="60"/>
  <c r="E1423" i="60"/>
  <c r="E1420" i="60"/>
  <c r="G1415" i="60"/>
  <c r="E1415" i="60"/>
  <c r="E1412" i="60"/>
  <c r="G1407" i="60"/>
  <c r="E1407" i="60"/>
  <c r="E1404" i="60"/>
  <c r="G1399" i="60"/>
  <c r="E1399" i="60"/>
  <c r="E1396" i="60"/>
  <c r="G1391" i="60"/>
  <c r="E1391" i="60"/>
  <c r="E1388" i="60"/>
  <c r="G1383" i="60"/>
  <c r="E1383" i="60"/>
  <c r="E1380" i="60"/>
  <c r="G1375" i="60"/>
  <c r="E1375" i="60"/>
  <c r="E1372" i="60"/>
  <c r="G1367" i="60"/>
  <c r="E1367" i="60"/>
  <c r="E1364" i="60"/>
  <c r="G1359" i="60"/>
  <c r="E1359" i="60"/>
  <c r="E1356" i="60"/>
  <c r="G1351" i="60"/>
  <c r="E1351" i="60"/>
  <c r="E1348" i="60"/>
  <c r="G1343" i="60"/>
  <c r="E1343" i="60"/>
  <c r="E1340" i="60"/>
  <c r="G1335" i="60"/>
  <c r="E1335" i="60"/>
  <c r="E1332" i="60"/>
  <c r="G1327" i="60"/>
  <c r="E1327" i="60"/>
  <c r="E1324" i="60"/>
  <c r="G1319" i="60"/>
  <c r="E1319" i="60"/>
  <c r="E1316" i="60"/>
  <c r="G1311" i="60"/>
  <c r="E1311" i="60"/>
  <c r="E1308" i="60"/>
  <c r="G1303" i="60"/>
  <c r="E1303" i="60"/>
  <c r="E1300" i="60"/>
  <c r="G1295" i="60"/>
  <c r="E1295" i="60"/>
  <c r="E1292" i="60"/>
  <c r="G1287" i="60"/>
  <c r="E1287" i="60"/>
  <c r="E1284" i="60"/>
  <c r="G1279" i="60"/>
  <c r="E1279" i="60"/>
  <c r="E1276" i="60"/>
  <c r="G1271" i="60"/>
  <c r="E1271" i="60"/>
  <c r="E1268" i="60"/>
  <c r="G1263" i="60"/>
  <c r="E1263" i="60"/>
  <c r="E1260" i="60"/>
  <c r="G1255" i="60"/>
  <c r="E1255" i="60"/>
  <c r="E1252" i="60"/>
  <c r="G1247" i="60"/>
  <c r="E1247" i="60"/>
  <c r="E1244" i="60"/>
  <c r="G1239" i="60"/>
  <c r="E1239" i="60"/>
  <c r="E1236" i="60"/>
  <c r="G1231" i="60"/>
  <c r="E1231" i="60"/>
  <c r="E1228" i="60"/>
  <c r="G1223" i="60"/>
  <c r="E1223" i="60"/>
  <c r="E1220" i="60"/>
  <c r="G1215" i="60"/>
  <c r="E1215" i="60"/>
  <c r="E1212" i="60"/>
  <c r="G1207" i="60"/>
  <c r="E1207" i="60"/>
  <c r="E1204" i="60"/>
  <c r="G1199" i="60"/>
  <c r="E1199" i="60"/>
  <c r="E1196" i="60"/>
  <c r="G1191" i="60"/>
  <c r="E1191" i="60"/>
  <c r="E1188" i="60"/>
  <c r="G1183" i="60"/>
  <c r="E1183" i="60"/>
  <c r="E1180" i="60"/>
  <c r="G1175" i="60"/>
  <c r="E1175" i="60"/>
  <c r="E1172" i="60"/>
  <c r="G1167" i="60"/>
  <c r="E1167" i="60"/>
  <c r="E1164" i="60"/>
  <c r="G1159" i="60"/>
  <c r="E1159" i="60"/>
  <c r="E1156" i="60"/>
  <c r="G1151" i="60"/>
  <c r="E1151" i="60"/>
  <c r="E1148" i="60"/>
  <c r="G1143" i="60"/>
  <c r="E1143" i="60"/>
  <c r="E1140" i="60"/>
  <c r="G1135" i="60"/>
  <c r="E1135" i="60"/>
  <c r="E1132" i="60"/>
  <c r="G1127" i="60"/>
  <c r="E1127" i="60"/>
  <c r="E1124" i="60"/>
  <c r="G1119" i="60"/>
  <c r="E1119" i="60"/>
  <c r="E1116" i="60"/>
  <c r="G1111" i="60"/>
  <c r="E1111" i="60"/>
  <c r="E1108" i="60"/>
  <c r="G1103" i="60"/>
  <c r="E1103" i="60"/>
  <c r="E1100" i="60"/>
  <c r="G1095" i="60"/>
  <c r="E1095" i="60"/>
  <c r="E1092" i="60"/>
  <c r="G1087" i="60"/>
  <c r="E1087" i="60"/>
  <c r="E1084" i="60"/>
  <c r="G1079" i="60"/>
  <c r="E1079" i="60"/>
  <c r="E1076" i="60"/>
  <c r="G1071" i="60"/>
  <c r="E1071" i="60"/>
  <c r="E1068" i="60"/>
  <c r="G1063" i="60"/>
  <c r="E1063" i="60"/>
  <c r="E1060" i="60"/>
  <c r="G1055" i="60"/>
  <c r="E1055" i="60"/>
  <c r="E1052" i="60"/>
  <c r="G1047" i="60"/>
  <c r="E1047" i="60"/>
  <c r="E1044" i="60"/>
  <c r="G1039" i="60"/>
  <c r="E1039" i="60"/>
  <c r="E1036" i="60"/>
  <c r="G1031" i="60"/>
  <c r="E1031" i="60"/>
  <c r="E1028" i="60"/>
  <c r="G1023" i="60"/>
  <c r="E1023" i="60"/>
  <c r="E1020" i="60"/>
  <c r="G1015" i="60"/>
  <c r="E1015" i="60"/>
  <c r="E1012" i="60"/>
  <c r="G1007" i="60"/>
  <c r="E1007" i="60"/>
  <c r="E1004" i="60"/>
  <c r="G999" i="60"/>
  <c r="E999" i="60"/>
  <c r="E996" i="60"/>
  <c r="G991" i="60"/>
  <c r="E991" i="60"/>
  <c r="E988" i="60"/>
  <c r="G983" i="60"/>
  <c r="E983" i="60"/>
  <c r="E980" i="60"/>
  <c r="G975" i="60"/>
  <c r="E975" i="60"/>
  <c r="E972" i="60"/>
  <c r="G967" i="60"/>
  <c r="E967" i="60"/>
  <c r="E964" i="60"/>
  <c r="G959" i="60"/>
  <c r="E959" i="60"/>
  <c r="E956" i="60"/>
  <c r="G951" i="60"/>
  <c r="E951" i="60"/>
  <c r="E948" i="60"/>
  <c r="G943" i="60"/>
  <c r="E943" i="60"/>
  <c r="E940" i="60"/>
  <c r="G935" i="60"/>
  <c r="E935" i="60"/>
  <c r="E932" i="60"/>
  <c r="G927" i="60"/>
  <c r="E927" i="60"/>
  <c r="E924" i="60"/>
  <c r="G919" i="60"/>
  <c r="E919" i="60"/>
  <c r="E916" i="60"/>
  <c r="G911" i="60"/>
  <c r="E911" i="60"/>
  <c r="E908" i="60"/>
  <c r="E900" i="60"/>
  <c r="E892" i="60"/>
  <c r="E884" i="60"/>
  <c r="E876" i="60"/>
  <c r="E868" i="60"/>
  <c r="E860" i="60"/>
  <c r="G524" i="60"/>
  <c r="E524" i="60"/>
  <c r="G495" i="60"/>
  <c r="E495" i="60"/>
  <c r="G492" i="60"/>
  <c r="E492" i="60"/>
  <c r="G463" i="60"/>
  <c r="E463" i="60"/>
  <c r="G460" i="60"/>
  <c r="E460" i="60"/>
  <c r="G431" i="60"/>
  <c r="E431" i="60"/>
  <c r="G428" i="60"/>
  <c r="E428" i="60"/>
  <c r="G399" i="60"/>
  <c r="E399" i="60"/>
  <c r="G396" i="60"/>
  <c r="E396" i="60"/>
  <c r="G367" i="60"/>
  <c r="E367" i="60"/>
  <c r="G364" i="60"/>
  <c r="E364" i="60"/>
  <c r="G335" i="60"/>
  <c r="E335" i="60"/>
  <c r="G332" i="60"/>
  <c r="E332" i="60"/>
  <c r="G1601" i="60"/>
  <c r="E1601" i="60"/>
  <c r="G1593" i="60"/>
  <c r="E1593" i="60"/>
  <c r="G1585" i="60"/>
  <c r="E1585" i="60"/>
  <c r="G1577" i="60"/>
  <c r="E1577" i="60"/>
  <c r="G1569" i="60"/>
  <c r="E1569" i="60"/>
  <c r="G1561" i="60"/>
  <c r="E1561" i="60"/>
  <c r="G1553" i="60"/>
  <c r="E1553" i="60"/>
  <c r="G1545" i="60"/>
  <c r="E1545" i="60"/>
  <c r="G1537" i="60"/>
  <c r="E1537" i="60"/>
  <c r="G1529" i="60"/>
  <c r="E1529" i="60"/>
  <c r="G1521" i="60"/>
  <c r="E1521" i="60"/>
  <c r="G1513" i="60"/>
  <c r="E1513" i="60"/>
  <c r="G1505" i="60"/>
  <c r="E1505" i="60"/>
  <c r="G1497" i="60"/>
  <c r="E1497" i="60"/>
  <c r="G1489" i="60"/>
  <c r="E1489" i="60"/>
  <c r="G1481" i="60"/>
  <c r="E1481" i="60"/>
  <c r="G1473" i="60"/>
  <c r="E1473" i="60"/>
  <c r="G1465" i="60"/>
  <c r="E1465" i="60"/>
  <c r="G1457" i="60"/>
  <c r="E1457" i="60"/>
  <c r="G1449" i="60"/>
  <c r="E1449" i="60"/>
  <c r="G1441" i="60"/>
  <c r="E1441" i="60"/>
  <c r="G1433" i="60"/>
  <c r="E1433" i="60"/>
  <c r="G1425" i="60"/>
  <c r="E1425" i="60"/>
  <c r="G1417" i="60"/>
  <c r="E1417" i="60"/>
  <c r="G1409" i="60"/>
  <c r="E1409" i="60"/>
  <c r="G1401" i="60"/>
  <c r="E1401" i="60"/>
  <c r="G1393" i="60"/>
  <c r="E1393" i="60"/>
  <c r="G1385" i="60"/>
  <c r="E1385" i="60"/>
  <c r="G1377" i="60"/>
  <c r="E1377" i="60"/>
  <c r="G1369" i="60"/>
  <c r="E1369" i="60"/>
  <c r="G1361" i="60"/>
  <c r="E1361" i="60"/>
  <c r="G1353" i="60"/>
  <c r="E1353" i="60"/>
  <c r="G1345" i="60"/>
  <c r="E1345" i="60"/>
  <c r="G1337" i="60"/>
  <c r="E1337" i="60"/>
  <c r="G1329" i="60"/>
  <c r="E1329" i="60"/>
  <c r="G1321" i="60"/>
  <c r="E1321" i="60"/>
  <c r="G1313" i="60"/>
  <c r="E1313" i="60"/>
  <c r="G1305" i="60"/>
  <c r="E1305" i="60"/>
  <c r="G1297" i="60"/>
  <c r="E1297" i="60"/>
  <c r="G1289" i="60"/>
  <c r="E1289" i="60"/>
  <c r="G1281" i="60"/>
  <c r="E1281" i="60"/>
  <c r="G1273" i="60"/>
  <c r="E1273" i="60"/>
  <c r="G1265" i="60"/>
  <c r="E1265" i="60"/>
  <c r="G1257" i="60"/>
  <c r="E1257" i="60"/>
  <c r="G1249" i="60"/>
  <c r="E1249" i="60"/>
  <c r="G1241" i="60"/>
  <c r="E1241" i="60"/>
  <c r="G1233" i="60"/>
  <c r="E1233" i="60"/>
  <c r="G1225" i="60"/>
  <c r="E1225" i="60"/>
  <c r="G1217" i="60"/>
  <c r="E1217" i="60"/>
  <c r="G1209" i="60"/>
  <c r="E1209" i="60"/>
  <c r="G1201" i="60"/>
  <c r="E1201" i="60"/>
  <c r="G1193" i="60"/>
  <c r="E1193" i="60"/>
  <c r="G1185" i="60"/>
  <c r="E1185" i="60"/>
  <c r="G1177" i="60"/>
  <c r="E1177" i="60"/>
  <c r="G1169" i="60"/>
  <c r="E1169" i="60"/>
  <c r="G1161" i="60"/>
  <c r="E1161" i="60"/>
  <c r="G1153" i="60"/>
  <c r="E1153" i="60"/>
  <c r="G1145" i="60"/>
  <c r="E1145" i="60"/>
  <c r="G1137" i="60"/>
  <c r="E1137" i="60"/>
  <c r="G1129" i="60"/>
  <c r="E1129" i="60"/>
  <c r="G1121" i="60"/>
  <c r="E1121" i="60"/>
  <c r="G1113" i="60"/>
  <c r="E1113" i="60"/>
  <c r="G1105" i="60"/>
  <c r="E1105" i="60"/>
  <c r="G1097" i="60"/>
  <c r="E1097" i="60"/>
  <c r="G1089" i="60"/>
  <c r="E1089" i="60"/>
  <c r="G1081" i="60"/>
  <c r="E1081" i="60"/>
  <c r="G1073" i="60"/>
  <c r="E1073" i="60"/>
  <c r="G1065" i="60"/>
  <c r="E1065" i="60"/>
  <c r="G1057" i="60"/>
  <c r="E1057" i="60"/>
  <c r="G1049" i="60"/>
  <c r="E1049" i="60"/>
  <c r="G1041" i="60"/>
  <c r="E1041" i="60"/>
  <c r="G1033" i="60"/>
  <c r="E1033" i="60"/>
  <c r="G1025" i="60"/>
  <c r="E1025" i="60"/>
  <c r="G1017" i="60"/>
  <c r="E1017" i="60"/>
  <c r="G1009" i="60"/>
  <c r="E1009" i="60"/>
  <c r="G1001" i="60"/>
  <c r="E1001" i="60"/>
  <c r="G993" i="60"/>
  <c r="E993" i="60"/>
  <c r="G985" i="60"/>
  <c r="E985" i="60"/>
  <c r="G977" i="60"/>
  <c r="E977" i="60"/>
  <c r="G969" i="60"/>
  <c r="E969" i="60"/>
  <c r="G961" i="60"/>
  <c r="E961" i="60"/>
  <c r="G953" i="60"/>
  <c r="E953" i="60"/>
  <c r="G945" i="60"/>
  <c r="E945" i="60"/>
  <c r="G937" i="60"/>
  <c r="E937" i="60"/>
  <c r="G929" i="60"/>
  <c r="E929" i="60"/>
  <c r="G921" i="60"/>
  <c r="E921" i="60"/>
  <c r="G913" i="60"/>
  <c r="E913" i="60"/>
  <c r="G503" i="60"/>
  <c r="E503" i="60"/>
  <c r="G500" i="60"/>
  <c r="E500" i="60"/>
  <c r="G471" i="60"/>
  <c r="E471" i="60"/>
  <c r="G468" i="60"/>
  <c r="E468" i="60"/>
  <c r="G439" i="60"/>
  <c r="E439" i="60"/>
  <c r="G436" i="60"/>
  <c r="E436" i="60"/>
  <c r="G407" i="60"/>
  <c r="E407" i="60"/>
  <c r="G404" i="60"/>
  <c r="E404" i="60"/>
  <c r="G375" i="60"/>
  <c r="E375" i="60"/>
  <c r="G372" i="60"/>
  <c r="E372" i="60"/>
  <c r="G343" i="60"/>
  <c r="E343" i="60"/>
  <c r="G340" i="60"/>
  <c r="E340" i="60"/>
  <c r="E1688" i="60"/>
  <c r="E1686" i="60"/>
  <c r="E1684" i="60"/>
  <c r="E1682" i="60"/>
  <c r="E1680" i="60"/>
  <c r="E1678" i="60"/>
  <c r="E1676" i="60"/>
  <c r="E1674" i="60"/>
  <c r="E1672" i="60"/>
  <c r="E1670" i="60"/>
  <c r="E1668" i="60"/>
  <c r="E1666" i="60"/>
  <c r="E1664" i="60"/>
  <c r="E1662" i="60"/>
  <c r="E1660" i="60"/>
  <c r="E1658" i="60"/>
  <c r="E1656" i="60"/>
  <c r="E1654" i="60"/>
  <c r="E1652" i="60"/>
  <c r="E1650" i="60"/>
  <c r="E1648" i="60"/>
  <c r="E1646" i="60"/>
  <c r="E1644" i="60"/>
  <c r="E1642" i="60"/>
  <c r="E1640" i="60"/>
  <c r="E1638" i="60"/>
  <c r="E1636" i="60"/>
  <c r="E1634" i="60"/>
  <c r="E1632" i="60"/>
  <c r="E1630" i="60"/>
  <c r="E1628" i="60"/>
  <c r="E1626" i="60"/>
  <c r="E1624" i="60"/>
  <c r="E1622" i="60"/>
  <c r="E1620" i="60"/>
  <c r="E1618" i="60"/>
  <c r="E1616" i="60"/>
  <c r="E1614" i="60"/>
  <c r="E1612" i="60"/>
  <c r="E1610" i="60"/>
  <c r="E1608" i="60"/>
  <c r="G1603" i="60"/>
  <c r="E1603" i="60"/>
  <c r="E1600" i="60"/>
  <c r="G1595" i="60"/>
  <c r="E1595" i="60"/>
  <c r="E1592" i="60"/>
  <c r="G1587" i="60"/>
  <c r="E1587" i="60"/>
  <c r="E1584" i="60"/>
  <c r="G1579" i="60"/>
  <c r="E1579" i="60"/>
  <c r="E1576" i="60"/>
  <c r="G1571" i="60"/>
  <c r="E1571" i="60"/>
  <c r="E1568" i="60"/>
  <c r="G1563" i="60"/>
  <c r="E1563" i="60"/>
  <c r="E1560" i="60"/>
  <c r="G1555" i="60"/>
  <c r="E1555" i="60"/>
  <c r="E1552" i="60"/>
  <c r="G1547" i="60"/>
  <c r="E1547" i="60"/>
  <c r="E1544" i="60"/>
  <c r="G1539" i="60"/>
  <c r="E1539" i="60"/>
  <c r="E1536" i="60"/>
  <c r="G1531" i="60"/>
  <c r="E1531" i="60"/>
  <c r="E1528" i="60"/>
  <c r="G1523" i="60"/>
  <c r="E1523" i="60"/>
  <c r="E1520" i="60"/>
  <c r="G1515" i="60"/>
  <c r="E1515" i="60"/>
  <c r="E1512" i="60"/>
  <c r="G1507" i="60"/>
  <c r="E1507" i="60"/>
  <c r="E1504" i="60"/>
  <c r="G1499" i="60"/>
  <c r="E1499" i="60"/>
  <c r="E1496" i="60"/>
  <c r="G1491" i="60"/>
  <c r="E1491" i="60"/>
  <c r="E1488" i="60"/>
  <c r="G1483" i="60"/>
  <c r="E1483" i="60"/>
  <c r="E1480" i="60"/>
  <c r="G1475" i="60"/>
  <c r="E1475" i="60"/>
  <c r="E1472" i="60"/>
  <c r="G1467" i="60"/>
  <c r="E1467" i="60"/>
  <c r="E1464" i="60"/>
  <c r="G1459" i="60"/>
  <c r="E1459" i="60"/>
  <c r="E1456" i="60"/>
  <c r="G1451" i="60"/>
  <c r="E1451" i="60"/>
  <c r="E1448" i="60"/>
  <c r="G1443" i="60"/>
  <c r="E1443" i="60"/>
  <c r="E1440" i="60"/>
  <c r="G1435" i="60"/>
  <c r="E1435" i="60"/>
  <c r="E1432" i="60"/>
  <c r="G1427" i="60"/>
  <c r="E1427" i="60"/>
  <c r="E1424" i="60"/>
  <c r="G1419" i="60"/>
  <c r="E1419" i="60"/>
  <c r="E1416" i="60"/>
  <c r="G1411" i="60"/>
  <c r="E1411" i="60"/>
  <c r="E1408" i="60"/>
  <c r="G1403" i="60"/>
  <c r="E1403" i="60"/>
  <c r="E1400" i="60"/>
  <c r="G1395" i="60"/>
  <c r="E1395" i="60"/>
  <c r="E1392" i="60"/>
  <c r="G1387" i="60"/>
  <c r="E1387" i="60"/>
  <c r="E1384" i="60"/>
  <c r="G1379" i="60"/>
  <c r="E1379" i="60"/>
  <c r="E1376" i="60"/>
  <c r="G1371" i="60"/>
  <c r="E1371" i="60"/>
  <c r="E1368" i="60"/>
  <c r="G1363" i="60"/>
  <c r="E1363" i="60"/>
  <c r="E1360" i="60"/>
  <c r="G1355" i="60"/>
  <c r="E1355" i="60"/>
  <c r="E1352" i="60"/>
  <c r="G1347" i="60"/>
  <c r="E1347" i="60"/>
  <c r="E1344" i="60"/>
  <c r="G1339" i="60"/>
  <c r="E1339" i="60"/>
  <c r="E1336" i="60"/>
  <c r="G1331" i="60"/>
  <c r="E1331" i="60"/>
  <c r="E1328" i="60"/>
  <c r="G1323" i="60"/>
  <c r="E1323" i="60"/>
  <c r="E1320" i="60"/>
  <c r="G1315" i="60"/>
  <c r="E1315" i="60"/>
  <c r="E1312" i="60"/>
  <c r="G1307" i="60"/>
  <c r="E1307" i="60"/>
  <c r="E1304" i="60"/>
  <c r="G1299" i="60"/>
  <c r="E1299" i="60"/>
  <c r="E1296" i="60"/>
  <c r="E1288" i="60"/>
  <c r="G1283" i="60"/>
  <c r="E1283" i="60"/>
  <c r="E1280" i="60"/>
  <c r="G1275" i="60"/>
  <c r="E1275" i="60"/>
  <c r="E1272" i="60"/>
  <c r="G1267" i="60"/>
  <c r="E1267" i="60"/>
  <c r="E1264" i="60"/>
  <c r="G1259" i="60"/>
  <c r="E1259" i="60"/>
  <c r="E1256" i="60"/>
  <c r="G1251" i="60"/>
  <c r="E1251" i="60"/>
  <c r="E1248" i="60"/>
  <c r="G1243" i="60"/>
  <c r="E1243" i="60"/>
  <c r="E1240" i="60"/>
  <c r="G1235" i="60"/>
  <c r="E1235" i="60"/>
  <c r="E1232" i="60"/>
  <c r="G1227" i="60"/>
  <c r="E1227" i="60"/>
  <c r="E1224" i="60"/>
  <c r="G1219" i="60"/>
  <c r="E1219" i="60"/>
  <c r="E1216" i="60"/>
  <c r="G1211" i="60"/>
  <c r="E1211" i="60"/>
  <c r="E1208" i="60"/>
  <c r="G1203" i="60"/>
  <c r="E1203" i="60"/>
  <c r="E1200" i="60"/>
  <c r="G1195" i="60"/>
  <c r="E1195" i="60"/>
  <c r="E1192" i="60"/>
  <c r="G1187" i="60"/>
  <c r="E1187" i="60"/>
  <c r="E1184" i="60"/>
  <c r="G1179" i="60"/>
  <c r="E1179" i="60"/>
  <c r="E1176" i="60"/>
  <c r="G1171" i="60"/>
  <c r="E1171" i="60"/>
  <c r="E1168" i="60"/>
  <c r="G1163" i="60"/>
  <c r="E1163" i="60"/>
  <c r="E1160" i="60"/>
  <c r="G1155" i="60"/>
  <c r="E1155" i="60"/>
  <c r="E1152" i="60"/>
  <c r="G1147" i="60"/>
  <c r="E1147" i="60"/>
  <c r="E1144" i="60"/>
  <c r="G1139" i="60"/>
  <c r="E1139" i="60"/>
  <c r="E1136" i="60"/>
  <c r="G1131" i="60"/>
  <c r="E1131" i="60"/>
  <c r="E1128" i="60"/>
  <c r="G1123" i="60"/>
  <c r="E1123" i="60"/>
  <c r="E1120" i="60"/>
  <c r="G1115" i="60"/>
  <c r="E1115" i="60"/>
  <c r="E1112" i="60"/>
  <c r="G1107" i="60"/>
  <c r="E1107" i="60"/>
  <c r="E1104" i="60"/>
  <c r="G1099" i="60"/>
  <c r="E1099" i="60"/>
  <c r="E1096" i="60"/>
  <c r="G1091" i="60"/>
  <c r="E1091" i="60"/>
  <c r="E1088" i="60"/>
  <c r="G1083" i="60"/>
  <c r="E1083" i="60"/>
  <c r="E1080" i="60"/>
  <c r="G1075" i="60"/>
  <c r="E1075" i="60"/>
  <c r="E1072" i="60"/>
  <c r="G1067" i="60"/>
  <c r="E1067" i="60"/>
  <c r="E1064" i="60"/>
  <c r="G1059" i="60"/>
  <c r="E1059" i="60"/>
  <c r="E1056" i="60"/>
  <c r="G1051" i="60"/>
  <c r="E1051" i="60"/>
  <c r="E1048" i="60"/>
  <c r="G1043" i="60"/>
  <c r="E1043" i="60"/>
  <c r="E1040" i="60"/>
  <c r="E1035" i="60"/>
  <c r="G1035" i="60"/>
  <c r="E1032" i="60"/>
  <c r="G1027" i="60"/>
  <c r="E1027" i="60"/>
  <c r="E1024" i="60"/>
  <c r="G1019" i="60"/>
  <c r="E1019" i="60"/>
  <c r="E1016" i="60"/>
  <c r="G1011" i="60"/>
  <c r="E1011" i="60"/>
  <c r="E1008" i="60"/>
  <c r="G1003" i="60"/>
  <c r="E1003" i="60"/>
  <c r="E1000" i="60"/>
  <c r="G995" i="60"/>
  <c r="E995" i="60"/>
  <c r="E992" i="60"/>
  <c r="G987" i="60"/>
  <c r="E987" i="60"/>
  <c r="E984" i="60"/>
  <c r="G979" i="60"/>
  <c r="E979" i="60"/>
  <c r="E976" i="60"/>
  <c r="G971" i="60"/>
  <c r="E971" i="60"/>
  <c r="E968" i="60"/>
  <c r="G963" i="60"/>
  <c r="E963" i="60"/>
  <c r="E960" i="60"/>
  <c r="G955" i="60"/>
  <c r="E955" i="60"/>
  <c r="E952" i="60"/>
  <c r="G947" i="60"/>
  <c r="E947" i="60"/>
  <c r="E944" i="60"/>
  <c r="G939" i="60"/>
  <c r="E939" i="60"/>
  <c r="E936" i="60"/>
  <c r="G931" i="60"/>
  <c r="E931" i="60"/>
  <c r="E928" i="60"/>
  <c r="G923" i="60"/>
  <c r="E923" i="60"/>
  <c r="E920" i="60"/>
  <c r="G915" i="60"/>
  <c r="E915" i="60"/>
  <c r="E912" i="60"/>
  <c r="E904" i="60"/>
  <c r="E896" i="60"/>
  <c r="E888" i="60"/>
  <c r="E880" i="60"/>
  <c r="E872" i="60"/>
  <c r="E864" i="60"/>
  <c r="G511" i="60"/>
  <c r="E511" i="60"/>
  <c r="G508" i="60"/>
  <c r="E508" i="60"/>
  <c r="G479" i="60"/>
  <c r="E479" i="60"/>
  <c r="G476" i="60"/>
  <c r="E476" i="60"/>
  <c r="G447" i="60"/>
  <c r="E447" i="60"/>
  <c r="G444" i="60"/>
  <c r="E444" i="60"/>
  <c r="G415" i="60"/>
  <c r="E415" i="60"/>
  <c r="G412" i="60"/>
  <c r="E412" i="60"/>
  <c r="G383" i="60"/>
  <c r="E383" i="60"/>
  <c r="G380" i="60"/>
  <c r="E380" i="60"/>
  <c r="G351" i="60"/>
  <c r="E351" i="60"/>
  <c r="G348" i="60"/>
  <c r="E348" i="60"/>
  <c r="G1291" i="60"/>
  <c r="G518" i="60"/>
  <c r="E518" i="60"/>
  <c r="G510" i="60"/>
  <c r="E510" i="60"/>
  <c r="G502" i="60"/>
  <c r="E502" i="60"/>
  <c r="G494" i="60"/>
  <c r="E494" i="60"/>
  <c r="G486" i="60"/>
  <c r="E486" i="60"/>
  <c r="G478" i="60"/>
  <c r="E478" i="60"/>
  <c r="G470" i="60"/>
  <c r="E470" i="60"/>
  <c r="G462" i="60"/>
  <c r="E462" i="60"/>
  <c r="G454" i="60"/>
  <c r="E454" i="60"/>
  <c r="G446" i="60"/>
  <c r="E446" i="60"/>
  <c r="G438" i="60"/>
  <c r="E438" i="60"/>
  <c r="G430" i="60"/>
  <c r="E430" i="60"/>
  <c r="G422" i="60"/>
  <c r="E422" i="60"/>
  <c r="G414" i="60"/>
  <c r="E414" i="60"/>
  <c r="G406" i="60"/>
  <c r="E406" i="60"/>
  <c r="G398" i="60"/>
  <c r="E398" i="60"/>
  <c r="G390" i="60"/>
  <c r="E390" i="60"/>
  <c r="G382" i="60"/>
  <c r="E382" i="60"/>
  <c r="G374" i="60"/>
  <c r="E374" i="60"/>
  <c r="G366" i="60"/>
  <c r="E366" i="60"/>
  <c r="G358" i="60"/>
  <c r="E358" i="60"/>
  <c r="G350" i="60"/>
  <c r="E350" i="60"/>
  <c r="G342" i="60"/>
  <c r="E342" i="60"/>
  <c r="G334" i="60"/>
  <c r="E334" i="60"/>
  <c r="G326" i="60"/>
  <c r="E326" i="60"/>
  <c r="G322" i="60"/>
  <c r="E322" i="60"/>
  <c r="G318" i="60"/>
  <c r="E318" i="60"/>
  <c r="G314" i="60"/>
  <c r="E314" i="60"/>
  <c r="G310" i="60"/>
  <c r="E310" i="60"/>
  <c r="G306" i="60"/>
  <c r="E306" i="60"/>
  <c r="G302" i="60"/>
  <c r="E302" i="60"/>
  <c r="G298" i="60"/>
  <c r="E298" i="60"/>
  <c r="G294" i="60"/>
  <c r="E294" i="60"/>
  <c r="G290" i="60"/>
  <c r="E290" i="60"/>
  <c r="G286" i="60"/>
  <c r="E286" i="60"/>
  <c r="G282" i="60"/>
  <c r="E282" i="60"/>
  <c r="G278" i="60"/>
  <c r="E278" i="60"/>
  <c r="G274" i="60"/>
  <c r="E274" i="60"/>
  <c r="G270" i="60"/>
  <c r="E270" i="60"/>
  <c r="G266" i="60"/>
  <c r="E266" i="60"/>
  <c r="G262" i="60"/>
  <c r="E262" i="60"/>
  <c r="G258" i="60"/>
  <c r="E258" i="60"/>
  <c r="G254" i="60"/>
  <c r="E254" i="60"/>
  <c r="G250" i="60"/>
  <c r="E250" i="60"/>
  <c r="G246" i="60"/>
  <c r="E246" i="60"/>
  <c r="G242" i="60"/>
  <c r="E242" i="60"/>
  <c r="G238" i="60"/>
  <c r="E238" i="60"/>
  <c r="G234" i="60"/>
  <c r="E234" i="60"/>
  <c r="G230" i="60"/>
  <c r="E230" i="60"/>
  <c r="G226" i="60"/>
  <c r="E226" i="60"/>
  <c r="G222" i="60"/>
  <c r="E222" i="60"/>
  <c r="G218" i="60"/>
  <c r="E218" i="60"/>
  <c r="G214" i="60"/>
  <c r="E214" i="60"/>
  <c r="G210" i="60"/>
  <c r="E210" i="60"/>
  <c r="G206" i="60"/>
  <c r="E206" i="60"/>
  <c r="G202" i="60"/>
  <c r="E202" i="60"/>
  <c r="G198" i="60"/>
  <c r="E198" i="60"/>
  <c r="G194" i="60"/>
  <c r="E194" i="60"/>
  <c r="G190" i="60"/>
  <c r="E190" i="60"/>
  <c r="G186" i="60"/>
  <c r="E186" i="60"/>
  <c r="G182" i="60"/>
  <c r="E182" i="60"/>
  <c r="G178" i="60"/>
  <c r="E178" i="60"/>
  <c r="E907" i="60"/>
  <c r="E905" i="60"/>
  <c r="E903" i="60"/>
  <c r="E901" i="60"/>
  <c r="E899" i="60"/>
  <c r="E897" i="60"/>
  <c r="E895" i="60"/>
  <c r="E893" i="60"/>
  <c r="E891" i="60"/>
  <c r="E889" i="60"/>
  <c r="E887" i="60"/>
  <c r="E885" i="60"/>
  <c r="E883" i="60"/>
  <c r="E881" i="60"/>
  <c r="E879" i="60"/>
  <c r="E877" i="60"/>
  <c r="E875" i="60"/>
  <c r="E873" i="60"/>
  <c r="E871" i="60"/>
  <c r="E869" i="60"/>
  <c r="E867" i="60"/>
  <c r="E865" i="60"/>
  <c r="E863" i="60"/>
  <c r="E861" i="60"/>
  <c r="E859" i="60"/>
  <c r="E857" i="60"/>
  <c r="E855" i="60"/>
  <c r="E853" i="60"/>
  <c r="E851" i="60"/>
  <c r="E849" i="60"/>
  <c r="E847" i="60"/>
  <c r="E845" i="60"/>
  <c r="E843" i="60"/>
  <c r="E841" i="60"/>
  <c r="E839" i="60"/>
  <c r="E837" i="60"/>
  <c r="E835" i="60"/>
  <c r="E833" i="60"/>
  <c r="E831" i="60"/>
  <c r="E829" i="60"/>
  <c r="E827" i="60"/>
  <c r="E825" i="60"/>
  <c r="E823" i="60"/>
  <c r="E821" i="60"/>
  <c r="E819" i="60"/>
  <c r="E817" i="60"/>
  <c r="E815" i="60"/>
  <c r="E813" i="60"/>
  <c r="E811" i="60"/>
  <c r="E809" i="60"/>
  <c r="E807" i="60"/>
  <c r="E805" i="60"/>
  <c r="E803" i="60"/>
  <c r="E801" i="60"/>
  <c r="E799" i="60"/>
  <c r="E797" i="60"/>
  <c r="E795" i="60"/>
  <c r="E793" i="60"/>
  <c r="E791" i="60"/>
  <c r="E789" i="60"/>
  <c r="E787" i="60"/>
  <c r="E785" i="60"/>
  <c r="E783" i="60"/>
  <c r="E781" i="60"/>
  <c r="E779" i="60"/>
  <c r="E777" i="60"/>
  <c r="E775" i="60"/>
  <c r="E773" i="60"/>
  <c r="E771" i="60"/>
  <c r="E769" i="60"/>
  <c r="E767" i="60"/>
  <c r="E765" i="60"/>
  <c r="E763" i="60"/>
  <c r="E761" i="60"/>
  <c r="E759" i="60"/>
  <c r="E757" i="60"/>
  <c r="E755" i="60"/>
  <c r="E753" i="60"/>
  <c r="E751" i="60"/>
  <c r="E749" i="60"/>
  <c r="E747" i="60"/>
  <c r="E745" i="60"/>
  <c r="E743" i="60"/>
  <c r="E741" i="60"/>
  <c r="E739" i="60"/>
  <c r="E737" i="60"/>
  <c r="E735" i="60"/>
  <c r="E733" i="60"/>
  <c r="E731" i="60"/>
  <c r="E729" i="60"/>
  <c r="E727" i="60"/>
  <c r="E725" i="60"/>
  <c r="E723" i="60"/>
  <c r="E721" i="60"/>
  <c r="E719" i="60"/>
  <c r="E717" i="60"/>
  <c r="E715" i="60"/>
  <c r="E713" i="60"/>
  <c r="E711" i="60"/>
  <c r="E709" i="60"/>
  <c r="E707" i="60"/>
  <c r="E705" i="60"/>
  <c r="E703" i="60"/>
  <c r="E701" i="60"/>
  <c r="E699" i="60"/>
  <c r="E697" i="60"/>
  <c r="E695" i="60"/>
  <c r="E693" i="60"/>
  <c r="E691" i="60"/>
  <c r="E689" i="60"/>
  <c r="E687" i="60"/>
  <c r="E685" i="60"/>
  <c r="E683" i="60"/>
  <c r="E681" i="60"/>
  <c r="E679" i="60"/>
  <c r="E677" i="60"/>
  <c r="E675" i="60"/>
  <c r="E673" i="60"/>
  <c r="E671" i="60"/>
  <c r="E669" i="60"/>
  <c r="E667" i="60"/>
  <c r="E665" i="60"/>
  <c r="E663" i="60"/>
  <c r="E661" i="60"/>
  <c r="E659" i="60"/>
  <c r="E657" i="60"/>
  <c r="E655" i="60"/>
  <c r="E653" i="60"/>
  <c r="E651" i="60"/>
  <c r="E649" i="60"/>
  <c r="E647" i="60"/>
  <c r="E645" i="60"/>
  <c r="E643" i="60"/>
  <c r="E641" i="60"/>
  <c r="E639" i="60"/>
  <c r="E637" i="60"/>
  <c r="E635" i="60"/>
  <c r="E633" i="60"/>
  <c r="E631" i="60"/>
  <c r="E629" i="60"/>
  <c r="E627" i="60"/>
  <c r="E625" i="60"/>
  <c r="E623" i="60"/>
  <c r="E621" i="60"/>
  <c r="E619" i="60"/>
  <c r="E617" i="60"/>
  <c r="E615" i="60"/>
  <c r="E613" i="60"/>
  <c r="E611" i="60"/>
  <c r="E609" i="60"/>
  <c r="E607" i="60"/>
  <c r="E605" i="60"/>
  <c r="E603" i="60"/>
  <c r="E601" i="60"/>
  <c r="E599" i="60"/>
  <c r="E597" i="60"/>
  <c r="E595" i="60"/>
  <c r="E593" i="60"/>
  <c r="E591" i="60"/>
  <c r="E589" i="60"/>
  <c r="E587" i="60"/>
  <c r="E585" i="60"/>
  <c r="E583" i="60"/>
  <c r="E581" i="60"/>
  <c r="E579" i="60"/>
  <c r="E577" i="60"/>
  <c r="E575" i="60"/>
  <c r="E573" i="60"/>
  <c r="E571" i="60"/>
  <c r="E569" i="60"/>
  <c r="E567" i="60"/>
  <c r="E565" i="60"/>
  <c r="E563" i="60"/>
  <c r="E561" i="60"/>
  <c r="E559" i="60"/>
  <c r="E557" i="60"/>
  <c r="E555" i="60"/>
  <c r="E553" i="60"/>
  <c r="E551" i="60"/>
  <c r="E549" i="60"/>
  <c r="E547" i="60"/>
  <c r="E545" i="60"/>
  <c r="E543" i="60"/>
  <c r="E541" i="60"/>
  <c r="E539" i="60"/>
  <c r="E537" i="60"/>
  <c r="E535" i="60"/>
  <c r="E533" i="60"/>
  <c r="E531" i="60"/>
  <c r="E529" i="60"/>
  <c r="E527" i="60"/>
  <c r="E525" i="60"/>
  <c r="G520" i="60"/>
  <c r="E520" i="60"/>
  <c r="G512" i="60"/>
  <c r="E512" i="60"/>
  <c r="G504" i="60"/>
  <c r="E504" i="60"/>
  <c r="G496" i="60"/>
  <c r="E496" i="60"/>
  <c r="G488" i="60"/>
  <c r="E488" i="60"/>
  <c r="G480" i="60"/>
  <c r="E480" i="60"/>
  <c r="G472" i="60"/>
  <c r="E472" i="60"/>
  <c r="G464" i="60"/>
  <c r="E464" i="60"/>
  <c r="G456" i="60"/>
  <c r="E456" i="60"/>
  <c r="G448" i="60"/>
  <c r="E448" i="60"/>
  <c r="G440" i="60"/>
  <c r="E440" i="60"/>
  <c r="G432" i="60"/>
  <c r="E432" i="60"/>
  <c r="G424" i="60"/>
  <c r="E424" i="60"/>
  <c r="G416" i="60"/>
  <c r="E416" i="60"/>
  <c r="G408" i="60"/>
  <c r="E408" i="60"/>
  <c r="G400" i="60"/>
  <c r="E400" i="60"/>
  <c r="G392" i="60"/>
  <c r="E392" i="60"/>
  <c r="G384" i="60"/>
  <c r="E384" i="60"/>
  <c r="G376" i="60"/>
  <c r="E376" i="60"/>
  <c r="G368" i="60"/>
  <c r="E368" i="60"/>
  <c r="G360" i="60"/>
  <c r="E360" i="60"/>
  <c r="G352" i="60"/>
  <c r="E352" i="60"/>
  <c r="G344" i="60"/>
  <c r="E344" i="60"/>
  <c r="G336" i="60"/>
  <c r="E336" i="60"/>
  <c r="G328" i="60"/>
  <c r="E328" i="60"/>
  <c r="G325" i="60"/>
  <c r="E325" i="60"/>
  <c r="G321" i="60"/>
  <c r="E321" i="60"/>
  <c r="G317" i="60"/>
  <c r="E317" i="60"/>
  <c r="G313" i="60"/>
  <c r="E313" i="60"/>
  <c r="G309" i="60"/>
  <c r="E309" i="60"/>
  <c r="G305" i="60"/>
  <c r="E305" i="60"/>
  <c r="G301" i="60"/>
  <c r="E301" i="60"/>
  <c r="G297" i="60"/>
  <c r="E297" i="60"/>
  <c r="G293" i="60"/>
  <c r="E293" i="60"/>
  <c r="G289" i="60"/>
  <c r="E289" i="60"/>
  <c r="G285" i="60"/>
  <c r="E285" i="60"/>
  <c r="G281" i="60"/>
  <c r="E281" i="60"/>
  <c r="G277" i="60"/>
  <c r="E277" i="60"/>
  <c r="G273" i="60"/>
  <c r="E273" i="60"/>
  <c r="G269" i="60"/>
  <c r="E269" i="60"/>
  <c r="G265" i="60"/>
  <c r="E265" i="60"/>
  <c r="G261" i="60"/>
  <c r="E261" i="60"/>
  <c r="G257" i="60"/>
  <c r="E257" i="60"/>
  <c r="G253" i="60"/>
  <c r="E253" i="60"/>
  <c r="G249" i="60"/>
  <c r="E249" i="60"/>
  <c r="G245" i="60"/>
  <c r="E245" i="60"/>
  <c r="G241" i="60"/>
  <c r="E241" i="60"/>
  <c r="G237" i="60"/>
  <c r="E237" i="60"/>
  <c r="G233" i="60"/>
  <c r="E233" i="60"/>
  <c r="G229" i="60"/>
  <c r="E229" i="60"/>
  <c r="G225" i="60"/>
  <c r="E225" i="60"/>
  <c r="G221" i="60"/>
  <c r="E221" i="60"/>
  <c r="G217" i="60"/>
  <c r="E217" i="60"/>
  <c r="G213" i="60"/>
  <c r="E213" i="60"/>
  <c r="G209" i="60"/>
  <c r="E209" i="60"/>
  <c r="G205" i="60"/>
  <c r="E205" i="60"/>
  <c r="G201" i="60"/>
  <c r="E201" i="60"/>
  <c r="G197" i="60"/>
  <c r="E197" i="60"/>
  <c r="G193" i="60"/>
  <c r="E193" i="60"/>
  <c r="G189" i="60"/>
  <c r="E189" i="60"/>
  <c r="G185" i="60"/>
  <c r="E185" i="60"/>
  <c r="G181" i="60"/>
  <c r="E181" i="60"/>
  <c r="G177" i="60"/>
  <c r="E177" i="60"/>
  <c r="G173" i="60"/>
  <c r="E173" i="60"/>
  <c r="G169" i="60"/>
  <c r="E169" i="60"/>
  <c r="G165" i="60"/>
  <c r="E165" i="60"/>
  <c r="G161" i="60"/>
  <c r="E161" i="60"/>
  <c r="G157" i="60"/>
  <c r="E157" i="60"/>
  <c r="G153" i="60"/>
  <c r="E153" i="60"/>
  <c r="G149" i="60"/>
  <c r="E149" i="60"/>
  <c r="G145" i="60"/>
  <c r="E145" i="60"/>
  <c r="G141" i="60"/>
  <c r="E141" i="60"/>
  <c r="G137" i="60"/>
  <c r="E137" i="60"/>
  <c r="G133" i="60"/>
  <c r="E133" i="60"/>
  <c r="G129" i="60"/>
  <c r="E129" i="60"/>
  <c r="G125" i="60"/>
  <c r="E125" i="60"/>
  <c r="G121" i="60"/>
  <c r="E121" i="60"/>
  <c r="G117" i="60"/>
  <c r="E117" i="60"/>
  <c r="G113" i="60"/>
  <c r="E113" i="60"/>
  <c r="G109" i="60"/>
  <c r="E109" i="60"/>
  <c r="G105" i="60"/>
  <c r="E105" i="60"/>
  <c r="G101" i="60"/>
  <c r="E101" i="60"/>
  <c r="G97" i="60"/>
  <c r="E97" i="60"/>
  <c r="G93" i="60"/>
  <c r="E93" i="60"/>
  <c r="G89" i="60"/>
  <c r="E89" i="60"/>
  <c r="G85" i="60"/>
  <c r="E85" i="60"/>
  <c r="G81" i="60"/>
  <c r="E81" i="60"/>
  <c r="G77" i="60"/>
  <c r="E77" i="60"/>
  <c r="G73" i="60"/>
  <c r="E73" i="60"/>
  <c r="G69" i="60"/>
  <c r="E69" i="60"/>
  <c r="G65" i="60"/>
  <c r="E65" i="60"/>
  <c r="G61" i="60"/>
  <c r="E61" i="60"/>
  <c r="G57" i="60"/>
  <c r="E57" i="60"/>
  <c r="G53" i="60"/>
  <c r="E53" i="60"/>
  <c r="G49" i="60"/>
  <c r="E49" i="60"/>
  <c r="G45" i="60"/>
  <c r="E45" i="60"/>
  <c r="G41" i="60"/>
  <c r="E41" i="60"/>
  <c r="G37" i="60"/>
  <c r="E37" i="60"/>
  <c r="G33" i="60"/>
  <c r="E33" i="60"/>
  <c r="G29" i="60"/>
  <c r="E29" i="60"/>
  <c r="G25" i="60"/>
  <c r="E25" i="60"/>
  <c r="G21" i="60"/>
  <c r="E21" i="60"/>
  <c r="G17" i="60"/>
  <c r="E17" i="60"/>
  <c r="G13" i="60"/>
  <c r="E13" i="60"/>
  <c r="G9" i="60"/>
  <c r="E9" i="60"/>
  <c r="E5" i="60"/>
  <c r="G5" i="60"/>
  <c r="G522" i="60"/>
  <c r="E522" i="60"/>
  <c r="G514" i="60"/>
  <c r="E514" i="60"/>
  <c r="G506" i="60"/>
  <c r="E506" i="60"/>
  <c r="G498" i="60"/>
  <c r="E498" i="60"/>
  <c r="G490" i="60"/>
  <c r="E490" i="60"/>
  <c r="G482" i="60"/>
  <c r="E482" i="60"/>
  <c r="G474" i="60"/>
  <c r="E474" i="60"/>
  <c r="G466" i="60"/>
  <c r="E466" i="60"/>
  <c r="G458" i="60"/>
  <c r="E458" i="60"/>
  <c r="G450" i="60"/>
  <c r="E450" i="60"/>
  <c r="G442" i="60"/>
  <c r="E442" i="60"/>
  <c r="G434" i="60"/>
  <c r="E434" i="60"/>
  <c r="G426" i="60"/>
  <c r="E426" i="60"/>
  <c r="G418" i="60"/>
  <c r="E418" i="60"/>
  <c r="G410" i="60"/>
  <c r="E410" i="60"/>
  <c r="G402" i="60"/>
  <c r="E402" i="60"/>
  <c r="G394" i="60"/>
  <c r="E394" i="60"/>
  <c r="G386" i="60"/>
  <c r="E386" i="60"/>
  <c r="G378" i="60"/>
  <c r="E378" i="60"/>
  <c r="G370" i="60"/>
  <c r="E370" i="60"/>
  <c r="G362" i="60"/>
  <c r="E362" i="60"/>
  <c r="G354" i="60"/>
  <c r="E354" i="60"/>
  <c r="G346" i="60"/>
  <c r="E346" i="60"/>
  <c r="G338" i="60"/>
  <c r="E338" i="60"/>
  <c r="G330" i="60"/>
  <c r="E330" i="60"/>
  <c r="G324" i="60"/>
  <c r="E324" i="60"/>
  <c r="G320" i="60"/>
  <c r="E320" i="60"/>
  <c r="G316" i="60"/>
  <c r="E316" i="60"/>
  <c r="G312" i="60"/>
  <c r="E312" i="60"/>
  <c r="G308" i="60"/>
  <c r="E308" i="60"/>
  <c r="G304" i="60"/>
  <c r="E304" i="60"/>
  <c r="G300" i="60"/>
  <c r="E300" i="60"/>
  <c r="G296" i="60"/>
  <c r="E296" i="60"/>
  <c r="G292" i="60"/>
  <c r="E292" i="60"/>
  <c r="G288" i="60"/>
  <c r="E288" i="60"/>
  <c r="G284" i="60"/>
  <c r="E284" i="60"/>
  <c r="G280" i="60"/>
  <c r="E280" i="60"/>
  <c r="G276" i="60"/>
  <c r="E276" i="60"/>
  <c r="G272" i="60"/>
  <c r="E272" i="60"/>
  <c r="G268" i="60"/>
  <c r="E268" i="60"/>
  <c r="G264" i="60"/>
  <c r="E264" i="60"/>
  <c r="G260" i="60"/>
  <c r="E260" i="60"/>
  <c r="G256" i="60"/>
  <c r="E256" i="60"/>
  <c r="G252" i="60"/>
  <c r="E252" i="60"/>
  <c r="G248" i="60"/>
  <c r="E248" i="60"/>
  <c r="G244" i="60"/>
  <c r="E244" i="60"/>
  <c r="G240" i="60"/>
  <c r="E240" i="60"/>
  <c r="G236" i="60"/>
  <c r="E236" i="60"/>
  <c r="G232" i="60"/>
  <c r="E232" i="60"/>
  <c r="G228" i="60"/>
  <c r="E228" i="60"/>
  <c r="G224" i="60"/>
  <c r="E224" i="60"/>
  <c r="G220" i="60"/>
  <c r="E220" i="60"/>
  <c r="G216" i="60"/>
  <c r="E216" i="60"/>
  <c r="G212" i="60"/>
  <c r="E212" i="60"/>
  <c r="G208" i="60"/>
  <c r="E208" i="60"/>
  <c r="G204" i="60"/>
  <c r="E204" i="60"/>
  <c r="G200" i="60"/>
  <c r="E200" i="60"/>
  <c r="G196" i="60"/>
  <c r="E196" i="60"/>
  <c r="G192" i="60"/>
  <c r="E192" i="60"/>
  <c r="G188" i="60"/>
  <c r="E188" i="60"/>
  <c r="G184" i="60"/>
  <c r="E184" i="60"/>
  <c r="G180" i="60"/>
  <c r="E180" i="60"/>
  <c r="E176" i="60"/>
  <c r="E174" i="60"/>
  <c r="E172" i="60"/>
  <c r="E170" i="60"/>
  <c r="E168" i="60"/>
  <c r="E166" i="60"/>
  <c r="E164" i="60"/>
  <c r="E162" i="60"/>
  <c r="E160" i="60"/>
  <c r="E158" i="60"/>
  <c r="E156" i="60"/>
  <c r="E154" i="60"/>
  <c r="E152" i="60"/>
  <c r="E150" i="60"/>
  <c r="E148" i="60"/>
  <c r="E146" i="60"/>
  <c r="E144" i="60"/>
  <c r="E142" i="60"/>
  <c r="E140" i="60"/>
  <c r="E138" i="60"/>
  <c r="E136" i="60"/>
  <c r="E134" i="60"/>
  <c r="E132" i="60"/>
  <c r="E130" i="60"/>
  <c r="E128" i="60"/>
  <c r="E126" i="60"/>
  <c r="E124" i="60"/>
  <c r="E122" i="60"/>
  <c r="E120" i="60"/>
  <c r="E118" i="60"/>
  <c r="E116" i="60"/>
  <c r="E114" i="60"/>
  <c r="E112" i="60"/>
  <c r="E110" i="60"/>
  <c r="E108" i="60"/>
  <c r="E106" i="60"/>
  <c r="E104" i="60"/>
  <c r="E102" i="60"/>
  <c r="E100" i="60"/>
  <c r="E98" i="60"/>
  <c r="E96" i="60"/>
  <c r="E94" i="60"/>
  <c r="E92" i="60"/>
  <c r="E90" i="60"/>
  <c r="E88" i="60"/>
  <c r="E86" i="60"/>
  <c r="E84" i="60"/>
  <c r="E82" i="60"/>
  <c r="E80" i="60"/>
  <c r="E78" i="60"/>
  <c r="E76" i="60"/>
  <c r="E74" i="60"/>
  <c r="E72" i="60"/>
  <c r="E70" i="60"/>
  <c r="E68" i="60"/>
  <c r="E66" i="60"/>
  <c r="E64" i="60"/>
  <c r="E62" i="60"/>
  <c r="E60" i="60"/>
  <c r="E58" i="60"/>
  <c r="E56" i="60"/>
  <c r="E54" i="60"/>
  <c r="E52" i="60"/>
  <c r="E50" i="60"/>
  <c r="E48" i="60"/>
  <c r="E46" i="60"/>
  <c r="E44" i="60"/>
  <c r="E42" i="60"/>
  <c r="E40" i="60"/>
  <c r="E38" i="60"/>
  <c r="E36" i="60"/>
  <c r="E34" i="60"/>
  <c r="E32" i="60"/>
  <c r="E30" i="60"/>
  <c r="E28" i="60"/>
  <c r="E26" i="60"/>
  <c r="E24" i="60"/>
  <c r="E22" i="60"/>
  <c r="E20" i="60"/>
  <c r="E18" i="60"/>
  <c r="E16" i="60"/>
  <c r="E14" i="60"/>
  <c r="E12" i="60"/>
  <c r="G10" i="60"/>
  <c r="G8" i="60"/>
  <c r="G6" i="60"/>
  <c r="G148" i="70" l="1"/>
  <c r="G196" i="70"/>
  <c r="L113" i="70"/>
  <c r="L125" i="70"/>
  <c r="L149" i="70"/>
  <c r="L161" i="70"/>
  <c r="L173" i="70"/>
  <c r="L197" i="70"/>
  <c r="L30" i="70"/>
  <c r="L54" i="70"/>
  <c r="L78" i="70"/>
  <c r="G26" i="70"/>
  <c r="G42" i="70"/>
  <c r="G58" i="70"/>
  <c r="L121" i="70"/>
  <c r="L137" i="70"/>
  <c r="L153" i="70"/>
  <c r="L169" i="70"/>
  <c r="L185" i="70"/>
  <c r="L201" i="70"/>
  <c r="L193" i="70"/>
  <c r="L126" i="70"/>
  <c r="G15" i="70"/>
  <c r="G23" i="70"/>
  <c r="G31" i="70"/>
  <c r="G39" i="70"/>
  <c r="G47" i="70"/>
  <c r="G55" i="70"/>
  <c r="G63" i="70"/>
  <c r="G71" i="70"/>
  <c r="G79" i="70"/>
  <c r="G87" i="70"/>
  <c r="G95" i="70"/>
  <c r="G103" i="70"/>
  <c r="G111" i="70"/>
  <c r="G119" i="70"/>
  <c r="G127" i="70"/>
  <c r="G135" i="70"/>
  <c r="G143" i="70"/>
  <c r="G151" i="70"/>
  <c r="G159" i="70"/>
  <c r="G167" i="70"/>
  <c r="G175" i="70"/>
  <c r="G183" i="70"/>
  <c r="L114" i="70"/>
  <c r="L130" i="70"/>
  <c r="G11" i="70"/>
  <c r="G19" i="70"/>
  <c r="G27" i="70"/>
  <c r="G35" i="70"/>
  <c r="G43" i="70"/>
  <c r="G51" i="70"/>
  <c r="G59" i="70"/>
  <c r="G67" i="70"/>
  <c r="G75" i="70"/>
  <c r="G83" i="70"/>
  <c r="G91" i="70"/>
  <c r="G99" i="70"/>
  <c r="G107" i="70"/>
  <c r="G115" i="70"/>
  <c r="G123" i="70"/>
  <c r="G131" i="70"/>
  <c r="G139" i="70"/>
  <c r="G147" i="70"/>
  <c r="G155" i="70"/>
  <c r="G163" i="70"/>
  <c r="G171" i="70"/>
  <c r="G179" i="70"/>
  <c r="G187" i="70"/>
  <c r="G12" i="70"/>
  <c r="G16" i="70"/>
  <c r="G24" i="70"/>
  <c r="G28" i="70"/>
  <c r="G44" i="70"/>
  <c r="G48" i="70"/>
  <c r="G60" i="70"/>
  <c r="G104" i="70"/>
  <c r="G70" i="70"/>
  <c r="G86" i="70"/>
  <c r="G102" i="70"/>
  <c r="G118" i="70"/>
  <c r="G134" i="70"/>
  <c r="G150" i="70"/>
  <c r="G162" i="70"/>
  <c r="G166" i="70"/>
  <c r="G178" i="70"/>
  <c r="G182" i="70"/>
  <c r="L11" i="70"/>
  <c r="L15" i="70"/>
  <c r="L19" i="70"/>
  <c r="L23" i="70"/>
  <c r="L27" i="70"/>
  <c r="L31" i="70"/>
  <c r="L35" i="70"/>
  <c r="L39" i="70"/>
  <c r="L43" i="70"/>
  <c r="L47" i="70"/>
  <c r="L51" i="70"/>
  <c r="L55" i="70"/>
  <c r="L59" i="70"/>
  <c r="L63" i="70"/>
  <c r="L67" i="70"/>
  <c r="L71" i="70"/>
  <c r="F12" i="61"/>
  <c r="G64" i="70"/>
  <c r="G76" i="70"/>
  <c r="G88" i="70"/>
  <c r="G92" i="70"/>
  <c r="G108" i="70"/>
  <c r="G124" i="70"/>
  <c r="G140" i="70"/>
  <c r="G156" i="70"/>
  <c r="G172" i="70"/>
  <c r="G188" i="70"/>
  <c r="G204" i="70"/>
  <c r="G109" i="70"/>
  <c r="G113" i="70"/>
  <c r="G117" i="70"/>
  <c r="G121" i="70"/>
  <c r="G125" i="70"/>
  <c r="G129" i="70"/>
  <c r="G133" i="70"/>
  <c r="G198" i="70"/>
  <c r="L20" i="70"/>
  <c r="L32" i="70"/>
  <c r="L36" i="70"/>
  <c r="L40" i="70"/>
  <c r="L52" i="70"/>
  <c r="L56" i="70"/>
  <c r="L68" i="70"/>
  <c r="L72" i="70"/>
  <c r="L84" i="70"/>
  <c r="L100" i="70"/>
  <c r="L116" i="70"/>
  <c r="L120" i="70"/>
  <c r="L132" i="70"/>
  <c r="L136" i="70"/>
  <c r="L148" i="70"/>
  <c r="L152" i="70"/>
  <c r="L164" i="70"/>
  <c r="L180" i="70"/>
  <c r="L184" i="70"/>
  <c r="L196" i="70"/>
  <c r="L75" i="70"/>
  <c r="L79" i="70"/>
  <c r="L83" i="70"/>
  <c r="L87" i="70"/>
  <c r="L91" i="70"/>
  <c r="L95" i="70"/>
  <c r="L99" i="70"/>
  <c r="L103" i="70"/>
  <c r="L107" i="70"/>
  <c r="L111" i="70"/>
  <c r="L115" i="70"/>
  <c r="L119" i="70"/>
  <c r="L123" i="70"/>
  <c r="L127" i="70"/>
  <c r="L131" i="70"/>
  <c r="L135" i="70"/>
  <c r="L139" i="70"/>
  <c r="L143" i="70"/>
  <c r="L147" i="70"/>
  <c r="L151" i="70"/>
  <c r="L155" i="70"/>
  <c r="L159" i="70"/>
  <c r="L163" i="70"/>
  <c r="L167" i="70"/>
  <c r="L171" i="70"/>
  <c r="L175" i="70"/>
  <c r="L179" i="70"/>
  <c r="L183" i="70"/>
  <c r="L187" i="70"/>
  <c r="L191" i="70"/>
  <c r="L195" i="70"/>
  <c r="L199" i="70"/>
  <c r="L203" i="70"/>
  <c r="L12" i="70"/>
  <c r="L16" i="70"/>
  <c r="L24" i="70"/>
  <c r="L28" i="70"/>
  <c r="L44" i="70"/>
  <c r="L48" i="70"/>
  <c r="L60" i="70"/>
  <c r="L80" i="70"/>
  <c r="L96" i="70"/>
  <c r="L104" i="70"/>
  <c r="L112" i="70"/>
  <c r="L128" i="70"/>
  <c r="L144" i="70"/>
  <c r="L160" i="70"/>
  <c r="L168" i="70"/>
  <c r="L176" i="70"/>
  <c r="L192" i="70"/>
  <c r="L200" i="70"/>
  <c r="G22" i="70"/>
  <c r="G54" i="70"/>
  <c r="G114" i="70"/>
  <c r="G122" i="70"/>
  <c r="G130" i="70"/>
  <c r="G138" i="70"/>
  <c r="G186" i="70"/>
  <c r="G194" i="70"/>
  <c r="G202" i="70"/>
  <c r="G191" i="70"/>
  <c r="G195" i="70"/>
  <c r="G199" i="70"/>
  <c r="G203" i="70"/>
  <c r="C70" i="63" a="1"/>
  <c r="C70" i="63" s="1"/>
  <c r="C78" i="63" a="1"/>
  <c r="C78" i="63" s="1"/>
  <c r="C86" i="63" a="1"/>
  <c r="C86" i="63" s="1"/>
  <c r="C90" i="63" a="1"/>
  <c r="C90" i="63" s="1"/>
  <c r="C94" i="63" a="1"/>
  <c r="C94" i="63" s="1"/>
  <c r="C98" i="63" a="1"/>
  <c r="C98" i="63" s="1"/>
  <c r="C102" i="63" a="1"/>
  <c r="C102" i="63" s="1"/>
  <c r="C106" i="63" a="1"/>
  <c r="C106" i="63" s="1"/>
  <c r="C110" i="63" a="1"/>
  <c r="C110" i="63" s="1"/>
  <c r="C114" i="63" a="1"/>
  <c r="C114" i="63" s="1"/>
  <c r="C118" i="63" a="1"/>
  <c r="C118" i="63" s="1"/>
  <c r="C122" i="63" a="1"/>
  <c r="C122" i="63" s="1"/>
  <c r="C126" i="63" a="1"/>
  <c r="C126" i="63" s="1"/>
  <c r="C130" i="63" a="1"/>
  <c r="C130" i="63" s="1"/>
  <c r="C134" i="63" a="1"/>
  <c r="C134" i="63" s="1"/>
  <c r="C138" i="63" a="1"/>
  <c r="C138" i="63" s="1"/>
  <c r="C142" i="63" a="1"/>
  <c r="C142" i="63" s="1"/>
  <c r="C146" i="63" a="1"/>
  <c r="C146" i="63" s="1"/>
  <c r="C150" i="63" a="1"/>
  <c r="C150" i="63" s="1"/>
  <c r="C154" i="63" a="1"/>
  <c r="C154" i="63" s="1"/>
  <c r="C158" i="63" a="1"/>
  <c r="C158" i="63" s="1"/>
  <c r="C162" i="63" a="1"/>
  <c r="C162" i="63" s="1"/>
  <c r="C166" i="63" a="1"/>
  <c r="C166" i="63" s="1"/>
  <c r="C170" i="63" a="1"/>
  <c r="C170" i="63" s="1"/>
  <c r="C174" i="63" a="1"/>
  <c r="C174" i="63" s="1"/>
  <c r="C178" i="63" a="1"/>
  <c r="C178" i="63" s="1"/>
  <c r="C182" i="63" a="1"/>
  <c r="C182" i="63" s="1"/>
  <c r="C186" i="63" a="1"/>
  <c r="C186" i="63" s="1"/>
  <c r="C190" i="63" a="1"/>
  <c r="C190" i="63" s="1"/>
  <c r="C194" i="63" a="1"/>
  <c r="C194" i="63" s="1"/>
  <c r="C198" i="63" a="1"/>
  <c r="C198" i="63" s="1"/>
  <c r="C202" i="63" a="1"/>
  <c r="C202" i="63" s="1"/>
  <c r="C206" i="63" a="1"/>
  <c r="C206" i="63" s="1"/>
  <c r="C210" i="63" a="1"/>
  <c r="C210" i="63" s="1"/>
  <c r="C214" i="63" a="1"/>
  <c r="C214" i="63" s="1"/>
  <c r="C218" i="63" a="1"/>
  <c r="C218" i="63" s="1"/>
  <c r="C222" i="63" a="1"/>
  <c r="C222" i="63" s="1"/>
  <c r="C226" i="63" a="1"/>
  <c r="C226" i="63" s="1"/>
  <c r="C230" i="63" a="1"/>
  <c r="C230" i="63" s="1"/>
  <c r="C234" i="63" a="1"/>
  <c r="C234" i="63" s="1"/>
  <c r="C238" i="63" a="1"/>
  <c r="C238" i="63" s="1"/>
  <c r="C242" i="63" a="1"/>
  <c r="C242" i="63" s="1"/>
  <c r="C246" i="63" a="1"/>
  <c r="C246" i="63" s="1"/>
  <c r="C250" i="63" a="1"/>
  <c r="C250" i="63" s="1"/>
  <c r="C254" i="63" a="1"/>
  <c r="C254" i="63" s="1"/>
  <c r="C258" i="63" a="1"/>
  <c r="C258" i="63" s="1"/>
  <c r="C262" i="63" a="1"/>
  <c r="C262" i="63" s="1"/>
  <c r="C266" i="63" a="1"/>
  <c r="C266" i="63" s="1"/>
  <c r="C270" i="63" a="1"/>
  <c r="C270" i="63" s="1"/>
  <c r="C274" i="63" a="1"/>
  <c r="C274" i="63" s="1"/>
  <c r="C278" i="63" a="1"/>
  <c r="C278" i="63" s="1"/>
  <c r="C282" i="63" a="1"/>
  <c r="C282" i="63" s="1"/>
  <c r="C286" i="63" a="1"/>
  <c r="C286" i="63" s="1"/>
  <c r="C290" i="63" a="1"/>
  <c r="C290" i="63" s="1"/>
  <c r="C294" i="63" a="1"/>
  <c r="C294" i="63" s="1"/>
  <c r="C298" i="63" a="1"/>
  <c r="C298" i="63" s="1"/>
  <c r="C302" i="63" a="1"/>
  <c r="C302" i="63" s="1"/>
  <c r="C306" i="63" a="1"/>
  <c r="C306" i="63" s="1"/>
  <c r="C310" i="63" a="1"/>
  <c r="C310" i="63" s="1"/>
  <c r="C314" i="63" a="1"/>
  <c r="C314" i="63" s="1"/>
  <c r="C318" i="63" a="1"/>
  <c r="C318" i="63" s="1"/>
  <c r="C322" i="63" a="1"/>
  <c r="C322" i="63" s="1"/>
  <c r="C326" i="63" a="1"/>
  <c r="C326" i="63" s="1"/>
  <c r="C330" i="63" a="1"/>
  <c r="C330" i="63" s="1"/>
  <c r="C334" i="63" a="1"/>
  <c r="C334" i="63" s="1"/>
  <c r="C338" i="63" a="1"/>
  <c r="C338" i="63" s="1"/>
  <c r="C342" i="63" a="1"/>
  <c r="C342" i="63" s="1"/>
  <c r="C346" i="63" a="1"/>
  <c r="C346" i="63" s="1"/>
  <c r="C350" i="63" a="1"/>
  <c r="C350" i="63" s="1"/>
  <c r="C354" i="63" a="1"/>
  <c r="C354" i="63" s="1"/>
  <c r="C358" i="63" a="1"/>
  <c r="C358" i="63" s="1"/>
  <c r="C362" i="63" a="1"/>
  <c r="C362" i="63" s="1"/>
  <c r="C366" i="63" a="1"/>
  <c r="C366" i="63" s="1"/>
  <c r="C370" i="63" a="1"/>
  <c r="C370" i="63" s="1"/>
  <c r="C374" i="63" a="1"/>
  <c r="C374" i="63" s="1"/>
  <c r="C378" i="63" a="1"/>
  <c r="C378" i="63" s="1"/>
  <c r="C382" i="63" a="1"/>
  <c r="C382" i="63" s="1"/>
  <c r="C386" i="63" a="1"/>
  <c r="C386" i="63" s="1"/>
  <c r="C390" i="63" a="1"/>
  <c r="C390" i="63" s="1"/>
  <c r="C394" i="63" a="1"/>
  <c r="C394" i="63" s="1"/>
  <c r="C398" i="63" a="1"/>
  <c r="C398" i="63" s="1"/>
  <c r="C402" i="63" a="1"/>
  <c r="C402" i="63" s="1"/>
  <c r="C406" i="63" a="1"/>
  <c r="C406" i="63" s="1"/>
  <c r="C410" i="63" a="1"/>
  <c r="C410" i="63" s="1"/>
  <c r="C64" i="63" a="1"/>
  <c r="C64" i="63" s="1"/>
  <c r="C72" i="63" a="1"/>
  <c r="C72" i="63" s="1"/>
  <c r="C80" i="63" a="1"/>
  <c r="C80" i="63" s="1"/>
  <c r="C87" i="63" a="1"/>
  <c r="C87" i="63" s="1"/>
  <c r="C91" i="63" a="1"/>
  <c r="C91" i="63" s="1"/>
  <c r="C95" i="63" a="1"/>
  <c r="C95" i="63" s="1"/>
  <c r="C99" i="63" a="1"/>
  <c r="C99" i="63" s="1"/>
  <c r="C103" i="63" a="1"/>
  <c r="C103" i="63" s="1"/>
  <c r="C107" i="63" a="1"/>
  <c r="C107" i="63" s="1"/>
  <c r="C111" i="63" a="1"/>
  <c r="C111" i="63" s="1"/>
  <c r="C115" i="63" a="1"/>
  <c r="C115" i="63" s="1"/>
  <c r="C119" i="63" a="1"/>
  <c r="C119" i="63" s="1"/>
  <c r="C123" i="63" a="1"/>
  <c r="C123" i="63" s="1"/>
  <c r="C127" i="63" a="1"/>
  <c r="C127" i="63" s="1"/>
  <c r="C131" i="63" a="1"/>
  <c r="C131" i="63" s="1"/>
  <c r="C135" i="63" a="1"/>
  <c r="C135" i="63" s="1"/>
  <c r="C139" i="63" a="1"/>
  <c r="C139" i="63" s="1"/>
  <c r="C143" i="63" a="1"/>
  <c r="C143" i="63" s="1"/>
  <c r="C147" i="63" a="1"/>
  <c r="C147" i="63" s="1"/>
  <c r="C151" i="63" a="1"/>
  <c r="C151" i="63" s="1"/>
  <c r="C155" i="63" a="1"/>
  <c r="C155" i="63" s="1"/>
  <c r="C159" i="63" a="1"/>
  <c r="C159" i="63" s="1"/>
  <c r="C163" i="63" a="1"/>
  <c r="C163" i="63" s="1"/>
  <c r="C167" i="63" a="1"/>
  <c r="C167" i="63" s="1"/>
  <c r="C171" i="63" a="1"/>
  <c r="C171" i="63" s="1"/>
  <c r="C175" i="63" a="1"/>
  <c r="C175" i="63" s="1"/>
  <c r="C179" i="63" a="1"/>
  <c r="C179" i="63" s="1"/>
  <c r="C183" i="63" a="1"/>
  <c r="C183" i="63" s="1"/>
  <c r="C187" i="63" a="1"/>
  <c r="C187" i="63" s="1"/>
  <c r="C191" i="63" a="1"/>
  <c r="C191" i="63" s="1"/>
  <c r="C195" i="63" a="1"/>
  <c r="C195" i="63" s="1"/>
  <c r="C199" i="63" a="1"/>
  <c r="C199" i="63" s="1"/>
  <c r="C203" i="63" a="1"/>
  <c r="C203" i="63" s="1"/>
  <c r="C207" i="63" a="1"/>
  <c r="C207" i="63" s="1"/>
  <c r="C211" i="63" a="1"/>
  <c r="C211" i="63" s="1"/>
  <c r="C215" i="63" a="1"/>
  <c r="C215" i="63" s="1"/>
  <c r="C219" i="63" a="1"/>
  <c r="C219" i="63" s="1"/>
  <c r="C223" i="63" a="1"/>
  <c r="C223" i="63" s="1"/>
  <c r="C227" i="63" a="1"/>
  <c r="C227" i="63" s="1"/>
  <c r="C231" i="63" a="1"/>
  <c r="C231" i="63" s="1"/>
  <c r="C235" i="63" a="1"/>
  <c r="C235" i="63" s="1"/>
  <c r="C239" i="63" a="1"/>
  <c r="C239" i="63" s="1"/>
  <c r="C243" i="63" a="1"/>
  <c r="C243" i="63" s="1"/>
  <c r="C247" i="63" a="1"/>
  <c r="C247" i="63" s="1"/>
  <c r="C251" i="63" a="1"/>
  <c r="C251" i="63" s="1"/>
  <c r="C255" i="63" a="1"/>
  <c r="C255" i="63" s="1"/>
  <c r="C259" i="63" a="1"/>
  <c r="C259" i="63" s="1"/>
  <c r="C263" i="63" a="1"/>
  <c r="C263" i="63" s="1"/>
  <c r="C267" i="63" a="1"/>
  <c r="C267" i="63" s="1"/>
  <c r="C271" i="63" a="1"/>
  <c r="C271" i="63" s="1"/>
  <c r="C275" i="63" a="1"/>
  <c r="C275" i="63" s="1"/>
  <c r="C279" i="63" a="1"/>
  <c r="C279" i="63" s="1"/>
  <c r="C283" i="63" a="1"/>
  <c r="C283" i="63" s="1"/>
  <c r="C287" i="63" a="1"/>
  <c r="C287" i="63" s="1"/>
  <c r="C291" i="63" a="1"/>
  <c r="C291" i="63" s="1"/>
  <c r="C295" i="63" a="1"/>
  <c r="C295" i="63" s="1"/>
  <c r="C299" i="63" a="1"/>
  <c r="C299" i="63" s="1"/>
  <c r="C303" i="63" a="1"/>
  <c r="C303" i="63" s="1"/>
  <c r="C307" i="63" a="1"/>
  <c r="C307" i="63" s="1"/>
  <c r="C311" i="63" a="1"/>
  <c r="C311" i="63" s="1"/>
  <c r="C315" i="63" a="1"/>
  <c r="C315" i="63" s="1"/>
  <c r="C319" i="63" a="1"/>
  <c r="C319" i="63" s="1"/>
  <c r="C323" i="63" a="1"/>
  <c r="C323" i="63" s="1"/>
  <c r="C327" i="63" a="1"/>
  <c r="C327" i="63" s="1"/>
  <c r="C331" i="63" a="1"/>
  <c r="C331" i="63" s="1"/>
  <c r="C335" i="63" a="1"/>
  <c r="C335" i="63" s="1"/>
  <c r="C339" i="63" a="1"/>
  <c r="C339" i="63" s="1"/>
  <c r="C343" i="63" a="1"/>
  <c r="C343" i="63" s="1"/>
  <c r="C347" i="63" a="1"/>
  <c r="C347" i="63" s="1"/>
  <c r="C351" i="63" a="1"/>
  <c r="C351" i="63" s="1"/>
  <c r="C355" i="63" a="1"/>
  <c r="C355" i="63" s="1"/>
  <c r="C359" i="63" a="1"/>
  <c r="C359" i="63" s="1"/>
  <c r="C363" i="63" a="1"/>
  <c r="C363" i="63" s="1"/>
  <c r="C367" i="63" a="1"/>
  <c r="C367" i="63" s="1"/>
  <c r="C371" i="63" a="1"/>
  <c r="C371" i="63" s="1"/>
  <c r="C375" i="63" a="1"/>
  <c r="C375" i="63" s="1"/>
  <c r="C379" i="63" a="1"/>
  <c r="C379" i="63" s="1"/>
  <c r="C383" i="63" a="1"/>
  <c r="C383" i="63" s="1"/>
  <c r="C387" i="63" a="1"/>
  <c r="C387" i="63" s="1"/>
  <c r="C391" i="63" a="1"/>
  <c r="C391" i="63" s="1"/>
  <c r="C395" i="63" a="1"/>
  <c r="C395" i="63" s="1"/>
  <c r="C399" i="63" a="1"/>
  <c r="C399" i="63" s="1"/>
  <c r="C403" i="63" a="1"/>
  <c r="C403" i="63" s="1"/>
  <c r="C66" i="63" a="1"/>
  <c r="C66" i="63" s="1"/>
  <c r="C74" i="63" a="1"/>
  <c r="C74" i="63" s="1"/>
  <c r="C82" i="63" a="1"/>
  <c r="C82" i="63" s="1"/>
  <c r="C88" i="63" a="1"/>
  <c r="C88" i="63" s="1"/>
  <c r="C92" i="63" a="1"/>
  <c r="C92" i="63" s="1"/>
  <c r="C96" i="63" a="1"/>
  <c r="C96" i="63" s="1"/>
  <c r="C100" i="63" a="1"/>
  <c r="C100" i="63" s="1"/>
  <c r="C104" i="63" a="1"/>
  <c r="C104" i="63" s="1"/>
  <c r="C108" i="63" a="1"/>
  <c r="C108" i="63" s="1"/>
  <c r="C112" i="63" a="1"/>
  <c r="C112" i="63" s="1"/>
  <c r="C116" i="63" a="1"/>
  <c r="C116" i="63" s="1"/>
  <c r="C120" i="63" a="1"/>
  <c r="C120" i="63" s="1"/>
  <c r="C124" i="63" a="1"/>
  <c r="C124" i="63" s="1"/>
  <c r="C128" i="63" a="1"/>
  <c r="C128" i="63" s="1"/>
  <c r="C132" i="63" a="1"/>
  <c r="C132" i="63" s="1"/>
  <c r="C136" i="63" a="1"/>
  <c r="C136" i="63" s="1"/>
  <c r="C140" i="63" a="1"/>
  <c r="C140" i="63" s="1"/>
  <c r="C144" i="63" a="1"/>
  <c r="C144" i="63" s="1"/>
  <c r="C148" i="63" a="1"/>
  <c r="C148" i="63" s="1"/>
  <c r="C152" i="63" a="1"/>
  <c r="C152" i="63" s="1"/>
  <c r="C156" i="63" a="1"/>
  <c r="C156" i="63" s="1"/>
  <c r="C160" i="63" a="1"/>
  <c r="C160" i="63" s="1"/>
  <c r="C164" i="63" a="1"/>
  <c r="C164" i="63" s="1"/>
  <c r="C168" i="63" a="1"/>
  <c r="C168" i="63" s="1"/>
  <c r="C172" i="63" a="1"/>
  <c r="C172" i="63" s="1"/>
  <c r="C176" i="63" a="1"/>
  <c r="C176" i="63" s="1"/>
  <c r="C180" i="63" a="1"/>
  <c r="C180" i="63" s="1"/>
  <c r="C184" i="63" a="1"/>
  <c r="C184" i="63" s="1"/>
  <c r="C188" i="63" a="1"/>
  <c r="C188" i="63" s="1"/>
  <c r="C192" i="63" a="1"/>
  <c r="C192" i="63" s="1"/>
  <c r="C196" i="63" a="1"/>
  <c r="C196" i="63" s="1"/>
  <c r="C200" i="63" a="1"/>
  <c r="C200" i="63" s="1"/>
  <c r="C204" i="63" a="1"/>
  <c r="C204" i="63" s="1"/>
  <c r="C208" i="63" a="1"/>
  <c r="C208" i="63" s="1"/>
  <c r="C212" i="63" a="1"/>
  <c r="C212" i="63" s="1"/>
  <c r="C216" i="63" a="1"/>
  <c r="C216" i="63" s="1"/>
  <c r="C220" i="63" a="1"/>
  <c r="C220" i="63" s="1"/>
  <c r="C224" i="63" a="1"/>
  <c r="C224" i="63" s="1"/>
  <c r="C228" i="63" a="1"/>
  <c r="C228" i="63" s="1"/>
  <c r="C232" i="63" a="1"/>
  <c r="C232" i="63" s="1"/>
  <c r="C236" i="63" a="1"/>
  <c r="C236" i="63" s="1"/>
  <c r="C240" i="63" a="1"/>
  <c r="C240" i="63" s="1"/>
  <c r="C244" i="63" a="1"/>
  <c r="C244" i="63" s="1"/>
  <c r="C248" i="63" a="1"/>
  <c r="C248" i="63" s="1"/>
  <c r="C252" i="63" a="1"/>
  <c r="C252" i="63" s="1"/>
  <c r="C256" i="63" a="1"/>
  <c r="C256" i="63" s="1"/>
  <c r="C260" i="63" a="1"/>
  <c r="C260" i="63" s="1"/>
  <c r="C264" i="63" a="1"/>
  <c r="C264" i="63" s="1"/>
  <c r="C268" i="63" a="1"/>
  <c r="C268" i="63" s="1"/>
  <c r="C272" i="63" a="1"/>
  <c r="C272" i="63" s="1"/>
  <c r="C276" i="63" a="1"/>
  <c r="C276" i="63" s="1"/>
  <c r="C280" i="63" a="1"/>
  <c r="C280" i="63" s="1"/>
  <c r="C284" i="63" a="1"/>
  <c r="C284" i="63" s="1"/>
  <c r="C288" i="63" a="1"/>
  <c r="C288" i="63" s="1"/>
  <c r="C292" i="63" a="1"/>
  <c r="C292" i="63" s="1"/>
  <c r="C296" i="63" a="1"/>
  <c r="C296" i="63" s="1"/>
  <c r="C300" i="63" a="1"/>
  <c r="C300" i="63" s="1"/>
  <c r="C304" i="63" a="1"/>
  <c r="C304" i="63" s="1"/>
  <c r="C308" i="63" a="1"/>
  <c r="C308" i="63" s="1"/>
  <c r="C312" i="63" a="1"/>
  <c r="C312" i="63" s="1"/>
  <c r="C316" i="63" a="1"/>
  <c r="C316" i="63" s="1"/>
  <c r="C320" i="63" a="1"/>
  <c r="C320" i="63" s="1"/>
  <c r="C324" i="63" a="1"/>
  <c r="C324" i="63" s="1"/>
  <c r="C328" i="63" a="1"/>
  <c r="C328" i="63" s="1"/>
  <c r="C332" i="63" a="1"/>
  <c r="C332" i="63" s="1"/>
  <c r="C336" i="63" a="1"/>
  <c r="C336" i="63" s="1"/>
  <c r="C340" i="63" a="1"/>
  <c r="C340" i="63" s="1"/>
  <c r="C344" i="63" a="1"/>
  <c r="C344" i="63" s="1"/>
  <c r="C348" i="63" a="1"/>
  <c r="C348" i="63" s="1"/>
  <c r="C352" i="63" a="1"/>
  <c r="C352" i="63" s="1"/>
  <c r="C356" i="63" a="1"/>
  <c r="C356" i="63" s="1"/>
  <c r="C360" i="63" a="1"/>
  <c r="C360" i="63" s="1"/>
  <c r="C364" i="63" a="1"/>
  <c r="C364" i="63" s="1"/>
  <c r="C368" i="63" a="1"/>
  <c r="C368" i="63" s="1"/>
  <c r="C372" i="63" a="1"/>
  <c r="C372" i="63" s="1"/>
  <c r="C376" i="63" a="1"/>
  <c r="C376" i="63" s="1"/>
  <c r="C380" i="63" a="1"/>
  <c r="C380" i="63" s="1"/>
  <c r="C384" i="63" a="1"/>
  <c r="C384" i="63" s="1"/>
  <c r="C388" i="63" a="1"/>
  <c r="C388" i="63" s="1"/>
  <c r="C392" i="63" a="1"/>
  <c r="C392" i="63" s="1"/>
  <c r="C396" i="63" a="1"/>
  <c r="C396" i="63" s="1"/>
  <c r="C400" i="63" a="1"/>
  <c r="C400" i="63" s="1"/>
  <c r="C404" i="63" a="1"/>
  <c r="C404" i="63" s="1"/>
  <c r="C408" i="63" a="1"/>
  <c r="C408" i="63" s="1"/>
  <c r="C412" i="63" a="1"/>
  <c r="C412" i="63" s="1"/>
  <c r="C68" i="63" a="1"/>
  <c r="C68" i="63" s="1"/>
  <c r="C76" i="63" a="1"/>
  <c r="C76" i="63" s="1"/>
  <c r="C84" i="63" a="1"/>
  <c r="C84" i="63" s="1"/>
  <c r="C89" i="63" a="1"/>
  <c r="C89" i="63" s="1"/>
  <c r="C93" i="63" a="1"/>
  <c r="C93" i="63" s="1"/>
  <c r="C97" i="63" a="1"/>
  <c r="C97" i="63" s="1"/>
  <c r="C101" i="63" a="1"/>
  <c r="C101" i="63" s="1"/>
  <c r="C105" i="63" a="1"/>
  <c r="C105" i="63" s="1"/>
  <c r="C109" i="63" a="1"/>
  <c r="C109" i="63" s="1"/>
  <c r="C113" i="63" a="1"/>
  <c r="C113" i="63" s="1"/>
  <c r="C117" i="63" a="1"/>
  <c r="C117" i="63" s="1"/>
  <c r="C121" i="63" a="1"/>
  <c r="C121" i="63" s="1"/>
  <c r="C125" i="63" a="1"/>
  <c r="C125" i="63" s="1"/>
  <c r="C129" i="63" a="1"/>
  <c r="C129" i="63" s="1"/>
  <c r="C133" i="63" a="1"/>
  <c r="C133" i="63" s="1"/>
  <c r="C137" i="63" a="1"/>
  <c r="C137" i="63" s="1"/>
  <c r="C141" i="63" a="1"/>
  <c r="C141" i="63" s="1"/>
  <c r="C145" i="63" a="1"/>
  <c r="C145" i="63" s="1"/>
  <c r="C149" i="63" a="1"/>
  <c r="C149" i="63" s="1"/>
  <c r="C153" i="63" a="1"/>
  <c r="C153" i="63" s="1"/>
  <c r="C157" i="63" a="1"/>
  <c r="C157" i="63" s="1"/>
  <c r="C161" i="63" a="1"/>
  <c r="C161" i="63" s="1"/>
  <c r="C165" i="63" a="1"/>
  <c r="C165" i="63" s="1"/>
  <c r="C169" i="63" a="1"/>
  <c r="C169" i="63" s="1"/>
  <c r="C173" i="63" a="1"/>
  <c r="C173" i="63" s="1"/>
  <c r="C177" i="63" a="1"/>
  <c r="C177" i="63" s="1"/>
  <c r="C181" i="63" a="1"/>
  <c r="C181" i="63" s="1"/>
  <c r="C185" i="63" a="1"/>
  <c r="C185" i="63" s="1"/>
  <c r="C189" i="63" a="1"/>
  <c r="C189" i="63" s="1"/>
  <c r="C193" i="63" a="1"/>
  <c r="C193" i="63" s="1"/>
  <c r="C197" i="63" a="1"/>
  <c r="C197" i="63" s="1"/>
  <c r="C201" i="63" a="1"/>
  <c r="C201" i="63" s="1"/>
  <c r="C205" i="63" a="1"/>
  <c r="C205" i="63" s="1"/>
  <c r="C209" i="63" a="1"/>
  <c r="C209" i="63" s="1"/>
  <c r="C213" i="63" a="1"/>
  <c r="C213" i="63" s="1"/>
  <c r="C229" i="63" a="1"/>
  <c r="C229" i="63" s="1"/>
  <c r="C245" i="63" a="1"/>
  <c r="C245" i="63" s="1"/>
  <c r="C261" i="63" a="1"/>
  <c r="C261" i="63" s="1"/>
  <c r="C277" i="63" a="1"/>
  <c r="C277" i="63" s="1"/>
  <c r="C293" i="63" a="1"/>
  <c r="C293" i="63" s="1"/>
  <c r="C309" i="63" a="1"/>
  <c r="C309" i="63" s="1"/>
  <c r="C325" i="63" a="1"/>
  <c r="C325" i="63" s="1"/>
  <c r="C341" i="63" a="1"/>
  <c r="C341" i="63" s="1"/>
  <c r="C357" i="63" a="1"/>
  <c r="C357" i="63" s="1"/>
  <c r="C373" i="63" a="1"/>
  <c r="C373" i="63" s="1"/>
  <c r="C389" i="63" a="1"/>
  <c r="C389" i="63" s="1"/>
  <c r="C405" i="63" a="1"/>
  <c r="C405" i="63" s="1"/>
  <c r="C413" i="63" a="1"/>
  <c r="C413" i="63" s="1"/>
  <c r="C417" i="63" a="1"/>
  <c r="C417" i="63" s="1"/>
  <c r="C421" i="63" a="1"/>
  <c r="C421" i="63" s="1"/>
  <c r="C425" i="63" a="1"/>
  <c r="C425" i="63" s="1"/>
  <c r="C429" i="63" a="1"/>
  <c r="C429" i="63" s="1"/>
  <c r="C433" i="63" a="1"/>
  <c r="C433" i="63" s="1"/>
  <c r="C437" i="63" a="1"/>
  <c r="C437" i="63" s="1"/>
  <c r="C441" i="63" a="1"/>
  <c r="C441" i="63" s="1"/>
  <c r="C445" i="63" a="1"/>
  <c r="C445" i="63" s="1"/>
  <c r="C449" i="63" a="1"/>
  <c r="C449" i="63" s="1"/>
  <c r="C453" i="63" a="1"/>
  <c r="C453" i="63" s="1"/>
  <c r="C457" i="63" a="1"/>
  <c r="C457" i="63" s="1"/>
  <c r="C461" i="63" a="1"/>
  <c r="C461" i="63" s="1"/>
  <c r="C465" i="63" a="1"/>
  <c r="C465" i="63" s="1"/>
  <c r="C469" i="63" a="1"/>
  <c r="C469" i="63" s="1"/>
  <c r="C473" i="63" a="1"/>
  <c r="C473" i="63" s="1"/>
  <c r="C477" i="63" a="1"/>
  <c r="C477" i="63" s="1"/>
  <c r="C481" i="63" a="1"/>
  <c r="C481" i="63" s="1"/>
  <c r="C485" i="63" a="1"/>
  <c r="C485" i="63" s="1"/>
  <c r="C489" i="63" a="1"/>
  <c r="C489" i="63" s="1"/>
  <c r="C493" i="63" a="1"/>
  <c r="C493" i="63" s="1"/>
  <c r="C497" i="63" a="1"/>
  <c r="C497" i="63" s="1"/>
  <c r="C501" i="63" a="1"/>
  <c r="C501" i="63" s="1"/>
  <c r="D8" i="63" a="1"/>
  <c r="D8" i="63" s="1"/>
  <c r="D14" i="63" a="1"/>
  <c r="D14" i="63" s="1"/>
  <c r="D18" i="63" a="1"/>
  <c r="D18" i="63" s="1"/>
  <c r="D22" i="63" a="1"/>
  <c r="D22" i="63" s="1"/>
  <c r="D26" i="63" a="1"/>
  <c r="D26" i="63" s="1"/>
  <c r="D30" i="63" a="1"/>
  <c r="D30" i="63" s="1"/>
  <c r="D34" i="63" a="1"/>
  <c r="D34" i="63" s="1"/>
  <c r="D38" i="63" a="1"/>
  <c r="D38" i="63" s="1"/>
  <c r="D42" i="63" a="1"/>
  <c r="D42" i="63" s="1"/>
  <c r="D46" i="63" a="1"/>
  <c r="D46" i="63" s="1"/>
  <c r="D50" i="63" a="1"/>
  <c r="D50" i="63" s="1"/>
  <c r="D54" i="63" a="1"/>
  <c r="D54" i="63" s="1"/>
  <c r="D58" i="63" a="1"/>
  <c r="D58" i="63" s="1"/>
  <c r="D62" i="63" a="1"/>
  <c r="D62" i="63" s="1"/>
  <c r="D66" i="63" a="1"/>
  <c r="D66" i="63" s="1"/>
  <c r="D70" i="63" a="1"/>
  <c r="D70" i="63" s="1"/>
  <c r="D74" i="63" a="1"/>
  <c r="D74" i="63" s="1"/>
  <c r="D78" i="63" a="1"/>
  <c r="D78" i="63" s="1"/>
  <c r="D82" i="63" a="1"/>
  <c r="D82" i="63" s="1"/>
  <c r="D86" i="63" a="1"/>
  <c r="D86" i="63" s="1"/>
  <c r="D90" i="63" a="1"/>
  <c r="D90" i="63" s="1"/>
  <c r="D94" i="63" a="1"/>
  <c r="D94" i="63" s="1"/>
  <c r="D98" i="63" a="1"/>
  <c r="D98" i="63" s="1"/>
  <c r="D102" i="63" a="1"/>
  <c r="D102" i="63" s="1"/>
  <c r="D106" i="63" a="1"/>
  <c r="D106" i="63" s="1"/>
  <c r="D110" i="63" a="1"/>
  <c r="D110" i="63" s="1"/>
  <c r="D114" i="63" a="1"/>
  <c r="D114" i="63" s="1"/>
  <c r="D118" i="63" a="1"/>
  <c r="D118" i="63" s="1"/>
  <c r="D122" i="63" a="1"/>
  <c r="D122" i="63" s="1"/>
  <c r="D126" i="63" a="1"/>
  <c r="D126" i="63" s="1"/>
  <c r="D130" i="63" a="1"/>
  <c r="D130" i="63" s="1"/>
  <c r="D134" i="63" a="1"/>
  <c r="D134" i="63" s="1"/>
  <c r="D138" i="63" a="1"/>
  <c r="D138" i="63" s="1"/>
  <c r="D142" i="63" a="1"/>
  <c r="D142" i="63" s="1"/>
  <c r="D146" i="63" a="1"/>
  <c r="D146" i="63" s="1"/>
  <c r="D150" i="63" a="1"/>
  <c r="D150" i="63" s="1"/>
  <c r="D154" i="63" a="1"/>
  <c r="D154" i="63" s="1"/>
  <c r="D158" i="63" a="1"/>
  <c r="D158" i="63" s="1"/>
  <c r="D162" i="63" a="1"/>
  <c r="D162" i="63" s="1"/>
  <c r="D166" i="63" a="1"/>
  <c r="D166" i="63" s="1"/>
  <c r="D170" i="63" a="1"/>
  <c r="D170" i="63" s="1"/>
  <c r="D174" i="63" a="1"/>
  <c r="D174" i="63" s="1"/>
  <c r="D178" i="63" a="1"/>
  <c r="D178" i="63" s="1"/>
  <c r="D182" i="63" a="1"/>
  <c r="D182" i="63" s="1"/>
  <c r="D186" i="63" a="1"/>
  <c r="D186" i="63" s="1"/>
  <c r="D190" i="63" a="1"/>
  <c r="D190" i="63" s="1"/>
  <c r="D194" i="63" a="1"/>
  <c r="D194" i="63" s="1"/>
  <c r="D198" i="63" a="1"/>
  <c r="D198" i="63" s="1"/>
  <c r="D202" i="63" a="1"/>
  <c r="D202" i="63" s="1"/>
  <c r="D206" i="63" a="1"/>
  <c r="D206" i="63" s="1"/>
  <c r="C217" i="63" a="1"/>
  <c r="C217" i="63" s="1"/>
  <c r="C233" i="63" a="1"/>
  <c r="C233" i="63" s="1"/>
  <c r="C249" i="63" a="1"/>
  <c r="C249" i="63" s="1"/>
  <c r="C265" i="63" a="1"/>
  <c r="C265" i="63" s="1"/>
  <c r="C281" i="63" a="1"/>
  <c r="C281" i="63" s="1"/>
  <c r="C297" i="63" a="1"/>
  <c r="C297" i="63" s="1"/>
  <c r="C313" i="63" a="1"/>
  <c r="C313" i="63" s="1"/>
  <c r="C329" i="63" a="1"/>
  <c r="C329" i="63" s="1"/>
  <c r="C345" i="63" a="1"/>
  <c r="C345" i="63" s="1"/>
  <c r="C361" i="63" a="1"/>
  <c r="C361" i="63" s="1"/>
  <c r="C377" i="63" a="1"/>
  <c r="C377" i="63" s="1"/>
  <c r="C393" i="63" a="1"/>
  <c r="C393" i="63" s="1"/>
  <c r="C407" i="63" a="1"/>
  <c r="C407" i="63" s="1"/>
  <c r="C414" i="63" a="1"/>
  <c r="C414" i="63" s="1"/>
  <c r="C418" i="63" a="1"/>
  <c r="C418" i="63" s="1"/>
  <c r="C422" i="63" a="1"/>
  <c r="C422" i="63" s="1"/>
  <c r="C426" i="63" a="1"/>
  <c r="C426" i="63" s="1"/>
  <c r="C430" i="63" a="1"/>
  <c r="C430" i="63" s="1"/>
  <c r="C434" i="63" a="1"/>
  <c r="C434" i="63" s="1"/>
  <c r="C438" i="63" a="1"/>
  <c r="C438" i="63" s="1"/>
  <c r="C442" i="63" a="1"/>
  <c r="C442" i="63" s="1"/>
  <c r="C446" i="63" a="1"/>
  <c r="C446" i="63" s="1"/>
  <c r="C450" i="63" a="1"/>
  <c r="C450" i="63" s="1"/>
  <c r="C454" i="63" a="1"/>
  <c r="C454" i="63" s="1"/>
  <c r="C458" i="63" a="1"/>
  <c r="C458" i="63" s="1"/>
  <c r="C462" i="63" a="1"/>
  <c r="C462" i="63" s="1"/>
  <c r="C466" i="63" a="1"/>
  <c r="C466" i="63" s="1"/>
  <c r="C470" i="63" a="1"/>
  <c r="C470" i="63" s="1"/>
  <c r="C474" i="63" a="1"/>
  <c r="C474" i="63" s="1"/>
  <c r="C478" i="63" a="1"/>
  <c r="C478" i="63" s="1"/>
  <c r="C482" i="63" a="1"/>
  <c r="C482" i="63" s="1"/>
  <c r="C486" i="63" a="1"/>
  <c r="C486" i="63" s="1"/>
  <c r="C490" i="63" a="1"/>
  <c r="C490" i="63" s="1"/>
  <c r="C494" i="63" a="1"/>
  <c r="C494" i="63" s="1"/>
  <c r="C498" i="63" a="1"/>
  <c r="C498" i="63" s="1"/>
  <c r="C502" i="63" a="1"/>
  <c r="C502" i="63" s="1"/>
  <c r="D11" i="63" a="1"/>
  <c r="D11" i="63" s="1"/>
  <c r="D15" i="63" a="1"/>
  <c r="D15" i="63" s="1"/>
  <c r="D19" i="63" a="1"/>
  <c r="D19" i="63" s="1"/>
  <c r="D23" i="63" a="1"/>
  <c r="D23" i="63" s="1"/>
  <c r="D27" i="63" a="1"/>
  <c r="D27" i="63" s="1"/>
  <c r="D31" i="63" a="1"/>
  <c r="D31" i="63" s="1"/>
  <c r="D35" i="63" a="1"/>
  <c r="D35" i="63" s="1"/>
  <c r="D39" i="63" a="1"/>
  <c r="D39" i="63" s="1"/>
  <c r="D43" i="63" a="1"/>
  <c r="D43" i="63" s="1"/>
  <c r="D47" i="63" a="1"/>
  <c r="D47" i="63" s="1"/>
  <c r="D51" i="63" a="1"/>
  <c r="D51" i="63" s="1"/>
  <c r="D55" i="63" a="1"/>
  <c r="D55" i="63" s="1"/>
  <c r="D59" i="63" a="1"/>
  <c r="D59" i="63" s="1"/>
  <c r="D63" i="63" a="1"/>
  <c r="D63" i="63" s="1"/>
  <c r="D67" i="63" a="1"/>
  <c r="D67" i="63" s="1"/>
  <c r="D71" i="63" a="1"/>
  <c r="D71" i="63" s="1"/>
  <c r="D75" i="63" a="1"/>
  <c r="D75" i="63" s="1"/>
  <c r="D79" i="63" a="1"/>
  <c r="D79" i="63" s="1"/>
  <c r="D83" i="63" a="1"/>
  <c r="D83" i="63" s="1"/>
  <c r="D87" i="63" a="1"/>
  <c r="D87" i="63" s="1"/>
  <c r="D91" i="63" a="1"/>
  <c r="D91" i="63" s="1"/>
  <c r="D95" i="63" a="1"/>
  <c r="D95" i="63" s="1"/>
  <c r="D99" i="63" a="1"/>
  <c r="D99" i="63" s="1"/>
  <c r="D103" i="63" a="1"/>
  <c r="D103" i="63" s="1"/>
  <c r="D107" i="63" a="1"/>
  <c r="D107" i="63" s="1"/>
  <c r="D111" i="63" a="1"/>
  <c r="D111" i="63" s="1"/>
  <c r="D115" i="63" a="1"/>
  <c r="D115" i="63" s="1"/>
  <c r="D119" i="63" a="1"/>
  <c r="D119" i="63" s="1"/>
  <c r="D123" i="63" a="1"/>
  <c r="D123" i="63" s="1"/>
  <c r="D127" i="63" a="1"/>
  <c r="D127" i="63" s="1"/>
  <c r="D131" i="63" a="1"/>
  <c r="D131" i="63" s="1"/>
  <c r="D135" i="63" a="1"/>
  <c r="D135" i="63" s="1"/>
  <c r="D139" i="63" a="1"/>
  <c r="D139" i="63" s="1"/>
  <c r="D143" i="63" a="1"/>
  <c r="D143" i="63" s="1"/>
  <c r="D147" i="63" a="1"/>
  <c r="D147" i="63" s="1"/>
  <c r="D151" i="63" a="1"/>
  <c r="D151" i="63" s="1"/>
  <c r="D155" i="63" a="1"/>
  <c r="D155" i="63" s="1"/>
  <c r="D159" i="63" a="1"/>
  <c r="D159" i="63" s="1"/>
  <c r="D163" i="63" a="1"/>
  <c r="D163" i="63" s="1"/>
  <c r="D167" i="63" a="1"/>
  <c r="D167" i="63" s="1"/>
  <c r="D171" i="63" a="1"/>
  <c r="D171" i="63" s="1"/>
  <c r="D175" i="63" a="1"/>
  <c r="D175" i="63" s="1"/>
  <c r="D179" i="63" a="1"/>
  <c r="D179" i="63" s="1"/>
  <c r="D183" i="63" a="1"/>
  <c r="D183" i="63" s="1"/>
  <c r="D187" i="63" a="1"/>
  <c r="D187" i="63" s="1"/>
  <c r="D191" i="63" a="1"/>
  <c r="D191" i="63" s="1"/>
  <c r="D195" i="63" a="1"/>
  <c r="D195" i="63" s="1"/>
  <c r="D199" i="63" a="1"/>
  <c r="D199" i="63" s="1"/>
  <c r="C221" i="63" a="1"/>
  <c r="C221" i="63" s="1"/>
  <c r="C237" i="63" a="1"/>
  <c r="C237" i="63" s="1"/>
  <c r="C253" i="63" a="1"/>
  <c r="C253" i="63" s="1"/>
  <c r="C269" i="63" a="1"/>
  <c r="C269" i="63" s="1"/>
  <c r="C285" i="63" a="1"/>
  <c r="C285" i="63" s="1"/>
  <c r="C301" i="63" a="1"/>
  <c r="C301" i="63" s="1"/>
  <c r="C317" i="63" a="1"/>
  <c r="C317" i="63" s="1"/>
  <c r="C333" i="63" a="1"/>
  <c r="C333" i="63" s="1"/>
  <c r="C349" i="63" a="1"/>
  <c r="C349" i="63" s="1"/>
  <c r="C365" i="63" a="1"/>
  <c r="C365" i="63" s="1"/>
  <c r="C381" i="63" a="1"/>
  <c r="C381" i="63" s="1"/>
  <c r="C397" i="63" a="1"/>
  <c r="C397" i="63" s="1"/>
  <c r="C409" i="63" a="1"/>
  <c r="C409" i="63" s="1"/>
  <c r="C415" i="63" a="1"/>
  <c r="C415" i="63" s="1"/>
  <c r="C419" i="63" a="1"/>
  <c r="C419" i="63" s="1"/>
  <c r="C423" i="63" a="1"/>
  <c r="C423" i="63" s="1"/>
  <c r="C427" i="63" a="1"/>
  <c r="C427" i="63" s="1"/>
  <c r="C431" i="63" a="1"/>
  <c r="C431" i="63" s="1"/>
  <c r="C435" i="63" a="1"/>
  <c r="C435" i="63" s="1"/>
  <c r="C439" i="63" a="1"/>
  <c r="C439" i="63" s="1"/>
  <c r="C443" i="63" a="1"/>
  <c r="C443" i="63" s="1"/>
  <c r="C447" i="63" a="1"/>
  <c r="C447" i="63" s="1"/>
  <c r="C451" i="63" a="1"/>
  <c r="C451" i="63" s="1"/>
  <c r="C455" i="63" a="1"/>
  <c r="C455" i="63" s="1"/>
  <c r="C459" i="63" a="1"/>
  <c r="C459" i="63" s="1"/>
  <c r="C463" i="63" a="1"/>
  <c r="C463" i="63" s="1"/>
  <c r="C467" i="63" a="1"/>
  <c r="C467" i="63" s="1"/>
  <c r="C471" i="63" a="1"/>
  <c r="C471" i="63" s="1"/>
  <c r="C475" i="63" a="1"/>
  <c r="C475" i="63" s="1"/>
  <c r="C479" i="63" a="1"/>
  <c r="C479" i="63" s="1"/>
  <c r="C483" i="63" a="1"/>
  <c r="C483" i="63" s="1"/>
  <c r="C487" i="63" a="1"/>
  <c r="C487" i="63" s="1"/>
  <c r="C491" i="63" a="1"/>
  <c r="C491" i="63" s="1"/>
  <c r="C495" i="63" a="1"/>
  <c r="C495" i="63" s="1"/>
  <c r="C499" i="63" a="1"/>
  <c r="C499" i="63" s="1"/>
  <c r="C503" i="63" a="1"/>
  <c r="C503" i="63" s="1"/>
  <c r="D12" i="63" a="1"/>
  <c r="D12" i="63" s="1"/>
  <c r="D16" i="63" a="1"/>
  <c r="D16" i="63" s="1"/>
  <c r="D20" i="63" a="1"/>
  <c r="D20" i="63" s="1"/>
  <c r="D24" i="63" a="1"/>
  <c r="D24" i="63" s="1"/>
  <c r="D28" i="63" a="1"/>
  <c r="D28" i="63" s="1"/>
  <c r="D32" i="63" a="1"/>
  <c r="D32" i="63" s="1"/>
  <c r="D36" i="63" a="1"/>
  <c r="D36" i="63" s="1"/>
  <c r="D40" i="63" a="1"/>
  <c r="D40" i="63" s="1"/>
  <c r="D44" i="63" a="1"/>
  <c r="D44" i="63" s="1"/>
  <c r="D48" i="63" a="1"/>
  <c r="D48" i="63" s="1"/>
  <c r="D52" i="63" a="1"/>
  <c r="D52" i="63" s="1"/>
  <c r="D56" i="63" a="1"/>
  <c r="D56" i="63" s="1"/>
  <c r="D60" i="63" a="1"/>
  <c r="D60" i="63" s="1"/>
  <c r="D64" i="63" a="1"/>
  <c r="D64" i="63" s="1"/>
  <c r="D68" i="63" a="1"/>
  <c r="D68" i="63" s="1"/>
  <c r="D72" i="63" a="1"/>
  <c r="D72" i="63" s="1"/>
  <c r="D76" i="63" a="1"/>
  <c r="D76" i="63" s="1"/>
  <c r="D80" i="63" a="1"/>
  <c r="D80" i="63" s="1"/>
  <c r="D84" i="63" a="1"/>
  <c r="D84" i="63" s="1"/>
  <c r="D88" i="63" a="1"/>
  <c r="D88" i="63" s="1"/>
  <c r="D92" i="63" a="1"/>
  <c r="D92" i="63" s="1"/>
  <c r="D96" i="63" a="1"/>
  <c r="D96" i="63" s="1"/>
  <c r="D100" i="63" a="1"/>
  <c r="D100" i="63" s="1"/>
  <c r="D104" i="63" a="1"/>
  <c r="D104" i="63" s="1"/>
  <c r="D108" i="63" a="1"/>
  <c r="D108" i="63" s="1"/>
  <c r="D112" i="63" a="1"/>
  <c r="D112" i="63" s="1"/>
  <c r="D116" i="63" a="1"/>
  <c r="D116" i="63" s="1"/>
  <c r="D120" i="63" a="1"/>
  <c r="D120" i="63" s="1"/>
  <c r="D124" i="63" a="1"/>
  <c r="D124" i="63" s="1"/>
  <c r="D128" i="63" a="1"/>
  <c r="D128" i="63" s="1"/>
  <c r="D132" i="63" a="1"/>
  <c r="D132" i="63" s="1"/>
  <c r="D136" i="63" a="1"/>
  <c r="D136" i="63" s="1"/>
  <c r="D140" i="63" a="1"/>
  <c r="D140" i="63" s="1"/>
  <c r="D144" i="63" a="1"/>
  <c r="D144" i="63" s="1"/>
  <c r="D148" i="63" a="1"/>
  <c r="D148" i="63" s="1"/>
  <c r="D152" i="63" a="1"/>
  <c r="D152" i="63" s="1"/>
  <c r="D156" i="63" a="1"/>
  <c r="D156" i="63" s="1"/>
  <c r="D160" i="63" a="1"/>
  <c r="D160" i="63" s="1"/>
  <c r="D164" i="63" a="1"/>
  <c r="D164" i="63" s="1"/>
  <c r="D168" i="63" a="1"/>
  <c r="D168" i="63" s="1"/>
  <c r="D172" i="63" a="1"/>
  <c r="D172" i="63" s="1"/>
  <c r="D176" i="63" a="1"/>
  <c r="D176" i="63" s="1"/>
  <c r="D180" i="63" a="1"/>
  <c r="D180" i="63" s="1"/>
  <c r="D184" i="63" a="1"/>
  <c r="D184" i="63" s="1"/>
  <c r="D188" i="63" a="1"/>
  <c r="D188" i="63" s="1"/>
  <c r="D192" i="63" a="1"/>
  <c r="D192" i="63" s="1"/>
  <c r="D196" i="63" a="1"/>
  <c r="D196" i="63" s="1"/>
  <c r="D200" i="63" a="1"/>
  <c r="D200" i="63" s="1"/>
  <c r="C225" i="63" a="1"/>
  <c r="C225" i="63" s="1"/>
  <c r="C241" i="63" a="1"/>
  <c r="C241" i="63" s="1"/>
  <c r="C257" i="63" a="1"/>
  <c r="C257" i="63" s="1"/>
  <c r="C273" i="63" a="1"/>
  <c r="C273" i="63" s="1"/>
  <c r="C289" i="63" a="1"/>
  <c r="C289" i="63" s="1"/>
  <c r="C305" i="63" a="1"/>
  <c r="C305" i="63" s="1"/>
  <c r="C321" i="63" a="1"/>
  <c r="C321" i="63" s="1"/>
  <c r="C337" i="63" a="1"/>
  <c r="C337" i="63" s="1"/>
  <c r="C353" i="63" a="1"/>
  <c r="C353" i="63" s="1"/>
  <c r="C369" i="63" a="1"/>
  <c r="C369" i="63" s="1"/>
  <c r="C385" i="63" a="1"/>
  <c r="C385" i="63" s="1"/>
  <c r="C401" i="63" a="1"/>
  <c r="C401" i="63" s="1"/>
  <c r="C411" i="63" a="1"/>
  <c r="C411" i="63" s="1"/>
  <c r="C416" i="63" a="1"/>
  <c r="C416" i="63" s="1"/>
  <c r="C420" i="63" a="1"/>
  <c r="C420" i="63" s="1"/>
  <c r="C424" i="63" a="1"/>
  <c r="C424" i="63" s="1"/>
  <c r="C428" i="63" a="1"/>
  <c r="C428" i="63" s="1"/>
  <c r="C432" i="63" a="1"/>
  <c r="C432" i="63" s="1"/>
  <c r="C436" i="63" a="1"/>
  <c r="C436" i="63" s="1"/>
  <c r="C440" i="63" a="1"/>
  <c r="C440" i="63" s="1"/>
  <c r="C444" i="63" a="1"/>
  <c r="C444" i="63" s="1"/>
  <c r="C448" i="63" a="1"/>
  <c r="C448" i="63" s="1"/>
  <c r="C452" i="63" a="1"/>
  <c r="C452" i="63" s="1"/>
  <c r="C456" i="63" a="1"/>
  <c r="C456" i="63" s="1"/>
  <c r="C460" i="63" a="1"/>
  <c r="C460" i="63" s="1"/>
  <c r="C464" i="63" a="1"/>
  <c r="C464" i="63" s="1"/>
  <c r="C468" i="63" a="1"/>
  <c r="C468" i="63" s="1"/>
  <c r="C472" i="63" a="1"/>
  <c r="C472" i="63" s="1"/>
  <c r="C476" i="63" a="1"/>
  <c r="C476" i="63" s="1"/>
  <c r="C480" i="63" a="1"/>
  <c r="C480" i="63" s="1"/>
  <c r="C484" i="63" a="1"/>
  <c r="C484" i="63" s="1"/>
  <c r="C488" i="63" a="1"/>
  <c r="C488" i="63" s="1"/>
  <c r="C492" i="63" a="1"/>
  <c r="C492" i="63" s="1"/>
  <c r="C496" i="63" a="1"/>
  <c r="C496" i="63" s="1"/>
  <c r="C500" i="63" a="1"/>
  <c r="C500" i="63" s="1"/>
  <c r="C504" i="63" a="1"/>
  <c r="C504" i="63" s="1"/>
  <c r="D13" i="63" a="1"/>
  <c r="D13" i="63" s="1"/>
  <c r="D17" i="63" a="1"/>
  <c r="D17" i="63" s="1"/>
  <c r="D21" i="63" a="1"/>
  <c r="D21" i="63" s="1"/>
  <c r="D25" i="63" a="1"/>
  <c r="D25" i="63" s="1"/>
  <c r="D29" i="63" a="1"/>
  <c r="D29" i="63" s="1"/>
  <c r="D33" i="63" a="1"/>
  <c r="D33" i="63" s="1"/>
  <c r="D37" i="63" a="1"/>
  <c r="D37" i="63" s="1"/>
  <c r="D41" i="63" a="1"/>
  <c r="D41" i="63" s="1"/>
  <c r="D45" i="63" a="1"/>
  <c r="D45" i="63" s="1"/>
  <c r="D49" i="63" a="1"/>
  <c r="D49" i="63" s="1"/>
  <c r="D53" i="63" a="1"/>
  <c r="D53" i="63" s="1"/>
  <c r="D57" i="63" a="1"/>
  <c r="D57" i="63" s="1"/>
  <c r="D61" i="63" a="1"/>
  <c r="D61" i="63" s="1"/>
  <c r="D65" i="63" a="1"/>
  <c r="D65" i="63" s="1"/>
  <c r="D69" i="63" a="1"/>
  <c r="D69" i="63" s="1"/>
  <c r="D73" i="63" a="1"/>
  <c r="D73" i="63" s="1"/>
  <c r="D77" i="63" a="1"/>
  <c r="D77" i="63" s="1"/>
  <c r="D81" i="63" a="1"/>
  <c r="D81" i="63" s="1"/>
  <c r="D85" i="63" a="1"/>
  <c r="D85" i="63" s="1"/>
  <c r="D89" i="63" a="1"/>
  <c r="D89" i="63" s="1"/>
  <c r="D93" i="63" a="1"/>
  <c r="D93" i="63" s="1"/>
  <c r="D97" i="63" a="1"/>
  <c r="D97" i="63" s="1"/>
  <c r="D101" i="63" a="1"/>
  <c r="D101" i="63" s="1"/>
  <c r="D105" i="63" a="1"/>
  <c r="D105" i="63" s="1"/>
  <c r="D109" i="63" a="1"/>
  <c r="D109" i="63" s="1"/>
  <c r="D113" i="63" a="1"/>
  <c r="D113" i="63" s="1"/>
  <c r="D117" i="63" a="1"/>
  <c r="D117" i="63" s="1"/>
  <c r="D121" i="63" a="1"/>
  <c r="D121" i="63" s="1"/>
  <c r="D125" i="63" a="1"/>
  <c r="D125" i="63" s="1"/>
  <c r="D129" i="63" a="1"/>
  <c r="D129" i="63" s="1"/>
  <c r="D133" i="63" a="1"/>
  <c r="D133" i="63" s="1"/>
  <c r="D137" i="63" a="1"/>
  <c r="D137" i="63" s="1"/>
  <c r="D141" i="63" a="1"/>
  <c r="D141" i="63" s="1"/>
  <c r="D145" i="63" a="1"/>
  <c r="D145" i="63" s="1"/>
  <c r="D149" i="63" a="1"/>
  <c r="D149" i="63" s="1"/>
  <c r="D153" i="63" a="1"/>
  <c r="D153" i="63" s="1"/>
  <c r="D157" i="63" a="1"/>
  <c r="D157" i="63" s="1"/>
  <c r="D161" i="63" a="1"/>
  <c r="D161" i="63" s="1"/>
  <c r="D165" i="63" a="1"/>
  <c r="D165" i="63" s="1"/>
  <c r="D169" i="63" a="1"/>
  <c r="D169" i="63" s="1"/>
  <c r="D185" i="63" a="1"/>
  <c r="D185" i="63" s="1"/>
  <c r="D201" i="63" a="1"/>
  <c r="D201" i="63" s="1"/>
  <c r="D207" i="63" a="1"/>
  <c r="D207" i="63" s="1"/>
  <c r="D211" i="63" a="1"/>
  <c r="D211" i="63" s="1"/>
  <c r="D215" i="63" a="1"/>
  <c r="D215" i="63" s="1"/>
  <c r="D219" i="63" a="1"/>
  <c r="D219" i="63" s="1"/>
  <c r="D223" i="63" a="1"/>
  <c r="D223" i="63" s="1"/>
  <c r="D227" i="63" a="1"/>
  <c r="D227" i="63" s="1"/>
  <c r="D231" i="63" a="1"/>
  <c r="D231" i="63" s="1"/>
  <c r="D235" i="63" a="1"/>
  <c r="D235" i="63" s="1"/>
  <c r="D239" i="63" a="1"/>
  <c r="D239" i="63" s="1"/>
  <c r="D243" i="63" a="1"/>
  <c r="D243" i="63" s="1"/>
  <c r="D247" i="63" a="1"/>
  <c r="D247" i="63" s="1"/>
  <c r="D251" i="63" a="1"/>
  <c r="D251" i="63" s="1"/>
  <c r="D255" i="63" a="1"/>
  <c r="D255" i="63" s="1"/>
  <c r="D259" i="63" a="1"/>
  <c r="D259" i="63" s="1"/>
  <c r="D263" i="63" a="1"/>
  <c r="D263" i="63" s="1"/>
  <c r="D267" i="63" a="1"/>
  <c r="D267" i="63" s="1"/>
  <c r="D271" i="63" a="1"/>
  <c r="D271" i="63" s="1"/>
  <c r="D275" i="63" a="1"/>
  <c r="D275" i="63" s="1"/>
  <c r="D279" i="63" a="1"/>
  <c r="D279" i="63" s="1"/>
  <c r="D283" i="63" a="1"/>
  <c r="D283" i="63" s="1"/>
  <c r="D287" i="63" a="1"/>
  <c r="D287" i="63" s="1"/>
  <c r="D291" i="63" a="1"/>
  <c r="D291" i="63" s="1"/>
  <c r="D295" i="63" a="1"/>
  <c r="D295" i="63" s="1"/>
  <c r="D299" i="63" a="1"/>
  <c r="D299" i="63" s="1"/>
  <c r="D303" i="63" a="1"/>
  <c r="D303" i="63" s="1"/>
  <c r="D307" i="63" a="1"/>
  <c r="D307" i="63" s="1"/>
  <c r="D311" i="63" a="1"/>
  <c r="D311" i="63" s="1"/>
  <c r="D315" i="63" a="1"/>
  <c r="D315" i="63" s="1"/>
  <c r="D319" i="63" a="1"/>
  <c r="D319" i="63" s="1"/>
  <c r="D323" i="63" a="1"/>
  <c r="D323" i="63" s="1"/>
  <c r="D327" i="63" a="1"/>
  <c r="D327" i="63" s="1"/>
  <c r="D331" i="63" a="1"/>
  <c r="D331" i="63" s="1"/>
  <c r="D335" i="63" a="1"/>
  <c r="D335" i="63" s="1"/>
  <c r="D339" i="63" a="1"/>
  <c r="D339" i="63" s="1"/>
  <c r="D343" i="63" a="1"/>
  <c r="D343" i="63" s="1"/>
  <c r="D347" i="63" a="1"/>
  <c r="D347" i="63" s="1"/>
  <c r="D351" i="63" a="1"/>
  <c r="D351" i="63" s="1"/>
  <c r="D355" i="63" a="1"/>
  <c r="D355" i="63" s="1"/>
  <c r="D359" i="63" a="1"/>
  <c r="D359" i="63" s="1"/>
  <c r="D363" i="63" a="1"/>
  <c r="D363" i="63" s="1"/>
  <c r="D367" i="63" a="1"/>
  <c r="D367" i="63" s="1"/>
  <c r="D371" i="63" a="1"/>
  <c r="D371" i="63" s="1"/>
  <c r="D375" i="63" a="1"/>
  <c r="D375" i="63" s="1"/>
  <c r="D379" i="63" a="1"/>
  <c r="D379" i="63" s="1"/>
  <c r="D383" i="63" a="1"/>
  <c r="D383" i="63" s="1"/>
  <c r="D387" i="63" a="1"/>
  <c r="D387" i="63" s="1"/>
  <c r="D391" i="63" a="1"/>
  <c r="D391" i="63" s="1"/>
  <c r="D395" i="63" a="1"/>
  <c r="D395" i="63" s="1"/>
  <c r="D399" i="63" a="1"/>
  <c r="D399" i="63" s="1"/>
  <c r="D403" i="63" a="1"/>
  <c r="D403" i="63" s="1"/>
  <c r="D407" i="63" a="1"/>
  <c r="D407" i="63" s="1"/>
  <c r="D411" i="63" a="1"/>
  <c r="D411" i="63" s="1"/>
  <c r="D415" i="63" a="1"/>
  <c r="D415" i="63" s="1"/>
  <c r="D419" i="63" a="1"/>
  <c r="D419" i="63" s="1"/>
  <c r="D423" i="63" a="1"/>
  <c r="D423" i="63" s="1"/>
  <c r="D427" i="63" a="1"/>
  <c r="D427" i="63" s="1"/>
  <c r="D431" i="63" a="1"/>
  <c r="D431" i="63" s="1"/>
  <c r="D435" i="63" a="1"/>
  <c r="D435" i="63" s="1"/>
  <c r="D439" i="63" a="1"/>
  <c r="D439" i="63" s="1"/>
  <c r="D443" i="63" a="1"/>
  <c r="D443" i="63" s="1"/>
  <c r="D447" i="63" a="1"/>
  <c r="D447" i="63" s="1"/>
  <c r="D451" i="63" a="1"/>
  <c r="D451" i="63" s="1"/>
  <c r="D455" i="63" a="1"/>
  <c r="D455" i="63" s="1"/>
  <c r="D459" i="63" a="1"/>
  <c r="D459" i="63" s="1"/>
  <c r="D463" i="63" a="1"/>
  <c r="D463" i="63" s="1"/>
  <c r="D467" i="63" a="1"/>
  <c r="D467" i="63" s="1"/>
  <c r="D471" i="63" a="1"/>
  <c r="D471" i="63" s="1"/>
  <c r="D475" i="63" a="1"/>
  <c r="D475" i="63" s="1"/>
  <c r="D479" i="63" a="1"/>
  <c r="D479" i="63" s="1"/>
  <c r="D483" i="63" a="1"/>
  <c r="D483" i="63" s="1"/>
  <c r="D487" i="63" a="1"/>
  <c r="D487" i="63" s="1"/>
  <c r="D491" i="63" a="1"/>
  <c r="D491" i="63" s="1"/>
  <c r="D495" i="63" a="1"/>
  <c r="D495" i="63" s="1"/>
  <c r="D499" i="63" a="1"/>
  <c r="D499" i="63" s="1"/>
  <c r="D503" i="63" a="1"/>
  <c r="D503" i="63" s="1"/>
  <c r="D496" i="63" a="1"/>
  <c r="D496" i="63" s="1"/>
  <c r="D173" i="63" a="1"/>
  <c r="D173" i="63" s="1"/>
  <c r="D189" i="63" a="1"/>
  <c r="D189" i="63" s="1"/>
  <c r="D203" i="63" a="1"/>
  <c r="D203" i="63" s="1"/>
  <c r="D208" i="63" a="1"/>
  <c r="D208" i="63" s="1"/>
  <c r="D212" i="63" a="1"/>
  <c r="D212" i="63" s="1"/>
  <c r="D216" i="63" a="1"/>
  <c r="D216" i="63" s="1"/>
  <c r="D220" i="63" a="1"/>
  <c r="D220" i="63" s="1"/>
  <c r="D224" i="63" a="1"/>
  <c r="D224" i="63" s="1"/>
  <c r="D228" i="63" a="1"/>
  <c r="D228" i="63" s="1"/>
  <c r="D232" i="63" a="1"/>
  <c r="D232" i="63" s="1"/>
  <c r="D236" i="63" a="1"/>
  <c r="D236" i="63" s="1"/>
  <c r="D240" i="63" a="1"/>
  <c r="D240" i="63" s="1"/>
  <c r="D244" i="63" a="1"/>
  <c r="D244" i="63" s="1"/>
  <c r="D248" i="63" a="1"/>
  <c r="D248" i="63" s="1"/>
  <c r="D252" i="63" a="1"/>
  <c r="D252" i="63" s="1"/>
  <c r="D256" i="63" a="1"/>
  <c r="D256" i="63" s="1"/>
  <c r="D260" i="63" a="1"/>
  <c r="D260" i="63" s="1"/>
  <c r="D264" i="63" a="1"/>
  <c r="D264" i="63" s="1"/>
  <c r="D268" i="63" a="1"/>
  <c r="D268" i="63" s="1"/>
  <c r="D272" i="63" a="1"/>
  <c r="D272" i="63" s="1"/>
  <c r="D276" i="63" a="1"/>
  <c r="D276" i="63" s="1"/>
  <c r="D280" i="63" a="1"/>
  <c r="D280" i="63" s="1"/>
  <c r="D284" i="63" a="1"/>
  <c r="D284" i="63" s="1"/>
  <c r="D288" i="63" a="1"/>
  <c r="D288" i="63" s="1"/>
  <c r="D292" i="63" a="1"/>
  <c r="D292" i="63" s="1"/>
  <c r="D296" i="63" a="1"/>
  <c r="D296" i="63" s="1"/>
  <c r="D300" i="63" a="1"/>
  <c r="D300" i="63" s="1"/>
  <c r="D304" i="63" a="1"/>
  <c r="D304" i="63" s="1"/>
  <c r="D308" i="63" a="1"/>
  <c r="D308" i="63" s="1"/>
  <c r="D312" i="63" a="1"/>
  <c r="D312" i="63" s="1"/>
  <c r="D316" i="63" a="1"/>
  <c r="D316" i="63" s="1"/>
  <c r="D320" i="63" a="1"/>
  <c r="D320" i="63" s="1"/>
  <c r="D324" i="63" a="1"/>
  <c r="D324" i="63" s="1"/>
  <c r="D328" i="63" a="1"/>
  <c r="D328" i="63" s="1"/>
  <c r="D332" i="63" a="1"/>
  <c r="D332" i="63" s="1"/>
  <c r="D336" i="63" a="1"/>
  <c r="D336" i="63" s="1"/>
  <c r="D340" i="63" a="1"/>
  <c r="D340" i="63" s="1"/>
  <c r="D344" i="63" a="1"/>
  <c r="D344" i="63" s="1"/>
  <c r="D348" i="63" a="1"/>
  <c r="D348" i="63" s="1"/>
  <c r="D352" i="63" a="1"/>
  <c r="D352" i="63" s="1"/>
  <c r="D356" i="63" a="1"/>
  <c r="D356" i="63" s="1"/>
  <c r="D360" i="63" a="1"/>
  <c r="D360" i="63" s="1"/>
  <c r="D364" i="63" a="1"/>
  <c r="D364" i="63" s="1"/>
  <c r="D368" i="63" a="1"/>
  <c r="D368" i="63" s="1"/>
  <c r="D372" i="63" a="1"/>
  <c r="D372" i="63" s="1"/>
  <c r="D376" i="63" a="1"/>
  <c r="D376" i="63" s="1"/>
  <c r="D380" i="63" a="1"/>
  <c r="D380" i="63" s="1"/>
  <c r="D384" i="63" a="1"/>
  <c r="D384" i="63" s="1"/>
  <c r="D388" i="63" a="1"/>
  <c r="D388" i="63" s="1"/>
  <c r="D392" i="63" a="1"/>
  <c r="D392" i="63" s="1"/>
  <c r="D396" i="63" a="1"/>
  <c r="D396" i="63" s="1"/>
  <c r="D400" i="63" a="1"/>
  <c r="D400" i="63" s="1"/>
  <c r="D404" i="63" a="1"/>
  <c r="D404" i="63" s="1"/>
  <c r="D408" i="63" a="1"/>
  <c r="D408" i="63" s="1"/>
  <c r="D412" i="63" a="1"/>
  <c r="D412" i="63" s="1"/>
  <c r="D416" i="63" a="1"/>
  <c r="D416" i="63" s="1"/>
  <c r="D420" i="63" a="1"/>
  <c r="D420" i="63" s="1"/>
  <c r="D424" i="63" a="1"/>
  <c r="D424" i="63" s="1"/>
  <c r="D428" i="63" a="1"/>
  <c r="D428" i="63" s="1"/>
  <c r="D432" i="63" a="1"/>
  <c r="D432" i="63" s="1"/>
  <c r="D436" i="63" a="1"/>
  <c r="D436" i="63" s="1"/>
  <c r="D440" i="63" a="1"/>
  <c r="D440" i="63" s="1"/>
  <c r="D444" i="63" a="1"/>
  <c r="D444" i="63" s="1"/>
  <c r="D448" i="63" a="1"/>
  <c r="D448" i="63" s="1"/>
  <c r="D452" i="63" a="1"/>
  <c r="D452" i="63" s="1"/>
  <c r="D456" i="63" a="1"/>
  <c r="D456" i="63" s="1"/>
  <c r="D460" i="63" a="1"/>
  <c r="D460" i="63" s="1"/>
  <c r="D464" i="63" a="1"/>
  <c r="D464" i="63" s="1"/>
  <c r="D468" i="63" a="1"/>
  <c r="D468" i="63" s="1"/>
  <c r="D472" i="63" a="1"/>
  <c r="D472" i="63" s="1"/>
  <c r="D476" i="63" a="1"/>
  <c r="D476" i="63" s="1"/>
  <c r="D480" i="63" a="1"/>
  <c r="D480" i="63" s="1"/>
  <c r="D484" i="63" a="1"/>
  <c r="D484" i="63" s="1"/>
  <c r="D488" i="63" a="1"/>
  <c r="D488" i="63" s="1"/>
  <c r="D492" i="63" a="1"/>
  <c r="D492" i="63" s="1"/>
  <c r="D500" i="63" a="1"/>
  <c r="D500" i="63" s="1"/>
  <c r="D177" i="63" a="1"/>
  <c r="D177" i="63" s="1"/>
  <c r="D193" i="63" a="1"/>
  <c r="D193" i="63" s="1"/>
  <c r="D204" i="63" a="1"/>
  <c r="D204" i="63" s="1"/>
  <c r="D209" i="63" a="1"/>
  <c r="D209" i="63" s="1"/>
  <c r="D213" i="63" a="1"/>
  <c r="D213" i="63" s="1"/>
  <c r="D217" i="63" a="1"/>
  <c r="D217" i="63" s="1"/>
  <c r="D221" i="63" a="1"/>
  <c r="D221" i="63" s="1"/>
  <c r="D225" i="63" a="1"/>
  <c r="D225" i="63" s="1"/>
  <c r="D229" i="63" a="1"/>
  <c r="D229" i="63" s="1"/>
  <c r="D233" i="63" a="1"/>
  <c r="D233" i="63" s="1"/>
  <c r="D237" i="63" a="1"/>
  <c r="D237" i="63" s="1"/>
  <c r="D241" i="63" a="1"/>
  <c r="D241" i="63" s="1"/>
  <c r="D245" i="63" a="1"/>
  <c r="D245" i="63" s="1"/>
  <c r="D249" i="63" a="1"/>
  <c r="D249" i="63" s="1"/>
  <c r="D253" i="63" a="1"/>
  <c r="D253" i="63" s="1"/>
  <c r="D257" i="63" a="1"/>
  <c r="D257" i="63" s="1"/>
  <c r="D261" i="63" a="1"/>
  <c r="D261" i="63" s="1"/>
  <c r="D265" i="63" a="1"/>
  <c r="D265" i="63" s="1"/>
  <c r="D269" i="63" a="1"/>
  <c r="D269" i="63" s="1"/>
  <c r="D273" i="63" a="1"/>
  <c r="D273" i="63" s="1"/>
  <c r="D277" i="63" a="1"/>
  <c r="D277" i="63" s="1"/>
  <c r="D281" i="63" a="1"/>
  <c r="D281" i="63" s="1"/>
  <c r="D285" i="63" a="1"/>
  <c r="D285" i="63" s="1"/>
  <c r="D289" i="63" a="1"/>
  <c r="D289" i="63" s="1"/>
  <c r="D293" i="63" a="1"/>
  <c r="D293" i="63" s="1"/>
  <c r="D297" i="63" a="1"/>
  <c r="D297" i="63" s="1"/>
  <c r="D301" i="63" a="1"/>
  <c r="D301" i="63" s="1"/>
  <c r="D305" i="63" a="1"/>
  <c r="D305" i="63" s="1"/>
  <c r="D309" i="63" a="1"/>
  <c r="D309" i="63" s="1"/>
  <c r="D313" i="63" a="1"/>
  <c r="D313" i="63" s="1"/>
  <c r="D317" i="63" a="1"/>
  <c r="D317" i="63" s="1"/>
  <c r="D321" i="63" a="1"/>
  <c r="D321" i="63" s="1"/>
  <c r="D325" i="63" a="1"/>
  <c r="D325" i="63" s="1"/>
  <c r="D329" i="63" a="1"/>
  <c r="D329" i="63" s="1"/>
  <c r="D333" i="63" a="1"/>
  <c r="D333" i="63" s="1"/>
  <c r="D337" i="63" a="1"/>
  <c r="D337" i="63" s="1"/>
  <c r="D341" i="63" a="1"/>
  <c r="D341" i="63" s="1"/>
  <c r="D345" i="63" a="1"/>
  <c r="D345" i="63" s="1"/>
  <c r="D349" i="63" a="1"/>
  <c r="D349" i="63" s="1"/>
  <c r="D353" i="63" a="1"/>
  <c r="D353" i="63" s="1"/>
  <c r="D357" i="63" a="1"/>
  <c r="D357" i="63" s="1"/>
  <c r="D361" i="63" a="1"/>
  <c r="D361" i="63" s="1"/>
  <c r="D365" i="63" a="1"/>
  <c r="D365" i="63" s="1"/>
  <c r="D369" i="63" a="1"/>
  <c r="D369" i="63" s="1"/>
  <c r="D373" i="63" a="1"/>
  <c r="D373" i="63" s="1"/>
  <c r="D377" i="63" a="1"/>
  <c r="D377" i="63" s="1"/>
  <c r="D381" i="63" a="1"/>
  <c r="D381" i="63" s="1"/>
  <c r="D385" i="63" a="1"/>
  <c r="D385" i="63" s="1"/>
  <c r="D389" i="63" a="1"/>
  <c r="D389" i="63" s="1"/>
  <c r="D393" i="63" a="1"/>
  <c r="D393" i="63" s="1"/>
  <c r="D397" i="63" a="1"/>
  <c r="D397" i="63" s="1"/>
  <c r="D401" i="63" a="1"/>
  <c r="D401" i="63" s="1"/>
  <c r="D405" i="63" a="1"/>
  <c r="D405" i="63" s="1"/>
  <c r="D409" i="63" a="1"/>
  <c r="D409" i="63" s="1"/>
  <c r="D413" i="63" a="1"/>
  <c r="D413" i="63" s="1"/>
  <c r="D417" i="63" a="1"/>
  <c r="D417" i="63" s="1"/>
  <c r="D421" i="63" a="1"/>
  <c r="D421" i="63" s="1"/>
  <c r="D425" i="63" a="1"/>
  <c r="D425" i="63" s="1"/>
  <c r="D429" i="63" a="1"/>
  <c r="D429" i="63" s="1"/>
  <c r="D433" i="63" a="1"/>
  <c r="D433" i="63" s="1"/>
  <c r="D437" i="63" a="1"/>
  <c r="D437" i="63" s="1"/>
  <c r="D441" i="63" a="1"/>
  <c r="D441" i="63" s="1"/>
  <c r="D445" i="63" a="1"/>
  <c r="D445" i="63" s="1"/>
  <c r="D449" i="63" a="1"/>
  <c r="D449" i="63" s="1"/>
  <c r="D453" i="63" a="1"/>
  <c r="D453" i="63" s="1"/>
  <c r="D457" i="63" a="1"/>
  <c r="D457" i="63" s="1"/>
  <c r="D461" i="63" a="1"/>
  <c r="D461" i="63" s="1"/>
  <c r="D465" i="63" a="1"/>
  <c r="D465" i="63" s="1"/>
  <c r="D469" i="63" a="1"/>
  <c r="D469" i="63" s="1"/>
  <c r="D473" i="63" a="1"/>
  <c r="D473" i="63" s="1"/>
  <c r="D477" i="63" a="1"/>
  <c r="D477" i="63" s="1"/>
  <c r="D481" i="63" a="1"/>
  <c r="D481" i="63" s="1"/>
  <c r="D485" i="63" a="1"/>
  <c r="D485" i="63" s="1"/>
  <c r="D489" i="63" a="1"/>
  <c r="D489" i="63" s="1"/>
  <c r="D493" i="63" a="1"/>
  <c r="D493" i="63" s="1"/>
  <c r="D497" i="63" a="1"/>
  <c r="D497" i="63" s="1"/>
  <c r="D501" i="63" a="1"/>
  <c r="D501" i="63" s="1"/>
  <c r="D181" i="63" a="1"/>
  <c r="D181" i="63" s="1"/>
  <c r="D197" i="63" a="1"/>
  <c r="D197" i="63" s="1"/>
  <c r="D205" i="63" a="1"/>
  <c r="D205" i="63" s="1"/>
  <c r="D210" i="63" a="1"/>
  <c r="D210" i="63" s="1"/>
  <c r="D214" i="63" a="1"/>
  <c r="D214" i="63" s="1"/>
  <c r="D218" i="63" a="1"/>
  <c r="D218" i="63" s="1"/>
  <c r="D222" i="63" a="1"/>
  <c r="D222" i="63" s="1"/>
  <c r="D226" i="63" a="1"/>
  <c r="D226" i="63" s="1"/>
  <c r="D230" i="63" a="1"/>
  <c r="D230" i="63" s="1"/>
  <c r="D234" i="63" a="1"/>
  <c r="D234" i="63" s="1"/>
  <c r="D238" i="63" a="1"/>
  <c r="D238" i="63" s="1"/>
  <c r="D242" i="63" a="1"/>
  <c r="D242" i="63" s="1"/>
  <c r="D246" i="63" a="1"/>
  <c r="D246" i="63" s="1"/>
  <c r="D250" i="63" a="1"/>
  <c r="D250" i="63" s="1"/>
  <c r="D254" i="63" a="1"/>
  <c r="D254" i="63" s="1"/>
  <c r="D258" i="63" a="1"/>
  <c r="D258" i="63" s="1"/>
  <c r="D262" i="63" a="1"/>
  <c r="D262" i="63" s="1"/>
  <c r="D266" i="63" a="1"/>
  <c r="D266" i="63" s="1"/>
  <c r="D270" i="63" a="1"/>
  <c r="D270" i="63" s="1"/>
  <c r="D274" i="63" a="1"/>
  <c r="D274" i="63" s="1"/>
  <c r="D278" i="63" a="1"/>
  <c r="D278" i="63" s="1"/>
  <c r="D282" i="63" a="1"/>
  <c r="D282" i="63" s="1"/>
  <c r="D286" i="63" a="1"/>
  <c r="D286" i="63" s="1"/>
  <c r="D290" i="63" a="1"/>
  <c r="D290" i="63" s="1"/>
  <c r="D294" i="63" a="1"/>
  <c r="D294" i="63" s="1"/>
  <c r="D298" i="63" a="1"/>
  <c r="D298" i="63" s="1"/>
  <c r="D302" i="63" a="1"/>
  <c r="D302" i="63" s="1"/>
  <c r="D306" i="63" a="1"/>
  <c r="D306" i="63" s="1"/>
  <c r="D310" i="63" a="1"/>
  <c r="D310" i="63" s="1"/>
  <c r="D314" i="63" a="1"/>
  <c r="D314" i="63" s="1"/>
  <c r="D318" i="63" a="1"/>
  <c r="D318" i="63" s="1"/>
  <c r="D322" i="63" a="1"/>
  <c r="D322" i="63" s="1"/>
  <c r="D326" i="63" a="1"/>
  <c r="D326" i="63" s="1"/>
  <c r="D330" i="63" a="1"/>
  <c r="D330" i="63" s="1"/>
  <c r="D334" i="63" a="1"/>
  <c r="D334" i="63" s="1"/>
  <c r="D338" i="63" a="1"/>
  <c r="D338" i="63" s="1"/>
  <c r="D342" i="63" a="1"/>
  <c r="D342" i="63" s="1"/>
  <c r="D346" i="63" a="1"/>
  <c r="D346" i="63" s="1"/>
  <c r="D350" i="63" a="1"/>
  <c r="D350" i="63" s="1"/>
  <c r="D354" i="63" a="1"/>
  <c r="D354" i="63" s="1"/>
  <c r="D358" i="63" a="1"/>
  <c r="D358" i="63" s="1"/>
  <c r="D362" i="63" a="1"/>
  <c r="D362" i="63" s="1"/>
  <c r="D366" i="63" a="1"/>
  <c r="D366" i="63" s="1"/>
  <c r="D370" i="63" a="1"/>
  <c r="D370" i="63" s="1"/>
  <c r="D374" i="63" a="1"/>
  <c r="D374" i="63" s="1"/>
  <c r="D378" i="63" a="1"/>
  <c r="D378" i="63" s="1"/>
  <c r="D382" i="63" a="1"/>
  <c r="D382" i="63" s="1"/>
  <c r="D386" i="63" a="1"/>
  <c r="D386" i="63" s="1"/>
  <c r="D390" i="63" a="1"/>
  <c r="D390" i="63" s="1"/>
  <c r="D394" i="63" a="1"/>
  <c r="D394" i="63" s="1"/>
  <c r="D398" i="63" a="1"/>
  <c r="D398" i="63" s="1"/>
  <c r="D402" i="63" a="1"/>
  <c r="D402" i="63" s="1"/>
  <c r="D406" i="63" a="1"/>
  <c r="D406" i="63" s="1"/>
  <c r="D410" i="63" a="1"/>
  <c r="D410" i="63" s="1"/>
  <c r="D414" i="63" a="1"/>
  <c r="D414" i="63" s="1"/>
  <c r="D418" i="63" a="1"/>
  <c r="D418" i="63" s="1"/>
  <c r="D422" i="63" a="1"/>
  <c r="D422" i="63" s="1"/>
  <c r="D426" i="63" a="1"/>
  <c r="D426" i="63" s="1"/>
  <c r="D430" i="63" a="1"/>
  <c r="D430" i="63" s="1"/>
  <c r="D434" i="63" a="1"/>
  <c r="D434" i="63" s="1"/>
  <c r="D438" i="63" a="1"/>
  <c r="D438" i="63" s="1"/>
  <c r="D442" i="63" a="1"/>
  <c r="D442" i="63" s="1"/>
  <c r="D446" i="63" a="1"/>
  <c r="D446" i="63" s="1"/>
  <c r="D450" i="63" a="1"/>
  <c r="D450" i="63" s="1"/>
  <c r="D454" i="63" a="1"/>
  <c r="D454" i="63" s="1"/>
  <c r="D458" i="63" a="1"/>
  <c r="D458" i="63" s="1"/>
  <c r="D462" i="63" a="1"/>
  <c r="D462" i="63" s="1"/>
  <c r="D466" i="63" a="1"/>
  <c r="D466" i="63" s="1"/>
  <c r="D470" i="63" a="1"/>
  <c r="D470" i="63" s="1"/>
  <c r="D474" i="63" a="1"/>
  <c r="D474" i="63" s="1"/>
  <c r="D478" i="63" a="1"/>
  <c r="D478" i="63" s="1"/>
  <c r="D482" i="63" a="1"/>
  <c r="D482" i="63" s="1"/>
  <c r="D486" i="63" a="1"/>
  <c r="D486" i="63" s="1"/>
  <c r="D490" i="63" a="1"/>
  <c r="D490" i="63" s="1"/>
  <c r="D494" i="63" a="1"/>
  <c r="D494" i="63" s="1"/>
  <c r="D498" i="63" a="1"/>
  <c r="D498" i="63" s="1"/>
  <c r="D502" i="63" a="1"/>
  <c r="D502" i="63" s="1"/>
  <c r="D504" i="63" a="1"/>
  <c r="D504" i="63" s="1"/>
  <c r="K12" i="70"/>
  <c r="I12" i="70"/>
  <c r="K16" i="70"/>
  <c r="I16" i="70"/>
  <c r="K20" i="70"/>
  <c r="I20" i="70"/>
  <c r="K24" i="70"/>
  <c r="I24" i="70"/>
  <c r="K28" i="70"/>
  <c r="I28" i="70"/>
  <c r="K32" i="70"/>
  <c r="I32" i="70"/>
  <c r="K36" i="70"/>
  <c r="I36" i="70"/>
  <c r="K40" i="70"/>
  <c r="I40" i="70"/>
  <c r="K44" i="70"/>
  <c r="I44" i="70"/>
  <c r="K48" i="70"/>
  <c r="I48" i="70"/>
  <c r="K52" i="70"/>
  <c r="I52" i="70"/>
  <c r="K56" i="70"/>
  <c r="I56" i="70"/>
  <c r="K60" i="70"/>
  <c r="I60" i="70"/>
  <c r="L64" i="70"/>
  <c r="K68" i="70"/>
  <c r="I68" i="70"/>
  <c r="G72" i="70"/>
  <c r="L76" i="70"/>
  <c r="G80" i="70"/>
  <c r="K84" i="70"/>
  <c r="I84" i="70"/>
  <c r="F9" i="61"/>
  <c r="F7" i="61"/>
  <c r="K80" i="70"/>
  <c r="I80" i="70"/>
  <c r="K96" i="70"/>
  <c r="I96" i="70"/>
  <c r="K112" i="70"/>
  <c r="I112" i="70"/>
  <c r="K128" i="70"/>
  <c r="I128" i="70"/>
  <c r="K144" i="70"/>
  <c r="I144" i="70"/>
  <c r="K160" i="70"/>
  <c r="I160" i="70"/>
  <c r="K168" i="70"/>
  <c r="I168" i="70"/>
  <c r="K176" i="70"/>
  <c r="I176" i="70"/>
  <c r="K192" i="70"/>
  <c r="I192" i="70"/>
  <c r="K200" i="70"/>
  <c r="I200" i="70"/>
  <c r="K13" i="70"/>
  <c r="I13" i="70"/>
  <c r="K17" i="70"/>
  <c r="I17" i="70"/>
  <c r="K21" i="70"/>
  <c r="I21" i="70"/>
  <c r="K25" i="70"/>
  <c r="I25" i="70"/>
  <c r="K29" i="70"/>
  <c r="I29" i="70"/>
  <c r="K33" i="70"/>
  <c r="I33" i="70"/>
  <c r="K37" i="70"/>
  <c r="I37" i="70"/>
  <c r="K41" i="70"/>
  <c r="I41" i="70"/>
  <c r="K45" i="70"/>
  <c r="I45" i="70"/>
  <c r="K49" i="70"/>
  <c r="I49" i="70"/>
  <c r="K53" i="70"/>
  <c r="I53" i="70"/>
  <c r="K57" i="70"/>
  <c r="I57" i="70"/>
  <c r="K61" i="70"/>
  <c r="I61" i="70"/>
  <c r="K65" i="70"/>
  <c r="I65" i="70"/>
  <c r="K69" i="70"/>
  <c r="I69" i="70"/>
  <c r="K73" i="70"/>
  <c r="I73" i="70"/>
  <c r="K77" i="70"/>
  <c r="I77" i="70"/>
  <c r="K81" i="70"/>
  <c r="I81" i="70"/>
  <c r="K85" i="70"/>
  <c r="I85" i="70"/>
  <c r="K89" i="70"/>
  <c r="I89" i="70"/>
  <c r="K93" i="70"/>
  <c r="I93" i="70"/>
  <c r="K97" i="70"/>
  <c r="I97" i="70"/>
  <c r="K101" i="70"/>
  <c r="I101" i="70"/>
  <c r="K105" i="70"/>
  <c r="I105" i="70"/>
  <c r="K64" i="70"/>
  <c r="I64" i="70"/>
  <c r="K72" i="70"/>
  <c r="I72" i="70"/>
  <c r="K76" i="70"/>
  <c r="I76" i="70"/>
  <c r="K88" i="70"/>
  <c r="I88" i="70"/>
  <c r="K92" i="70"/>
  <c r="I92" i="70"/>
  <c r="K108" i="70"/>
  <c r="I108" i="70"/>
  <c r="K120" i="70"/>
  <c r="I120" i="70"/>
  <c r="K124" i="70"/>
  <c r="I124" i="70"/>
  <c r="K136" i="70"/>
  <c r="I136" i="70"/>
  <c r="K140" i="70"/>
  <c r="I140" i="70"/>
  <c r="K152" i="70"/>
  <c r="I152" i="70"/>
  <c r="K156" i="70"/>
  <c r="I156" i="70"/>
  <c r="K172" i="70"/>
  <c r="I172" i="70"/>
  <c r="K184" i="70"/>
  <c r="I184" i="70"/>
  <c r="K188" i="70"/>
  <c r="I188" i="70"/>
  <c r="K204" i="70"/>
  <c r="I204" i="70"/>
  <c r="K109" i="70"/>
  <c r="I109" i="70"/>
  <c r="K113" i="70"/>
  <c r="I113" i="70"/>
  <c r="K117" i="70"/>
  <c r="I117" i="70"/>
  <c r="K121" i="70"/>
  <c r="I121" i="70"/>
  <c r="K125" i="70"/>
  <c r="I125" i="70"/>
  <c r="K129" i="70"/>
  <c r="I129" i="70"/>
  <c r="K133" i="70"/>
  <c r="I133" i="70"/>
  <c r="K137" i="70"/>
  <c r="I137" i="70"/>
  <c r="K141" i="70"/>
  <c r="I141" i="70"/>
  <c r="K145" i="70"/>
  <c r="I145" i="70"/>
  <c r="K149" i="70"/>
  <c r="I149" i="70"/>
  <c r="K153" i="70"/>
  <c r="I153" i="70"/>
  <c r="K157" i="70"/>
  <c r="I157" i="70"/>
  <c r="K161" i="70"/>
  <c r="I161" i="70"/>
  <c r="K165" i="70"/>
  <c r="I165" i="70"/>
  <c r="K169" i="70"/>
  <c r="I169" i="70"/>
  <c r="K173" i="70"/>
  <c r="I173" i="70"/>
  <c r="K177" i="70"/>
  <c r="I177" i="70"/>
  <c r="K181" i="70"/>
  <c r="I181" i="70"/>
  <c r="L88" i="70"/>
  <c r="L92" i="70"/>
  <c r="G96" i="70"/>
  <c r="K100" i="70"/>
  <c r="I100" i="70"/>
  <c r="K104" i="70"/>
  <c r="I104" i="70"/>
  <c r="L108" i="70"/>
  <c r="G112" i="70"/>
  <c r="K116" i="70"/>
  <c r="I116" i="70"/>
  <c r="G120" i="70"/>
  <c r="L124" i="70"/>
  <c r="G128" i="70"/>
  <c r="K132" i="70"/>
  <c r="I132" i="70"/>
  <c r="G136" i="70"/>
  <c r="L140" i="70"/>
  <c r="G144" i="70"/>
  <c r="K148" i="70"/>
  <c r="I148" i="70"/>
  <c r="G152" i="70"/>
  <c r="L156" i="70"/>
  <c r="G160" i="70"/>
  <c r="K164" i="70"/>
  <c r="I164" i="70"/>
  <c r="G168" i="70"/>
  <c r="L172" i="70"/>
  <c r="G176" i="70"/>
  <c r="K180" i="70"/>
  <c r="I180" i="70"/>
  <c r="G184" i="70"/>
  <c r="L188" i="70"/>
  <c r="G192" i="70"/>
  <c r="K196" i="70"/>
  <c r="I196" i="70"/>
  <c r="G200" i="70"/>
  <c r="L204" i="70"/>
  <c r="G13" i="70"/>
  <c r="G17" i="70"/>
  <c r="G21" i="70"/>
  <c r="G25" i="70"/>
  <c r="G29" i="70"/>
  <c r="G33" i="70"/>
  <c r="G37" i="70"/>
  <c r="G41" i="70"/>
  <c r="G45" i="70"/>
  <c r="G49" i="70"/>
  <c r="G53" i="70"/>
  <c r="G57" i="70"/>
  <c r="G61" i="70"/>
  <c r="G65" i="70"/>
  <c r="G69" i="70"/>
  <c r="G73" i="70"/>
  <c r="G77" i="70"/>
  <c r="G81" i="70"/>
  <c r="G85" i="70"/>
  <c r="G89" i="70"/>
  <c r="G93" i="70"/>
  <c r="G97" i="70"/>
  <c r="G101" i="70"/>
  <c r="G105" i="70"/>
  <c r="G18" i="70"/>
  <c r="K26" i="70"/>
  <c r="I26" i="70"/>
  <c r="G34" i="70"/>
  <c r="K38" i="70"/>
  <c r="I38" i="70"/>
  <c r="K42" i="70"/>
  <c r="I42" i="70"/>
  <c r="G50" i="70"/>
  <c r="K58" i="70"/>
  <c r="I58" i="70"/>
  <c r="G66" i="70"/>
  <c r="K70" i="70"/>
  <c r="I70" i="70"/>
  <c r="G74" i="70"/>
  <c r="G82" i="70"/>
  <c r="K86" i="70"/>
  <c r="I86" i="70"/>
  <c r="G90" i="70"/>
  <c r="G98" i="70"/>
  <c r="K102" i="70"/>
  <c r="I102" i="70"/>
  <c r="G106" i="70"/>
  <c r="K118" i="70"/>
  <c r="I118" i="70"/>
  <c r="K122" i="70"/>
  <c r="I122" i="70"/>
  <c r="K134" i="70"/>
  <c r="I134" i="70"/>
  <c r="K138" i="70"/>
  <c r="I138" i="70"/>
  <c r="K150" i="70"/>
  <c r="I150" i="70"/>
  <c r="G154" i="70"/>
  <c r="K162" i="70"/>
  <c r="I162" i="70"/>
  <c r="K166" i="70"/>
  <c r="I166" i="70"/>
  <c r="G170" i="70"/>
  <c r="K178" i="70"/>
  <c r="I178" i="70"/>
  <c r="K182" i="70"/>
  <c r="I182" i="70"/>
  <c r="K186" i="70"/>
  <c r="I186" i="70"/>
  <c r="K198" i="70"/>
  <c r="I198" i="70"/>
  <c r="K202" i="70"/>
  <c r="I202" i="70"/>
  <c r="K11" i="70"/>
  <c r="I11" i="70"/>
  <c r="K15" i="70"/>
  <c r="I15" i="70"/>
  <c r="K19" i="70"/>
  <c r="I19" i="70"/>
  <c r="K23" i="70"/>
  <c r="I23" i="70"/>
  <c r="K27" i="70"/>
  <c r="I27" i="70"/>
  <c r="K31" i="70"/>
  <c r="I31" i="70"/>
  <c r="K35" i="70"/>
  <c r="I35" i="70"/>
  <c r="K39" i="70"/>
  <c r="I39" i="70"/>
  <c r="K43" i="70"/>
  <c r="I43" i="70"/>
  <c r="K47" i="70"/>
  <c r="I47" i="70"/>
  <c r="K51" i="70"/>
  <c r="I51" i="70"/>
  <c r="K55" i="70"/>
  <c r="I55" i="70"/>
  <c r="K59" i="70"/>
  <c r="I59" i="70"/>
  <c r="K63" i="70"/>
  <c r="I63" i="70"/>
  <c r="K67" i="70"/>
  <c r="I67" i="70"/>
  <c r="K71" i="70"/>
  <c r="I71" i="70"/>
  <c r="K75" i="70"/>
  <c r="I75" i="70"/>
  <c r="K79" i="70"/>
  <c r="I79" i="70"/>
  <c r="K83" i="70"/>
  <c r="I83" i="70"/>
  <c r="K87" i="70"/>
  <c r="I87" i="70"/>
  <c r="K91" i="70"/>
  <c r="I91" i="70"/>
  <c r="K95" i="70"/>
  <c r="I95" i="70"/>
  <c r="K99" i="70"/>
  <c r="I99" i="70"/>
  <c r="K103" i="70"/>
  <c r="I103" i="70"/>
  <c r="K107" i="70"/>
  <c r="I107" i="70"/>
  <c r="K111" i="70"/>
  <c r="I111" i="70"/>
  <c r="K115" i="70"/>
  <c r="I115" i="70"/>
  <c r="K119" i="70"/>
  <c r="I119" i="70"/>
  <c r="K123" i="70"/>
  <c r="I123" i="70"/>
  <c r="K127" i="70"/>
  <c r="I127" i="70"/>
  <c r="K131" i="70"/>
  <c r="I131" i="70"/>
  <c r="K135" i="70"/>
  <c r="I135" i="70"/>
  <c r="K139" i="70"/>
  <c r="I139" i="70"/>
  <c r="K143" i="70"/>
  <c r="I143" i="70"/>
  <c r="K147" i="70"/>
  <c r="I147" i="70"/>
  <c r="K151" i="70"/>
  <c r="I151" i="70"/>
  <c r="K155" i="70"/>
  <c r="I155" i="70"/>
  <c r="K159" i="70"/>
  <c r="I159" i="70"/>
  <c r="K163" i="70"/>
  <c r="I163" i="70"/>
  <c r="K167" i="70"/>
  <c r="I167" i="70"/>
  <c r="K171" i="70"/>
  <c r="I171" i="70"/>
  <c r="K175" i="70"/>
  <c r="I175" i="70"/>
  <c r="K179" i="70"/>
  <c r="I179" i="70"/>
  <c r="K183" i="70"/>
  <c r="I183" i="70"/>
  <c r="K187" i="70"/>
  <c r="I187" i="70"/>
  <c r="K191" i="70"/>
  <c r="I191" i="70"/>
  <c r="K195" i="70"/>
  <c r="I195" i="70"/>
  <c r="K199" i="70"/>
  <c r="I199" i="70"/>
  <c r="K203" i="70"/>
  <c r="I203" i="70"/>
  <c r="L13" i="70"/>
  <c r="L17" i="70"/>
  <c r="L21" i="70"/>
  <c r="L25" i="70"/>
  <c r="L29" i="70"/>
  <c r="L33" i="70"/>
  <c r="L37" i="70"/>
  <c r="L41" i="70"/>
  <c r="L45" i="70"/>
  <c r="L49" i="70"/>
  <c r="L53" i="70"/>
  <c r="L57" i="70"/>
  <c r="L61" i="70"/>
  <c r="L65" i="70"/>
  <c r="L69" i="70"/>
  <c r="L73" i="70"/>
  <c r="L77" i="70"/>
  <c r="L81" i="70"/>
  <c r="L85" i="70"/>
  <c r="L89" i="70"/>
  <c r="L93" i="70"/>
  <c r="L97" i="70"/>
  <c r="L101" i="70"/>
  <c r="L105" i="70"/>
  <c r="L18" i="70"/>
  <c r="L26" i="70"/>
  <c r="L34" i="70"/>
  <c r="L38" i="70"/>
  <c r="L42" i="70"/>
  <c r="L50" i="70"/>
  <c r="L58" i="70"/>
  <c r="L66" i="70"/>
  <c r="L70" i="70"/>
  <c r="L74" i="70"/>
  <c r="L82" i="70"/>
  <c r="L86" i="70"/>
  <c r="L90" i="70"/>
  <c r="L98" i="70"/>
  <c r="L102" i="70"/>
  <c r="L106" i="70"/>
  <c r="L118" i="70"/>
  <c r="L122" i="70"/>
  <c r="L134" i="70"/>
  <c r="L138" i="70"/>
  <c r="L142" i="70"/>
  <c r="L146" i="70"/>
  <c r="L150" i="70"/>
  <c r="L154" i="70"/>
  <c r="L158" i="70"/>
  <c r="L162" i="70"/>
  <c r="L166" i="70"/>
  <c r="L170" i="70"/>
  <c r="L174" i="70"/>
  <c r="L178" i="70"/>
  <c r="L182" i="70"/>
  <c r="L186" i="70"/>
  <c r="L190" i="70"/>
  <c r="L194" i="70"/>
  <c r="L198" i="70"/>
  <c r="L202" i="70"/>
  <c r="G137" i="70"/>
  <c r="G141" i="70"/>
  <c r="G145" i="70"/>
  <c r="G149" i="70"/>
  <c r="G153" i="70"/>
  <c r="G157" i="70"/>
  <c r="G161" i="70"/>
  <c r="G165" i="70"/>
  <c r="G169" i="70"/>
  <c r="G173" i="70"/>
  <c r="G177" i="70"/>
  <c r="G181" i="70"/>
  <c r="G185" i="70"/>
  <c r="G189" i="70"/>
  <c r="G193" i="70"/>
  <c r="G197" i="70"/>
  <c r="G201" i="70"/>
  <c r="G14" i="70"/>
  <c r="K18" i="70"/>
  <c r="I18" i="70"/>
  <c r="K22" i="70"/>
  <c r="I22" i="70"/>
  <c r="G30" i="70"/>
  <c r="K34" i="70"/>
  <c r="I34" i="70"/>
  <c r="G46" i="70"/>
  <c r="K50" i="70"/>
  <c r="I50" i="70"/>
  <c r="K54" i="70"/>
  <c r="I54" i="70"/>
  <c r="G62" i="70"/>
  <c r="K74" i="70"/>
  <c r="I74" i="70"/>
  <c r="G78" i="70"/>
  <c r="K82" i="70"/>
  <c r="I82" i="70"/>
  <c r="G94" i="70"/>
  <c r="K98" i="70"/>
  <c r="I98" i="70"/>
  <c r="G110" i="70"/>
  <c r="K114" i="70"/>
  <c r="I114" i="70"/>
  <c r="G126" i="70"/>
  <c r="K130" i="70"/>
  <c r="I130" i="70"/>
  <c r="G142" i="70"/>
  <c r="G146" i="70"/>
  <c r="K154" i="70"/>
  <c r="I154" i="70"/>
  <c r="G158" i="70"/>
  <c r="K170" i="70"/>
  <c r="I170" i="70"/>
  <c r="G174" i="70"/>
  <c r="G190" i="70"/>
  <c r="K194" i="70"/>
  <c r="I194" i="70"/>
  <c r="K185" i="70"/>
  <c r="I185" i="70"/>
  <c r="K189" i="70"/>
  <c r="I189" i="70"/>
  <c r="K193" i="70"/>
  <c r="I193" i="70"/>
  <c r="K197" i="70"/>
  <c r="I197" i="70"/>
  <c r="K201" i="70"/>
  <c r="I201" i="70"/>
  <c r="K14" i="70"/>
  <c r="I14" i="70"/>
  <c r="K30" i="70"/>
  <c r="I30" i="70"/>
  <c r="K46" i="70"/>
  <c r="I46" i="70"/>
  <c r="K62" i="70"/>
  <c r="I62" i="70"/>
  <c r="K66" i="70"/>
  <c r="I66" i="70"/>
  <c r="K78" i="70"/>
  <c r="I78" i="70"/>
  <c r="K90" i="70"/>
  <c r="I90" i="70"/>
  <c r="K94" i="70"/>
  <c r="I94" i="70"/>
  <c r="K106" i="70"/>
  <c r="I106" i="70"/>
  <c r="K110" i="70"/>
  <c r="I110" i="70"/>
  <c r="K126" i="70"/>
  <c r="I126" i="70"/>
  <c r="K142" i="70"/>
  <c r="I142" i="70"/>
  <c r="K146" i="70"/>
  <c r="I146" i="70"/>
  <c r="K158" i="70"/>
  <c r="I158" i="70"/>
  <c r="K174" i="70"/>
  <c r="I174" i="70"/>
  <c r="K190" i="70"/>
  <c r="I190" i="70"/>
  <c r="F11" i="61"/>
  <c r="J6" i="70"/>
  <c r="J10" i="70"/>
  <c r="J7" i="70"/>
  <c r="J8" i="70"/>
  <c r="J9" i="70"/>
  <c r="H6" i="70"/>
  <c r="H10" i="70"/>
  <c r="H7" i="70"/>
  <c r="F7" i="70"/>
  <c r="E7" i="70"/>
  <c r="F8" i="70"/>
  <c r="E8" i="70"/>
  <c r="J5" i="70"/>
  <c r="H9" i="70"/>
  <c r="F10" i="70"/>
  <c r="E6" i="70"/>
  <c r="H8" i="70"/>
  <c r="H5" i="70"/>
  <c r="F9" i="70"/>
  <c r="F5" i="70"/>
  <c r="E9" i="70"/>
  <c r="E5" i="70"/>
  <c r="F6" i="70"/>
  <c r="E10" i="70"/>
  <c r="J62" i="63"/>
  <c r="H62" i="63"/>
  <c r="F62" i="63"/>
  <c r="E62" i="63"/>
  <c r="J60" i="63"/>
  <c r="H60" i="63"/>
  <c r="F60" i="63"/>
  <c r="E60" i="63"/>
  <c r="J52" i="63"/>
  <c r="H52" i="63"/>
  <c r="F52" i="63"/>
  <c r="E52" i="63"/>
  <c r="J44" i="63"/>
  <c r="H44" i="63"/>
  <c r="F44" i="63"/>
  <c r="E44" i="63"/>
  <c r="J36" i="63"/>
  <c r="H36" i="63"/>
  <c r="F36" i="63"/>
  <c r="E36" i="63"/>
  <c r="J28" i="63"/>
  <c r="H28" i="63"/>
  <c r="F28" i="63"/>
  <c r="E28" i="63"/>
  <c r="J20" i="63"/>
  <c r="H20" i="63"/>
  <c r="F20" i="63"/>
  <c r="E20" i="63"/>
  <c r="J12" i="63"/>
  <c r="H12" i="63"/>
  <c r="F12" i="63"/>
  <c r="E12" i="63"/>
  <c r="J83" i="63"/>
  <c r="H83" i="63"/>
  <c r="F83" i="63"/>
  <c r="E83" i="63"/>
  <c r="J75" i="63"/>
  <c r="F75" i="63"/>
  <c r="H75" i="63"/>
  <c r="E75" i="63"/>
  <c r="J67" i="63"/>
  <c r="H67" i="63"/>
  <c r="F67" i="63"/>
  <c r="E67" i="63"/>
  <c r="J59" i="63"/>
  <c r="F59" i="63"/>
  <c r="H59" i="63"/>
  <c r="E59" i="63"/>
  <c r="J51" i="63"/>
  <c r="H51" i="63"/>
  <c r="F51" i="63"/>
  <c r="E51" i="63"/>
  <c r="J43" i="63"/>
  <c r="H43" i="63"/>
  <c r="F43" i="63"/>
  <c r="E43" i="63"/>
  <c r="J35" i="63"/>
  <c r="H35" i="63"/>
  <c r="F35" i="63"/>
  <c r="E35" i="63"/>
  <c r="J27" i="63"/>
  <c r="H27" i="63"/>
  <c r="F27" i="63"/>
  <c r="E27" i="63"/>
  <c r="J19" i="63"/>
  <c r="H19" i="63"/>
  <c r="F19" i="63"/>
  <c r="E19" i="63"/>
  <c r="J11" i="63"/>
  <c r="H11" i="63"/>
  <c r="F11" i="63"/>
  <c r="E11" i="63"/>
  <c r="J58" i="63"/>
  <c r="H58" i="63"/>
  <c r="E58" i="63"/>
  <c r="F58" i="63"/>
  <c r="J50" i="63"/>
  <c r="H50" i="63"/>
  <c r="F50" i="63"/>
  <c r="E50" i="63"/>
  <c r="J42" i="63"/>
  <c r="H42" i="63"/>
  <c r="E42" i="63"/>
  <c r="F42" i="63"/>
  <c r="J34" i="63"/>
  <c r="H34" i="63"/>
  <c r="F34" i="63"/>
  <c r="E34" i="63"/>
  <c r="J26" i="63"/>
  <c r="H26" i="63"/>
  <c r="E26" i="63"/>
  <c r="F26" i="63"/>
  <c r="J18" i="63"/>
  <c r="H18" i="63"/>
  <c r="F18" i="63"/>
  <c r="E18" i="63"/>
  <c r="J81" i="63"/>
  <c r="F81" i="63"/>
  <c r="H81" i="63"/>
  <c r="E81" i="63"/>
  <c r="J73" i="63"/>
  <c r="H73" i="63"/>
  <c r="F73" i="63"/>
  <c r="E73" i="63"/>
  <c r="J65" i="63"/>
  <c r="H65" i="63"/>
  <c r="F65" i="63"/>
  <c r="E65" i="63"/>
  <c r="J57" i="63"/>
  <c r="H57" i="63"/>
  <c r="F57" i="63"/>
  <c r="E57" i="63"/>
  <c r="J49" i="63"/>
  <c r="H49" i="63"/>
  <c r="F49" i="63"/>
  <c r="E49" i="63"/>
  <c r="J41" i="63"/>
  <c r="H41" i="63"/>
  <c r="F41" i="63"/>
  <c r="E41" i="63"/>
  <c r="J33" i="63"/>
  <c r="H33" i="63"/>
  <c r="F33" i="63"/>
  <c r="E33" i="63"/>
  <c r="J25" i="63"/>
  <c r="H25" i="63"/>
  <c r="F25" i="63"/>
  <c r="E25" i="63"/>
  <c r="J17" i="63"/>
  <c r="H17" i="63"/>
  <c r="F17" i="63"/>
  <c r="E17" i="63"/>
  <c r="J10" i="63"/>
  <c r="H10" i="63"/>
  <c r="E10" i="63"/>
  <c r="F10" i="63"/>
  <c r="J56" i="63"/>
  <c r="H56" i="63"/>
  <c r="F56" i="63"/>
  <c r="E56" i="63"/>
  <c r="J48" i="63"/>
  <c r="H48" i="63"/>
  <c r="F48" i="63"/>
  <c r="E48" i="63"/>
  <c r="J40" i="63"/>
  <c r="H40" i="63"/>
  <c r="F40" i="63"/>
  <c r="E40" i="63"/>
  <c r="J32" i="63"/>
  <c r="H32" i="63"/>
  <c r="F32" i="63"/>
  <c r="E32" i="63"/>
  <c r="J24" i="63"/>
  <c r="H24" i="63"/>
  <c r="F24" i="63"/>
  <c r="E24" i="63"/>
  <c r="J16" i="63"/>
  <c r="H16" i="63"/>
  <c r="F16" i="63"/>
  <c r="E16" i="63"/>
  <c r="J79" i="63"/>
  <c r="H79" i="63"/>
  <c r="F79" i="63"/>
  <c r="E79" i="63"/>
  <c r="J71" i="63"/>
  <c r="H71" i="63"/>
  <c r="F71" i="63"/>
  <c r="E71" i="63"/>
  <c r="J63" i="63"/>
  <c r="H63" i="63"/>
  <c r="F63" i="63"/>
  <c r="E63" i="63"/>
  <c r="J55" i="63"/>
  <c r="H55" i="63"/>
  <c r="F55" i="63"/>
  <c r="E55" i="63"/>
  <c r="J47" i="63"/>
  <c r="H47" i="63"/>
  <c r="F47" i="63"/>
  <c r="E47" i="63"/>
  <c r="J39" i="63"/>
  <c r="H39" i="63"/>
  <c r="F39" i="63"/>
  <c r="E39" i="63"/>
  <c r="J31" i="63"/>
  <c r="H31" i="63"/>
  <c r="F31" i="63"/>
  <c r="E31" i="63"/>
  <c r="J23" i="63"/>
  <c r="H23" i="63"/>
  <c r="F23" i="63"/>
  <c r="E23" i="63"/>
  <c r="J15" i="63"/>
  <c r="H15" i="63"/>
  <c r="F15" i="63"/>
  <c r="E15" i="63"/>
  <c r="J9" i="63"/>
  <c r="H9" i="63"/>
  <c r="F9" i="63"/>
  <c r="E9" i="63"/>
  <c r="J54" i="63"/>
  <c r="H54" i="63"/>
  <c r="F54" i="63"/>
  <c r="E54" i="63"/>
  <c r="J46" i="63"/>
  <c r="H46" i="63"/>
  <c r="F46" i="63"/>
  <c r="E46" i="63"/>
  <c r="H38" i="63"/>
  <c r="J38" i="63"/>
  <c r="F38" i="63"/>
  <c r="E38" i="63"/>
  <c r="J30" i="63"/>
  <c r="H30" i="63"/>
  <c r="F30" i="63"/>
  <c r="E30" i="63"/>
  <c r="J22" i="63"/>
  <c r="H22" i="63"/>
  <c r="F22" i="63"/>
  <c r="E22" i="63"/>
  <c r="J14" i="63"/>
  <c r="H14" i="63"/>
  <c r="F14" i="63"/>
  <c r="E14" i="63"/>
  <c r="J85" i="63"/>
  <c r="H85" i="63"/>
  <c r="F85" i="63"/>
  <c r="E85" i="63"/>
  <c r="J77" i="63"/>
  <c r="H77" i="63"/>
  <c r="F77" i="63"/>
  <c r="E77" i="63"/>
  <c r="J69" i="63"/>
  <c r="H69" i="63"/>
  <c r="F69" i="63"/>
  <c r="E69" i="63"/>
  <c r="J61" i="63"/>
  <c r="H61" i="63"/>
  <c r="F61" i="63"/>
  <c r="E61" i="63"/>
  <c r="J53" i="63"/>
  <c r="H53" i="63"/>
  <c r="F53" i="63"/>
  <c r="E53" i="63"/>
  <c r="J45" i="63"/>
  <c r="H45" i="63"/>
  <c r="F45" i="63"/>
  <c r="E45" i="63"/>
  <c r="J37" i="63"/>
  <c r="F37" i="63"/>
  <c r="E37" i="63"/>
  <c r="H37" i="63"/>
  <c r="J29" i="63"/>
  <c r="H29" i="63"/>
  <c r="F29" i="63"/>
  <c r="E29" i="63"/>
  <c r="J21" i="63"/>
  <c r="H21" i="63"/>
  <c r="F21" i="63"/>
  <c r="E21" i="63"/>
  <c r="J13" i="63"/>
  <c r="H13" i="63"/>
  <c r="F13" i="63"/>
  <c r="E13" i="63"/>
  <c r="J8" i="63"/>
  <c r="H8" i="63"/>
  <c r="F8" i="63"/>
  <c r="E8" i="63"/>
  <c r="H5" i="63"/>
  <c r="L5" i="70" l="1"/>
  <c r="K7" i="70"/>
  <c r="L7" i="70"/>
  <c r="K6" i="70"/>
  <c r="K9" i="70"/>
  <c r="L6" i="70"/>
  <c r="K10" i="63"/>
  <c r="K26" i="63"/>
  <c r="K42" i="63"/>
  <c r="K9" i="63"/>
  <c r="K15" i="63"/>
  <c r="K23" i="63"/>
  <c r="K31" i="63"/>
  <c r="K39" i="63"/>
  <c r="K47" i="63"/>
  <c r="K55" i="63"/>
  <c r="K63" i="63"/>
  <c r="K71" i="63"/>
  <c r="K79" i="63"/>
  <c r="K16" i="63"/>
  <c r="K24" i="63"/>
  <c r="K32" i="63"/>
  <c r="K40" i="63"/>
  <c r="K48" i="63"/>
  <c r="K56" i="63"/>
  <c r="K62" i="63"/>
  <c r="G10" i="70"/>
  <c r="L9" i="70"/>
  <c r="G8" i="70"/>
  <c r="K81" i="63"/>
  <c r="G13" i="63"/>
  <c r="G21" i="63"/>
  <c r="G29" i="63"/>
  <c r="G45" i="63"/>
  <c r="G53" i="63"/>
  <c r="G61" i="63"/>
  <c r="G69" i="63"/>
  <c r="G77" i="63"/>
  <c r="G85" i="63"/>
  <c r="G14" i="63"/>
  <c r="G22" i="63"/>
  <c r="G30" i="63"/>
  <c r="G38" i="63"/>
  <c r="G46" i="63"/>
  <c r="G54" i="63"/>
  <c r="G9" i="63"/>
  <c r="G15" i="63"/>
  <c r="G23" i="63"/>
  <c r="G31" i="63"/>
  <c r="G39" i="63"/>
  <c r="G47" i="63"/>
  <c r="G55" i="63"/>
  <c r="G63" i="63"/>
  <c r="G17" i="63"/>
  <c r="G25" i="63"/>
  <c r="G33" i="63"/>
  <c r="G41" i="63"/>
  <c r="G49" i="63"/>
  <c r="G57" i="63"/>
  <c r="G65" i="63"/>
  <c r="G73" i="63"/>
  <c r="G18" i="63"/>
  <c r="G34" i="63"/>
  <c r="G50" i="63"/>
  <c r="G11" i="63"/>
  <c r="G19" i="63"/>
  <c r="G27" i="63"/>
  <c r="G35" i="63"/>
  <c r="G43" i="63"/>
  <c r="G51" i="63"/>
  <c r="G67" i="63"/>
  <c r="G83" i="63"/>
  <c r="G12" i="63"/>
  <c r="G20" i="63"/>
  <c r="G28" i="63"/>
  <c r="G36" i="63"/>
  <c r="G44" i="63"/>
  <c r="G52" i="63"/>
  <c r="G60" i="63"/>
  <c r="K37" i="63"/>
  <c r="K59" i="63"/>
  <c r="K75" i="63"/>
  <c r="G62" i="63"/>
  <c r="J504" i="63"/>
  <c r="F504" i="63"/>
  <c r="E504" i="63"/>
  <c r="H504" i="63"/>
  <c r="J500" i="63"/>
  <c r="E500" i="63"/>
  <c r="H500" i="63"/>
  <c r="F500" i="63"/>
  <c r="J496" i="63"/>
  <c r="E496" i="63"/>
  <c r="F496" i="63"/>
  <c r="H496" i="63"/>
  <c r="J492" i="63"/>
  <c r="E492" i="63"/>
  <c r="F492" i="63"/>
  <c r="H492" i="63"/>
  <c r="J488" i="63"/>
  <c r="F488" i="63"/>
  <c r="E488" i="63"/>
  <c r="H488" i="63"/>
  <c r="J484" i="63"/>
  <c r="E484" i="63"/>
  <c r="H484" i="63"/>
  <c r="F484" i="63"/>
  <c r="J480" i="63"/>
  <c r="E480" i="63"/>
  <c r="F480" i="63"/>
  <c r="H480" i="63"/>
  <c r="J476" i="63"/>
  <c r="E476" i="63"/>
  <c r="F476" i="63"/>
  <c r="H476" i="63"/>
  <c r="J472" i="63"/>
  <c r="F472" i="63"/>
  <c r="E472" i="63"/>
  <c r="H472" i="63"/>
  <c r="J468" i="63"/>
  <c r="E468" i="63"/>
  <c r="H468" i="63"/>
  <c r="F468" i="63"/>
  <c r="J464" i="63"/>
  <c r="E464" i="63"/>
  <c r="F464" i="63"/>
  <c r="H464" i="63"/>
  <c r="J460" i="63"/>
  <c r="E460" i="63"/>
  <c r="F460" i="63"/>
  <c r="H460" i="63"/>
  <c r="J456" i="63"/>
  <c r="F456" i="63"/>
  <c r="E456" i="63"/>
  <c r="H456" i="63"/>
  <c r="J452" i="63"/>
  <c r="E452" i="63"/>
  <c r="H452" i="63"/>
  <c r="F452" i="63"/>
  <c r="J448" i="63"/>
  <c r="E448" i="63"/>
  <c r="F448" i="63"/>
  <c r="H448" i="63"/>
  <c r="J444" i="63"/>
  <c r="E444" i="63"/>
  <c r="F444" i="63"/>
  <c r="H444" i="63"/>
  <c r="J440" i="63"/>
  <c r="F440" i="63"/>
  <c r="E440" i="63"/>
  <c r="H440" i="63"/>
  <c r="J436" i="63"/>
  <c r="E436" i="63"/>
  <c r="H436" i="63"/>
  <c r="F436" i="63"/>
  <c r="J432" i="63"/>
  <c r="E432" i="63"/>
  <c r="F432" i="63"/>
  <c r="H432" i="63"/>
  <c r="J428" i="63"/>
  <c r="K428" i="63" s="1"/>
  <c r="E428" i="63"/>
  <c r="H428" i="63"/>
  <c r="F428" i="63"/>
  <c r="J424" i="63"/>
  <c r="H424" i="63"/>
  <c r="E424" i="63"/>
  <c r="F424" i="63"/>
  <c r="J420" i="63"/>
  <c r="E420" i="63"/>
  <c r="H420" i="63"/>
  <c r="F420" i="63"/>
  <c r="J416" i="63"/>
  <c r="H416" i="63"/>
  <c r="F416" i="63"/>
  <c r="E416" i="63"/>
  <c r="E411" i="63"/>
  <c r="H411" i="63"/>
  <c r="J411" i="63"/>
  <c r="F411" i="63"/>
  <c r="H401" i="63"/>
  <c r="F401" i="63"/>
  <c r="E401" i="63"/>
  <c r="J401" i="63"/>
  <c r="H385" i="63"/>
  <c r="F385" i="63"/>
  <c r="E385" i="63"/>
  <c r="J385" i="63"/>
  <c r="F369" i="63"/>
  <c r="E369" i="63"/>
  <c r="J369" i="63"/>
  <c r="H369" i="63"/>
  <c r="H353" i="63"/>
  <c r="F353" i="63"/>
  <c r="E353" i="63"/>
  <c r="J353" i="63"/>
  <c r="H337" i="63"/>
  <c r="F337" i="63"/>
  <c r="E337" i="63"/>
  <c r="J337" i="63"/>
  <c r="H321" i="63"/>
  <c r="F321" i="63"/>
  <c r="E321" i="63"/>
  <c r="J321" i="63"/>
  <c r="H305" i="63"/>
  <c r="F305" i="63"/>
  <c r="E305" i="63"/>
  <c r="J305" i="63"/>
  <c r="H289" i="63"/>
  <c r="F289" i="63"/>
  <c r="E289" i="63"/>
  <c r="J289" i="63"/>
  <c r="H273" i="63"/>
  <c r="F273" i="63"/>
  <c r="E273" i="63"/>
  <c r="J273" i="63"/>
  <c r="H257" i="63"/>
  <c r="F257" i="63"/>
  <c r="E257" i="63"/>
  <c r="J257" i="63"/>
  <c r="H241" i="63"/>
  <c r="F241" i="63"/>
  <c r="E241" i="63"/>
  <c r="J241" i="63"/>
  <c r="H225" i="63"/>
  <c r="F225" i="63"/>
  <c r="E225" i="63"/>
  <c r="J225" i="63"/>
  <c r="F503" i="63"/>
  <c r="E503" i="63"/>
  <c r="J503" i="63"/>
  <c r="H503" i="63"/>
  <c r="F499" i="63"/>
  <c r="E499" i="63"/>
  <c r="J499" i="63"/>
  <c r="H499" i="63"/>
  <c r="F495" i="63"/>
  <c r="E495" i="63"/>
  <c r="J495" i="63"/>
  <c r="H495" i="63"/>
  <c r="E491" i="63"/>
  <c r="H491" i="63"/>
  <c r="J491" i="63"/>
  <c r="F491" i="63"/>
  <c r="F487" i="63"/>
  <c r="E487" i="63"/>
  <c r="J487" i="63"/>
  <c r="H487" i="63"/>
  <c r="F483" i="63"/>
  <c r="E483" i="63"/>
  <c r="J483" i="63"/>
  <c r="H483" i="63"/>
  <c r="F479" i="63"/>
  <c r="E479" i="63"/>
  <c r="J479" i="63"/>
  <c r="H479" i="63"/>
  <c r="H475" i="63"/>
  <c r="E475" i="63"/>
  <c r="J475" i="63"/>
  <c r="F475" i="63"/>
  <c r="F471" i="63"/>
  <c r="E471" i="63"/>
  <c r="J471" i="63"/>
  <c r="H471" i="63"/>
  <c r="F467" i="63"/>
  <c r="E467" i="63"/>
  <c r="J467" i="63"/>
  <c r="H467" i="63"/>
  <c r="F463" i="63"/>
  <c r="E463" i="63"/>
  <c r="J463" i="63"/>
  <c r="H463" i="63"/>
  <c r="H459" i="63"/>
  <c r="E459" i="63"/>
  <c r="J459" i="63"/>
  <c r="F459" i="63"/>
  <c r="F455" i="63"/>
  <c r="E455" i="63"/>
  <c r="J455" i="63"/>
  <c r="H455" i="63"/>
  <c r="F451" i="63"/>
  <c r="E451" i="63"/>
  <c r="J451" i="63"/>
  <c r="H451" i="63"/>
  <c r="F447" i="63"/>
  <c r="E447" i="63"/>
  <c r="J447" i="63"/>
  <c r="H447" i="63"/>
  <c r="H443" i="63"/>
  <c r="E443" i="63"/>
  <c r="J443" i="63"/>
  <c r="F443" i="63"/>
  <c r="F439" i="63"/>
  <c r="E439" i="63"/>
  <c r="J439" i="63"/>
  <c r="H439" i="63"/>
  <c r="F435" i="63"/>
  <c r="E435" i="63"/>
  <c r="J435" i="63"/>
  <c r="H435" i="63"/>
  <c r="F431" i="63"/>
  <c r="E431" i="63"/>
  <c r="J431" i="63"/>
  <c r="H431" i="63"/>
  <c r="H427" i="63"/>
  <c r="E427" i="63"/>
  <c r="J427" i="63"/>
  <c r="F427" i="63"/>
  <c r="F423" i="63"/>
  <c r="E423" i="63"/>
  <c r="J423" i="63"/>
  <c r="H423" i="63"/>
  <c r="F419" i="63"/>
  <c r="E419" i="63"/>
  <c r="J419" i="63"/>
  <c r="H419" i="63"/>
  <c r="F415" i="63"/>
  <c r="E415" i="63"/>
  <c r="J415" i="63"/>
  <c r="H415" i="63"/>
  <c r="H409" i="63"/>
  <c r="F409" i="63"/>
  <c r="E409" i="63"/>
  <c r="J409" i="63"/>
  <c r="H397" i="63"/>
  <c r="F397" i="63"/>
  <c r="E397" i="63"/>
  <c r="J397" i="63"/>
  <c r="H381" i="63"/>
  <c r="F381" i="63"/>
  <c r="E381" i="63"/>
  <c r="J381" i="63"/>
  <c r="H365" i="63"/>
  <c r="F365" i="63"/>
  <c r="E365" i="63"/>
  <c r="J365" i="63"/>
  <c r="H349" i="63"/>
  <c r="F349" i="63"/>
  <c r="E349" i="63"/>
  <c r="J349" i="63"/>
  <c r="H333" i="63"/>
  <c r="F333" i="63"/>
  <c r="E333" i="63"/>
  <c r="J333" i="63"/>
  <c r="H317" i="63"/>
  <c r="F317" i="63"/>
  <c r="E317" i="63"/>
  <c r="J317" i="63"/>
  <c r="F301" i="63"/>
  <c r="E301" i="63"/>
  <c r="H301" i="63"/>
  <c r="J301" i="63"/>
  <c r="F285" i="63"/>
  <c r="E285" i="63"/>
  <c r="H285" i="63"/>
  <c r="J285" i="63"/>
  <c r="F269" i="63"/>
  <c r="H269" i="63"/>
  <c r="E269" i="63"/>
  <c r="J269" i="63"/>
  <c r="H253" i="63"/>
  <c r="F253" i="63"/>
  <c r="E253" i="63"/>
  <c r="J253" i="63"/>
  <c r="H237" i="63"/>
  <c r="F237" i="63"/>
  <c r="E237" i="63"/>
  <c r="J237" i="63"/>
  <c r="H221" i="63"/>
  <c r="F221" i="63"/>
  <c r="E221" i="63"/>
  <c r="J221" i="63"/>
  <c r="H502" i="63"/>
  <c r="J502" i="63"/>
  <c r="F502" i="63"/>
  <c r="E502" i="63"/>
  <c r="J498" i="63"/>
  <c r="H498" i="63"/>
  <c r="F498" i="63"/>
  <c r="E498" i="63"/>
  <c r="J494" i="63"/>
  <c r="H494" i="63"/>
  <c r="F494" i="63"/>
  <c r="E494" i="63"/>
  <c r="J490" i="63"/>
  <c r="H490" i="63"/>
  <c r="F490" i="63"/>
  <c r="E490" i="63"/>
  <c r="J486" i="63"/>
  <c r="H486" i="63"/>
  <c r="F486" i="63"/>
  <c r="E486" i="63"/>
  <c r="J482" i="63"/>
  <c r="H482" i="63"/>
  <c r="F482" i="63"/>
  <c r="E482" i="63"/>
  <c r="J478" i="63"/>
  <c r="H478" i="63"/>
  <c r="F478" i="63"/>
  <c r="E478" i="63"/>
  <c r="J474" i="63"/>
  <c r="H474" i="63"/>
  <c r="F474" i="63"/>
  <c r="E474" i="63"/>
  <c r="H470" i="63"/>
  <c r="J470" i="63"/>
  <c r="F470" i="63"/>
  <c r="E470" i="63"/>
  <c r="J466" i="63"/>
  <c r="H466" i="63"/>
  <c r="F466" i="63"/>
  <c r="E466" i="63"/>
  <c r="J462" i="63"/>
  <c r="H462" i="63"/>
  <c r="F462" i="63"/>
  <c r="E462" i="63"/>
  <c r="J458" i="63"/>
  <c r="H458" i="63"/>
  <c r="F458" i="63"/>
  <c r="E458" i="63"/>
  <c r="J454" i="63"/>
  <c r="H454" i="63"/>
  <c r="F454" i="63"/>
  <c r="E454" i="63"/>
  <c r="J450" i="63"/>
  <c r="H450" i="63"/>
  <c r="F450" i="63"/>
  <c r="E450" i="63"/>
  <c r="J446" i="63"/>
  <c r="H446" i="63"/>
  <c r="F446" i="63"/>
  <c r="E446" i="63"/>
  <c r="J442" i="63"/>
  <c r="H442" i="63"/>
  <c r="F442" i="63"/>
  <c r="E442" i="63"/>
  <c r="J438" i="63"/>
  <c r="H438" i="63"/>
  <c r="F438" i="63"/>
  <c r="E438" i="63"/>
  <c r="J434" i="63"/>
  <c r="H434" i="63"/>
  <c r="F434" i="63"/>
  <c r="E434" i="63"/>
  <c r="J430" i="63"/>
  <c r="H430" i="63"/>
  <c r="F430" i="63"/>
  <c r="E430" i="63"/>
  <c r="J426" i="63"/>
  <c r="H426" i="63"/>
  <c r="F426" i="63"/>
  <c r="E426" i="63"/>
  <c r="J422" i="63"/>
  <c r="H422" i="63"/>
  <c r="F422" i="63"/>
  <c r="E422" i="63"/>
  <c r="J418" i="63"/>
  <c r="H418" i="63"/>
  <c r="F418" i="63"/>
  <c r="E418" i="63"/>
  <c r="J414" i="63"/>
  <c r="H414" i="63"/>
  <c r="E414" i="63"/>
  <c r="F414" i="63"/>
  <c r="H407" i="63"/>
  <c r="E407" i="63"/>
  <c r="J407" i="63"/>
  <c r="F407" i="63"/>
  <c r="H393" i="63"/>
  <c r="F393" i="63"/>
  <c r="E393" i="63"/>
  <c r="J393" i="63"/>
  <c r="H377" i="63"/>
  <c r="F377" i="63"/>
  <c r="E377" i="63"/>
  <c r="J377" i="63"/>
  <c r="H361" i="63"/>
  <c r="F361" i="63"/>
  <c r="E361" i="63"/>
  <c r="J361" i="63"/>
  <c r="H345" i="63"/>
  <c r="F345" i="63"/>
  <c r="E345" i="63"/>
  <c r="J345" i="63"/>
  <c r="H329" i="63"/>
  <c r="F329" i="63"/>
  <c r="E329" i="63"/>
  <c r="J329" i="63"/>
  <c r="H313" i="63"/>
  <c r="F313" i="63"/>
  <c r="E313" i="63"/>
  <c r="J313" i="63"/>
  <c r="H297" i="63"/>
  <c r="F297" i="63"/>
  <c r="E297" i="63"/>
  <c r="J297" i="63"/>
  <c r="H281" i="63"/>
  <c r="F281" i="63"/>
  <c r="E281" i="63"/>
  <c r="J281" i="63"/>
  <c r="H265" i="63"/>
  <c r="F265" i="63"/>
  <c r="E265" i="63"/>
  <c r="J265" i="63"/>
  <c r="H249" i="63"/>
  <c r="F249" i="63"/>
  <c r="E249" i="63"/>
  <c r="J249" i="63"/>
  <c r="J233" i="63"/>
  <c r="F233" i="63"/>
  <c r="E233" i="63"/>
  <c r="H233" i="63"/>
  <c r="H217" i="63"/>
  <c r="F217" i="63"/>
  <c r="E217" i="63"/>
  <c r="J217" i="63"/>
  <c r="H501" i="63"/>
  <c r="F501" i="63"/>
  <c r="E501" i="63"/>
  <c r="J501" i="63"/>
  <c r="H497" i="63"/>
  <c r="F497" i="63"/>
  <c r="E497" i="63"/>
  <c r="J497" i="63"/>
  <c r="H493" i="63"/>
  <c r="F493" i="63"/>
  <c r="E493" i="63"/>
  <c r="J493" i="63"/>
  <c r="H489" i="63"/>
  <c r="F489" i="63"/>
  <c r="E489" i="63"/>
  <c r="J489" i="63"/>
  <c r="H485" i="63"/>
  <c r="F485" i="63"/>
  <c r="E485" i="63"/>
  <c r="J485" i="63"/>
  <c r="H481" i="63"/>
  <c r="F481" i="63"/>
  <c r="E481" i="63"/>
  <c r="J481" i="63"/>
  <c r="H477" i="63"/>
  <c r="F477" i="63"/>
  <c r="E477" i="63"/>
  <c r="J477" i="63"/>
  <c r="H473" i="63"/>
  <c r="F473" i="63"/>
  <c r="E473" i="63"/>
  <c r="J473" i="63"/>
  <c r="H469" i="63"/>
  <c r="F469" i="63"/>
  <c r="E469" i="63"/>
  <c r="J469" i="63"/>
  <c r="H465" i="63"/>
  <c r="F465" i="63"/>
  <c r="E465" i="63"/>
  <c r="J465" i="63"/>
  <c r="H461" i="63"/>
  <c r="F461" i="63"/>
  <c r="E461" i="63"/>
  <c r="J461" i="63"/>
  <c r="H457" i="63"/>
  <c r="F457" i="63"/>
  <c r="E457" i="63"/>
  <c r="J457" i="63"/>
  <c r="H453" i="63"/>
  <c r="F453" i="63"/>
  <c r="E453" i="63"/>
  <c r="J453" i="63"/>
  <c r="H449" i="63"/>
  <c r="F449" i="63"/>
  <c r="E449" i="63"/>
  <c r="J449" i="63"/>
  <c r="H445" i="63"/>
  <c r="F445" i="63"/>
  <c r="E445" i="63"/>
  <c r="J445" i="63"/>
  <c r="H441" i="63"/>
  <c r="F441" i="63"/>
  <c r="E441" i="63"/>
  <c r="J441" i="63"/>
  <c r="H437" i="63"/>
  <c r="F437" i="63"/>
  <c r="E437" i="63"/>
  <c r="J437" i="63"/>
  <c r="F433" i="63"/>
  <c r="J433" i="63"/>
  <c r="E433" i="63"/>
  <c r="H433" i="63"/>
  <c r="H429" i="63"/>
  <c r="F429" i="63"/>
  <c r="E429" i="63"/>
  <c r="J429" i="63"/>
  <c r="H425" i="63"/>
  <c r="F425" i="63"/>
  <c r="E425" i="63"/>
  <c r="J425" i="63"/>
  <c r="H421" i="63"/>
  <c r="F421" i="63"/>
  <c r="E421" i="63"/>
  <c r="J421" i="63"/>
  <c r="H417" i="63"/>
  <c r="F417" i="63"/>
  <c r="E417" i="63"/>
  <c r="J417" i="63"/>
  <c r="H413" i="63"/>
  <c r="F413" i="63"/>
  <c r="E413" i="63"/>
  <c r="J413" i="63"/>
  <c r="H405" i="63"/>
  <c r="F405" i="63"/>
  <c r="E405" i="63"/>
  <c r="J405" i="63"/>
  <c r="H389" i="63"/>
  <c r="F389" i="63"/>
  <c r="E389" i="63"/>
  <c r="J389" i="63"/>
  <c r="H373" i="63"/>
  <c r="F373" i="63"/>
  <c r="E373" i="63"/>
  <c r="J373" i="63"/>
  <c r="H357" i="63"/>
  <c r="F357" i="63"/>
  <c r="E357" i="63"/>
  <c r="J357" i="63"/>
  <c r="H341" i="63"/>
  <c r="F341" i="63"/>
  <c r="E341" i="63"/>
  <c r="J341" i="63"/>
  <c r="H325" i="63"/>
  <c r="F325" i="63"/>
  <c r="E325" i="63"/>
  <c r="J325" i="63"/>
  <c r="H309" i="63"/>
  <c r="F309" i="63"/>
  <c r="E309" i="63"/>
  <c r="J309" i="63"/>
  <c r="H293" i="63"/>
  <c r="F293" i="63"/>
  <c r="E293" i="63"/>
  <c r="J293" i="63"/>
  <c r="H277" i="63"/>
  <c r="F277" i="63"/>
  <c r="E277" i="63"/>
  <c r="J277" i="63"/>
  <c r="F261" i="63"/>
  <c r="J261" i="63"/>
  <c r="E261" i="63"/>
  <c r="H261" i="63"/>
  <c r="H245" i="63"/>
  <c r="F245" i="63"/>
  <c r="E245" i="63"/>
  <c r="J245" i="63"/>
  <c r="H229" i="63"/>
  <c r="F229" i="63"/>
  <c r="E229" i="63"/>
  <c r="J229" i="63"/>
  <c r="H213" i="63"/>
  <c r="F213" i="63"/>
  <c r="E213" i="63"/>
  <c r="J213" i="63"/>
  <c r="F209" i="63"/>
  <c r="E209" i="63"/>
  <c r="H209" i="63"/>
  <c r="J209" i="63"/>
  <c r="J205" i="63"/>
  <c r="F205" i="63"/>
  <c r="E205" i="63"/>
  <c r="H205" i="63"/>
  <c r="H201" i="63"/>
  <c r="F201" i="63"/>
  <c r="E201" i="63"/>
  <c r="J201" i="63"/>
  <c r="H197" i="63"/>
  <c r="F197" i="63"/>
  <c r="E197" i="63"/>
  <c r="J197" i="63"/>
  <c r="H193" i="63"/>
  <c r="F193" i="63"/>
  <c r="E193" i="63"/>
  <c r="J193" i="63"/>
  <c r="H189" i="63"/>
  <c r="F189" i="63"/>
  <c r="E189" i="63"/>
  <c r="J189" i="63"/>
  <c r="H185" i="63"/>
  <c r="F185" i="63"/>
  <c r="E185" i="63"/>
  <c r="J185" i="63"/>
  <c r="H181" i="63"/>
  <c r="F181" i="63"/>
  <c r="E181" i="63"/>
  <c r="J181" i="63"/>
  <c r="H177" i="63"/>
  <c r="F177" i="63"/>
  <c r="E177" i="63"/>
  <c r="J177" i="63"/>
  <c r="H173" i="63"/>
  <c r="F173" i="63"/>
  <c r="E173" i="63"/>
  <c r="J173" i="63"/>
  <c r="J169" i="63"/>
  <c r="F169" i="63"/>
  <c r="E169" i="63"/>
  <c r="H169" i="63"/>
  <c r="H165" i="63"/>
  <c r="F165" i="63"/>
  <c r="E165" i="63"/>
  <c r="J165" i="63"/>
  <c r="H161" i="63"/>
  <c r="F161" i="63"/>
  <c r="E161" i="63"/>
  <c r="J161" i="63"/>
  <c r="H157" i="63"/>
  <c r="F157" i="63"/>
  <c r="E157" i="63"/>
  <c r="J157" i="63"/>
  <c r="H153" i="63"/>
  <c r="F153" i="63"/>
  <c r="E153" i="63"/>
  <c r="J153" i="63"/>
  <c r="H149" i="63"/>
  <c r="F149" i="63"/>
  <c r="E149" i="63"/>
  <c r="J149" i="63"/>
  <c r="F145" i="63"/>
  <c r="E145" i="63"/>
  <c r="H145" i="63"/>
  <c r="J145" i="63"/>
  <c r="J141" i="63"/>
  <c r="F141" i="63"/>
  <c r="E141" i="63"/>
  <c r="H141" i="63"/>
  <c r="H137" i="63"/>
  <c r="F137" i="63"/>
  <c r="E137" i="63"/>
  <c r="J137" i="63"/>
  <c r="H133" i="63"/>
  <c r="F133" i="63"/>
  <c r="E133" i="63"/>
  <c r="J133" i="63"/>
  <c r="H129" i="63"/>
  <c r="F129" i="63"/>
  <c r="E129" i="63"/>
  <c r="J129" i="63"/>
  <c r="H125" i="63"/>
  <c r="F125" i="63"/>
  <c r="E125" i="63"/>
  <c r="J125" i="63"/>
  <c r="H121" i="63"/>
  <c r="F121" i="63"/>
  <c r="E121" i="63"/>
  <c r="J121" i="63"/>
  <c r="H117" i="63"/>
  <c r="F117" i="63"/>
  <c r="E117" i="63"/>
  <c r="J117" i="63"/>
  <c r="H113" i="63"/>
  <c r="F113" i="63"/>
  <c r="E113" i="63"/>
  <c r="J113" i="63"/>
  <c r="H109" i="63"/>
  <c r="F109" i="63"/>
  <c r="E109" i="63"/>
  <c r="J109" i="63"/>
  <c r="H105" i="63"/>
  <c r="F105" i="63"/>
  <c r="E105" i="63"/>
  <c r="J105" i="63"/>
  <c r="H101" i="63"/>
  <c r="F101" i="63"/>
  <c r="E101" i="63"/>
  <c r="J101" i="63"/>
  <c r="H97" i="63"/>
  <c r="F97" i="63"/>
  <c r="E97" i="63"/>
  <c r="J97" i="63"/>
  <c r="H93" i="63"/>
  <c r="F93" i="63"/>
  <c r="E93" i="63"/>
  <c r="J93" i="63"/>
  <c r="H89" i="63"/>
  <c r="F89" i="63"/>
  <c r="E89" i="63"/>
  <c r="J89" i="63"/>
  <c r="H84" i="63"/>
  <c r="F84" i="63"/>
  <c r="E84" i="63"/>
  <c r="J84" i="63"/>
  <c r="H76" i="63"/>
  <c r="F76" i="63"/>
  <c r="E76" i="63"/>
  <c r="J76" i="63"/>
  <c r="H68" i="63"/>
  <c r="F68" i="63"/>
  <c r="E68" i="63"/>
  <c r="J68" i="63"/>
  <c r="J412" i="63"/>
  <c r="F412" i="63"/>
  <c r="H412" i="63"/>
  <c r="E412" i="63"/>
  <c r="J408" i="63"/>
  <c r="H408" i="63"/>
  <c r="F408" i="63"/>
  <c r="E408" i="63"/>
  <c r="J404" i="63"/>
  <c r="F404" i="63"/>
  <c r="H404" i="63"/>
  <c r="E404" i="63"/>
  <c r="J400" i="63"/>
  <c r="H400" i="63"/>
  <c r="F400" i="63"/>
  <c r="E400" i="63"/>
  <c r="J396" i="63"/>
  <c r="F396" i="63"/>
  <c r="H396" i="63"/>
  <c r="E396" i="63"/>
  <c r="J392" i="63"/>
  <c r="H392" i="63"/>
  <c r="F392" i="63"/>
  <c r="E392" i="63"/>
  <c r="J388" i="63"/>
  <c r="F388" i="63"/>
  <c r="H388" i="63"/>
  <c r="E388" i="63"/>
  <c r="J384" i="63"/>
  <c r="H384" i="63"/>
  <c r="F384" i="63"/>
  <c r="E384" i="63"/>
  <c r="J380" i="63"/>
  <c r="H380" i="63"/>
  <c r="F380" i="63"/>
  <c r="E380" i="63"/>
  <c r="J376" i="63"/>
  <c r="F376" i="63"/>
  <c r="H376" i="63"/>
  <c r="E376" i="63"/>
  <c r="J372" i="63"/>
  <c r="H372" i="63"/>
  <c r="F372" i="63"/>
  <c r="E372" i="63"/>
  <c r="J368" i="63"/>
  <c r="F368" i="63"/>
  <c r="H368" i="63"/>
  <c r="E368" i="63"/>
  <c r="J364" i="63"/>
  <c r="H364" i="63"/>
  <c r="F364" i="63"/>
  <c r="E364" i="63"/>
  <c r="J360" i="63"/>
  <c r="F360" i="63"/>
  <c r="H360" i="63"/>
  <c r="E360" i="63"/>
  <c r="J356" i="63"/>
  <c r="H356" i="63"/>
  <c r="F356" i="63"/>
  <c r="E356" i="63"/>
  <c r="J352" i="63"/>
  <c r="F352" i="63"/>
  <c r="H352" i="63"/>
  <c r="E352" i="63"/>
  <c r="J348" i="63"/>
  <c r="H348" i="63"/>
  <c r="F348" i="63"/>
  <c r="E348" i="63"/>
  <c r="J344" i="63"/>
  <c r="F344" i="63"/>
  <c r="H344" i="63"/>
  <c r="E344" i="63"/>
  <c r="J340" i="63"/>
  <c r="H340" i="63"/>
  <c r="F340" i="63"/>
  <c r="E340" i="63"/>
  <c r="J336" i="63"/>
  <c r="F336" i="63"/>
  <c r="H336" i="63"/>
  <c r="E336" i="63"/>
  <c r="J332" i="63"/>
  <c r="H332" i="63"/>
  <c r="F332" i="63"/>
  <c r="E332" i="63"/>
  <c r="J328" i="63"/>
  <c r="F328" i="63"/>
  <c r="H328" i="63"/>
  <c r="E328" i="63"/>
  <c r="J324" i="63"/>
  <c r="H324" i="63"/>
  <c r="F324" i="63"/>
  <c r="E324" i="63"/>
  <c r="J320" i="63"/>
  <c r="F320" i="63"/>
  <c r="H320" i="63"/>
  <c r="E320" i="63"/>
  <c r="J316" i="63"/>
  <c r="F316" i="63"/>
  <c r="H316" i="63"/>
  <c r="E316" i="63"/>
  <c r="J312" i="63"/>
  <c r="F312" i="63"/>
  <c r="H312" i="63"/>
  <c r="E312" i="63"/>
  <c r="J308" i="63"/>
  <c r="H308" i="63"/>
  <c r="F308" i="63"/>
  <c r="E308" i="63"/>
  <c r="J304" i="63"/>
  <c r="F304" i="63"/>
  <c r="H304" i="63"/>
  <c r="E304" i="63"/>
  <c r="J300" i="63"/>
  <c r="H300" i="63"/>
  <c r="F300" i="63"/>
  <c r="E300" i="63"/>
  <c r="J296" i="63"/>
  <c r="F296" i="63"/>
  <c r="H296" i="63"/>
  <c r="E296" i="63"/>
  <c r="J292" i="63"/>
  <c r="H292" i="63"/>
  <c r="F292" i="63"/>
  <c r="E292" i="63"/>
  <c r="J288" i="63"/>
  <c r="F288" i="63"/>
  <c r="H288" i="63"/>
  <c r="E288" i="63"/>
  <c r="J284" i="63"/>
  <c r="H284" i="63"/>
  <c r="F284" i="63"/>
  <c r="E284" i="63"/>
  <c r="J280" i="63"/>
  <c r="F280" i="63"/>
  <c r="H280" i="63"/>
  <c r="E280" i="63"/>
  <c r="J276" i="63"/>
  <c r="H276" i="63"/>
  <c r="F276" i="63"/>
  <c r="E276" i="63"/>
  <c r="J272" i="63"/>
  <c r="H272" i="63"/>
  <c r="F272" i="63"/>
  <c r="E272" i="63"/>
  <c r="J268" i="63"/>
  <c r="F268" i="63"/>
  <c r="H268" i="63"/>
  <c r="E268" i="63"/>
  <c r="J264" i="63"/>
  <c r="H264" i="63"/>
  <c r="F264" i="63"/>
  <c r="E264" i="63"/>
  <c r="J260" i="63"/>
  <c r="F260" i="63"/>
  <c r="H260" i="63"/>
  <c r="E260" i="63"/>
  <c r="J256" i="63"/>
  <c r="H256" i="63"/>
  <c r="F256" i="63"/>
  <c r="E256" i="63"/>
  <c r="J252" i="63"/>
  <c r="F252" i="63"/>
  <c r="H252" i="63"/>
  <c r="E252" i="63"/>
  <c r="J248" i="63"/>
  <c r="H248" i="63"/>
  <c r="F248" i="63"/>
  <c r="E248" i="63"/>
  <c r="J244" i="63"/>
  <c r="F244" i="63"/>
  <c r="H244" i="63"/>
  <c r="E244" i="63"/>
  <c r="J240" i="63"/>
  <c r="H240" i="63"/>
  <c r="F240" i="63"/>
  <c r="E240" i="63"/>
  <c r="J236" i="63"/>
  <c r="F236" i="63"/>
  <c r="H236" i="63"/>
  <c r="E236" i="63"/>
  <c r="J232" i="63"/>
  <c r="F232" i="63"/>
  <c r="H232" i="63"/>
  <c r="E232" i="63"/>
  <c r="J228" i="63"/>
  <c r="H228" i="63"/>
  <c r="F228" i="63"/>
  <c r="E228" i="63"/>
  <c r="J224" i="63"/>
  <c r="F224" i="63"/>
  <c r="H224" i="63"/>
  <c r="E224" i="63"/>
  <c r="J220" i="63"/>
  <c r="H220" i="63"/>
  <c r="F220" i="63"/>
  <c r="E220" i="63"/>
  <c r="J216" i="63"/>
  <c r="F216" i="63"/>
  <c r="H216" i="63"/>
  <c r="E216" i="63"/>
  <c r="J212" i="63"/>
  <c r="H212" i="63"/>
  <c r="F212" i="63"/>
  <c r="E212" i="63"/>
  <c r="J208" i="63"/>
  <c r="F208" i="63"/>
  <c r="H208" i="63"/>
  <c r="E208" i="63"/>
  <c r="J204" i="63"/>
  <c r="H204" i="63"/>
  <c r="F204" i="63"/>
  <c r="E204" i="63"/>
  <c r="J200" i="63"/>
  <c r="F200" i="63"/>
  <c r="H200" i="63"/>
  <c r="E200" i="63"/>
  <c r="J196" i="63"/>
  <c r="H196" i="63"/>
  <c r="F196" i="63"/>
  <c r="E196" i="63"/>
  <c r="J192" i="63"/>
  <c r="F192" i="63"/>
  <c r="H192" i="63"/>
  <c r="E192" i="63"/>
  <c r="J188" i="63"/>
  <c r="H188" i="63"/>
  <c r="F188" i="63"/>
  <c r="E188" i="63"/>
  <c r="J184" i="63"/>
  <c r="F184" i="63"/>
  <c r="H184" i="63"/>
  <c r="E184" i="63"/>
  <c r="J180" i="63"/>
  <c r="H180" i="63"/>
  <c r="E180" i="63"/>
  <c r="F180" i="63"/>
  <c r="J176" i="63"/>
  <c r="H176" i="63"/>
  <c r="F176" i="63"/>
  <c r="E176" i="63"/>
  <c r="J172" i="63"/>
  <c r="F172" i="63"/>
  <c r="H172" i="63"/>
  <c r="E172" i="63"/>
  <c r="J168" i="63"/>
  <c r="H168" i="63"/>
  <c r="F168" i="63"/>
  <c r="E168" i="63"/>
  <c r="J164" i="63"/>
  <c r="F164" i="63"/>
  <c r="H164" i="63"/>
  <c r="E164" i="63"/>
  <c r="J160" i="63"/>
  <c r="H160" i="63"/>
  <c r="F160" i="63"/>
  <c r="E160" i="63"/>
  <c r="J156" i="63"/>
  <c r="F156" i="63"/>
  <c r="H156" i="63"/>
  <c r="E156" i="63"/>
  <c r="J152" i="63"/>
  <c r="H152" i="63"/>
  <c r="F152" i="63"/>
  <c r="E152" i="63"/>
  <c r="J148" i="63"/>
  <c r="F148" i="63"/>
  <c r="H148" i="63"/>
  <c r="E148" i="63"/>
  <c r="J144" i="63"/>
  <c r="H144" i="63"/>
  <c r="F144" i="63"/>
  <c r="E144" i="63"/>
  <c r="J140" i="63"/>
  <c r="F140" i="63"/>
  <c r="H140" i="63"/>
  <c r="E140" i="63"/>
  <c r="J136" i="63"/>
  <c r="H136" i="63"/>
  <c r="F136" i="63"/>
  <c r="E136" i="63"/>
  <c r="J132" i="63"/>
  <c r="F132" i="63"/>
  <c r="H132" i="63"/>
  <c r="E132" i="63"/>
  <c r="J128" i="63"/>
  <c r="H128" i="63"/>
  <c r="F128" i="63"/>
  <c r="E128" i="63"/>
  <c r="J124" i="63"/>
  <c r="F124" i="63"/>
  <c r="H124" i="63"/>
  <c r="E124" i="63"/>
  <c r="J120" i="63"/>
  <c r="H120" i="63"/>
  <c r="F120" i="63"/>
  <c r="E120" i="63"/>
  <c r="J116" i="63"/>
  <c r="F116" i="63"/>
  <c r="H116" i="63"/>
  <c r="E116" i="63"/>
  <c r="J112" i="63"/>
  <c r="H112" i="63"/>
  <c r="F112" i="63"/>
  <c r="E112" i="63"/>
  <c r="J108" i="63"/>
  <c r="F108" i="63"/>
  <c r="H108" i="63"/>
  <c r="E108" i="63"/>
  <c r="J104" i="63"/>
  <c r="K104" i="63" s="1"/>
  <c r="H104" i="63"/>
  <c r="E104" i="63"/>
  <c r="F104" i="63"/>
  <c r="J100" i="63"/>
  <c r="H100" i="63"/>
  <c r="F100" i="63"/>
  <c r="E100" i="63"/>
  <c r="J96" i="63"/>
  <c r="F96" i="63"/>
  <c r="H96" i="63"/>
  <c r="E96" i="63"/>
  <c r="J92" i="63"/>
  <c r="H92" i="63"/>
  <c r="F92" i="63"/>
  <c r="E92" i="63"/>
  <c r="J88" i="63"/>
  <c r="F88" i="63"/>
  <c r="H88" i="63"/>
  <c r="E88" i="63"/>
  <c r="J82" i="63"/>
  <c r="H82" i="63"/>
  <c r="F82" i="63"/>
  <c r="E82" i="63"/>
  <c r="J74" i="63"/>
  <c r="K74" i="63" s="1"/>
  <c r="E74" i="63"/>
  <c r="H74" i="63"/>
  <c r="F74" i="63"/>
  <c r="J66" i="63"/>
  <c r="H66" i="63"/>
  <c r="F66" i="63"/>
  <c r="E66" i="63"/>
  <c r="F403" i="63"/>
  <c r="E403" i="63"/>
  <c r="J403" i="63"/>
  <c r="H403" i="63"/>
  <c r="H399" i="63"/>
  <c r="E399" i="63"/>
  <c r="J399" i="63"/>
  <c r="F399" i="63"/>
  <c r="H395" i="63"/>
  <c r="E395" i="63"/>
  <c r="J395" i="63"/>
  <c r="F395" i="63"/>
  <c r="H391" i="63"/>
  <c r="E391" i="63"/>
  <c r="J391" i="63"/>
  <c r="F391" i="63"/>
  <c r="H387" i="63"/>
  <c r="E387" i="63"/>
  <c r="J387" i="63"/>
  <c r="F387" i="63"/>
  <c r="H383" i="63"/>
  <c r="E383" i="63"/>
  <c r="J383" i="63"/>
  <c r="F383" i="63"/>
  <c r="H379" i="63"/>
  <c r="E379" i="63"/>
  <c r="J379" i="63"/>
  <c r="F379" i="63"/>
  <c r="H375" i="63"/>
  <c r="E375" i="63"/>
  <c r="J375" i="63"/>
  <c r="F375" i="63"/>
  <c r="H371" i="63"/>
  <c r="E371" i="63"/>
  <c r="J371" i="63"/>
  <c r="F371" i="63"/>
  <c r="H367" i="63"/>
  <c r="E367" i="63"/>
  <c r="J367" i="63"/>
  <c r="F367" i="63"/>
  <c r="E363" i="63"/>
  <c r="H363" i="63"/>
  <c r="J363" i="63"/>
  <c r="F363" i="63"/>
  <c r="H359" i="63"/>
  <c r="E359" i="63"/>
  <c r="J359" i="63"/>
  <c r="F359" i="63"/>
  <c r="H355" i="63"/>
  <c r="E355" i="63"/>
  <c r="J355" i="63"/>
  <c r="F355" i="63"/>
  <c r="H351" i="63"/>
  <c r="E351" i="63"/>
  <c r="J351" i="63"/>
  <c r="F351" i="63"/>
  <c r="E347" i="63"/>
  <c r="H347" i="63"/>
  <c r="J347" i="63"/>
  <c r="F347" i="63"/>
  <c r="H343" i="63"/>
  <c r="E343" i="63"/>
  <c r="J343" i="63"/>
  <c r="F343" i="63"/>
  <c r="H339" i="63"/>
  <c r="E339" i="63"/>
  <c r="J339" i="63"/>
  <c r="F339" i="63"/>
  <c r="H335" i="63"/>
  <c r="E335" i="63"/>
  <c r="J335" i="63"/>
  <c r="F335" i="63"/>
  <c r="H331" i="63"/>
  <c r="E331" i="63"/>
  <c r="J331" i="63"/>
  <c r="F331" i="63"/>
  <c r="H327" i="63"/>
  <c r="E327" i="63"/>
  <c r="J327" i="63"/>
  <c r="F327" i="63"/>
  <c r="F323" i="63"/>
  <c r="E323" i="63"/>
  <c r="J323" i="63"/>
  <c r="H323" i="63"/>
  <c r="F319" i="63"/>
  <c r="E319" i="63"/>
  <c r="J319" i="63"/>
  <c r="H319" i="63"/>
  <c r="F315" i="63"/>
  <c r="E315" i="63"/>
  <c r="J315" i="63"/>
  <c r="H315" i="63"/>
  <c r="F311" i="63"/>
  <c r="E311" i="63"/>
  <c r="H311" i="63"/>
  <c r="J311" i="63"/>
  <c r="F307" i="63"/>
  <c r="E307" i="63"/>
  <c r="J307" i="63"/>
  <c r="H307" i="63"/>
  <c r="F303" i="63"/>
  <c r="E303" i="63"/>
  <c r="J303" i="63"/>
  <c r="H303" i="63"/>
  <c r="F299" i="63"/>
  <c r="E299" i="63"/>
  <c r="J299" i="63"/>
  <c r="H299" i="63"/>
  <c r="F295" i="63"/>
  <c r="E295" i="63"/>
  <c r="J295" i="63"/>
  <c r="H295" i="63"/>
  <c r="F291" i="63"/>
  <c r="E291" i="63"/>
  <c r="J291" i="63"/>
  <c r="H291" i="63"/>
  <c r="F287" i="63"/>
  <c r="E287" i="63"/>
  <c r="J287" i="63"/>
  <c r="H287" i="63"/>
  <c r="F283" i="63"/>
  <c r="E283" i="63"/>
  <c r="J283" i="63"/>
  <c r="H283" i="63"/>
  <c r="F279" i="63"/>
  <c r="E279" i="63"/>
  <c r="J279" i="63"/>
  <c r="H279" i="63"/>
  <c r="F275" i="63"/>
  <c r="E275" i="63"/>
  <c r="J275" i="63"/>
  <c r="H275" i="63"/>
  <c r="F271" i="63"/>
  <c r="E271" i="63"/>
  <c r="J271" i="63"/>
  <c r="H271" i="63"/>
  <c r="F267" i="63"/>
  <c r="E267" i="63"/>
  <c r="J267" i="63"/>
  <c r="H267" i="63"/>
  <c r="F263" i="63"/>
  <c r="E263" i="63"/>
  <c r="J263" i="63"/>
  <c r="H263" i="63"/>
  <c r="F259" i="63"/>
  <c r="E259" i="63"/>
  <c r="J259" i="63"/>
  <c r="H259" i="63"/>
  <c r="F255" i="63"/>
  <c r="E255" i="63"/>
  <c r="J255" i="63"/>
  <c r="H255" i="63"/>
  <c r="H251" i="63"/>
  <c r="E251" i="63"/>
  <c r="J251" i="63"/>
  <c r="F251" i="63"/>
  <c r="F247" i="63"/>
  <c r="E247" i="63"/>
  <c r="H247" i="63"/>
  <c r="J247" i="63"/>
  <c r="F243" i="63"/>
  <c r="E243" i="63"/>
  <c r="J243" i="63"/>
  <c r="H243" i="63"/>
  <c r="F239" i="63"/>
  <c r="E239" i="63"/>
  <c r="J239" i="63"/>
  <c r="H239" i="63"/>
  <c r="F235" i="63"/>
  <c r="E235" i="63"/>
  <c r="J235" i="63"/>
  <c r="H235" i="63"/>
  <c r="F231" i="63"/>
  <c r="E231" i="63"/>
  <c r="J231" i="63"/>
  <c r="H231" i="63"/>
  <c r="F227" i="63"/>
  <c r="E227" i="63"/>
  <c r="J227" i="63"/>
  <c r="H227" i="63"/>
  <c r="F223" i="63"/>
  <c r="E223" i="63"/>
  <c r="J223" i="63"/>
  <c r="H223" i="63"/>
  <c r="H219" i="63"/>
  <c r="E219" i="63"/>
  <c r="J219" i="63"/>
  <c r="F219" i="63"/>
  <c r="F215" i="63"/>
  <c r="E215" i="63"/>
  <c r="J215" i="63"/>
  <c r="H215" i="63"/>
  <c r="F211" i="63"/>
  <c r="E211" i="63"/>
  <c r="J211" i="63"/>
  <c r="H211" i="63"/>
  <c r="F207" i="63"/>
  <c r="E207" i="63"/>
  <c r="J207" i="63"/>
  <c r="H207" i="63"/>
  <c r="H203" i="63"/>
  <c r="E203" i="63"/>
  <c r="J203" i="63"/>
  <c r="F203" i="63"/>
  <c r="F199" i="63"/>
  <c r="E199" i="63"/>
  <c r="J199" i="63"/>
  <c r="H199" i="63"/>
  <c r="F195" i="63"/>
  <c r="E195" i="63"/>
  <c r="J195" i="63"/>
  <c r="H195" i="63"/>
  <c r="F191" i="63"/>
  <c r="E191" i="63"/>
  <c r="J191" i="63"/>
  <c r="H191" i="63"/>
  <c r="H187" i="63"/>
  <c r="E187" i="63"/>
  <c r="J187" i="63"/>
  <c r="F187" i="63"/>
  <c r="F183" i="63"/>
  <c r="E183" i="63"/>
  <c r="J183" i="63"/>
  <c r="H183" i="63"/>
  <c r="F179" i="63"/>
  <c r="E179" i="63"/>
  <c r="J179" i="63"/>
  <c r="H179" i="63"/>
  <c r="F175" i="63"/>
  <c r="E175" i="63"/>
  <c r="H175" i="63"/>
  <c r="J175" i="63"/>
  <c r="F171" i="63"/>
  <c r="E171" i="63"/>
  <c r="J171" i="63"/>
  <c r="H171" i="63"/>
  <c r="F167" i="63"/>
  <c r="E167" i="63"/>
  <c r="J167" i="63"/>
  <c r="H167" i="63"/>
  <c r="F163" i="63"/>
  <c r="J163" i="63"/>
  <c r="H163" i="63"/>
  <c r="E163" i="63"/>
  <c r="J159" i="63"/>
  <c r="H159" i="63"/>
  <c r="F159" i="63"/>
  <c r="E159" i="63"/>
  <c r="J155" i="63"/>
  <c r="F155" i="63"/>
  <c r="H155" i="63"/>
  <c r="E155" i="63"/>
  <c r="J151" i="63"/>
  <c r="H151" i="63"/>
  <c r="F151" i="63"/>
  <c r="E151" i="63"/>
  <c r="H147" i="63"/>
  <c r="F147" i="63"/>
  <c r="J147" i="63"/>
  <c r="E147" i="63"/>
  <c r="J143" i="63"/>
  <c r="H143" i="63"/>
  <c r="F143" i="63"/>
  <c r="E143" i="63"/>
  <c r="J139" i="63"/>
  <c r="F139" i="63"/>
  <c r="H139" i="63"/>
  <c r="E139" i="63"/>
  <c r="J135" i="63"/>
  <c r="H135" i="63"/>
  <c r="F135" i="63"/>
  <c r="E135" i="63"/>
  <c r="J131" i="63"/>
  <c r="H131" i="63"/>
  <c r="F131" i="63"/>
  <c r="E131" i="63"/>
  <c r="J127" i="63"/>
  <c r="H127" i="63"/>
  <c r="F127" i="63"/>
  <c r="E127" i="63"/>
  <c r="J123" i="63"/>
  <c r="F123" i="63"/>
  <c r="H123" i="63"/>
  <c r="E123" i="63"/>
  <c r="H119" i="63"/>
  <c r="F119" i="63"/>
  <c r="J119" i="63"/>
  <c r="E119" i="63"/>
  <c r="J115" i="63"/>
  <c r="H115" i="63"/>
  <c r="F115" i="63"/>
  <c r="E115" i="63"/>
  <c r="J111" i="63"/>
  <c r="H111" i="63"/>
  <c r="F111" i="63"/>
  <c r="E111" i="63"/>
  <c r="J107" i="63"/>
  <c r="H107" i="63"/>
  <c r="F107" i="63"/>
  <c r="E107" i="63"/>
  <c r="J103" i="63"/>
  <c r="H103" i="63"/>
  <c r="F103" i="63"/>
  <c r="E103" i="63"/>
  <c r="J99" i="63"/>
  <c r="H99" i="63"/>
  <c r="F99" i="63"/>
  <c r="E99" i="63"/>
  <c r="J95" i="63"/>
  <c r="H95" i="63"/>
  <c r="F95" i="63"/>
  <c r="E95" i="63"/>
  <c r="J91" i="63"/>
  <c r="F91" i="63"/>
  <c r="H91" i="63"/>
  <c r="E91" i="63"/>
  <c r="J87" i="63"/>
  <c r="H87" i="63"/>
  <c r="F87" i="63"/>
  <c r="E87" i="63"/>
  <c r="J80" i="63"/>
  <c r="H80" i="63"/>
  <c r="F80" i="63"/>
  <c r="E80" i="63"/>
  <c r="J72" i="63"/>
  <c r="H72" i="63"/>
  <c r="F72" i="63"/>
  <c r="E72" i="63"/>
  <c r="J64" i="63"/>
  <c r="H64" i="63"/>
  <c r="F64" i="63"/>
  <c r="E64" i="63"/>
  <c r="J410" i="63"/>
  <c r="H410" i="63"/>
  <c r="F410" i="63"/>
  <c r="E410" i="63"/>
  <c r="J406" i="63"/>
  <c r="H406" i="63"/>
  <c r="E406" i="63"/>
  <c r="F406" i="63"/>
  <c r="J402" i="63"/>
  <c r="H402" i="63"/>
  <c r="F402" i="63"/>
  <c r="E402" i="63"/>
  <c r="J398" i="63"/>
  <c r="H398" i="63"/>
  <c r="F398" i="63"/>
  <c r="E398" i="63"/>
  <c r="J394" i="63"/>
  <c r="H394" i="63"/>
  <c r="E394" i="63"/>
  <c r="F394" i="63"/>
  <c r="J390" i="63"/>
  <c r="H390" i="63"/>
  <c r="F390" i="63"/>
  <c r="E390" i="63"/>
  <c r="J386" i="63"/>
  <c r="H386" i="63"/>
  <c r="F386" i="63"/>
  <c r="E386" i="63"/>
  <c r="J382" i="63"/>
  <c r="H382" i="63"/>
  <c r="F382" i="63"/>
  <c r="E382" i="63"/>
  <c r="J378" i="63"/>
  <c r="H378" i="63"/>
  <c r="E378" i="63"/>
  <c r="F378" i="63"/>
  <c r="J374" i="63"/>
  <c r="H374" i="63"/>
  <c r="F374" i="63"/>
  <c r="E374" i="63"/>
  <c r="J370" i="63"/>
  <c r="H370" i="63"/>
  <c r="F370" i="63"/>
  <c r="E370" i="63"/>
  <c r="J366" i="63"/>
  <c r="H366" i="63"/>
  <c r="F366" i="63"/>
  <c r="E366" i="63"/>
  <c r="J362" i="63"/>
  <c r="H362" i="63"/>
  <c r="E362" i="63"/>
  <c r="F362" i="63"/>
  <c r="J358" i="63"/>
  <c r="H358" i="63"/>
  <c r="F358" i="63"/>
  <c r="E358" i="63"/>
  <c r="J354" i="63"/>
  <c r="H354" i="63"/>
  <c r="F354" i="63"/>
  <c r="E354" i="63"/>
  <c r="J350" i="63"/>
  <c r="H350" i="63"/>
  <c r="F350" i="63"/>
  <c r="E350" i="63"/>
  <c r="J346" i="63"/>
  <c r="H346" i="63"/>
  <c r="E346" i="63"/>
  <c r="F346" i="63"/>
  <c r="J342" i="63"/>
  <c r="H342" i="63"/>
  <c r="F342" i="63"/>
  <c r="E342" i="63"/>
  <c r="J338" i="63"/>
  <c r="H338" i="63"/>
  <c r="F338" i="63"/>
  <c r="E338" i="63"/>
  <c r="J334" i="63"/>
  <c r="H334" i="63"/>
  <c r="F334" i="63"/>
  <c r="E334" i="63"/>
  <c r="J330" i="63"/>
  <c r="H330" i="63"/>
  <c r="E330" i="63"/>
  <c r="F330" i="63"/>
  <c r="J326" i="63"/>
  <c r="H326" i="63"/>
  <c r="F326" i="63"/>
  <c r="E326" i="63"/>
  <c r="J322" i="63"/>
  <c r="H322" i="63"/>
  <c r="F322" i="63"/>
  <c r="E322" i="63"/>
  <c r="H318" i="63"/>
  <c r="J318" i="63"/>
  <c r="F318" i="63"/>
  <c r="E318" i="63"/>
  <c r="J314" i="63"/>
  <c r="H314" i="63"/>
  <c r="E314" i="63"/>
  <c r="F314" i="63"/>
  <c r="J310" i="63"/>
  <c r="H310" i="63"/>
  <c r="F310" i="63"/>
  <c r="E310" i="63"/>
  <c r="J306" i="63"/>
  <c r="H306" i="63"/>
  <c r="F306" i="63"/>
  <c r="E306" i="63"/>
  <c r="J302" i="63"/>
  <c r="H302" i="63"/>
  <c r="F302" i="63"/>
  <c r="E302" i="63"/>
  <c r="J298" i="63"/>
  <c r="H298" i="63"/>
  <c r="E298" i="63"/>
  <c r="F298" i="63"/>
  <c r="J294" i="63"/>
  <c r="H294" i="63"/>
  <c r="F294" i="63"/>
  <c r="E294" i="63"/>
  <c r="H290" i="63"/>
  <c r="J290" i="63"/>
  <c r="F290" i="63"/>
  <c r="E290" i="63"/>
  <c r="J286" i="63"/>
  <c r="H286" i="63"/>
  <c r="F286" i="63"/>
  <c r="E286" i="63"/>
  <c r="H282" i="63"/>
  <c r="J282" i="63"/>
  <c r="E282" i="63"/>
  <c r="F282" i="63"/>
  <c r="J278" i="63"/>
  <c r="H278" i="63"/>
  <c r="F278" i="63"/>
  <c r="E278" i="63"/>
  <c r="J274" i="63"/>
  <c r="H274" i="63"/>
  <c r="F274" i="63"/>
  <c r="E274" i="63"/>
  <c r="J270" i="63"/>
  <c r="H270" i="63"/>
  <c r="F270" i="63"/>
  <c r="E270" i="63"/>
  <c r="J266" i="63"/>
  <c r="H266" i="63"/>
  <c r="E266" i="63"/>
  <c r="F266" i="63"/>
  <c r="J262" i="63"/>
  <c r="H262" i="63"/>
  <c r="F262" i="63"/>
  <c r="E262" i="63"/>
  <c r="J258" i="63"/>
  <c r="H258" i="63"/>
  <c r="F258" i="63"/>
  <c r="E258" i="63"/>
  <c r="H254" i="63"/>
  <c r="J254" i="63"/>
  <c r="F254" i="63"/>
  <c r="E254" i="63"/>
  <c r="J250" i="63"/>
  <c r="E250" i="63"/>
  <c r="F250" i="63"/>
  <c r="H250" i="63"/>
  <c r="H246" i="63"/>
  <c r="F246" i="63"/>
  <c r="E246" i="63"/>
  <c r="J246" i="63"/>
  <c r="H242" i="63"/>
  <c r="F242" i="63"/>
  <c r="E242" i="63"/>
  <c r="J242" i="63"/>
  <c r="H238" i="63"/>
  <c r="F238" i="63"/>
  <c r="E238" i="63"/>
  <c r="J238" i="63"/>
  <c r="H234" i="63"/>
  <c r="E234" i="63"/>
  <c r="F234" i="63"/>
  <c r="J234" i="63"/>
  <c r="F230" i="63"/>
  <c r="E230" i="63"/>
  <c r="H230" i="63"/>
  <c r="J230" i="63"/>
  <c r="J226" i="63"/>
  <c r="F226" i="63"/>
  <c r="E226" i="63"/>
  <c r="H226" i="63"/>
  <c r="H222" i="63"/>
  <c r="F222" i="63"/>
  <c r="E222" i="63"/>
  <c r="J222" i="63"/>
  <c r="H218" i="63"/>
  <c r="E218" i="63"/>
  <c r="F218" i="63"/>
  <c r="J218" i="63"/>
  <c r="H214" i="63"/>
  <c r="F214" i="63"/>
  <c r="E214" i="63"/>
  <c r="J214" i="63"/>
  <c r="H210" i="63"/>
  <c r="F210" i="63"/>
  <c r="E210" i="63"/>
  <c r="J210" i="63"/>
  <c r="H206" i="63"/>
  <c r="F206" i="63"/>
  <c r="E206" i="63"/>
  <c r="J206" i="63"/>
  <c r="H202" i="63"/>
  <c r="E202" i="63"/>
  <c r="F202" i="63"/>
  <c r="J202" i="63"/>
  <c r="H198" i="63"/>
  <c r="F198" i="63"/>
  <c r="E198" i="63"/>
  <c r="J198" i="63"/>
  <c r="H194" i="63"/>
  <c r="F194" i="63"/>
  <c r="E194" i="63"/>
  <c r="J194" i="63"/>
  <c r="H190" i="63"/>
  <c r="F190" i="63"/>
  <c r="E190" i="63"/>
  <c r="J190" i="63"/>
  <c r="H186" i="63"/>
  <c r="E186" i="63"/>
  <c r="F186" i="63"/>
  <c r="J186" i="63"/>
  <c r="H182" i="63"/>
  <c r="F182" i="63"/>
  <c r="E182" i="63"/>
  <c r="J182" i="63"/>
  <c r="H178" i="63"/>
  <c r="F178" i="63"/>
  <c r="E178" i="63"/>
  <c r="J178" i="63"/>
  <c r="H174" i="63"/>
  <c r="F174" i="63"/>
  <c r="E174" i="63"/>
  <c r="J174" i="63"/>
  <c r="H170" i="63"/>
  <c r="E170" i="63"/>
  <c r="F170" i="63"/>
  <c r="J170" i="63"/>
  <c r="H166" i="63"/>
  <c r="F166" i="63"/>
  <c r="E166" i="63"/>
  <c r="J166" i="63"/>
  <c r="J162" i="63"/>
  <c r="F162" i="63"/>
  <c r="E162" i="63"/>
  <c r="H162" i="63"/>
  <c r="H158" i="63"/>
  <c r="F158" i="63"/>
  <c r="E158" i="63"/>
  <c r="J158" i="63"/>
  <c r="H154" i="63"/>
  <c r="E154" i="63"/>
  <c r="F154" i="63"/>
  <c r="J154" i="63"/>
  <c r="H150" i="63"/>
  <c r="F150" i="63"/>
  <c r="E150" i="63"/>
  <c r="J150" i="63"/>
  <c r="H146" i="63"/>
  <c r="F146" i="63"/>
  <c r="E146" i="63"/>
  <c r="J146" i="63"/>
  <c r="H142" i="63"/>
  <c r="F142" i="63"/>
  <c r="E142" i="63"/>
  <c r="J142" i="63"/>
  <c r="H138" i="63"/>
  <c r="E138" i="63"/>
  <c r="F138" i="63"/>
  <c r="J138" i="63"/>
  <c r="H134" i="63"/>
  <c r="F134" i="63"/>
  <c r="E134" i="63"/>
  <c r="J134" i="63"/>
  <c r="H130" i="63"/>
  <c r="F130" i="63"/>
  <c r="E130" i="63"/>
  <c r="J130" i="63"/>
  <c r="H126" i="63"/>
  <c r="F126" i="63"/>
  <c r="E126" i="63"/>
  <c r="J126" i="63"/>
  <c r="H122" i="63"/>
  <c r="E122" i="63"/>
  <c r="F122" i="63"/>
  <c r="J122" i="63"/>
  <c r="H118" i="63"/>
  <c r="F118" i="63"/>
  <c r="E118" i="63"/>
  <c r="J118" i="63"/>
  <c r="H114" i="63"/>
  <c r="F114" i="63"/>
  <c r="E114" i="63"/>
  <c r="J114" i="63"/>
  <c r="H110" i="63"/>
  <c r="F110" i="63"/>
  <c r="E110" i="63"/>
  <c r="J110" i="63"/>
  <c r="H106" i="63"/>
  <c r="E106" i="63"/>
  <c r="F106" i="63"/>
  <c r="J106" i="63"/>
  <c r="H102" i="63"/>
  <c r="F102" i="63"/>
  <c r="E102" i="63"/>
  <c r="J102" i="63"/>
  <c r="H98" i="63"/>
  <c r="F98" i="63"/>
  <c r="E98" i="63"/>
  <c r="J98" i="63"/>
  <c r="H94" i="63"/>
  <c r="F94" i="63"/>
  <c r="E94" i="63"/>
  <c r="J94" i="63"/>
  <c r="J90" i="63"/>
  <c r="E90" i="63"/>
  <c r="F90" i="63"/>
  <c r="H90" i="63"/>
  <c r="H86" i="63"/>
  <c r="F86" i="63"/>
  <c r="E86" i="63"/>
  <c r="J86" i="63"/>
  <c r="H78" i="63"/>
  <c r="F78" i="63"/>
  <c r="E78" i="63"/>
  <c r="J78" i="63"/>
  <c r="H70" i="63"/>
  <c r="F70" i="63"/>
  <c r="E70" i="63"/>
  <c r="J70" i="63"/>
  <c r="G9" i="70"/>
  <c r="L8" i="70"/>
  <c r="K10" i="70"/>
  <c r="K8" i="70"/>
  <c r="L10" i="70"/>
  <c r="G37" i="63"/>
  <c r="K38" i="63"/>
  <c r="G81" i="63"/>
  <c r="G59" i="63"/>
  <c r="G75" i="63"/>
  <c r="G6" i="70"/>
  <c r="K8" i="63"/>
  <c r="K13" i="63"/>
  <c r="K21" i="63"/>
  <c r="K29" i="63"/>
  <c r="K45" i="63"/>
  <c r="K53" i="63"/>
  <c r="K61" i="63"/>
  <c r="K69" i="63"/>
  <c r="K77" i="63"/>
  <c r="K85" i="63"/>
  <c r="K14" i="63"/>
  <c r="K22" i="63"/>
  <c r="K30" i="63"/>
  <c r="K46" i="63"/>
  <c r="K54" i="63"/>
  <c r="G71" i="63"/>
  <c r="G79" i="63"/>
  <c r="G16" i="63"/>
  <c r="G24" i="63"/>
  <c r="G32" i="63"/>
  <c r="G40" i="63"/>
  <c r="G48" i="63"/>
  <c r="G56" i="63"/>
  <c r="K17" i="63"/>
  <c r="K25" i="63"/>
  <c r="K33" i="63"/>
  <c r="K41" i="63"/>
  <c r="K49" i="63"/>
  <c r="K57" i="63"/>
  <c r="K65" i="63"/>
  <c r="K73" i="63"/>
  <c r="K18" i="63"/>
  <c r="K34" i="63"/>
  <c r="K50" i="63"/>
  <c r="K58" i="63"/>
  <c r="K11" i="63"/>
  <c r="K19" i="63"/>
  <c r="K27" i="63"/>
  <c r="K35" i="63"/>
  <c r="K43" i="63"/>
  <c r="K51" i="63"/>
  <c r="K67" i="63"/>
  <c r="K83" i="63"/>
  <c r="K12" i="63"/>
  <c r="K20" i="63"/>
  <c r="K28" i="63"/>
  <c r="K36" i="63"/>
  <c r="K44" i="63"/>
  <c r="K52" i="63"/>
  <c r="K60" i="63"/>
  <c r="G10" i="63"/>
  <c r="G26" i="63"/>
  <c r="G42" i="63"/>
  <c r="G58" i="63"/>
  <c r="G7" i="70"/>
  <c r="I6" i="70"/>
  <c r="I10" i="70"/>
  <c r="I8" i="70"/>
  <c r="I9" i="70"/>
  <c r="I7" i="70"/>
  <c r="K5" i="70"/>
  <c r="I5" i="70"/>
  <c r="G5" i="70"/>
  <c r="G8" i="63"/>
  <c r="I13" i="63"/>
  <c r="L13" i="63"/>
  <c r="I53" i="63"/>
  <c r="L53" i="63"/>
  <c r="I61" i="63"/>
  <c r="L61" i="63"/>
  <c r="I77" i="63"/>
  <c r="L77" i="63"/>
  <c r="I14" i="63"/>
  <c r="L14" i="63"/>
  <c r="I22" i="63"/>
  <c r="L22" i="63"/>
  <c r="I30" i="63"/>
  <c r="L30" i="63"/>
  <c r="I46" i="63"/>
  <c r="L46" i="63"/>
  <c r="I54" i="63"/>
  <c r="L54" i="63"/>
  <c r="I81" i="63"/>
  <c r="L81" i="63"/>
  <c r="I75" i="63"/>
  <c r="L75" i="63"/>
  <c r="I62" i="63"/>
  <c r="L62" i="63"/>
  <c r="I37" i="63"/>
  <c r="L37" i="63"/>
  <c r="L8" i="63"/>
  <c r="I8" i="63"/>
  <c r="I21" i="63"/>
  <c r="L21" i="63"/>
  <c r="I29" i="63"/>
  <c r="L29" i="63"/>
  <c r="I45" i="63"/>
  <c r="L45" i="63"/>
  <c r="I69" i="63"/>
  <c r="L69" i="63"/>
  <c r="I85" i="63"/>
  <c r="L85" i="63"/>
  <c r="I59" i="63"/>
  <c r="L59" i="63"/>
  <c r="I38" i="63"/>
  <c r="L38" i="63"/>
  <c r="I9" i="63"/>
  <c r="L9" i="63"/>
  <c r="I15" i="63"/>
  <c r="L15" i="63"/>
  <c r="I23" i="63"/>
  <c r="L23" i="63"/>
  <c r="I31" i="63"/>
  <c r="L31" i="63"/>
  <c r="I39" i="63"/>
  <c r="L39" i="63"/>
  <c r="I47" i="63"/>
  <c r="L47" i="63"/>
  <c r="I55" i="63"/>
  <c r="L55" i="63"/>
  <c r="I63" i="63"/>
  <c r="L63" i="63"/>
  <c r="I71" i="63"/>
  <c r="L71" i="63"/>
  <c r="I79" i="63"/>
  <c r="L79" i="63"/>
  <c r="I16" i="63"/>
  <c r="L16" i="63"/>
  <c r="I24" i="63"/>
  <c r="L24" i="63"/>
  <c r="I32" i="63"/>
  <c r="L32" i="63"/>
  <c r="I40" i="63"/>
  <c r="L40" i="63"/>
  <c r="I48" i="63"/>
  <c r="L48" i="63"/>
  <c r="I56" i="63"/>
  <c r="L56" i="63"/>
  <c r="I10" i="63"/>
  <c r="L10" i="63"/>
  <c r="I17" i="63"/>
  <c r="L17" i="63"/>
  <c r="I25" i="63"/>
  <c r="L25" i="63"/>
  <c r="I33" i="63"/>
  <c r="L33" i="63"/>
  <c r="I41" i="63"/>
  <c r="L41" i="63"/>
  <c r="I49" i="63"/>
  <c r="L49" i="63"/>
  <c r="I57" i="63"/>
  <c r="L57" i="63"/>
  <c r="I65" i="63"/>
  <c r="L65" i="63"/>
  <c r="I73" i="63"/>
  <c r="L73" i="63"/>
  <c r="I18" i="63"/>
  <c r="L18" i="63"/>
  <c r="I26" i="63"/>
  <c r="L26" i="63"/>
  <c r="I34" i="63"/>
  <c r="L34" i="63"/>
  <c r="I42" i="63"/>
  <c r="L42" i="63"/>
  <c r="I50" i="63"/>
  <c r="L50" i="63"/>
  <c r="I58" i="63"/>
  <c r="L58" i="63"/>
  <c r="I11" i="63"/>
  <c r="L11" i="63"/>
  <c r="I19" i="63"/>
  <c r="L19" i="63"/>
  <c r="I27" i="63"/>
  <c r="L27" i="63"/>
  <c r="I35" i="63"/>
  <c r="L35" i="63"/>
  <c r="I43" i="63"/>
  <c r="L43" i="63"/>
  <c r="I51" i="63"/>
  <c r="L51" i="63"/>
  <c r="I67" i="63"/>
  <c r="L67" i="63"/>
  <c r="I83" i="63"/>
  <c r="L83" i="63"/>
  <c r="I12" i="63"/>
  <c r="L12" i="63"/>
  <c r="I20" i="63"/>
  <c r="L20" i="63"/>
  <c r="I28" i="63"/>
  <c r="L28" i="63"/>
  <c r="I36" i="63"/>
  <c r="L36" i="63"/>
  <c r="I44" i="63"/>
  <c r="L44" i="63"/>
  <c r="I52" i="63"/>
  <c r="L52" i="63"/>
  <c r="I60" i="63"/>
  <c r="L60" i="63"/>
  <c r="K406" i="63" l="1"/>
  <c r="G163" i="63"/>
  <c r="K180" i="63"/>
  <c r="K266" i="63"/>
  <c r="K298" i="63"/>
  <c r="K314" i="63"/>
  <c r="K330" i="63"/>
  <c r="K346" i="63"/>
  <c r="K362" i="63"/>
  <c r="K378" i="63"/>
  <c r="K414" i="63"/>
  <c r="K420" i="63"/>
  <c r="K436" i="63"/>
  <c r="K452" i="63"/>
  <c r="K468" i="63"/>
  <c r="K484" i="63"/>
  <c r="K500" i="63"/>
  <c r="K394" i="63"/>
  <c r="K424" i="63"/>
  <c r="K162" i="63"/>
  <c r="K226" i="63"/>
  <c r="G230" i="63"/>
  <c r="K64" i="63"/>
  <c r="K72" i="63"/>
  <c r="K80" i="63"/>
  <c r="K87" i="63"/>
  <c r="K95" i="63"/>
  <c r="K99" i="63"/>
  <c r="K103" i="63"/>
  <c r="K107" i="63"/>
  <c r="K111" i="63"/>
  <c r="K115" i="63"/>
  <c r="K127" i="63"/>
  <c r="K131" i="63"/>
  <c r="K135" i="63"/>
  <c r="K143" i="63"/>
  <c r="K151" i="63"/>
  <c r="K159" i="63"/>
  <c r="K66" i="63"/>
  <c r="K82" i="63"/>
  <c r="K92" i="63"/>
  <c r="K100" i="63"/>
  <c r="K112" i="63"/>
  <c r="K120" i="63"/>
  <c r="K128" i="63"/>
  <c r="K136" i="63"/>
  <c r="K144" i="63"/>
  <c r="K152" i="63"/>
  <c r="K160" i="63"/>
  <c r="K168" i="63"/>
  <c r="K176" i="63"/>
  <c r="K188" i="63"/>
  <c r="K196" i="63"/>
  <c r="K204" i="63"/>
  <c r="K212" i="63"/>
  <c r="K220" i="63"/>
  <c r="K228" i="63"/>
  <c r="K240" i="63"/>
  <c r="K248" i="63"/>
  <c r="K256" i="63"/>
  <c r="K264" i="63"/>
  <c r="K272" i="63"/>
  <c r="K276" i="63"/>
  <c r="K284" i="63"/>
  <c r="K292" i="63"/>
  <c r="K300" i="63"/>
  <c r="K308" i="63"/>
  <c r="K324" i="63"/>
  <c r="K332" i="63"/>
  <c r="K340" i="63"/>
  <c r="K348" i="63"/>
  <c r="K356" i="63"/>
  <c r="K364" i="63"/>
  <c r="K372" i="63"/>
  <c r="K380" i="63"/>
  <c r="K384" i="63"/>
  <c r="K392" i="63"/>
  <c r="K400" i="63"/>
  <c r="K408" i="63"/>
  <c r="G261" i="63"/>
  <c r="G433" i="63"/>
  <c r="K233" i="63"/>
  <c r="K418" i="63"/>
  <c r="K422" i="63"/>
  <c r="K426" i="63"/>
  <c r="K430" i="63"/>
  <c r="K434" i="63"/>
  <c r="K438" i="63"/>
  <c r="K442" i="63"/>
  <c r="K446" i="63"/>
  <c r="K450" i="63"/>
  <c r="K454" i="63"/>
  <c r="K458" i="63"/>
  <c r="K462" i="63"/>
  <c r="K466" i="63"/>
  <c r="K474" i="63"/>
  <c r="K478" i="63"/>
  <c r="K482" i="63"/>
  <c r="K486" i="63"/>
  <c r="K490" i="63"/>
  <c r="K494" i="63"/>
  <c r="K498" i="63"/>
  <c r="G269" i="63"/>
  <c r="G285" i="63"/>
  <c r="G301" i="63"/>
  <c r="G415" i="63"/>
  <c r="G419" i="63"/>
  <c r="G423" i="63"/>
  <c r="G431" i="63"/>
  <c r="G435" i="63"/>
  <c r="G439" i="63"/>
  <c r="G447" i="63"/>
  <c r="G451" i="63"/>
  <c r="G455" i="63"/>
  <c r="G463" i="63"/>
  <c r="G467" i="63"/>
  <c r="G471" i="63"/>
  <c r="G479" i="63"/>
  <c r="G483" i="63"/>
  <c r="G487" i="63"/>
  <c r="G495" i="63"/>
  <c r="G499" i="63"/>
  <c r="G503" i="63"/>
  <c r="G369" i="63"/>
  <c r="K416" i="63"/>
  <c r="K432" i="63"/>
  <c r="K440" i="63"/>
  <c r="K444" i="63"/>
  <c r="K448" i="63"/>
  <c r="K456" i="63"/>
  <c r="K460" i="63"/>
  <c r="K464" i="63"/>
  <c r="K472" i="63"/>
  <c r="K476" i="63"/>
  <c r="K480" i="63"/>
  <c r="K488" i="63"/>
  <c r="K492" i="63"/>
  <c r="K496" i="63"/>
  <c r="K504" i="63"/>
  <c r="G254" i="63"/>
  <c r="G258" i="63"/>
  <c r="G262" i="63"/>
  <c r="G270" i="63"/>
  <c r="G274" i="63"/>
  <c r="G278" i="63"/>
  <c r="G286" i="63"/>
  <c r="G290" i="63"/>
  <c r="G294" i="63"/>
  <c r="G302" i="63"/>
  <c r="G306" i="63"/>
  <c r="G310" i="63"/>
  <c r="G318" i="63"/>
  <c r="G322" i="63"/>
  <c r="G326" i="63"/>
  <c r="G334" i="63"/>
  <c r="G338" i="63"/>
  <c r="G342" i="63"/>
  <c r="G350" i="63"/>
  <c r="G354" i="63"/>
  <c r="G358" i="63"/>
  <c r="G366" i="63"/>
  <c r="G370" i="63"/>
  <c r="G374" i="63"/>
  <c r="G382" i="63"/>
  <c r="G386" i="63"/>
  <c r="G390" i="63"/>
  <c r="G398" i="63"/>
  <c r="G402" i="63"/>
  <c r="G410" i="63"/>
  <c r="G64" i="63"/>
  <c r="G72" i="63"/>
  <c r="G80" i="63"/>
  <c r="G87" i="63"/>
  <c r="G95" i="63"/>
  <c r="G99" i="63"/>
  <c r="G103" i="63"/>
  <c r="G107" i="63"/>
  <c r="G111" i="63"/>
  <c r="G115" i="63"/>
  <c r="G127" i="63"/>
  <c r="G131" i="63"/>
  <c r="G135" i="63"/>
  <c r="G143" i="63"/>
  <c r="G151" i="63"/>
  <c r="G159" i="63"/>
  <c r="K187" i="63"/>
  <c r="K203" i="63"/>
  <c r="K219" i="63"/>
  <c r="K251" i="63"/>
  <c r="K327" i="63"/>
  <c r="K331" i="63"/>
  <c r="K335" i="63"/>
  <c r="K339" i="63"/>
  <c r="K343" i="63"/>
  <c r="K347" i="63"/>
  <c r="K351" i="63"/>
  <c r="K355" i="63"/>
  <c r="K359" i="63"/>
  <c r="K363" i="63"/>
  <c r="K282" i="63"/>
  <c r="G91" i="63"/>
  <c r="G119" i="63"/>
  <c r="G123" i="63"/>
  <c r="G139" i="63"/>
  <c r="G147" i="63"/>
  <c r="G155" i="63"/>
  <c r="K367" i="63"/>
  <c r="K371" i="63"/>
  <c r="K375" i="63"/>
  <c r="K379" i="63"/>
  <c r="K383" i="63"/>
  <c r="K387" i="63"/>
  <c r="K391" i="63"/>
  <c r="K395" i="63"/>
  <c r="K399" i="63"/>
  <c r="G66" i="63"/>
  <c r="G82" i="63"/>
  <c r="G92" i="63"/>
  <c r="G100" i="63"/>
  <c r="G112" i="63"/>
  <c r="G120" i="63"/>
  <c r="G128" i="63"/>
  <c r="G136" i="63"/>
  <c r="G144" i="63"/>
  <c r="G152" i="63"/>
  <c r="G160" i="63"/>
  <c r="G168" i="63"/>
  <c r="G176" i="63"/>
  <c r="G188" i="63"/>
  <c r="G196" i="63"/>
  <c r="G204" i="63"/>
  <c r="G212" i="63"/>
  <c r="G220" i="63"/>
  <c r="G228" i="63"/>
  <c r="G240" i="63"/>
  <c r="G248" i="63"/>
  <c r="G256" i="63"/>
  <c r="G264" i="63"/>
  <c r="G272" i="63"/>
  <c r="G276" i="63"/>
  <c r="G284" i="63"/>
  <c r="G292" i="63"/>
  <c r="G300" i="63"/>
  <c r="G308" i="63"/>
  <c r="G324" i="63"/>
  <c r="G332" i="63"/>
  <c r="G340" i="63"/>
  <c r="G348" i="63"/>
  <c r="G356" i="63"/>
  <c r="G364" i="63"/>
  <c r="G372" i="63"/>
  <c r="G88" i="63"/>
  <c r="G96" i="63"/>
  <c r="G108" i="63"/>
  <c r="G116" i="63"/>
  <c r="G124" i="63"/>
  <c r="G132" i="63"/>
  <c r="G140" i="63"/>
  <c r="G148" i="63"/>
  <c r="G156" i="63"/>
  <c r="G164" i="63"/>
  <c r="G172" i="63"/>
  <c r="G184" i="63"/>
  <c r="G192" i="63"/>
  <c r="G200" i="63"/>
  <c r="G208" i="63"/>
  <c r="G216" i="63"/>
  <c r="G224" i="63"/>
  <c r="G232" i="63"/>
  <c r="G236" i="63"/>
  <c r="G244" i="63"/>
  <c r="G252" i="63"/>
  <c r="G260" i="63"/>
  <c r="G268" i="63"/>
  <c r="G280" i="63"/>
  <c r="G288" i="63"/>
  <c r="G296" i="63"/>
  <c r="G304" i="63"/>
  <c r="G312" i="63"/>
  <c r="G316" i="63"/>
  <c r="G320" i="63"/>
  <c r="G328" i="63"/>
  <c r="G336" i="63"/>
  <c r="G344" i="63"/>
  <c r="G352" i="63"/>
  <c r="G360" i="63"/>
  <c r="G368" i="63"/>
  <c r="G380" i="63"/>
  <c r="G384" i="63"/>
  <c r="G392" i="63"/>
  <c r="G400" i="63"/>
  <c r="G408" i="63"/>
  <c r="K407" i="63"/>
  <c r="G418" i="63"/>
  <c r="G422" i="63"/>
  <c r="G426" i="63"/>
  <c r="G430" i="63"/>
  <c r="G434" i="63"/>
  <c r="G438" i="63"/>
  <c r="G442" i="63"/>
  <c r="G446" i="63"/>
  <c r="G450" i="63"/>
  <c r="G454" i="63"/>
  <c r="G458" i="63"/>
  <c r="G462" i="63"/>
  <c r="G466" i="63"/>
  <c r="G470" i="63"/>
  <c r="G474" i="63"/>
  <c r="G478" i="63"/>
  <c r="G482" i="63"/>
  <c r="G486" i="63"/>
  <c r="G490" i="63"/>
  <c r="G494" i="63"/>
  <c r="G498" i="63"/>
  <c r="G502" i="63"/>
  <c r="K427" i="63"/>
  <c r="K443" i="63"/>
  <c r="K459" i="63"/>
  <c r="K475" i="63"/>
  <c r="K491" i="63"/>
  <c r="G376" i="63"/>
  <c r="G388" i="63"/>
  <c r="G396" i="63"/>
  <c r="G404" i="63"/>
  <c r="G412" i="63"/>
  <c r="K90" i="63"/>
  <c r="K250" i="63"/>
  <c r="K258" i="63"/>
  <c r="K262" i="63"/>
  <c r="K270" i="63"/>
  <c r="K278" i="63"/>
  <c r="K286" i="63"/>
  <c r="K306" i="63"/>
  <c r="K310" i="63"/>
  <c r="K322" i="63"/>
  <c r="K326" i="63"/>
  <c r="K334" i="63"/>
  <c r="K354" i="63"/>
  <c r="K358" i="63"/>
  <c r="K366" i="63"/>
  <c r="K386" i="63"/>
  <c r="K390" i="63"/>
  <c r="G70" i="63"/>
  <c r="G78" i="63"/>
  <c r="G86" i="63"/>
  <c r="G94" i="63"/>
  <c r="G98" i="63"/>
  <c r="G102" i="63"/>
  <c r="G110" i="63"/>
  <c r="G114" i="63"/>
  <c r="G118" i="63"/>
  <c r="G126" i="63"/>
  <c r="G130" i="63"/>
  <c r="G134" i="63"/>
  <c r="G142" i="63"/>
  <c r="G146" i="63"/>
  <c r="G150" i="63"/>
  <c r="G158" i="63"/>
  <c r="G162" i="63"/>
  <c r="G166" i="63"/>
  <c r="G174" i="63"/>
  <c r="G178" i="63"/>
  <c r="G182" i="63"/>
  <c r="G190" i="63"/>
  <c r="G194" i="63"/>
  <c r="G198" i="63"/>
  <c r="G206" i="63"/>
  <c r="G210" i="63"/>
  <c r="G214" i="63"/>
  <c r="G222" i="63"/>
  <c r="G226" i="63"/>
  <c r="G238" i="63"/>
  <c r="G242" i="63"/>
  <c r="G246" i="63"/>
  <c r="K254" i="63"/>
  <c r="K290" i="63"/>
  <c r="K318" i="63"/>
  <c r="K163" i="63"/>
  <c r="G68" i="63"/>
  <c r="G76" i="63"/>
  <c r="G84" i="63"/>
  <c r="G89" i="63"/>
  <c r="G93" i="63"/>
  <c r="G97" i="63"/>
  <c r="G101" i="63"/>
  <c r="G105" i="63"/>
  <c r="G109" i="63"/>
  <c r="G113" i="63"/>
  <c r="G117" i="63"/>
  <c r="G121" i="63"/>
  <c r="G125" i="63"/>
  <c r="G129" i="63"/>
  <c r="G133" i="63"/>
  <c r="G137" i="63"/>
  <c r="G141" i="63"/>
  <c r="G149" i="63"/>
  <c r="G153" i="63"/>
  <c r="G157" i="63"/>
  <c r="G161" i="63"/>
  <c r="G165" i="63"/>
  <c r="K274" i="63"/>
  <c r="K294" i="63"/>
  <c r="K302" i="63"/>
  <c r="K338" i="63"/>
  <c r="K342" i="63"/>
  <c r="K350" i="63"/>
  <c r="K370" i="63"/>
  <c r="K374" i="63"/>
  <c r="K382" i="63"/>
  <c r="K398" i="63"/>
  <c r="K402" i="63"/>
  <c r="K410" i="63"/>
  <c r="G424" i="63"/>
  <c r="G169" i="63"/>
  <c r="G173" i="63"/>
  <c r="G177" i="63"/>
  <c r="G181" i="63"/>
  <c r="G185" i="63"/>
  <c r="G189" i="63"/>
  <c r="G193" i="63"/>
  <c r="G197" i="63"/>
  <c r="G201" i="63"/>
  <c r="G205" i="63"/>
  <c r="G213" i="63"/>
  <c r="G229" i="63"/>
  <c r="G245" i="63"/>
  <c r="K261" i="63"/>
  <c r="G277" i="63"/>
  <c r="G293" i="63"/>
  <c r="G309" i="63"/>
  <c r="G325" i="63"/>
  <c r="G341" i="63"/>
  <c r="G357" i="63"/>
  <c r="G373" i="63"/>
  <c r="G389" i="63"/>
  <c r="G405" i="63"/>
  <c r="G413" i="63"/>
  <c r="G417" i="63"/>
  <c r="G421" i="63"/>
  <c r="G425" i="63"/>
  <c r="G429" i="63"/>
  <c r="G437" i="63"/>
  <c r="G441" i="63"/>
  <c r="G445" i="63"/>
  <c r="G449" i="63"/>
  <c r="G453" i="63"/>
  <c r="G457" i="63"/>
  <c r="G461" i="63"/>
  <c r="G465" i="63"/>
  <c r="G469" i="63"/>
  <c r="G473" i="63"/>
  <c r="G477" i="63"/>
  <c r="G481" i="63"/>
  <c r="G485" i="63"/>
  <c r="G489" i="63"/>
  <c r="G493" i="63"/>
  <c r="G497" i="63"/>
  <c r="G501" i="63"/>
  <c r="G217" i="63"/>
  <c r="G233" i="63"/>
  <c r="G249" i="63"/>
  <c r="G265" i="63"/>
  <c r="G281" i="63"/>
  <c r="G297" i="63"/>
  <c r="G313" i="63"/>
  <c r="G329" i="63"/>
  <c r="G345" i="63"/>
  <c r="G361" i="63"/>
  <c r="G377" i="63"/>
  <c r="G393" i="63"/>
  <c r="K470" i="63"/>
  <c r="K502" i="63"/>
  <c r="G221" i="63"/>
  <c r="G237" i="63"/>
  <c r="G253" i="63"/>
  <c r="G317" i="63"/>
  <c r="G333" i="63"/>
  <c r="G349" i="63"/>
  <c r="G365" i="63"/>
  <c r="G381" i="63"/>
  <c r="G397" i="63"/>
  <c r="G409" i="63"/>
  <c r="G225" i="63"/>
  <c r="G241" i="63"/>
  <c r="G257" i="63"/>
  <c r="G273" i="63"/>
  <c r="G289" i="63"/>
  <c r="G305" i="63"/>
  <c r="G321" i="63"/>
  <c r="G337" i="63"/>
  <c r="G353" i="63"/>
  <c r="G385" i="63"/>
  <c r="G401" i="63"/>
  <c r="G440" i="63"/>
  <c r="G456" i="63"/>
  <c r="G472" i="63"/>
  <c r="G488" i="63"/>
  <c r="G504" i="63"/>
  <c r="I78" i="63"/>
  <c r="L78" i="63"/>
  <c r="I86" i="63"/>
  <c r="L86" i="63"/>
  <c r="I102" i="63"/>
  <c r="L102" i="63"/>
  <c r="K70" i="63"/>
  <c r="K78" i="63"/>
  <c r="K86" i="63"/>
  <c r="I90" i="63"/>
  <c r="L90" i="63"/>
  <c r="K94" i="63"/>
  <c r="K98" i="63"/>
  <c r="K102" i="63"/>
  <c r="K106" i="63"/>
  <c r="K110" i="63"/>
  <c r="K114" i="63"/>
  <c r="K118" i="63"/>
  <c r="K122" i="63"/>
  <c r="K126" i="63"/>
  <c r="K130" i="63"/>
  <c r="K134" i="63"/>
  <c r="K138" i="63"/>
  <c r="K142" i="63"/>
  <c r="K146" i="63"/>
  <c r="K150" i="63"/>
  <c r="K154" i="63"/>
  <c r="K158" i="63"/>
  <c r="L162" i="63"/>
  <c r="I162" i="63"/>
  <c r="K166" i="63"/>
  <c r="K170" i="63"/>
  <c r="K174" i="63"/>
  <c r="K178" i="63"/>
  <c r="K182" i="63"/>
  <c r="G90" i="63"/>
  <c r="G106" i="63"/>
  <c r="G122" i="63"/>
  <c r="G138" i="63"/>
  <c r="G154" i="63"/>
  <c r="G170" i="63"/>
  <c r="G186" i="63"/>
  <c r="G202" i="63"/>
  <c r="G218" i="63"/>
  <c r="I230" i="63"/>
  <c r="L230" i="63"/>
  <c r="G234" i="63"/>
  <c r="G250" i="63"/>
  <c r="I91" i="63"/>
  <c r="L91" i="63"/>
  <c r="K119" i="63"/>
  <c r="I123" i="63"/>
  <c r="L123" i="63"/>
  <c r="I258" i="63"/>
  <c r="L258" i="63"/>
  <c r="I262" i="63"/>
  <c r="L262" i="63"/>
  <c r="I266" i="63"/>
  <c r="L266" i="63"/>
  <c r="I270" i="63"/>
  <c r="L270" i="63"/>
  <c r="I274" i="63"/>
  <c r="L274" i="63"/>
  <c r="I278" i="63"/>
  <c r="L278" i="63"/>
  <c r="I286" i="63"/>
  <c r="L286" i="63"/>
  <c r="I294" i="63"/>
  <c r="L294" i="63"/>
  <c r="I298" i="63"/>
  <c r="L298" i="63"/>
  <c r="I302" i="63"/>
  <c r="L302" i="63"/>
  <c r="L306" i="63"/>
  <c r="I306" i="63"/>
  <c r="I310" i="63"/>
  <c r="L310" i="63"/>
  <c r="I314" i="63"/>
  <c r="L314" i="63"/>
  <c r="I322" i="63"/>
  <c r="L322" i="63"/>
  <c r="I326" i="63"/>
  <c r="L326" i="63"/>
  <c r="I330" i="63"/>
  <c r="L330" i="63"/>
  <c r="I334" i="63"/>
  <c r="L334" i="63"/>
  <c r="I338" i="63"/>
  <c r="L338" i="63"/>
  <c r="I342" i="63"/>
  <c r="L342" i="63"/>
  <c r="I346" i="63"/>
  <c r="L346" i="63"/>
  <c r="I350" i="63"/>
  <c r="L350" i="63"/>
  <c r="I354" i="63"/>
  <c r="L354" i="63"/>
  <c r="I358" i="63"/>
  <c r="L358" i="63"/>
  <c r="I362" i="63"/>
  <c r="L362" i="63"/>
  <c r="I366" i="63"/>
  <c r="L366" i="63"/>
  <c r="I370" i="63"/>
  <c r="L370" i="63"/>
  <c r="I374" i="63"/>
  <c r="L374" i="63"/>
  <c r="I378" i="63"/>
  <c r="L378" i="63"/>
  <c r="I382" i="63"/>
  <c r="L382" i="63"/>
  <c r="I386" i="63"/>
  <c r="L386" i="63"/>
  <c r="I390" i="63"/>
  <c r="L390" i="63"/>
  <c r="I394" i="63"/>
  <c r="L394" i="63"/>
  <c r="I398" i="63"/>
  <c r="L398" i="63"/>
  <c r="I402" i="63"/>
  <c r="L402" i="63"/>
  <c r="I406" i="63"/>
  <c r="L406" i="63"/>
  <c r="I410" i="63"/>
  <c r="L410" i="63"/>
  <c r="I64" i="63"/>
  <c r="L64" i="63"/>
  <c r="I72" i="63"/>
  <c r="L72" i="63"/>
  <c r="I80" i="63"/>
  <c r="L80" i="63"/>
  <c r="I87" i="63"/>
  <c r="L87" i="63"/>
  <c r="I95" i="63"/>
  <c r="L95" i="63"/>
  <c r="I99" i="63"/>
  <c r="L99" i="63"/>
  <c r="I103" i="63"/>
  <c r="L103" i="63"/>
  <c r="I107" i="63"/>
  <c r="L107" i="63"/>
  <c r="I111" i="63"/>
  <c r="L111" i="63"/>
  <c r="I115" i="63"/>
  <c r="L115" i="63"/>
  <c r="I127" i="63"/>
  <c r="L127" i="63"/>
  <c r="I131" i="63"/>
  <c r="L131" i="63"/>
  <c r="I135" i="63"/>
  <c r="L135" i="63"/>
  <c r="I143" i="63"/>
  <c r="L143" i="63"/>
  <c r="I151" i="63"/>
  <c r="L151" i="63"/>
  <c r="I159" i="63"/>
  <c r="L159" i="63"/>
  <c r="L347" i="63"/>
  <c r="I347" i="63"/>
  <c r="I363" i="63"/>
  <c r="L363" i="63"/>
  <c r="L66" i="63"/>
  <c r="I66" i="63"/>
  <c r="L82" i="63"/>
  <c r="I82" i="63"/>
  <c r="L92" i="63"/>
  <c r="I92" i="63"/>
  <c r="I70" i="63"/>
  <c r="L70" i="63"/>
  <c r="I94" i="63"/>
  <c r="L94" i="63"/>
  <c r="I98" i="63"/>
  <c r="L98" i="63"/>
  <c r="I106" i="63"/>
  <c r="L106" i="63"/>
  <c r="I110" i="63"/>
  <c r="L110" i="63"/>
  <c r="I114" i="63"/>
  <c r="L114" i="63"/>
  <c r="I118" i="63"/>
  <c r="L118" i="63"/>
  <c r="I122" i="63"/>
  <c r="L122" i="63"/>
  <c r="I126" i="63"/>
  <c r="L126" i="63"/>
  <c r="I130" i="63"/>
  <c r="L130" i="63"/>
  <c r="I134" i="63"/>
  <c r="L134" i="63"/>
  <c r="L138" i="63"/>
  <c r="I138" i="63"/>
  <c r="I142" i="63"/>
  <c r="L142" i="63"/>
  <c r="I146" i="63"/>
  <c r="L146" i="63"/>
  <c r="I150" i="63"/>
  <c r="L150" i="63"/>
  <c r="I154" i="63"/>
  <c r="L154" i="63"/>
  <c r="I158" i="63"/>
  <c r="L158" i="63"/>
  <c r="I166" i="63"/>
  <c r="L166" i="63"/>
  <c r="I170" i="63"/>
  <c r="L170" i="63"/>
  <c r="I174" i="63"/>
  <c r="L174" i="63"/>
  <c r="I178" i="63"/>
  <c r="L178" i="63"/>
  <c r="I182" i="63"/>
  <c r="L182" i="63"/>
  <c r="I186" i="63"/>
  <c r="L186" i="63"/>
  <c r="I190" i="63"/>
  <c r="L190" i="63"/>
  <c r="I194" i="63"/>
  <c r="L194" i="63"/>
  <c r="I198" i="63"/>
  <c r="L198" i="63"/>
  <c r="I202" i="63"/>
  <c r="L202" i="63"/>
  <c r="I206" i="63"/>
  <c r="L206" i="63"/>
  <c r="I210" i="63"/>
  <c r="L210" i="63"/>
  <c r="I214" i="63"/>
  <c r="L214" i="63"/>
  <c r="I218" i="63"/>
  <c r="L218" i="63"/>
  <c r="I222" i="63"/>
  <c r="L222" i="63"/>
  <c r="I234" i="63"/>
  <c r="L234" i="63"/>
  <c r="I238" i="63"/>
  <c r="L238" i="63"/>
  <c r="I242" i="63"/>
  <c r="L242" i="63"/>
  <c r="I246" i="63"/>
  <c r="L246" i="63"/>
  <c r="L254" i="63"/>
  <c r="I254" i="63"/>
  <c r="I282" i="63"/>
  <c r="L282" i="63"/>
  <c r="L290" i="63"/>
  <c r="I290" i="63"/>
  <c r="I318" i="63"/>
  <c r="L318" i="63"/>
  <c r="K91" i="63"/>
  <c r="L119" i="63"/>
  <c r="I119" i="63"/>
  <c r="K123" i="63"/>
  <c r="K139" i="63"/>
  <c r="I147" i="63"/>
  <c r="L147" i="63"/>
  <c r="K155" i="63"/>
  <c r="G167" i="63"/>
  <c r="G171" i="63"/>
  <c r="G175" i="63"/>
  <c r="G179" i="63"/>
  <c r="G183" i="63"/>
  <c r="I187" i="63"/>
  <c r="L187" i="63"/>
  <c r="G191" i="63"/>
  <c r="G195" i="63"/>
  <c r="G199" i="63"/>
  <c r="I203" i="63"/>
  <c r="L203" i="63"/>
  <c r="G207" i="63"/>
  <c r="G211" i="63"/>
  <c r="G215" i="63"/>
  <c r="I219" i="63"/>
  <c r="L219" i="63"/>
  <c r="G223" i="63"/>
  <c r="G227" i="63"/>
  <c r="G231" i="63"/>
  <c r="G235" i="63"/>
  <c r="G239" i="63"/>
  <c r="G243" i="63"/>
  <c r="G247" i="63"/>
  <c r="I251" i="63"/>
  <c r="L251" i="63"/>
  <c r="G255" i="63"/>
  <c r="G259" i="63"/>
  <c r="G263" i="63"/>
  <c r="G267" i="63"/>
  <c r="G271" i="63"/>
  <c r="G275" i="63"/>
  <c r="G279" i="63"/>
  <c r="G283" i="63"/>
  <c r="G287" i="63"/>
  <c r="G291" i="63"/>
  <c r="G295" i="63"/>
  <c r="K186" i="63"/>
  <c r="K190" i="63"/>
  <c r="K194" i="63"/>
  <c r="K198" i="63"/>
  <c r="K202" i="63"/>
  <c r="K206" i="63"/>
  <c r="K210" i="63"/>
  <c r="K214" i="63"/>
  <c r="K218" i="63"/>
  <c r="K222" i="63"/>
  <c r="I226" i="63"/>
  <c r="L226" i="63"/>
  <c r="K230" i="63"/>
  <c r="K234" i="63"/>
  <c r="K238" i="63"/>
  <c r="K242" i="63"/>
  <c r="K246" i="63"/>
  <c r="I250" i="63"/>
  <c r="L250" i="63"/>
  <c r="G266" i="63"/>
  <c r="G282" i="63"/>
  <c r="G298" i="63"/>
  <c r="G314" i="63"/>
  <c r="G330" i="63"/>
  <c r="G346" i="63"/>
  <c r="G362" i="63"/>
  <c r="G378" i="63"/>
  <c r="G394" i="63"/>
  <c r="G406" i="63"/>
  <c r="I167" i="63"/>
  <c r="L167" i="63"/>
  <c r="I171" i="63"/>
  <c r="L171" i="63"/>
  <c r="K175" i="63"/>
  <c r="I179" i="63"/>
  <c r="L179" i="63"/>
  <c r="I183" i="63"/>
  <c r="L183" i="63"/>
  <c r="G187" i="63"/>
  <c r="I191" i="63"/>
  <c r="L191" i="63"/>
  <c r="I195" i="63"/>
  <c r="L195" i="63"/>
  <c r="I199" i="63"/>
  <c r="L199" i="63"/>
  <c r="G203" i="63"/>
  <c r="I207" i="63"/>
  <c r="L207" i="63"/>
  <c r="I211" i="63"/>
  <c r="L211" i="63"/>
  <c r="I215" i="63"/>
  <c r="L215" i="63"/>
  <c r="G219" i="63"/>
  <c r="I223" i="63"/>
  <c r="L223" i="63"/>
  <c r="I227" i="63"/>
  <c r="L227" i="63"/>
  <c r="I231" i="63"/>
  <c r="L231" i="63"/>
  <c r="I235" i="63"/>
  <c r="L235" i="63"/>
  <c r="I239" i="63"/>
  <c r="L239" i="63"/>
  <c r="I243" i="63"/>
  <c r="L243" i="63"/>
  <c r="K247" i="63"/>
  <c r="G251" i="63"/>
  <c r="I255" i="63"/>
  <c r="L255" i="63"/>
  <c r="I259" i="63"/>
  <c r="L259" i="63"/>
  <c r="I263" i="63"/>
  <c r="L263" i="63"/>
  <c r="I267" i="63"/>
  <c r="L267" i="63"/>
  <c r="I271" i="63"/>
  <c r="L271" i="63"/>
  <c r="I275" i="63"/>
  <c r="L275" i="63"/>
  <c r="I279" i="63"/>
  <c r="L279" i="63"/>
  <c r="I283" i="63"/>
  <c r="L283" i="63"/>
  <c r="I287" i="63"/>
  <c r="L287" i="63"/>
  <c r="I291" i="63"/>
  <c r="L291" i="63"/>
  <c r="I295" i="63"/>
  <c r="L295" i="63"/>
  <c r="I299" i="63"/>
  <c r="L299" i="63"/>
  <c r="I303" i="63"/>
  <c r="L303" i="63"/>
  <c r="I307" i="63"/>
  <c r="L307" i="63"/>
  <c r="K311" i="63"/>
  <c r="I315" i="63"/>
  <c r="L315" i="63"/>
  <c r="I319" i="63"/>
  <c r="L319" i="63"/>
  <c r="I323" i="63"/>
  <c r="L323" i="63"/>
  <c r="G327" i="63"/>
  <c r="G331" i="63"/>
  <c r="G335" i="63"/>
  <c r="G339" i="63"/>
  <c r="G343" i="63"/>
  <c r="G347" i="63"/>
  <c r="G351" i="63"/>
  <c r="G355" i="63"/>
  <c r="G359" i="63"/>
  <c r="G363" i="63"/>
  <c r="G367" i="63"/>
  <c r="G371" i="63"/>
  <c r="G375" i="63"/>
  <c r="G379" i="63"/>
  <c r="G383" i="63"/>
  <c r="G387" i="63"/>
  <c r="G391" i="63"/>
  <c r="G395" i="63"/>
  <c r="G399" i="63"/>
  <c r="I403" i="63"/>
  <c r="L403" i="63"/>
  <c r="G74" i="63"/>
  <c r="G104" i="63"/>
  <c r="G180" i="63"/>
  <c r="K68" i="63"/>
  <c r="K76" i="63"/>
  <c r="K84" i="63"/>
  <c r="K89" i="63"/>
  <c r="K93" i="63"/>
  <c r="K97" i="63"/>
  <c r="K101" i="63"/>
  <c r="K105" i="63"/>
  <c r="K109" i="63"/>
  <c r="K113" i="63"/>
  <c r="K117" i="63"/>
  <c r="K121" i="63"/>
  <c r="K125" i="63"/>
  <c r="K129" i="63"/>
  <c r="K133" i="63"/>
  <c r="K137" i="63"/>
  <c r="L141" i="63"/>
  <c r="I141" i="63"/>
  <c r="K145" i="63"/>
  <c r="K149" i="63"/>
  <c r="K153" i="63"/>
  <c r="K157" i="63"/>
  <c r="K161" i="63"/>
  <c r="K165" i="63"/>
  <c r="I169" i="63"/>
  <c r="L169" i="63"/>
  <c r="K173" i="63"/>
  <c r="K177" i="63"/>
  <c r="K181" i="63"/>
  <c r="K185" i="63"/>
  <c r="K189" i="63"/>
  <c r="K193" i="63"/>
  <c r="K197" i="63"/>
  <c r="K201" i="63"/>
  <c r="L205" i="63"/>
  <c r="I205" i="63"/>
  <c r="K209" i="63"/>
  <c r="K213" i="63"/>
  <c r="K229" i="63"/>
  <c r="K245" i="63"/>
  <c r="L261" i="63"/>
  <c r="I261" i="63"/>
  <c r="K277" i="63"/>
  <c r="K293" i="63"/>
  <c r="K309" i="63"/>
  <c r="K325" i="63"/>
  <c r="K341" i="63"/>
  <c r="K357" i="63"/>
  <c r="K373" i="63"/>
  <c r="K389" i="63"/>
  <c r="I139" i="63"/>
  <c r="L139" i="63"/>
  <c r="K147" i="63"/>
  <c r="I155" i="63"/>
  <c r="L155" i="63"/>
  <c r="I163" i="63"/>
  <c r="L163" i="63"/>
  <c r="K167" i="63"/>
  <c r="K171" i="63"/>
  <c r="L175" i="63"/>
  <c r="I175" i="63"/>
  <c r="K179" i="63"/>
  <c r="K183" i="63"/>
  <c r="K191" i="63"/>
  <c r="K195" i="63"/>
  <c r="K199" i="63"/>
  <c r="K207" i="63"/>
  <c r="K211" i="63"/>
  <c r="K215" i="63"/>
  <c r="K223" i="63"/>
  <c r="K227" i="63"/>
  <c r="K231" i="63"/>
  <c r="K235" i="63"/>
  <c r="K239" i="63"/>
  <c r="K243" i="63"/>
  <c r="I247" i="63"/>
  <c r="L247" i="63"/>
  <c r="K255" i="63"/>
  <c r="K259" i="63"/>
  <c r="K263" i="63"/>
  <c r="K267" i="63"/>
  <c r="K271" i="63"/>
  <c r="K275" i="63"/>
  <c r="K279" i="63"/>
  <c r="K283" i="63"/>
  <c r="K287" i="63"/>
  <c r="K291" i="63"/>
  <c r="K295" i="63"/>
  <c r="K299" i="63"/>
  <c r="K303" i="63"/>
  <c r="K307" i="63"/>
  <c r="L311" i="63"/>
  <c r="I311" i="63"/>
  <c r="K315" i="63"/>
  <c r="K319" i="63"/>
  <c r="K323" i="63"/>
  <c r="K403" i="63"/>
  <c r="I74" i="63"/>
  <c r="L74" i="63"/>
  <c r="I88" i="63"/>
  <c r="L88" i="63"/>
  <c r="I96" i="63"/>
  <c r="L96" i="63"/>
  <c r="L108" i="63"/>
  <c r="I108" i="63"/>
  <c r="L116" i="63"/>
  <c r="I116" i="63"/>
  <c r="L124" i="63"/>
  <c r="I124" i="63"/>
  <c r="L132" i="63"/>
  <c r="I132" i="63"/>
  <c r="L140" i="63"/>
  <c r="I140" i="63"/>
  <c r="L148" i="63"/>
  <c r="I148" i="63"/>
  <c r="L156" i="63"/>
  <c r="I156" i="63"/>
  <c r="L164" i="63"/>
  <c r="I164" i="63"/>
  <c r="L172" i="63"/>
  <c r="I172" i="63"/>
  <c r="I184" i="63"/>
  <c r="L184" i="63"/>
  <c r="I192" i="63"/>
  <c r="L192" i="63"/>
  <c r="I200" i="63"/>
  <c r="L200" i="63"/>
  <c r="I208" i="63"/>
  <c r="L208" i="63"/>
  <c r="I216" i="63"/>
  <c r="L216" i="63"/>
  <c r="I224" i="63"/>
  <c r="L224" i="63"/>
  <c r="I232" i="63"/>
  <c r="L232" i="63"/>
  <c r="L236" i="63"/>
  <c r="I236" i="63"/>
  <c r="L244" i="63"/>
  <c r="I244" i="63"/>
  <c r="L252" i="63"/>
  <c r="I252" i="63"/>
  <c r="L260" i="63"/>
  <c r="I260" i="63"/>
  <c r="L268" i="63"/>
  <c r="I268" i="63"/>
  <c r="I280" i="63"/>
  <c r="L280" i="63"/>
  <c r="I288" i="63"/>
  <c r="L288" i="63"/>
  <c r="I296" i="63"/>
  <c r="L296" i="63"/>
  <c r="I304" i="63"/>
  <c r="L304" i="63"/>
  <c r="I312" i="63"/>
  <c r="L312" i="63"/>
  <c r="L316" i="63"/>
  <c r="I316" i="63"/>
  <c r="L320" i="63"/>
  <c r="I320" i="63"/>
  <c r="L328" i="63"/>
  <c r="I328" i="63"/>
  <c r="L336" i="63"/>
  <c r="I336" i="63"/>
  <c r="L344" i="63"/>
  <c r="I344" i="63"/>
  <c r="I352" i="63"/>
  <c r="L352" i="63"/>
  <c r="I360" i="63"/>
  <c r="L360" i="63"/>
  <c r="I368" i="63"/>
  <c r="L368" i="63"/>
  <c r="L376" i="63"/>
  <c r="I376" i="63"/>
  <c r="I388" i="63"/>
  <c r="L388" i="63"/>
  <c r="I396" i="63"/>
  <c r="L396" i="63"/>
  <c r="I404" i="63"/>
  <c r="L404" i="63"/>
  <c r="I412" i="63"/>
  <c r="L412" i="63"/>
  <c r="I145" i="63"/>
  <c r="L145" i="63"/>
  <c r="L209" i="63"/>
  <c r="I209" i="63"/>
  <c r="L100" i="63"/>
  <c r="I100" i="63"/>
  <c r="I104" i="63"/>
  <c r="L104" i="63"/>
  <c r="I112" i="63"/>
  <c r="L112" i="63"/>
  <c r="I120" i="63"/>
  <c r="L120" i="63"/>
  <c r="I128" i="63"/>
  <c r="L128" i="63"/>
  <c r="I136" i="63"/>
  <c r="L136" i="63"/>
  <c r="I144" i="63"/>
  <c r="L144" i="63"/>
  <c r="I152" i="63"/>
  <c r="L152" i="63"/>
  <c r="I160" i="63"/>
  <c r="L160" i="63"/>
  <c r="I168" i="63"/>
  <c r="L168" i="63"/>
  <c r="I176" i="63"/>
  <c r="L176" i="63"/>
  <c r="L180" i="63"/>
  <c r="I180" i="63"/>
  <c r="L188" i="63"/>
  <c r="I188" i="63"/>
  <c r="L196" i="63"/>
  <c r="I196" i="63"/>
  <c r="L204" i="63"/>
  <c r="I204" i="63"/>
  <c r="L212" i="63"/>
  <c r="I212" i="63"/>
  <c r="L220" i="63"/>
  <c r="I220" i="63"/>
  <c r="L228" i="63"/>
  <c r="I228" i="63"/>
  <c r="I240" i="63"/>
  <c r="L240" i="63"/>
  <c r="I248" i="63"/>
  <c r="L248" i="63"/>
  <c r="I256" i="63"/>
  <c r="L256" i="63"/>
  <c r="I264" i="63"/>
  <c r="L264" i="63"/>
  <c r="I272" i="63"/>
  <c r="L272" i="63"/>
  <c r="L276" i="63"/>
  <c r="I276" i="63"/>
  <c r="L284" i="63"/>
  <c r="I284" i="63"/>
  <c r="L292" i="63"/>
  <c r="I292" i="63"/>
  <c r="L300" i="63"/>
  <c r="I300" i="63"/>
  <c r="L308" i="63"/>
  <c r="I308" i="63"/>
  <c r="I324" i="63"/>
  <c r="L324" i="63"/>
  <c r="I332" i="63"/>
  <c r="L332" i="63"/>
  <c r="I340" i="63"/>
  <c r="L340" i="63"/>
  <c r="I348" i="63"/>
  <c r="L348" i="63"/>
  <c r="I356" i="63"/>
  <c r="L356" i="63"/>
  <c r="I364" i="63"/>
  <c r="L364" i="63"/>
  <c r="I372" i="63"/>
  <c r="L372" i="63"/>
  <c r="I380" i="63"/>
  <c r="L380" i="63"/>
  <c r="I384" i="63"/>
  <c r="L384" i="63"/>
  <c r="I392" i="63"/>
  <c r="L392" i="63"/>
  <c r="I400" i="63"/>
  <c r="L400" i="63"/>
  <c r="L408" i="63"/>
  <c r="I408" i="63"/>
  <c r="K433" i="63"/>
  <c r="G299" i="63"/>
  <c r="G303" i="63"/>
  <c r="G307" i="63"/>
  <c r="G311" i="63"/>
  <c r="G315" i="63"/>
  <c r="G319" i="63"/>
  <c r="G323" i="63"/>
  <c r="I327" i="63"/>
  <c r="L327" i="63"/>
  <c r="I331" i="63"/>
  <c r="L331" i="63"/>
  <c r="I335" i="63"/>
  <c r="L335" i="63"/>
  <c r="I339" i="63"/>
  <c r="L339" i="63"/>
  <c r="I343" i="63"/>
  <c r="L343" i="63"/>
  <c r="I351" i="63"/>
  <c r="L351" i="63"/>
  <c r="I355" i="63"/>
  <c r="L355" i="63"/>
  <c r="I359" i="63"/>
  <c r="L359" i="63"/>
  <c r="I367" i="63"/>
  <c r="L367" i="63"/>
  <c r="I371" i="63"/>
  <c r="L371" i="63"/>
  <c r="I375" i="63"/>
  <c r="L375" i="63"/>
  <c r="I379" i="63"/>
  <c r="L379" i="63"/>
  <c r="I383" i="63"/>
  <c r="L383" i="63"/>
  <c r="I387" i="63"/>
  <c r="L387" i="63"/>
  <c r="I391" i="63"/>
  <c r="L391" i="63"/>
  <c r="I395" i="63"/>
  <c r="L395" i="63"/>
  <c r="I399" i="63"/>
  <c r="L399" i="63"/>
  <c r="G403" i="63"/>
  <c r="K88" i="63"/>
  <c r="K96" i="63"/>
  <c r="K108" i="63"/>
  <c r="K116" i="63"/>
  <c r="K124" i="63"/>
  <c r="K132" i="63"/>
  <c r="K140" i="63"/>
  <c r="K148" i="63"/>
  <c r="K156" i="63"/>
  <c r="K164" i="63"/>
  <c r="K172" i="63"/>
  <c r="K184" i="63"/>
  <c r="K192" i="63"/>
  <c r="K200" i="63"/>
  <c r="K208" i="63"/>
  <c r="K216" i="63"/>
  <c r="K224" i="63"/>
  <c r="K232" i="63"/>
  <c r="K236" i="63"/>
  <c r="K244" i="63"/>
  <c r="K252" i="63"/>
  <c r="K260" i="63"/>
  <c r="K268" i="63"/>
  <c r="K280" i="63"/>
  <c r="K288" i="63"/>
  <c r="K296" i="63"/>
  <c r="K304" i="63"/>
  <c r="K312" i="63"/>
  <c r="K316" i="63"/>
  <c r="K320" i="63"/>
  <c r="K328" i="63"/>
  <c r="K336" i="63"/>
  <c r="K344" i="63"/>
  <c r="K352" i="63"/>
  <c r="K360" i="63"/>
  <c r="K368" i="63"/>
  <c r="K376" i="63"/>
  <c r="K388" i="63"/>
  <c r="K396" i="63"/>
  <c r="K404" i="63"/>
  <c r="K412" i="63"/>
  <c r="I68" i="63"/>
  <c r="L68" i="63"/>
  <c r="I76" i="63"/>
  <c r="L76" i="63"/>
  <c r="I84" i="63"/>
  <c r="L84" i="63"/>
  <c r="I89" i="63"/>
  <c r="L89" i="63"/>
  <c r="I93" i="63"/>
  <c r="L93" i="63"/>
  <c r="I97" i="63"/>
  <c r="L97" i="63"/>
  <c r="I101" i="63"/>
  <c r="L101" i="63"/>
  <c r="I105" i="63"/>
  <c r="L105" i="63"/>
  <c r="L109" i="63"/>
  <c r="I109" i="63"/>
  <c r="I113" i="63"/>
  <c r="L113" i="63"/>
  <c r="I117" i="63"/>
  <c r="L117" i="63"/>
  <c r="I121" i="63"/>
  <c r="L121" i="63"/>
  <c r="I125" i="63"/>
  <c r="L125" i="63"/>
  <c r="I129" i="63"/>
  <c r="L129" i="63"/>
  <c r="I133" i="63"/>
  <c r="L133" i="63"/>
  <c r="L137" i="63"/>
  <c r="I137" i="63"/>
  <c r="K141" i="63"/>
  <c r="G145" i="63"/>
  <c r="L149" i="63"/>
  <c r="I149" i="63"/>
  <c r="L153" i="63"/>
  <c r="I153" i="63"/>
  <c r="I157" i="63"/>
  <c r="L157" i="63"/>
  <c r="L161" i="63"/>
  <c r="I161" i="63"/>
  <c r="I165" i="63"/>
  <c r="L165" i="63"/>
  <c r="K169" i="63"/>
  <c r="L173" i="63"/>
  <c r="I173" i="63"/>
  <c r="I177" i="63"/>
  <c r="L177" i="63"/>
  <c r="L181" i="63"/>
  <c r="I181" i="63"/>
  <c r="L185" i="63"/>
  <c r="I185" i="63"/>
  <c r="L189" i="63"/>
  <c r="I189" i="63"/>
  <c r="I193" i="63"/>
  <c r="L193" i="63"/>
  <c r="L197" i="63"/>
  <c r="I197" i="63"/>
  <c r="I201" i="63"/>
  <c r="L201" i="63"/>
  <c r="K205" i="63"/>
  <c r="G209" i="63"/>
  <c r="L213" i="63"/>
  <c r="I213" i="63"/>
  <c r="L229" i="63"/>
  <c r="I229" i="63"/>
  <c r="I245" i="63"/>
  <c r="L245" i="63"/>
  <c r="I277" i="63"/>
  <c r="L277" i="63"/>
  <c r="L293" i="63"/>
  <c r="I293" i="63"/>
  <c r="L309" i="63"/>
  <c r="I309" i="63"/>
  <c r="I325" i="63"/>
  <c r="L325" i="63"/>
  <c r="L341" i="63"/>
  <c r="I341" i="63"/>
  <c r="I357" i="63"/>
  <c r="L357" i="63"/>
  <c r="L373" i="63"/>
  <c r="I373" i="63"/>
  <c r="L389" i="63"/>
  <c r="I389" i="63"/>
  <c r="L405" i="63"/>
  <c r="I405" i="63"/>
  <c r="L413" i="63"/>
  <c r="I413" i="63"/>
  <c r="I417" i="63"/>
  <c r="L417" i="63"/>
  <c r="L421" i="63"/>
  <c r="I421" i="63"/>
  <c r="I425" i="63"/>
  <c r="L425" i="63"/>
  <c r="L429" i="63"/>
  <c r="I429" i="63"/>
  <c r="I437" i="63"/>
  <c r="L437" i="63"/>
  <c r="L441" i="63"/>
  <c r="I441" i="63"/>
  <c r="L445" i="63"/>
  <c r="I445" i="63"/>
  <c r="L449" i="63"/>
  <c r="I449" i="63"/>
  <c r="I453" i="63"/>
  <c r="L453" i="63"/>
  <c r="L457" i="63"/>
  <c r="I457" i="63"/>
  <c r="I461" i="63"/>
  <c r="L461" i="63"/>
  <c r="L465" i="63"/>
  <c r="I465" i="63"/>
  <c r="I469" i="63"/>
  <c r="L469" i="63"/>
  <c r="I473" i="63"/>
  <c r="L473" i="63"/>
  <c r="I477" i="63"/>
  <c r="L477" i="63"/>
  <c r="I481" i="63"/>
  <c r="L481" i="63"/>
  <c r="I485" i="63"/>
  <c r="L485" i="63"/>
  <c r="I489" i="63"/>
  <c r="L489" i="63"/>
  <c r="I493" i="63"/>
  <c r="L493" i="63"/>
  <c r="I497" i="63"/>
  <c r="L497" i="63"/>
  <c r="I501" i="63"/>
  <c r="L501" i="63"/>
  <c r="I217" i="63"/>
  <c r="L217" i="63"/>
  <c r="L249" i="63"/>
  <c r="I249" i="63"/>
  <c r="L265" i="63"/>
  <c r="I265" i="63"/>
  <c r="L281" i="63"/>
  <c r="I281" i="63"/>
  <c r="I297" i="63"/>
  <c r="L297" i="63"/>
  <c r="L313" i="63"/>
  <c r="I313" i="63"/>
  <c r="L329" i="63"/>
  <c r="I329" i="63"/>
  <c r="L345" i="63"/>
  <c r="I345" i="63"/>
  <c r="L361" i="63"/>
  <c r="I361" i="63"/>
  <c r="L377" i="63"/>
  <c r="I377" i="63"/>
  <c r="I393" i="63"/>
  <c r="L393" i="63"/>
  <c r="I407" i="63"/>
  <c r="L407" i="63"/>
  <c r="K405" i="63"/>
  <c r="K413" i="63"/>
  <c r="K417" i="63"/>
  <c r="K421" i="63"/>
  <c r="K425" i="63"/>
  <c r="K429" i="63"/>
  <c r="L433" i="63"/>
  <c r="I433" i="63"/>
  <c r="K437" i="63"/>
  <c r="K441" i="63"/>
  <c r="K445" i="63"/>
  <c r="K449" i="63"/>
  <c r="K453" i="63"/>
  <c r="K457" i="63"/>
  <c r="K461" i="63"/>
  <c r="K465" i="63"/>
  <c r="K469" i="63"/>
  <c r="K473" i="63"/>
  <c r="K477" i="63"/>
  <c r="K481" i="63"/>
  <c r="K485" i="63"/>
  <c r="K489" i="63"/>
  <c r="K493" i="63"/>
  <c r="K497" i="63"/>
  <c r="K501" i="63"/>
  <c r="K217" i="63"/>
  <c r="I233" i="63"/>
  <c r="L233" i="63"/>
  <c r="K249" i="63"/>
  <c r="K265" i="63"/>
  <c r="K281" i="63"/>
  <c r="K297" i="63"/>
  <c r="K313" i="63"/>
  <c r="K329" i="63"/>
  <c r="K345" i="63"/>
  <c r="K361" i="63"/>
  <c r="K377" i="63"/>
  <c r="K393" i="63"/>
  <c r="G407" i="63"/>
  <c r="G414" i="63"/>
  <c r="K221" i="63"/>
  <c r="K237" i="63"/>
  <c r="K253" i="63"/>
  <c r="K269" i="63"/>
  <c r="K285" i="63"/>
  <c r="K301" i="63"/>
  <c r="K317" i="63"/>
  <c r="K333" i="63"/>
  <c r="K349" i="63"/>
  <c r="K365" i="63"/>
  <c r="K381" i="63"/>
  <c r="K397" i="63"/>
  <c r="K409" i="63"/>
  <c r="I415" i="63"/>
  <c r="L415" i="63"/>
  <c r="I419" i="63"/>
  <c r="L419" i="63"/>
  <c r="I423" i="63"/>
  <c r="L423" i="63"/>
  <c r="G427" i="63"/>
  <c r="I431" i="63"/>
  <c r="L431" i="63"/>
  <c r="I435" i="63"/>
  <c r="L435" i="63"/>
  <c r="I439" i="63"/>
  <c r="L439" i="63"/>
  <c r="G443" i="63"/>
  <c r="I447" i="63"/>
  <c r="L447" i="63"/>
  <c r="I451" i="63"/>
  <c r="L451" i="63"/>
  <c r="I455" i="63"/>
  <c r="L455" i="63"/>
  <c r="G459" i="63"/>
  <c r="I463" i="63"/>
  <c r="L463" i="63"/>
  <c r="I467" i="63"/>
  <c r="L467" i="63"/>
  <c r="I471" i="63"/>
  <c r="L471" i="63"/>
  <c r="G475" i="63"/>
  <c r="I479" i="63"/>
  <c r="L479" i="63"/>
  <c r="I483" i="63"/>
  <c r="L483" i="63"/>
  <c r="I487" i="63"/>
  <c r="L487" i="63"/>
  <c r="G491" i="63"/>
  <c r="I495" i="63"/>
  <c r="L495" i="63"/>
  <c r="I499" i="63"/>
  <c r="L499" i="63"/>
  <c r="I503" i="63"/>
  <c r="L503" i="63"/>
  <c r="K225" i="63"/>
  <c r="K241" i="63"/>
  <c r="K257" i="63"/>
  <c r="K273" i="63"/>
  <c r="K289" i="63"/>
  <c r="K305" i="63"/>
  <c r="K321" i="63"/>
  <c r="K337" i="63"/>
  <c r="K353" i="63"/>
  <c r="I369" i="63"/>
  <c r="L369" i="63"/>
  <c r="K385" i="63"/>
  <c r="K401" i="63"/>
  <c r="G411" i="63"/>
  <c r="G420" i="63"/>
  <c r="G428" i="63"/>
  <c r="I432" i="63"/>
  <c r="L432" i="63"/>
  <c r="G436" i="63"/>
  <c r="L440" i="63"/>
  <c r="I440" i="63"/>
  <c r="I444" i="63"/>
  <c r="L444" i="63"/>
  <c r="I448" i="63"/>
  <c r="L448" i="63"/>
  <c r="G452" i="63"/>
  <c r="I456" i="63"/>
  <c r="L456" i="63"/>
  <c r="I460" i="63"/>
  <c r="L460" i="63"/>
  <c r="I464" i="63"/>
  <c r="L464" i="63"/>
  <c r="G468" i="63"/>
  <c r="L472" i="63"/>
  <c r="I472" i="63"/>
  <c r="I476" i="63"/>
  <c r="L476" i="63"/>
  <c r="I480" i="63"/>
  <c r="L480" i="63"/>
  <c r="G484" i="63"/>
  <c r="I488" i="63"/>
  <c r="L488" i="63"/>
  <c r="I492" i="63"/>
  <c r="L492" i="63"/>
  <c r="I496" i="63"/>
  <c r="L496" i="63"/>
  <c r="G500" i="63"/>
  <c r="L504" i="63"/>
  <c r="I504" i="63"/>
  <c r="I285" i="63"/>
  <c r="L285" i="63"/>
  <c r="L301" i="63"/>
  <c r="I301" i="63"/>
  <c r="K415" i="63"/>
  <c r="K419" i="63"/>
  <c r="K423" i="63"/>
  <c r="K431" i="63"/>
  <c r="K435" i="63"/>
  <c r="K439" i="63"/>
  <c r="K447" i="63"/>
  <c r="K451" i="63"/>
  <c r="K455" i="63"/>
  <c r="K463" i="63"/>
  <c r="K467" i="63"/>
  <c r="K471" i="63"/>
  <c r="K479" i="63"/>
  <c r="K483" i="63"/>
  <c r="K487" i="63"/>
  <c r="K495" i="63"/>
  <c r="K499" i="63"/>
  <c r="K503" i="63"/>
  <c r="K369" i="63"/>
  <c r="K411" i="63"/>
  <c r="G416" i="63"/>
  <c r="I420" i="63"/>
  <c r="L420" i="63"/>
  <c r="I428" i="63"/>
  <c r="L428" i="63"/>
  <c r="G432" i="63"/>
  <c r="I436" i="63"/>
  <c r="L436" i="63"/>
  <c r="G444" i="63"/>
  <c r="G448" i="63"/>
  <c r="I452" i="63"/>
  <c r="L452" i="63"/>
  <c r="G460" i="63"/>
  <c r="G464" i="63"/>
  <c r="I468" i="63"/>
  <c r="L468" i="63"/>
  <c r="G476" i="63"/>
  <c r="G480" i="63"/>
  <c r="I484" i="63"/>
  <c r="L484" i="63"/>
  <c r="G492" i="63"/>
  <c r="G496" i="63"/>
  <c r="I500" i="63"/>
  <c r="L500" i="63"/>
  <c r="I414" i="63"/>
  <c r="L414" i="63"/>
  <c r="I418" i="63"/>
  <c r="L418" i="63"/>
  <c r="I422" i="63"/>
  <c r="L422" i="63"/>
  <c r="I426" i="63"/>
  <c r="L426" i="63"/>
  <c r="I430" i="63"/>
  <c r="L430" i="63"/>
  <c r="I434" i="63"/>
  <c r="L434" i="63"/>
  <c r="I438" i="63"/>
  <c r="L438" i="63"/>
  <c r="I442" i="63"/>
  <c r="L442" i="63"/>
  <c r="I446" i="63"/>
  <c r="L446" i="63"/>
  <c r="I450" i="63"/>
  <c r="L450" i="63"/>
  <c r="I454" i="63"/>
  <c r="L454" i="63"/>
  <c r="I458" i="63"/>
  <c r="L458" i="63"/>
  <c r="I462" i="63"/>
  <c r="L462" i="63"/>
  <c r="I466" i="63"/>
  <c r="L466" i="63"/>
  <c r="I474" i="63"/>
  <c r="L474" i="63"/>
  <c r="I478" i="63"/>
  <c r="L478" i="63"/>
  <c r="I482" i="63"/>
  <c r="L482" i="63"/>
  <c r="I486" i="63"/>
  <c r="L486" i="63"/>
  <c r="I490" i="63"/>
  <c r="L490" i="63"/>
  <c r="I494" i="63"/>
  <c r="L494" i="63"/>
  <c r="I498" i="63"/>
  <c r="L498" i="63"/>
  <c r="I269" i="63"/>
  <c r="L269" i="63"/>
  <c r="I491" i="63"/>
  <c r="L491" i="63"/>
  <c r="L411" i="63"/>
  <c r="I411" i="63"/>
  <c r="I416" i="63"/>
  <c r="L416" i="63"/>
  <c r="I424" i="63"/>
  <c r="L424" i="63"/>
  <c r="L470" i="63"/>
  <c r="I470" i="63"/>
  <c r="I502" i="63"/>
  <c r="L502" i="63"/>
  <c r="L221" i="63"/>
  <c r="I221" i="63"/>
  <c r="I237" i="63"/>
  <c r="L237" i="63"/>
  <c r="I253" i="63"/>
  <c r="L253" i="63"/>
  <c r="I317" i="63"/>
  <c r="L317" i="63"/>
  <c r="I333" i="63"/>
  <c r="L333" i="63"/>
  <c r="I349" i="63"/>
  <c r="L349" i="63"/>
  <c r="I365" i="63"/>
  <c r="L365" i="63"/>
  <c r="L381" i="63"/>
  <c r="I381" i="63"/>
  <c r="L397" i="63"/>
  <c r="I397" i="63"/>
  <c r="L409" i="63"/>
  <c r="I409" i="63"/>
  <c r="I427" i="63"/>
  <c r="L427" i="63"/>
  <c r="I443" i="63"/>
  <c r="L443" i="63"/>
  <c r="I459" i="63"/>
  <c r="L459" i="63"/>
  <c r="I475" i="63"/>
  <c r="L475" i="63"/>
  <c r="L225" i="63"/>
  <c r="I225" i="63"/>
  <c r="L241" i="63"/>
  <c r="I241" i="63"/>
  <c r="L257" i="63"/>
  <c r="I257" i="63"/>
  <c r="L273" i="63"/>
  <c r="I273" i="63"/>
  <c r="I289" i="63"/>
  <c r="L289" i="63"/>
  <c r="L305" i="63"/>
  <c r="I305" i="63"/>
  <c r="L321" i="63"/>
  <c r="I321" i="63"/>
  <c r="L337" i="63"/>
  <c r="I337" i="63"/>
  <c r="L353" i="63"/>
  <c r="I353" i="63"/>
  <c r="I385" i="63"/>
  <c r="L385" i="63"/>
  <c r="I401" i="63"/>
  <c r="L401" i="63"/>
</calcChain>
</file>

<file path=xl/sharedStrings.xml><?xml version="1.0" encoding="utf-8"?>
<sst xmlns="http://schemas.openxmlformats.org/spreadsheetml/2006/main" count="136" uniqueCount="81">
  <si>
    <t>Passo 1</t>
  </si>
  <si>
    <t>Passo 2</t>
  </si>
  <si>
    <t>Passo 3</t>
  </si>
  <si>
    <t>Passo 4</t>
  </si>
  <si>
    <t>Passo 5</t>
  </si>
  <si>
    <t>IMPORTANTE: SIGA O PASSO A PASSO DE PREENCHIMENTO</t>
  </si>
  <si>
    <t>Passo 6</t>
  </si>
  <si>
    <t>Aqui você consegue observar os resultados de tudo o que já foi preenchido na planilha.</t>
  </si>
  <si>
    <t>Registro</t>
  </si>
  <si>
    <t>Data inicial</t>
  </si>
  <si>
    <t>Data final</t>
  </si>
  <si>
    <t>Nome da campanha</t>
  </si>
  <si>
    <t>Meta de CPA</t>
  </si>
  <si>
    <t>Nome dos grupos</t>
  </si>
  <si>
    <t>Campanha</t>
  </si>
  <si>
    <t>Grupo de anúncio atrelado</t>
  </si>
  <si>
    <t>Campanha  atrelada</t>
  </si>
  <si>
    <t>Campanha 1</t>
  </si>
  <si>
    <t>Visitas</t>
  </si>
  <si>
    <t>Cadastros</t>
  </si>
  <si>
    <t xml:space="preserve">% cadastros/visitas </t>
  </si>
  <si>
    <t>Vendas</t>
  </si>
  <si>
    <t>% vendas/visitas</t>
  </si>
  <si>
    <t>Receita</t>
  </si>
  <si>
    <t>Ticket médio</t>
  </si>
  <si>
    <t>Impressões</t>
  </si>
  <si>
    <t>Cliques</t>
  </si>
  <si>
    <t>% CTR</t>
  </si>
  <si>
    <t>Gasto</t>
  </si>
  <si>
    <t>CPC</t>
  </si>
  <si>
    <t>Conversão</t>
  </si>
  <si>
    <t>Custo por conversão</t>
  </si>
  <si>
    <t xml:space="preserve">% conversão/clique  </t>
  </si>
  <si>
    <t>Meta do CPA</t>
  </si>
  <si>
    <t>CPA</t>
  </si>
  <si>
    <t>Resultado</t>
  </si>
  <si>
    <t>ROI</t>
  </si>
  <si>
    <t>Informe a campanha</t>
  </si>
  <si>
    <t>CPA alcançado</t>
  </si>
  <si>
    <t>Definição</t>
  </si>
  <si>
    <t>Sigla</t>
  </si>
  <si>
    <t>Significado</t>
  </si>
  <si>
    <t>CPL</t>
  </si>
  <si>
    <t>CTR</t>
  </si>
  <si>
    <t>Custo por clique</t>
  </si>
  <si>
    <t>Custo por lead</t>
  </si>
  <si>
    <t>Retorno do investimento</t>
  </si>
  <si>
    <t>Click through rate</t>
  </si>
  <si>
    <t>Valor pago por cliques recebidos</t>
  </si>
  <si>
    <t>Valor pago por cadastro feito no site</t>
  </si>
  <si>
    <t>Valor pago por venda realizada</t>
  </si>
  <si>
    <t>Receita do adwords em razão do investimento no canal</t>
  </si>
  <si>
    <t>Porcentagem das impressões que geram cliques</t>
  </si>
  <si>
    <t>Meta</t>
  </si>
  <si>
    <t>Custo por aquisição</t>
  </si>
  <si>
    <t>CADASTRO</t>
  </si>
  <si>
    <t>FUNIL DE VISITAS</t>
  </si>
  <si>
    <t>ANÁLISE ADWORDS</t>
  </si>
  <si>
    <t>DASHBOARD</t>
  </si>
  <si>
    <t>DICIONÁRIO</t>
  </si>
  <si>
    <t>Aqui você irá registrar a quantidade de visitas os cadastros realizados, o total de vendas, receita e ticket médio.</t>
  </si>
  <si>
    <t>Aqui você analisa as metas comparando com o resultado obtido.</t>
  </si>
  <si>
    <t>Diferença</t>
  </si>
  <si>
    <t>Público</t>
  </si>
  <si>
    <t>Anúncio</t>
  </si>
  <si>
    <t>Texto do anúncio</t>
  </si>
  <si>
    <t>Descrição da imagem utilizada</t>
  </si>
  <si>
    <t>Observações</t>
  </si>
  <si>
    <t>Descrição</t>
  </si>
  <si>
    <t>Alcance possível</t>
  </si>
  <si>
    <t>Conjunto de anúncios</t>
  </si>
  <si>
    <t>Gasto total em face ads</t>
  </si>
  <si>
    <t>Receita direta de face ads</t>
  </si>
  <si>
    <t>Gastos com face ads</t>
  </si>
  <si>
    <t>% do face ads</t>
  </si>
  <si>
    <t>FACE ADS</t>
  </si>
  <si>
    <t>Nessa aba você irá registrar as campanhas com data de início e término da ação, o conjunto de anúncios e as palavras-chave.</t>
  </si>
  <si>
    <t>Nessa parte você encontra as informações a respeito das nomenclaturas do face ads.</t>
  </si>
  <si>
    <t>Nessa aba você terá registrará informações do resultado obtido por anúncio.</t>
  </si>
  <si>
    <t xml:space="preserve">% conversão /clique  </t>
  </si>
  <si>
    <r>
      <t xml:space="preserve">PLANILHA DE </t>
    </r>
    <r>
      <rPr>
        <b/>
        <sz val="40"/>
        <color rgb="FF333333"/>
        <rFont val="Calibri (Corpo)"/>
      </rPr>
      <t>PERFORMANCE DE FACEBOOK ADS 4.0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</si>
</sst>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&quot;R$&quot;\ #,##0.00"/>
    <numFmt numFmtId="166" formatCode="&quot;R$&quot;#,##0.00"/>
    <numFmt numFmtId="167" formatCode="0.0%"/>
  </numFmts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sz val="11"/>
      <color theme="1"/>
      <name val="Arial"/>
      <family val="2"/>
    </font>
    <font>
      <sz val="26"/>
      <color rgb="FF333333"/>
      <name val="Calibri"/>
      <family val="2"/>
      <scheme val="minor"/>
    </font>
    <font>
      <sz val="12"/>
      <name val="Calibri"/>
      <family val="2"/>
      <scheme val="minor"/>
    </font>
    <font>
      <b/>
      <sz val="40"/>
      <color rgb="FF333333"/>
      <name val="Calibri (Corpo)"/>
    </font>
    <font>
      <b/>
      <sz val="12"/>
      <color theme="1"/>
      <name val="Calibri (Corpo)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32"/>
      <color theme="1"/>
      <name val="Calibri"/>
      <family val="2"/>
      <scheme val="minor"/>
    </font>
    <font>
      <b/>
      <sz val="3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n">
        <color theme="0" tint="-0.14996795556505021"/>
      </top>
      <bottom/>
      <diagonal/>
    </border>
    <border>
      <left style="thick">
        <color theme="0"/>
      </left>
      <right style="thick">
        <color theme="0"/>
      </right>
      <top style="thin">
        <color theme="0" tint="-0.14996795556505021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Fill="1" applyBorder="1" applyProtection="1"/>
    <xf numFmtId="0" fontId="0" fillId="2" borderId="0" xfId="0" applyFill="1" applyAlignment="1" applyProtection="1">
      <alignment horizontal="right" indent="1"/>
    </xf>
    <xf numFmtId="0" fontId="11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0" xfId="0" applyProtection="1"/>
    <xf numFmtId="0" fontId="13" fillId="0" borderId="0" xfId="0" applyFont="1" applyFill="1" applyAlignment="1" applyProtection="1">
      <alignment vertical="center"/>
    </xf>
    <xf numFmtId="0" fontId="13" fillId="0" borderId="0" xfId="0" applyFont="1" applyFill="1" applyAlignment="1" applyProtection="1">
      <alignment vertical="center" wrapText="1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Protection="1"/>
    <xf numFmtId="0" fontId="10" fillId="0" borderId="0" xfId="1" applyAlignment="1" applyProtection="1">
      <alignment horizontal="left" vertical="center"/>
    </xf>
    <xf numFmtId="0" fontId="19" fillId="4" borderId="5" xfId="0" applyFont="1" applyFill="1" applyBorder="1" applyAlignment="1" applyProtection="1">
      <alignment horizontal="left" vertical="center" wrapText="1" indent="1"/>
      <protection hidden="1"/>
    </xf>
    <xf numFmtId="0" fontId="7" fillId="0" borderId="6" xfId="0" applyFont="1" applyFill="1" applyBorder="1" applyAlignment="1" applyProtection="1">
      <alignment horizontal="left" vertical="center" wrapText="1" indent="1"/>
      <protection locked="0"/>
    </xf>
    <xf numFmtId="14" fontId="7" fillId="0" borderId="6" xfId="0" applyNumberFormat="1" applyFont="1" applyFill="1" applyBorder="1" applyAlignment="1" applyProtection="1">
      <alignment horizontal="left" vertical="center" wrapText="1" indent="1"/>
      <protection locked="0"/>
    </xf>
    <xf numFmtId="0" fontId="19" fillId="0" borderId="0" xfId="0" applyFont="1" applyFill="1" applyBorder="1" applyAlignment="1" applyProtection="1">
      <alignment horizontal="left" vertical="center" wrapText="1" indent="1"/>
      <protection hidden="1"/>
    </xf>
    <xf numFmtId="0" fontId="7" fillId="0" borderId="6" xfId="0" applyNumberFormat="1" applyFont="1" applyFill="1" applyBorder="1" applyAlignment="1" applyProtection="1">
      <alignment horizontal="left" vertical="center" wrapText="1" indent="1"/>
      <protection locked="0"/>
    </xf>
    <xf numFmtId="0" fontId="19" fillId="4" borderId="5" xfId="0" applyNumberFormat="1" applyFont="1" applyFill="1" applyBorder="1" applyAlignment="1" applyProtection="1">
      <alignment horizontal="left" vertical="center" wrapText="1" indent="1"/>
      <protection hidden="1"/>
    </xf>
    <xf numFmtId="165" fontId="19" fillId="4" borderId="5" xfId="0" applyNumberFormat="1" applyFont="1" applyFill="1" applyBorder="1" applyAlignment="1" applyProtection="1">
      <alignment horizontal="left" vertical="center" wrapText="1" indent="1"/>
      <protection hidden="1"/>
    </xf>
    <xf numFmtId="0" fontId="19" fillId="4" borderId="7" xfId="0" applyFont="1" applyFill="1" applyBorder="1" applyAlignment="1" applyProtection="1">
      <alignment horizontal="left" vertical="center" wrapText="1" indent="1"/>
      <protection hidden="1"/>
    </xf>
    <xf numFmtId="165" fontId="19" fillId="0" borderId="5" xfId="0" applyNumberFormat="1" applyFont="1" applyFill="1" applyBorder="1" applyAlignment="1" applyProtection="1">
      <alignment horizontal="left" vertical="center" wrapText="1" indent="1"/>
      <protection hidden="1"/>
    </xf>
    <xf numFmtId="165" fontId="19" fillId="0" borderId="7" xfId="0" applyNumberFormat="1" applyFont="1" applyFill="1" applyBorder="1" applyAlignment="1" applyProtection="1">
      <alignment horizontal="left" vertical="center" wrapText="1" indent="1"/>
      <protection hidden="1"/>
    </xf>
    <xf numFmtId="166" fontId="7" fillId="0" borderId="6" xfId="0" applyNumberFormat="1" applyFont="1" applyFill="1" applyBorder="1" applyAlignment="1" applyProtection="1">
      <alignment horizontal="left" vertical="center" wrapText="1" indent="1"/>
      <protection locked="0"/>
    </xf>
    <xf numFmtId="0" fontId="19" fillId="0" borderId="5" xfId="0" applyFont="1" applyFill="1" applyBorder="1" applyAlignment="1" applyProtection="1">
      <alignment horizontal="left" vertical="center" wrapText="1" indent="1"/>
      <protection hidden="1"/>
    </xf>
    <xf numFmtId="166" fontId="19" fillId="4" borderId="5" xfId="0" applyNumberFormat="1" applyFont="1" applyFill="1" applyBorder="1" applyAlignment="1" applyProtection="1">
      <alignment horizontal="left" vertical="center" wrapText="1" indent="1"/>
      <protection hidden="1"/>
    </xf>
    <xf numFmtId="0" fontId="19" fillId="4" borderId="7" xfId="0" applyNumberFormat="1" applyFont="1" applyFill="1" applyBorder="1" applyAlignment="1" applyProtection="1">
      <alignment horizontal="left" vertical="center" wrapText="1" indent="1"/>
      <protection hidden="1"/>
    </xf>
    <xf numFmtId="165" fontId="19" fillId="4" borderId="7" xfId="0" applyNumberFormat="1" applyFont="1" applyFill="1" applyBorder="1" applyAlignment="1" applyProtection="1">
      <alignment horizontal="left" vertical="center" wrapText="1" indent="1"/>
      <protection hidden="1"/>
    </xf>
    <xf numFmtId="165" fontId="20" fillId="0" borderId="5" xfId="0" applyNumberFormat="1" applyFont="1" applyFill="1" applyBorder="1" applyAlignment="1" applyProtection="1">
      <alignment horizontal="left" vertical="center" wrapText="1" indent="1"/>
      <protection hidden="1"/>
    </xf>
    <xf numFmtId="165" fontId="20" fillId="0" borderId="7" xfId="0" applyNumberFormat="1" applyFont="1" applyFill="1" applyBorder="1" applyAlignment="1" applyProtection="1">
      <alignment horizontal="left" vertical="center" wrapText="1" indent="1"/>
      <protection hidden="1"/>
    </xf>
    <xf numFmtId="0" fontId="0" fillId="2" borderId="0" xfId="0" applyFill="1" applyProtection="1"/>
    <xf numFmtId="165" fontId="7" fillId="0" borderId="6" xfId="0" applyNumberFormat="1" applyFont="1" applyFill="1" applyBorder="1" applyAlignment="1" applyProtection="1">
      <alignment horizontal="left" vertical="center" wrapText="1" indent="1"/>
      <protection locked="0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right" indent="1"/>
      <protection hidden="1"/>
    </xf>
    <xf numFmtId="0" fontId="9" fillId="2" borderId="0" xfId="0" applyFont="1" applyFill="1" applyProtection="1">
      <protection hidden="1"/>
    </xf>
    <xf numFmtId="0" fontId="0" fillId="0" borderId="0" xfId="0" applyFill="1" applyBorder="1" applyProtection="1"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Protection="1">
      <protection hidden="1"/>
    </xf>
    <xf numFmtId="14" fontId="7" fillId="0" borderId="10" xfId="0" applyNumberFormat="1" applyFont="1" applyFill="1" applyBorder="1" applyAlignment="1" applyProtection="1">
      <alignment horizontal="left" vertical="center" wrapText="1" indent="1"/>
      <protection hidden="1"/>
    </xf>
    <xf numFmtId="14" fontId="7" fillId="0" borderId="0" xfId="0" applyNumberFormat="1" applyFont="1" applyFill="1" applyBorder="1" applyAlignment="1" applyProtection="1">
      <alignment horizontal="left" vertical="center" wrapText="1" indent="1"/>
      <protection hidden="1"/>
    </xf>
    <xf numFmtId="0" fontId="7" fillId="0" borderId="0" xfId="0" applyFont="1" applyFill="1" applyBorder="1" applyAlignment="1" applyProtection="1">
      <alignment horizontal="left" vertical="center" wrapText="1" indent="1"/>
      <protection hidden="1"/>
    </xf>
    <xf numFmtId="0" fontId="9" fillId="0" borderId="0" xfId="1" applyFont="1" applyFill="1" applyBorder="1" applyAlignment="1" applyProtection="1">
      <alignment horizontal="center" vertical="center"/>
      <protection hidden="1"/>
    </xf>
    <xf numFmtId="0" fontId="0" fillId="2" borderId="0" xfId="0" applyNumberFormat="1" applyFill="1" applyProtection="1">
      <protection hidden="1"/>
    </xf>
    <xf numFmtId="0" fontId="0" fillId="2" borderId="0" xfId="0" applyNumberFormat="1" applyFill="1" applyAlignment="1" applyProtection="1">
      <alignment horizontal="right" indent="1"/>
      <protection hidden="1"/>
    </xf>
    <xf numFmtId="165" fontId="0" fillId="2" borderId="0" xfId="0" applyNumberFormat="1" applyFill="1" applyProtection="1">
      <protection hidden="1"/>
    </xf>
    <xf numFmtId="0" fontId="9" fillId="0" borderId="0" xfId="0" applyNumberFormat="1" applyFont="1" applyFill="1" applyBorder="1" applyAlignment="1" applyProtection="1">
      <alignment horizontal="center" vertical="center"/>
      <protection hidden="1"/>
    </xf>
    <xf numFmtId="165" fontId="9" fillId="0" borderId="0" xfId="0" applyNumberFormat="1" applyFont="1" applyFill="1" applyBorder="1" applyAlignment="1" applyProtection="1">
      <alignment horizontal="center" vertical="center"/>
      <protection hidden="1"/>
    </xf>
    <xf numFmtId="165" fontId="0" fillId="0" borderId="0" xfId="0" applyNumberFormat="1" applyFill="1" applyBorder="1" applyProtection="1">
      <protection hidden="1"/>
    </xf>
    <xf numFmtId="0" fontId="0" fillId="0" borderId="0" xfId="0" applyNumberFormat="1" applyFill="1" applyBorder="1" applyProtection="1">
      <protection hidden="1"/>
    </xf>
    <xf numFmtId="9" fontId="7" fillId="0" borderId="0" xfId="4" applyFont="1" applyFill="1" applyBorder="1" applyAlignment="1" applyProtection="1">
      <alignment horizontal="left" vertical="center" wrapText="1" indent="1"/>
      <protection hidden="1"/>
    </xf>
    <xf numFmtId="9" fontId="7" fillId="3" borderId="6" xfId="4" applyFont="1" applyFill="1" applyBorder="1" applyAlignment="1" applyProtection="1">
      <alignment horizontal="left" vertical="center" wrapText="1" indent="1"/>
      <protection hidden="1"/>
    </xf>
    <xf numFmtId="165" fontId="7" fillId="0" borderId="0" xfId="0" applyNumberFormat="1" applyFont="1" applyFill="1" applyBorder="1" applyAlignment="1" applyProtection="1">
      <alignment horizontal="left" vertical="center" wrapText="1" indent="1"/>
      <protection hidden="1"/>
    </xf>
    <xf numFmtId="165" fontId="7" fillId="0" borderId="0" xfId="3" applyNumberFormat="1" applyFont="1" applyFill="1" applyBorder="1" applyAlignment="1" applyProtection="1">
      <alignment horizontal="left" vertical="center" wrapText="1" indent="1"/>
      <protection hidden="1"/>
    </xf>
    <xf numFmtId="166" fontId="7" fillId="3" borderId="6" xfId="3" applyNumberFormat="1" applyFont="1" applyFill="1" applyBorder="1" applyAlignment="1" applyProtection="1">
      <alignment horizontal="left" vertical="center" wrapText="1" indent="1"/>
      <protection hidden="1"/>
    </xf>
    <xf numFmtId="0" fontId="7" fillId="0" borderId="10" xfId="0" applyNumberFormat="1" applyFont="1" applyFill="1" applyBorder="1" applyAlignment="1" applyProtection="1">
      <alignment horizontal="left" vertical="center" wrapText="1" indent="1"/>
      <protection hidden="1"/>
    </xf>
    <xf numFmtId="0" fontId="7" fillId="0" borderId="0" xfId="0" applyNumberFormat="1" applyFont="1" applyFill="1" applyBorder="1" applyAlignment="1" applyProtection="1">
      <alignment horizontal="left" vertical="center" wrapText="1" indent="1"/>
      <protection hidden="1"/>
    </xf>
    <xf numFmtId="0" fontId="7" fillId="0" borderId="11" xfId="0" applyNumberFormat="1" applyFont="1" applyFill="1" applyBorder="1" applyAlignment="1" applyProtection="1">
      <alignment horizontal="left" vertical="center" wrapText="1" indent="1"/>
      <protection hidden="1"/>
    </xf>
    <xf numFmtId="0" fontId="7" fillId="0" borderId="5" xfId="0" applyNumberFormat="1" applyFont="1" applyFill="1" applyBorder="1" applyAlignment="1" applyProtection="1">
      <alignment horizontal="left" vertical="center" wrapText="1" indent="1"/>
      <protection hidden="1"/>
    </xf>
    <xf numFmtId="166" fontId="0" fillId="2" borderId="0" xfId="0" applyNumberFormat="1" applyFill="1" applyProtection="1">
      <protection hidden="1"/>
    </xf>
    <xf numFmtId="166" fontId="9" fillId="0" borderId="0" xfId="0" applyNumberFormat="1" applyFont="1" applyFill="1" applyBorder="1" applyAlignment="1" applyProtection="1">
      <alignment horizontal="center" vertical="center"/>
      <protection hidden="1"/>
    </xf>
    <xf numFmtId="166" fontId="0" fillId="0" borderId="0" xfId="0" applyNumberFormat="1" applyFill="1" applyBorder="1" applyProtection="1">
      <protection hidden="1"/>
    </xf>
    <xf numFmtId="0" fontId="7" fillId="3" borderId="6" xfId="0" applyNumberFormat="1" applyFont="1" applyFill="1" applyBorder="1" applyAlignment="1" applyProtection="1">
      <alignment horizontal="left" vertical="center" wrapText="1" indent="1"/>
      <protection hidden="1"/>
    </xf>
    <xf numFmtId="166" fontId="7" fillId="3" borderId="6" xfId="4" applyNumberFormat="1" applyFont="1" applyFill="1" applyBorder="1" applyAlignment="1" applyProtection="1">
      <alignment horizontal="left" vertical="center" wrapText="1" indent="1"/>
      <protection hidden="1"/>
    </xf>
    <xf numFmtId="0" fontId="5" fillId="3" borderId="6" xfId="0" applyNumberFormat="1" applyFont="1" applyFill="1" applyBorder="1" applyAlignment="1" applyProtection="1">
      <alignment horizontal="left" vertical="center" wrapText="1" indent="1"/>
      <protection hidden="1"/>
    </xf>
    <xf numFmtId="166" fontId="7" fillId="3" borderId="6" xfId="0" applyNumberFormat="1" applyFont="1" applyFill="1" applyBorder="1" applyAlignment="1" applyProtection="1">
      <alignment horizontal="left" vertical="center" wrapText="1" indent="1"/>
      <protection hidden="1"/>
    </xf>
    <xf numFmtId="165" fontId="7" fillId="3" borderId="6" xfId="4" applyNumberFormat="1" applyFont="1" applyFill="1" applyBorder="1" applyAlignment="1" applyProtection="1">
      <alignment horizontal="left" vertical="center" wrapText="1" indent="1"/>
      <protection hidden="1"/>
    </xf>
    <xf numFmtId="165" fontId="7" fillId="3" borderId="6" xfId="3" applyNumberFormat="1" applyFont="1" applyFill="1" applyBorder="1" applyAlignment="1" applyProtection="1">
      <alignment horizontal="left" vertical="center" wrapText="1" indent="1"/>
      <protection hidden="1"/>
    </xf>
    <xf numFmtId="0" fontId="14" fillId="2" borderId="0" xfId="0" applyFont="1" applyFill="1" applyProtection="1">
      <protection hidden="1"/>
    </xf>
    <xf numFmtId="0" fontId="14" fillId="0" borderId="0" xfId="0" applyFont="1" applyFill="1" applyBorder="1" applyProtection="1">
      <protection hidden="1"/>
    </xf>
    <xf numFmtId="165" fontId="7" fillId="3" borderId="8" xfId="0" applyNumberFormat="1" applyFont="1" applyFill="1" applyBorder="1" applyAlignment="1" applyProtection="1">
      <alignment horizontal="left" vertical="center" wrapText="1" indent="1"/>
      <protection hidden="1"/>
    </xf>
    <xf numFmtId="0" fontId="7" fillId="3" borderId="8" xfId="0" applyNumberFormat="1" applyFont="1" applyFill="1" applyBorder="1" applyAlignment="1" applyProtection="1">
      <alignment horizontal="left" vertical="center" wrapText="1" indent="1"/>
      <protection hidden="1"/>
    </xf>
    <xf numFmtId="0" fontId="21" fillId="0" borderId="0" xfId="0" applyFont="1" applyFill="1" applyBorder="1" applyAlignment="1" applyProtection="1">
      <alignment vertical="center"/>
      <protection hidden="1"/>
    </xf>
    <xf numFmtId="9" fontId="7" fillId="0" borderId="5" xfId="4" applyFont="1" applyFill="1" applyBorder="1" applyAlignment="1" applyProtection="1">
      <alignment horizontal="left" vertical="center" wrapText="1" indent="1"/>
      <protection hidden="1"/>
    </xf>
    <xf numFmtId="165" fontId="7" fillId="0" borderId="7" xfId="3" applyNumberFormat="1" applyFont="1" applyFill="1" applyBorder="1" applyAlignment="1" applyProtection="1">
      <alignment horizontal="left" vertical="center" wrapText="1" indent="1"/>
      <protection hidden="1"/>
    </xf>
    <xf numFmtId="165" fontId="6" fillId="3" borderId="8" xfId="0" applyNumberFormat="1" applyFont="1" applyFill="1" applyBorder="1" applyAlignment="1" applyProtection="1">
      <alignment horizontal="left" vertical="center" wrapText="1" indent="1"/>
      <protection hidden="1"/>
    </xf>
    <xf numFmtId="165" fontId="7" fillId="0" borderId="9" xfId="0" applyNumberFormat="1" applyFont="1" applyFill="1" applyBorder="1" applyAlignment="1" applyProtection="1">
      <alignment horizontal="left" vertical="center" wrapText="1" indent="1"/>
      <protection hidden="1"/>
    </xf>
    <xf numFmtId="165" fontId="7" fillId="0" borderId="5" xfId="0" applyNumberFormat="1" applyFont="1" applyFill="1" applyBorder="1" applyAlignment="1" applyProtection="1">
      <alignment horizontal="left" vertical="center" wrapText="1" indent="1"/>
      <protection hidden="1"/>
    </xf>
    <xf numFmtId="165" fontId="5" fillId="3" borderId="8" xfId="0" applyNumberFormat="1" applyFont="1" applyFill="1" applyBorder="1" applyAlignment="1" applyProtection="1">
      <alignment horizontal="left" vertical="center" wrapText="1" indent="1"/>
      <protection hidden="1"/>
    </xf>
    <xf numFmtId="0" fontId="23" fillId="0" borderId="0" xfId="0" applyFont="1" applyFill="1" applyBorder="1" applyAlignment="1" applyProtection="1">
      <alignment vertical="center"/>
      <protection hidden="1"/>
    </xf>
    <xf numFmtId="0" fontId="24" fillId="0" borderId="0" xfId="0" applyFont="1" applyFill="1" applyBorder="1" applyProtection="1">
      <protection hidden="1"/>
    </xf>
    <xf numFmtId="0" fontId="7" fillId="0" borderId="12" xfId="0" applyNumberFormat="1" applyFont="1" applyFill="1" applyBorder="1" applyAlignment="1" applyProtection="1">
      <alignment horizontal="left" vertical="center" wrapText="1" indent="1"/>
      <protection hidden="1"/>
    </xf>
    <xf numFmtId="165" fontId="7" fillId="0" borderId="12" xfId="3" applyNumberFormat="1" applyFont="1" applyFill="1" applyBorder="1" applyAlignment="1" applyProtection="1">
      <alignment horizontal="left" vertical="center" wrapText="1" indent="1"/>
      <protection hidden="1"/>
    </xf>
    <xf numFmtId="0" fontId="22" fillId="0" borderId="13" xfId="0" applyNumberFormat="1" applyFont="1" applyFill="1" applyBorder="1" applyAlignment="1" applyProtection="1">
      <alignment horizontal="left" vertical="center" indent="1"/>
      <protection hidden="1"/>
    </xf>
    <xf numFmtId="166" fontId="7" fillId="3" borderId="8" xfId="0" applyNumberFormat="1" applyFont="1" applyFill="1" applyBorder="1" applyAlignment="1" applyProtection="1">
      <alignment horizontal="left" vertical="center" wrapText="1" indent="1"/>
      <protection hidden="1"/>
    </xf>
    <xf numFmtId="165" fontId="25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5" fontId="22" fillId="0" borderId="15" xfId="0" applyNumberFormat="1" applyFont="1" applyFill="1" applyBorder="1" applyAlignment="1" applyProtection="1">
      <alignment horizontal="left" vertical="center" wrapText="1" indent="1"/>
      <protection hidden="1"/>
    </xf>
    <xf numFmtId="165" fontId="25" fillId="0" borderId="14" xfId="0" applyNumberFormat="1" applyFont="1" applyFill="1" applyBorder="1" applyAlignment="1" applyProtection="1">
      <alignment horizontal="center" vertical="center"/>
      <protection hidden="1"/>
    </xf>
    <xf numFmtId="165" fontId="26" fillId="0" borderId="16" xfId="0" applyNumberFormat="1" applyFont="1" applyFill="1" applyBorder="1" applyAlignment="1" applyProtection="1">
      <alignment horizontal="center" vertical="center"/>
      <protection hidden="1"/>
    </xf>
    <xf numFmtId="165" fontId="25" fillId="3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left" vertical="center" wrapText="1" indent="1"/>
      <protection locked="0"/>
    </xf>
    <xf numFmtId="166" fontId="4" fillId="0" borderId="6" xfId="0" applyNumberFormat="1" applyFont="1" applyFill="1" applyBorder="1" applyAlignment="1" applyProtection="1">
      <alignment horizontal="left" vertical="center" wrapText="1" indent="1"/>
      <protection locked="0"/>
    </xf>
    <xf numFmtId="0" fontId="0" fillId="0" borderId="17" xfId="0" applyFill="1" applyBorder="1" applyProtection="1">
      <protection hidden="1"/>
    </xf>
    <xf numFmtId="14" fontId="3" fillId="0" borderId="6" xfId="0" applyNumberFormat="1" applyFont="1" applyFill="1" applyBorder="1" applyAlignment="1" applyProtection="1">
      <alignment horizontal="left" vertical="center" wrapText="1" indent="1"/>
      <protection locked="0"/>
    </xf>
    <xf numFmtId="0" fontId="19" fillId="0" borderId="18" xfId="0" applyFont="1" applyFill="1" applyBorder="1" applyAlignment="1" applyProtection="1">
      <alignment horizontal="left" vertical="center" wrapText="1" indent="1"/>
      <protection hidden="1"/>
    </xf>
    <xf numFmtId="0" fontId="3" fillId="0" borderId="6" xfId="0" applyNumberFormat="1" applyFont="1" applyFill="1" applyBorder="1" applyAlignment="1" applyProtection="1">
      <alignment horizontal="left" vertical="center" wrapText="1" indent="1"/>
      <protection locked="0"/>
    </xf>
    <xf numFmtId="0" fontId="27" fillId="0" borderId="0" xfId="0" applyFont="1" applyFill="1" applyBorder="1" applyProtection="1">
      <protection hidden="1"/>
    </xf>
    <xf numFmtId="166" fontId="7" fillId="0" borderId="0" xfId="0" applyNumberFormat="1" applyFont="1" applyFill="1" applyBorder="1" applyAlignment="1" applyProtection="1">
      <alignment horizontal="left" vertical="center" wrapText="1" indent="1"/>
      <protection hidden="1"/>
    </xf>
    <xf numFmtId="0" fontId="7" fillId="0" borderId="10" xfId="0" applyFont="1" applyFill="1" applyBorder="1" applyAlignment="1" applyProtection="1">
      <alignment horizontal="left" vertical="center" wrapText="1" indent="1"/>
      <protection hidden="1"/>
    </xf>
    <xf numFmtId="14" fontId="3" fillId="0" borderId="10" xfId="0" applyNumberFormat="1" applyFont="1" applyFill="1" applyBorder="1" applyAlignment="1" applyProtection="1">
      <alignment horizontal="left" vertical="center" wrapText="1" indent="1"/>
      <protection hidden="1"/>
    </xf>
    <xf numFmtId="14" fontId="3" fillId="0" borderId="0" xfId="0" applyNumberFormat="1" applyFont="1" applyFill="1" applyBorder="1" applyAlignment="1" applyProtection="1">
      <alignment horizontal="left" vertical="center" wrapText="1" indent="1"/>
      <protection hidden="1"/>
    </xf>
    <xf numFmtId="165" fontId="6" fillId="0" borderId="10" xfId="0" applyNumberFormat="1" applyFont="1" applyFill="1" applyBorder="1" applyAlignment="1" applyProtection="1">
      <alignment horizontal="left" vertical="center" wrapText="1" indent="1"/>
      <protection hidden="1"/>
    </xf>
    <xf numFmtId="165" fontId="6" fillId="0" borderId="0" xfId="0" applyNumberFormat="1" applyFont="1" applyFill="1" applyBorder="1" applyAlignment="1" applyProtection="1">
      <alignment horizontal="left" vertical="center" wrapText="1" indent="1"/>
      <protection hidden="1"/>
    </xf>
    <xf numFmtId="165" fontId="2" fillId="0" borderId="0" xfId="0" applyNumberFormat="1" applyFont="1" applyFill="1" applyBorder="1" applyAlignment="1" applyProtection="1">
      <alignment horizontal="left" vertical="center" wrapText="1" indent="1"/>
      <protection hidden="1"/>
    </xf>
    <xf numFmtId="0" fontId="0" fillId="0" borderId="0" xfId="0" applyAlignment="1">
      <alignment shrinkToFit="1"/>
    </xf>
    <xf numFmtId="165" fontId="14" fillId="2" borderId="0" xfId="0" applyNumberFormat="1" applyFont="1" applyFill="1" applyProtection="1">
      <protection hidden="1"/>
    </xf>
    <xf numFmtId="165" fontId="14" fillId="0" borderId="0" xfId="0" applyNumberFormat="1" applyFont="1" applyFill="1" applyBorder="1" applyProtection="1">
      <protection hidden="1"/>
    </xf>
    <xf numFmtId="165" fontId="7" fillId="0" borderId="0" xfId="4" applyNumberFormat="1" applyFont="1" applyFill="1" applyBorder="1" applyAlignment="1" applyProtection="1">
      <alignment horizontal="left" vertical="center" wrapText="1" indent="1"/>
      <protection hidden="1"/>
    </xf>
    <xf numFmtId="3" fontId="2" fillId="0" borderId="6" xfId="0" applyNumberFormat="1" applyFont="1" applyFill="1" applyBorder="1" applyAlignment="1" applyProtection="1">
      <alignment horizontal="left" vertical="center" wrapText="1" indent="1"/>
      <protection locked="0"/>
    </xf>
    <xf numFmtId="3" fontId="7" fillId="0" borderId="6" xfId="0" applyNumberFormat="1" applyFont="1" applyFill="1" applyBorder="1" applyAlignment="1" applyProtection="1">
      <alignment horizontal="left" vertical="center" wrapText="1" indent="1"/>
      <protection locked="0"/>
    </xf>
    <xf numFmtId="167" fontId="7" fillId="3" borderId="6" xfId="4" applyNumberFormat="1" applyFont="1" applyFill="1" applyBorder="1" applyAlignment="1" applyProtection="1">
      <alignment horizontal="left" vertical="center" wrapText="1" indent="1"/>
      <protection hidden="1"/>
    </xf>
    <xf numFmtId="166" fontId="28" fillId="3" borderId="6" xfId="3" applyNumberFormat="1" applyFont="1" applyFill="1" applyBorder="1" applyAlignment="1" applyProtection="1">
      <alignment horizontal="left" vertical="center" wrapText="1" indent="1"/>
      <protection hidden="1"/>
    </xf>
    <xf numFmtId="166" fontId="28" fillId="3" borderId="6" xfId="4" applyNumberFormat="1" applyFont="1" applyFill="1" applyBorder="1" applyAlignment="1" applyProtection="1">
      <alignment horizontal="left" vertical="center" wrapText="1" indent="1"/>
      <protection hidden="1"/>
    </xf>
    <xf numFmtId="0" fontId="19" fillId="0" borderId="5" xfId="0" applyNumberFormat="1" applyFont="1" applyFill="1" applyBorder="1" applyAlignment="1" applyProtection="1">
      <alignment horizontal="right" vertical="center" indent="1"/>
      <protection hidden="1"/>
    </xf>
    <xf numFmtId="3" fontId="7" fillId="3" borderId="8" xfId="0" applyNumberFormat="1" applyFont="1" applyFill="1" applyBorder="1" applyAlignment="1" applyProtection="1">
      <alignment horizontal="left" vertical="center" wrapText="1" indent="1"/>
      <protection hidden="1"/>
    </xf>
    <xf numFmtId="165" fontId="28" fillId="3" borderId="6" xfId="4" applyNumberFormat="1" applyFont="1" applyFill="1" applyBorder="1" applyAlignment="1" applyProtection="1">
      <alignment horizontal="left" vertical="center" wrapText="1" indent="1"/>
      <protection hidden="1"/>
    </xf>
    <xf numFmtId="165" fontId="28" fillId="3" borderId="6" xfId="3" applyNumberFormat="1" applyFont="1" applyFill="1" applyBorder="1" applyAlignment="1" applyProtection="1">
      <alignment horizontal="left" vertical="center" wrapText="1" indent="1"/>
      <protection hidden="1"/>
    </xf>
    <xf numFmtId="0" fontId="9" fillId="5" borderId="0" xfId="1" applyFont="1" applyFill="1" applyBorder="1" applyAlignment="1" applyProtection="1">
      <alignment horizontal="center" vertical="center"/>
      <protection hidden="1"/>
    </xf>
    <xf numFmtId="0" fontId="9" fillId="5" borderId="0" xfId="0" applyNumberFormat="1" applyFont="1" applyFill="1" applyBorder="1" applyAlignment="1" applyProtection="1">
      <alignment horizontal="center" vertical="center"/>
      <protection hidden="1"/>
    </xf>
    <xf numFmtId="0" fontId="9" fillId="5" borderId="0" xfId="0" applyFont="1" applyFill="1" applyBorder="1" applyAlignment="1" applyProtection="1">
      <alignment horizontal="center" vertical="center"/>
      <protection hidden="1"/>
    </xf>
    <xf numFmtId="165" fontId="9" fillId="5" borderId="0" xfId="0" applyNumberFormat="1" applyFont="1" applyFill="1" applyBorder="1" applyAlignment="1" applyProtection="1">
      <alignment horizontal="center" vertical="center"/>
      <protection hidden="1"/>
    </xf>
    <xf numFmtId="165" fontId="0" fillId="5" borderId="0" xfId="0" applyNumberFormat="1" applyFill="1" applyBorder="1" applyProtection="1">
      <protection hidden="1"/>
    </xf>
    <xf numFmtId="0" fontId="0" fillId="5" borderId="0" xfId="0" applyFill="1" applyBorder="1" applyProtection="1">
      <protection hidden="1"/>
    </xf>
    <xf numFmtId="0" fontId="14" fillId="5" borderId="0" xfId="0" applyFont="1" applyFill="1" applyBorder="1" applyProtection="1">
      <protection hidden="1"/>
    </xf>
    <xf numFmtId="165" fontId="14" fillId="5" borderId="0" xfId="0" applyNumberFormat="1" applyFont="1" applyFill="1" applyBorder="1" applyProtection="1">
      <protection hidden="1"/>
    </xf>
    <xf numFmtId="0" fontId="0" fillId="6" borderId="0" xfId="0" applyFill="1" applyBorder="1" applyProtection="1"/>
    <xf numFmtId="0" fontId="11" fillId="6" borderId="0" xfId="1" applyFont="1" applyFill="1" applyBorder="1" applyAlignment="1" applyProtection="1">
      <alignment horizontal="center" vertical="center" wrapText="1"/>
    </xf>
    <xf numFmtId="0" fontId="9" fillId="6" borderId="0" xfId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/>
    <xf numFmtId="0" fontId="0" fillId="0" borderId="0" xfId="0" applyFont="1" applyAlignment="1" applyProtection="1"/>
    <xf numFmtId="0" fontId="23" fillId="0" borderId="0" xfId="0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29" fillId="3" borderId="1" xfId="0" applyFont="1" applyFill="1" applyBorder="1" applyAlignment="1" applyProtection="1">
      <alignment horizontal="left" vertical="center" indent="1"/>
    </xf>
    <xf numFmtId="0" fontId="30" fillId="6" borderId="0" xfId="1" applyFont="1" applyFill="1" applyAlignment="1" applyProtection="1">
      <alignment horizontal="left" vertical="center" indent="1"/>
    </xf>
    <xf numFmtId="0" fontId="9" fillId="6" borderId="0" xfId="0" applyFont="1" applyFill="1" applyBorder="1" applyAlignment="1" applyProtection="1">
      <alignment horizontal="center" vertical="center"/>
      <protection hidden="1"/>
    </xf>
    <xf numFmtId="165" fontId="9" fillId="6" borderId="0" xfId="0" applyNumberFormat="1" applyFont="1" applyFill="1" applyBorder="1" applyAlignment="1" applyProtection="1">
      <alignment horizontal="center" vertical="center"/>
      <protection hidden="1"/>
    </xf>
    <xf numFmtId="165" fontId="0" fillId="6" borderId="0" xfId="0" applyNumberFormat="1" applyFill="1" applyBorder="1" applyProtection="1">
      <protection hidden="1"/>
    </xf>
    <xf numFmtId="0" fontId="0" fillId="6" borderId="0" xfId="0" applyFill="1" applyBorder="1" applyProtection="1">
      <protection hidden="1"/>
    </xf>
    <xf numFmtId="0" fontId="7" fillId="6" borderId="6" xfId="0" applyNumberFormat="1" applyFont="1" applyFill="1" applyBorder="1" applyAlignment="1" applyProtection="1">
      <alignment horizontal="left" vertical="center" wrapText="1" indent="1"/>
      <protection hidden="1"/>
    </xf>
    <xf numFmtId="9" fontId="7" fillId="6" borderId="6" xfId="4" applyFont="1" applyFill="1" applyBorder="1" applyAlignment="1" applyProtection="1">
      <alignment horizontal="left" vertical="center" wrapText="1" indent="1"/>
      <protection hidden="1"/>
    </xf>
    <xf numFmtId="165" fontId="7" fillId="6" borderId="6" xfId="0" applyNumberFormat="1" applyFont="1" applyFill="1" applyBorder="1" applyAlignment="1" applyProtection="1">
      <alignment horizontal="left" vertical="center" wrapText="1" indent="1"/>
      <protection hidden="1"/>
    </xf>
    <xf numFmtId="165" fontId="7" fillId="6" borderId="6" xfId="4" applyNumberFormat="1" applyFont="1" applyFill="1" applyBorder="1" applyAlignment="1" applyProtection="1">
      <alignment horizontal="left" vertical="center" wrapText="1" indent="1"/>
      <protection hidden="1"/>
    </xf>
    <xf numFmtId="0" fontId="9" fillId="6" borderId="0" xfId="1" applyFont="1" applyFill="1" applyBorder="1" applyAlignment="1" applyProtection="1">
      <alignment horizontal="center" vertical="center"/>
      <protection hidden="1"/>
    </xf>
    <xf numFmtId="0" fontId="9" fillId="6" borderId="0" xfId="0" applyNumberFormat="1" applyFont="1" applyFill="1" applyBorder="1" applyAlignment="1" applyProtection="1">
      <alignment horizontal="center" vertical="center"/>
      <protection hidden="1"/>
    </xf>
    <xf numFmtId="166" fontId="9" fillId="6" borderId="0" xfId="0" applyNumberFormat="1" applyFont="1" applyFill="1" applyBorder="1" applyAlignment="1" applyProtection="1">
      <alignment horizontal="center" vertical="center"/>
      <protection hidden="1"/>
    </xf>
    <xf numFmtId="166" fontId="0" fillId="6" borderId="0" xfId="0" applyNumberFormat="1" applyFill="1" applyBorder="1" applyProtection="1">
      <protection hidden="1"/>
    </xf>
    <xf numFmtId="0" fontId="9" fillId="6" borderId="0" xfId="0" applyFont="1" applyFill="1" applyBorder="1" applyProtection="1">
      <protection hidden="1"/>
    </xf>
    <xf numFmtId="0" fontId="1" fillId="0" borderId="2" xfId="0" applyFont="1" applyBorder="1" applyAlignment="1" applyProtection="1">
      <alignment horizontal="left" vertical="center" wrapText="1" indent="1"/>
    </xf>
    <xf numFmtId="0" fontId="1" fillId="0" borderId="3" xfId="0" applyFont="1" applyBorder="1" applyAlignment="1" applyProtection="1">
      <alignment horizontal="left" vertical="center" wrapText="1" indent="1"/>
    </xf>
    <xf numFmtId="0" fontId="1" fillId="0" borderId="4" xfId="0" applyFont="1" applyBorder="1" applyAlignment="1" applyProtection="1">
      <alignment horizontal="left" vertical="center" wrapText="1" indent="1"/>
    </xf>
    <xf numFmtId="0" fontId="12" fillId="0" borderId="0" xfId="0" applyFont="1" applyAlignment="1" applyProtection="1">
      <alignment horizontal="left" vertical="center" wrapText="1"/>
    </xf>
    <xf numFmtId="0" fontId="0" fillId="2" borderId="0" xfId="0" applyFill="1" applyProtection="1"/>
    <xf numFmtId="0" fontId="8" fillId="0" borderId="0" xfId="0" applyFont="1" applyAlignment="1" applyProtection="1">
      <alignment horizontal="left" vertical="center" wrapText="1"/>
    </xf>
    <xf numFmtId="0" fontId="16" fillId="0" borderId="0" xfId="0" applyFont="1" applyAlignment="1" applyProtection="1">
      <alignment horizontal="left" vertical="center" wrapText="1"/>
    </xf>
  </cellXfs>
  <cellStyles count="5">
    <cellStyle name="Hiperlink" xfId="1" builtinId="8"/>
    <cellStyle name="Hiperlink Visitado" xfId="2" builtinId="9" hidden="1"/>
    <cellStyle name="Normal" xfId="0" builtinId="0"/>
    <cellStyle name="Porcentagem" xfId="4" builtinId="5"/>
    <cellStyle name="Vírgula" xfId="3" builtinId="3"/>
  </cellStyles>
  <dxfs count="39"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2B800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2B800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2B800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2B800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2B800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2B800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2B800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2B800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2B800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2B800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bgColor rgb="FFF0462E"/>
        </patternFill>
      </fill>
    </dxf>
    <dxf>
      <font>
        <color theme="0"/>
      </font>
      <fill>
        <patternFill>
          <bgColor rgb="FFF2B800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bgColor rgb="FFF0462E"/>
        </patternFill>
      </fill>
    </dxf>
  </dxfs>
  <tableStyles count="0" defaultTableStyle="TableStyleMedium9" defaultPivotStyle="PivotStyleMedium7"/>
  <colors>
    <mruColors>
      <color rgb="FFF2B800"/>
      <color rgb="FFF0462E"/>
      <color rgb="FF55B03E"/>
      <color rgb="FF6699CC"/>
      <color rgb="FF0562C1"/>
      <color rgb="FFE71919"/>
      <color rgb="FF566DCE"/>
      <color rgb="FFFF9300"/>
      <color rgb="FF9ED890"/>
      <color rgb="FFF582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307666682212794E-2"/>
          <c:y val="0.10049259524570882"/>
          <c:w val="0.91538466663557438"/>
          <c:h val="0.733467944072309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An_mr!$D$4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6699CC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</c:strLit>
          </c:cat>
          <c:val>
            <c:numRef>
              <c:f>An_mr!$D$9</c:f>
              <c:numCache>
                <c:formatCode>"R$"#,##0.00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CF-45A8-87BB-17727E937259}"/>
            </c:ext>
          </c:extLst>
        </c:ser>
        <c:ser>
          <c:idx val="1"/>
          <c:order val="1"/>
          <c:tx>
            <c:strRef>
              <c:f>An_mr!$E$4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55B03E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</c:strLit>
          </c:cat>
          <c:val>
            <c:numRef>
              <c:f>An_mr!$E$9</c:f>
              <c:numCache>
                <c:formatCode>"R$"#,##0.00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CF-45A8-87BB-17727E9372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222409088"/>
        <c:axId val="222410624"/>
      </c:barChart>
      <c:catAx>
        <c:axId val="22240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2410624"/>
        <c:crosses val="autoZero"/>
        <c:auto val="1"/>
        <c:lblAlgn val="ctr"/>
        <c:lblOffset val="100"/>
        <c:noMultiLvlLbl val="0"/>
      </c:catAx>
      <c:valAx>
        <c:axId val="222410624"/>
        <c:scaling>
          <c:orientation val="minMax"/>
        </c:scaling>
        <c:delete val="1"/>
        <c:axPos val="l"/>
        <c:numFmt formatCode="&quot;R$&quot;#,##0.00" sourceLinked="0"/>
        <c:majorTickMark val="none"/>
        <c:minorTickMark val="none"/>
        <c:tickLblPos val="nextTo"/>
        <c:crossAx val="222409088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307666682212794E-2"/>
          <c:y val="0.10049259524570882"/>
          <c:w val="0.91538466663557438"/>
          <c:h val="0.733467944072309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An_mr!$D$4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6699CC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</c:strLit>
          </c:cat>
          <c:val>
            <c:numRef>
              <c:f>An_mr!$D$8</c:f>
              <c:numCache>
                <c:formatCode>"R$"#,##0.00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12-4A3E-B32A-3095BA78D51E}"/>
            </c:ext>
          </c:extLst>
        </c:ser>
        <c:ser>
          <c:idx val="1"/>
          <c:order val="1"/>
          <c:tx>
            <c:strRef>
              <c:f>An_mr!$E$4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55B03E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</c:strLit>
          </c:cat>
          <c:val>
            <c:numRef>
              <c:f>An_mr!$E$8</c:f>
              <c:numCache>
                <c:formatCode>"R$"#,##0.00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12-4A3E-B32A-3095BA78D51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225677312"/>
        <c:axId val="225678848"/>
      </c:barChart>
      <c:catAx>
        <c:axId val="22567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5678848"/>
        <c:crosses val="autoZero"/>
        <c:auto val="1"/>
        <c:lblAlgn val="ctr"/>
        <c:lblOffset val="100"/>
        <c:noMultiLvlLbl val="0"/>
      </c:catAx>
      <c:valAx>
        <c:axId val="225678848"/>
        <c:scaling>
          <c:orientation val="minMax"/>
        </c:scaling>
        <c:delete val="1"/>
        <c:axPos val="l"/>
        <c:numFmt formatCode="&quot;R$&quot;#,##0.00" sourceLinked="0"/>
        <c:majorTickMark val="none"/>
        <c:minorTickMark val="none"/>
        <c:tickLblPos val="nextTo"/>
        <c:crossAx val="225677312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307666682212794E-2"/>
          <c:y val="0.12413791177411089"/>
          <c:w val="0.91538466663557438"/>
          <c:h val="0.70982262754390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An_mr!$D$4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6699CC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</c:strLit>
          </c:cat>
          <c:val>
            <c:numRef>
              <c:f>An_mr!$D$12</c:f>
              <c:numCache>
                <c:formatCode>"R$"#,##0.00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8A-420D-B427-837485109526}"/>
            </c:ext>
          </c:extLst>
        </c:ser>
        <c:ser>
          <c:idx val="1"/>
          <c:order val="1"/>
          <c:tx>
            <c:strRef>
              <c:f>An_mr!$E$4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55B03E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</c:strLit>
          </c:cat>
          <c:val>
            <c:numRef>
              <c:f>An_mr!$E$12</c:f>
              <c:numCache>
                <c:formatCode>"R$"#,##0.00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8A-420D-B427-83748510952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222301568"/>
        <c:axId val="222307456"/>
      </c:barChart>
      <c:catAx>
        <c:axId val="22230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2307456"/>
        <c:crosses val="autoZero"/>
        <c:auto val="1"/>
        <c:lblAlgn val="ctr"/>
        <c:lblOffset val="100"/>
        <c:noMultiLvlLbl val="0"/>
      </c:catAx>
      <c:valAx>
        <c:axId val="222307456"/>
        <c:scaling>
          <c:orientation val="minMax"/>
        </c:scaling>
        <c:delete val="1"/>
        <c:axPos val="l"/>
        <c:numFmt formatCode="&quot;R$&quot;#,##0.00" sourceLinked="0"/>
        <c:majorTickMark val="none"/>
        <c:minorTickMark val="none"/>
        <c:tickLblPos val="nextTo"/>
        <c:crossAx val="222301568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307666682212794E-2"/>
          <c:y val="0.10049259524570882"/>
          <c:w val="0.91538466663557438"/>
          <c:h val="0.73346794407230997"/>
        </c:manualLayout>
      </c:layout>
      <c:barChart>
        <c:barDir val="col"/>
        <c:grouping val="clustered"/>
        <c:varyColors val="0"/>
        <c:ser>
          <c:idx val="0"/>
          <c:order val="0"/>
          <c:tx>
            <c:v>Meta</c:v>
          </c:tx>
          <c:spPr>
            <a:solidFill>
              <a:srgbClr val="6699CC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</c:strLit>
          </c:cat>
          <c:val>
            <c:numRef>
              <c:f>An_ar!$D$8</c:f>
              <c:numCache>
                <c:formatCode>"R$"\ #,##0.00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66CB-4783-B75D-4106F98EBAF5}"/>
            </c:ext>
          </c:extLst>
        </c:ser>
        <c:ser>
          <c:idx val="1"/>
          <c:order val="1"/>
          <c:tx>
            <c:v>Resultado</c:v>
          </c:tx>
          <c:spPr>
            <a:solidFill>
              <a:srgbClr val="55B03E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</c:strLit>
          </c:cat>
          <c:val>
            <c:numRef>
              <c:f>An_ar!$D$9</c:f>
              <c:numCache>
                <c:formatCode>"R$"\ #,##0.00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66CB-4783-B75D-4106F98EBA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222327552"/>
        <c:axId val="222329088"/>
      </c:barChart>
      <c:catAx>
        <c:axId val="22232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2329088"/>
        <c:crosses val="autoZero"/>
        <c:auto val="1"/>
        <c:lblAlgn val="ctr"/>
        <c:lblOffset val="100"/>
        <c:noMultiLvlLbl val="0"/>
      </c:catAx>
      <c:valAx>
        <c:axId val="222329088"/>
        <c:scaling>
          <c:orientation val="minMax"/>
        </c:scaling>
        <c:delete val="1"/>
        <c:axPos val="l"/>
        <c:numFmt formatCode="&quot;R$&quot;#,##0.00" sourceLinked="0"/>
        <c:majorTickMark val="none"/>
        <c:minorTickMark val="none"/>
        <c:tickLblPos val="nextTo"/>
        <c:crossAx val="222327552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307666682212794E-2"/>
          <c:y val="0.10049259524570882"/>
          <c:w val="0.91538466663557438"/>
          <c:h val="0.733467944072309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An_ar!$C$10</c:f>
              <c:strCache>
                <c:ptCount val="1"/>
                <c:pt idx="0">
                  <c:v>ROI</c:v>
                </c:pt>
              </c:strCache>
            </c:strRef>
          </c:tx>
          <c:spPr>
            <a:solidFill>
              <a:srgbClr val="6699CC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</c:strLit>
          </c:cat>
          <c:val>
            <c:numRef>
              <c:f>An_ar!$D$10</c:f>
              <c:numCache>
                <c:formatCode>"R$"\ 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49-455D-B9B3-3310B8A8FBF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225462144"/>
        <c:axId val="225465088"/>
      </c:barChart>
      <c:catAx>
        <c:axId val="225462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5465088"/>
        <c:crosses val="autoZero"/>
        <c:auto val="1"/>
        <c:lblAlgn val="ctr"/>
        <c:lblOffset val="100"/>
        <c:noMultiLvlLbl val="0"/>
      </c:catAx>
      <c:valAx>
        <c:axId val="225465088"/>
        <c:scaling>
          <c:orientation val="minMax"/>
        </c:scaling>
        <c:delete val="1"/>
        <c:axPos val="l"/>
        <c:numFmt formatCode="&quot;R$&quot;#,##0.00" sourceLinked="0"/>
        <c:majorTickMark val="none"/>
        <c:minorTickMark val="none"/>
        <c:tickLblPos val="nextTo"/>
        <c:crossAx val="225462144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307666682212794E-2"/>
          <c:y val="0.10049259524570882"/>
          <c:w val="0.91538466663557438"/>
          <c:h val="0.73346794407230997"/>
        </c:manualLayout>
      </c:layout>
      <c:barChart>
        <c:barDir val="col"/>
        <c:grouping val="clustered"/>
        <c:varyColors val="0"/>
        <c:ser>
          <c:idx val="0"/>
          <c:order val="0"/>
          <c:tx>
            <c:v>Meta</c:v>
          </c:tx>
          <c:spPr>
            <a:solidFill>
              <a:srgbClr val="6699CC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</c:strLit>
          </c:cat>
          <c:val>
            <c:numRef>
              <c:f>Meta!$D$4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FFCF-45A8-87BB-17727E937259}"/>
            </c:ext>
          </c:extLst>
        </c:ser>
        <c:ser>
          <c:idx val="1"/>
          <c:order val="1"/>
          <c:tx>
            <c:v>Resultado</c:v>
          </c:tx>
          <c:spPr>
            <a:solidFill>
              <a:srgbClr val="55B03E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</c:strLit>
          </c:cat>
          <c:val>
            <c:numRef>
              <c:f>Fa_an!$H$5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FFCF-45A8-87BB-17727E9372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223251456"/>
        <c:axId val="223253248"/>
      </c:barChart>
      <c:catAx>
        <c:axId val="22325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253248"/>
        <c:crosses val="autoZero"/>
        <c:auto val="1"/>
        <c:lblAlgn val="ctr"/>
        <c:lblOffset val="100"/>
        <c:noMultiLvlLbl val="0"/>
      </c:catAx>
      <c:valAx>
        <c:axId val="223253248"/>
        <c:scaling>
          <c:orientation val="minMax"/>
        </c:scaling>
        <c:delete val="1"/>
        <c:axPos val="l"/>
        <c:numFmt formatCode="&quot;R$&quot;#,##0.00" sourceLinked="0"/>
        <c:majorTickMark val="none"/>
        <c:minorTickMark val="none"/>
        <c:tickLblPos val="nextTo"/>
        <c:crossAx val="223251456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307666682212794E-2"/>
          <c:y val="0.10049259524570882"/>
          <c:w val="0.91538466663557438"/>
          <c:h val="0.73346794407230997"/>
        </c:manualLayout>
      </c:layout>
      <c:barChart>
        <c:barDir val="col"/>
        <c:grouping val="clustered"/>
        <c:varyColors val="0"/>
        <c:ser>
          <c:idx val="0"/>
          <c:order val="0"/>
          <c:tx>
            <c:v>Meta</c:v>
          </c:tx>
          <c:spPr>
            <a:solidFill>
              <a:srgbClr val="6699CC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</c:strLit>
          </c:cat>
          <c:val>
            <c:numRef>
              <c:f>Meta!$D$5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FFCF-45A8-87BB-17727E937259}"/>
            </c:ext>
          </c:extLst>
        </c:ser>
        <c:ser>
          <c:idx val="1"/>
          <c:order val="1"/>
          <c:tx>
            <c:v>Resultado</c:v>
          </c:tx>
          <c:spPr>
            <a:solidFill>
              <a:srgbClr val="55B03E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</c:strLit>
          </c:cat>
          <c:val>
            <c:numRef>
              <c:f>Fa_an!$I$5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FFCF-45A8-87BB-17727E9372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225526528"/>
        <c:axId val="225528064"/>
      </c:barChart>
      <c:catAx>
        <c:axId val="22552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5528064"/>
        <c:crosses val="autoZero"/>
        <c:auto val="1"/>
        <c:lblAlgn val="ctr"/>
        <c:lblOffset val="100"/>
        <c:noMultiLvlLbl val="0"/>
      </c:catAx>
      <c:valAx>
        <c:axId val="225528064"/>
        <c:scaling>
          <c:orientation val="minMax"/>
        </c:scaling>
        <c:delete val="1"/>
        <c:axPos val="l"/>
        <c:numFmt formatCode="&quot;R$&quot;#,##0.00" sourceLinked="0"/>
        <c:majorTickMark val="none"/>
        <c:minorTickMark val="none"/>
        <c:tickLblPos val="nextTo"/>
        <c:crossAx val="225526528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307666682212794E-2"/>
          <c:y val="0.12413791177411089"/>
          <c:w val="0.91538466663557438"/>
          <c:h val="0.7098226275439079"/>
        </c:manualLayout>
      </c:layout>
      <c:barChart>
        <c:barDir val="col"/>
        <c:grouping val="clustered"/>
        <c:varyColors val="0"/>
        <c:ser>
          <c:idx val="0"/>
          <c:order val="0"/>
          <c:tx>
            <c:v>Meta</c:v>
          </c:tx>
          <c:spPr>
            <a:solidFill>
              <a:srgbClr val="6699CC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</c:strLit>
          </c:cat>
          <c:val>
            <c:numRef>
              <c:f>Meta!$D$7</c:f>
              <c:numCache>
                <c:formatCode>"R$"#,##0.00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FFCF-45A8-87BB-17727E937259}"/>
            </c:ext>
          </c:extLst>
        </c:ser>
        <c:ser>
          <c:idx val="1"/>
          <c:order val="1"/>
          <c:tx>
            <c:v>Resultado</c:v>
          </c:tx>
          <c:spPr>
            <a:solidFill>
              <a:srgbClr val="55B03E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</c:strLit>
          </c:cat>
          <c:val>
            <c:numRef>
              <c:f>Fa_an!$K$5</c:f>
              <c:numCache>
                <c:formatCode>"R$"#,##0.00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FFCF-45A8-87BB-17727E9372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225571200"/>
        <c:axId val="225572736"/>
      </c:barChart>
      <c:catAx>
        <c:axId val="225571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5572736"/>
        <c:crosses val="autoZero"/>
        <c:auto val="1"/>
        <c:lblAlgn val="ctr"/>
        <c:lblOffset val="100"/>
        <c:noMultiLvlLbl val="0"/>
      </c:catAx>
      <c:valAx>
        <c:axId val="225572736"/>
        <c:scaling>
          <c:orientation val="minMax"/>
        </c:scaling>
        <c:delete val="1"/>
        <c:axPos val="l"/>
        <c:numFmt formatCode="&quot;R$&quot;#,##0.00" sourceLinked="0"/>
        <c:majorTickMark val="none"/>
        <c:minorTickMark val="none"/>
        <c:tickLblPos val="nextTo"/>
        <c:crossAx val="225571200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307666682212794E-2"/>
          <c:y val="0.10049259524570882"/>
          <c:w val="0.91538466663557438"/>
          <c:h val="0.73346794407230997"/>
        </c:manualLayout>
      </c:layout>
      <c:barChart>
        <c:barDir val="col"/>
        <c:grouping val="clustered"/>
        <c:varyColors val="0"/>
        <c:ser>
          <c:idx val="0"/>
          <c:order val="0"/>
          <c:tx>
            <c:v>Meta</c:v>
          </c:tx>
          <c:spPr>
            <a:solidFill>
              <a:srgbClr val="6699CC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</c:strLit>
          </c:cat>
          <c:val>
            <c:numRef>
              <c:f>Meta!$D$9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FFCF-45A8-87BB-17727E937259}"/>
            </c:ext>
          </c:extLst>
        </c:ser>
        <c:ser>
          <c:idx val="1"/>
          <c:order val="1"/>
          <c:tx>
            <c:v>Resultado</c:v>
          </c:tx>
          <c:spPr>
            <a:solidFill>
              <a:srgbClr val="55B03E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</c:strLit>
          </c:cat>
          <c:val>
            <c:numRef>
              <c:f>Fa_an!$M$5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FFCF-45A8-87BB-17727E9372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223387648"/>
        <c:axId val="223389184"/>
      </c:barChart>
      <c:catAx>
        <c:axId val="22338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3389184"/>
        <c:crosses val="autoZero"/>
        <c:auto val="1"/>
        <c:lblAlgn val="ctr"/>
        <c:lblOffset val="100"/>
        <c:noMultiLvlLbl val="0"/>
      </c:catAx>
      <c:valAx>
        <c:axId val="223389184"/>
        <c:scaling>
          <c:orientation val="minMax"/>
        </c:scaling>
        <c:delete val="1"/>
        <c:axPos val="l"/>
        <c:numFmt formatCode="&quot;R$&quot;#,##0.00" sourceLinked="0"/>
        <c:majorTickMark val="none"/>
        <c:minorTickMark val="none"/>
        <c:tickLblPos val="nextTo"/>
        <c:crossAx val="223387648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307666682212794E-2"/>
          <c:y val="0.10049259524570882"/>
          <c:w val="0.91538466663557438"/>
          <c:h val="0.73346794407230997"/>
        </c:manualLayout>
      </c:layout>
      <c:barChart>
        <c:barDir val="col"/>
        <c:grouping val="clustered"/>
        <c:varyColors val="0"/>
        <c:ser>
          <c:idx val="0"/>
          <c:order val="0"/>
          <c:tx>
            <c:v>Meta</c:v>
          </c:tx>
          <c:spPr>
            <a:solidFill>
              <a:srgbClr val="6699CC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</c:strLit>
          </c:cat>
          <c:val>
            <c:numRef>
              <c:f>Meta!$D$11</c:f>
              <c:numCache>
                <c:formatCode>"R$"#,##0.00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CF-45A8-87BB-17727E937259}"/>
            </c:ext>
          </c:extLst>
        </c:ser>
        <c:ser>
          <c:idx val="1"/>
          <c:order val="1"/>
          <c:tx>
            <c:v>Resultado</c:v>
          </c:tx>
          <c:spPr>
            <a:solidFill>
              <a:srgbClr val="55B03E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Fa_an!$O$5</c:f>
              <c:numCache>
                <c:formatCode>"R$"#,##0.00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77-4CB0-8A15-B1E306B871E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225594752"/>
        <c:axId val="225596544"/>
      </c:barChart>
      <c:catAx>
        <c:axId val="225594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5596544"/>
        <c:crosses val="autoZero"/>
        <c:auto val="1"/>
        <c:lblAlgn val="ctr"/>
        <c:lblOffset val="100"/>
        <c:noMultiLvlLbl val="0"/>
      </c:catAx>
      <c:valAx>
        <c:axId val="225596544"/>
        <c:scaling>
          <c:orientation val="minMax"/>
        </c:scaling>
        <c:delete val="1"/>
        <c:axPos val="l"/>
        <c:numFmt formatCode="&quot;R$&quot;#,##0.00" sourceLinked="0"/>
        <c:majorTickMark val="none"/>
        <c:minorTickMark val="none"/>
        <c:tickLblPos val="nextTo"/>
        <c:crossAx val="225594752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Style="combo" dx="16" fmlaLink="E4" fmlaRange="Campanha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An_mr!A1"/><Relationship Id="rId3" Type="http://schemas.openxmlformats.org/officeDocument/2006/relationships/hyperlink" Target="#Cad_an!A1"/><Relationship Id="rId7" Type="http://schemas.openxmlformats.org/officeDocument/2006/relationships/hyperlink" Target="#Funil!A1"/><Relationship Id="rId2" Type="http://schemas.openxmlformats.org/officeDocument/2006/relationships/hyperlink" Target="#Cad_can!A1"/><Relationship Id="rId1" Type="http://schemas.openxmlformats.org/officeDocument/2006/relationships/hyperlink" Target="#Cad_ca!A1"/><Relationship Id="rId6" Type="http://schemas.openxmlformats.org/officeDocument/2006/relationships/hyperlink" Target="#DICI!A1"/><Relationship Id="rId5" Type="http://schemas.openxmlformats.org/officeDocument/2006/relationships/hyperlink" Target="#DASH1!A1"/><Relationship Id="rId10" Type="http://schemas.openxmlformats.org/officeDocument/2006/relationships/hyperlink" Target="#Cad_tp!A1"/><Relationship Id="rId4" Type="http://schemas.openxmlformats.org/officeDocument/2006/relationships/hyperlink" Target="#Fa_an!A1"/><Relationship Id="rId9" Type="http://schemas.openxmlformats.org/officeDocument/2006/relationships/hyperlink" Target="#INI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Funil!A1"/><Relationship Id="rId3" Type="http://schemas.openxmlformats.org/officeDocument/2006/relationships/hyperlink" Target="#Cad_an!A1"/><Relationship Id="rId7" Type="http://schemas.openxmlformats.org/officeDocument/2006/relationships/hyperlink" Target="#DICI!A1"/><Relationship Id="rId2" Type="http://schemas.openxmlformats.org/officeDocument/2006/relationships/hyperlink" Target="#Cad_can!A1"/><Relationship Id="rId1" Type="http://schemas.openxmlformats.org/officeDocument/2006/relationships/hyperlink" Target="#Cad_ca!A1"/><Relationship Id="rId6" Type="http://schemas.openxmlformats.org/officeDocument/2006/relationships/hyperlink" Target="#DASH1!A1"/><Relationship Id="rId5" Type="http://schemas.openxmlformats.org/officeDocument/2006/relationships/hyperlink" Target="#Fa_an!A1"/><Relationship Id="rId10" Type="http://schemas.openxmlformats.org/officeDocument/2006/relationships/hyperlink" Target="#INI!A1"/><Relationship Id="rId4" Type="http://schemas.openxmlformats.org/officeDocument/2006/relationships/hyperlink" Target="#Cad_tp!A1"/><Relationship Id="rId9" Type="http://schemas.openxmlformats.org/officeDocument/2006/relationships/hyperlink" Target="#An_mr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Funil!A1"/><Relationship Id="rId3" Type="http://schemas.openxmlformats.org/officeDocument/2006/relationships/hyperlink" Target="#Cad_an!A1"/><Relationship Id="rId7" Type="http://schemas.openxmlformats.org/officeDocument/2006/relationships/hyperlink" Target="#DICI!A1"/><Relationship Id="rId2" Type="http://schemas.openxmlformats.org/officeDocument/2006/relationships/hyperlink" Target="#Cad_can!A1"/><Relationship Id="rId1" Type="http://schemas.openxmlformats.org/officeDocument/2006/relationships/hyperlink" Target="#Cad_ca!A1"/><Relationship Id="rId6" Type="http://schemas.openxmlformats.org/officeDocument/2006/relationships/hyperlink" Target="#DASH1!A1"/><Relationship Id="rId5" Type="http://schemas.openxmlformats.org/officeDocument/2006/relationships/hyperlink" Target="#Fa_an!A1"/><Relationship Id="rId10" Type="http://schemas.openxmlformats.org/officeDocument/2006/relationships/hyperlink" Target="#INI!A1"/><Relationship Id="rId4" Type="http://schemas.openxmlformats.org/officeDocument/2006/relationships/hyperlink" Target="#Cad_tp!A1"/><Relationship Id="rId9" Type="http://schemas.openxmlformats.org/officeDocument/2006/relationships/hyperlink" Target="#An_mr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Funil!A1"/><Relationship Id="rId3" Type="http://schemas.openxmlformats.org/officeDocument/2006/relationships/hyperlink" Target="#Cad_an!A1"/><Relationship Id="rId7" Type="http://schemas.openxmlformats.org/officeDocument/2006/relationships/hyperlink" Target="#DICI!A1"/><Relationship Id="rId2" Type="http://schemas.openxmlformats.org/officeDocument/2006/relationships/hyperlink" Target="#Cad_can!A1"/><Relationship Id="rId1" Type="http://schemas.openxmlformats.org/officeDocument/2006/relationships/hyperlink" Target="#Cad_ca!A1"/><Relationship Id="rId6" Type="http://schemas.openxmlformats.org/officeDocument/2006/relationships/hyperlink" Target="#DASH1!A1"/><Relationship Id="rId11" Type="http://schemas.openxmlformats.org/officeDocument/2006/relationships/image" Target="../media/image1.png"/><Relationship Id="rId5" Type="http://schemas.openxmlformats.org/officeDocument/2006/relationships/hyperlink" Target="#Fa_an!A1"/><Relationship Id="rId10" Type="http://schemas.openxmlformats.org/officeDocument/2006/relationships/hyperlink" Target="#INI!A1"/><Relationship Id="rId4" Type="http://schemas.openxmlformats.org/officeDocument/2006/relationships/hyperlink" Target="#Cad_tp!A1"/><Relationship Id="rId9" Type="http://schemas.openxmlformats.org/officeDocument/2006/relationships/hyperlink" Target="#An_mr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INI!A1"/><Relationship Id="rId3" Type="http://schemas.openxmlformats.org/officeDocument/2006/relationships/hyperlink" Target="#Fa_an!A1"/><Relationship Id="rId7" Type="http://schemas.openxmlformats.org/officeDocument/2006/relationships/hyperlink" Target="#An_mr!A1"/><Relationship Id="rId2" Type="http://schemas.openxmlformats.org/officeDocument/2006/relationships/hyperlink" Target="#Meta!A1"/><Relationship Id="rId1" Type="http://schemas.openxmlformats.org/officeDocument/2006/relationships/hyperlink" Target="#Funil!A1"/><Relationship Id="rId6" Type="http://schemas.openxmlformats.org/officeDocument/2006/relationships/hyperlink" Target="#Cad_ca!A1"/><Relationship Id="rId5" Type="http://schemas.openxmlformats.org/officeDocument/2006/relationships/hyperlink" Target="#DICI!A1"/><Relationship Id="rId4" Type="http://schemas.openxmlformats.org/officeDocument/2006/relationships/hyperlink" Target="#DASH1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INI!A1"/><Relationship Id="rId3" Type="http://schemas.openxmlformats.org/officeDocument/2006/relationships/hyperlink" Target="#Fa_an!A1"/><Relationship Id="rId7" Type="http://schemas.openxmlformats.org/officeDocument/2006/relationships/hyperlink" Target="#An_mr!A1"/><Relationship Id="rId2" Type="http://schemas.openxmlformats.org/officeDocument/2006/relationships/hyperlink" Target="#Meta!A1"/><Relationship Id="rId1" Type="http://schemas.openxmlformats.org/officeDocument/2006/relationships/hyperlink" Target="#Funil!A1"/><Relationship Id="rId6" Type="http://schemas.openxmlformats.org/officeDocument/2006/relationships/hyperlink" Target="#Cad_ca!A1"/><Relationship Id="rId5" Type="http://schemas.openxmlformats.org/officeDocument/2006/relationships/hyperlink" Target="#DICI!A1"/><Relationship Id="rId4" Type="http://schemas.openxmlformats.org/officeDocument/2006/relationships/hyperlink" Target="#DASH1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DICI!A1"/><Relationship Id="rId7" Type="http://schemas.openxmlformats.org/officeDocument/2006/relationships/hyperlink" Target="#INI!A1"/><Relationship Id="rId2" Type="http://schemas.openxmlformats.org/officeDocument/2006/relationships/hyperlink" Target="#DASH1!A1"/><Relationship Id="rId1" Type="http://schemas.openxmlformats.org/officeDocument/2006/relationships/hyperlink" Target="#Fa_an!A1"/><Relationship Id="rId6" Type="http://schemas.openxmlformats.org/officeDocument/2006/relationships/hyperlink" Target="#An_mr!A1"/><Relationship Id="rId5" Type="http://schemas.openxmlformats.org/officeDocument/2006/relationships/hyperlink" Target="#Funil!A1"/><Relationship Id="rId4" Type="http://schemas.openxmlformats.org/officeDocument/2006/relationships/hyperlink" Target="#Cad_ca!A1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Cad_ca!A1"/><Relationship Id="rId3" Type="http://schemas.openxmlformats.org/officeDocument/2006/relationships/hyperlink" Target="#An_pc!A1"/><Relationship Id="rId7" Type="http://schemas.openxmlformats.org/officeDocument/2006/relationships/hyperlink" Target="#DICI!A1"/><Relationship Id="rId2" Type="http://schemas.openxmlformats.org/officeDocument/2006/relationships/hyperlink" Target="#An_ar!A1"/><Relationship Id="rId1" Type="http://schemas.openxmlformats.org/officeDocument/2006/relationships/hyperlink" Target="#An_mr!A1"/><Relationship Id="rId6" Type="http://schemas.openxmlformats.org/officeDocument/2006/relationships/hyperlink" Target="#DASH1!A1"/><Relationship Id="rId11" Type="http://schemas.openxmlformats.org/officeDocument/2006/relationships/image" Target="../media/image1.png"/><Relationship Id="rId5" Type="http://schemas.openxmlformats.org/officeDocument/2006/relationships/hyperlink" Target="#Fa_an!A1"/><Relationship Id="rId10" Type="http://schemas.openxmlformats.org/officeDocument/2006/relationships/hyperlink" Target="#INI!A1"/><Relationship Id="rId4" Type="http://schemas.openxmlformats.org/officeDocument/2006/relationships/hyperlink" Target="#An_pp!A1"/><Relationship Id="rId9" Type="http://schemas.openxmlformats.org/officeDocument/2006/relationships/hyperlink" Target="#Funil!A1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Cad_ca!A1"/><Relationship Id="rId3" Type="http://schemas.openxmlformats.org/officeDocument/2006/relationships/hyperlink" Target="#An_pc!A1"/><Relationship Id="rId7" Type="http://schemas.openxmlformats.org/officeDocument/2006/relationships/hyperlink" Target="#DICI!A1"/><Relationship Id="rId2" Type="http://schemas.openxmlformats.org/officeDocument/2006/relationships/hyperlink" Target="#An_ar!A1"/><Relationship Id="rId1" Type="http://schemas.openxmlformats.org/officeDocument/2006/relationships/hyperlink" Target="#An_mr!A1"/><Relationship Id="rId6" Type="http://schemas.openxmlformats.org/officeDocument/2006/relationships/hyperlink" Target="#DASH1!A1"/><Relationship Id="rId11" Type="http://schemas.openxmlformats.org/officeDocument/2006/relationships/image" Target="../media/image1.png"/><Relationship Id="rId5" Type="http://schemas.openxmlformats.org/officeDocument/2006/relationships/hyperlink" Target="#Fa_an!A1"/><Relationship Id="rId10" Type="http://schemas.openxmlformats.org/officeDocument/2006/relationships/hyperlink" Target="#INI!A1"/><Relationship Id="rId4" Type="http://schemas.openxmlformats.org/officeDocument/2006/relationships/hyperlink" Target="#An_pp!A1"/><Relationship Id="rId9" Type="http://schemas.openxmlformats.org/officeDocument/2006/relationships/hyperlink" Target="#Funil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Cad_ca!A1"/><Relationship Id="rId3" Type="http://schemas.openxmlformats.org/officeDocument/2006/relationships/hyperlink" Target="#An_pc!A1"/><Relationship Id="rId7" Type="http://schemas.openxmlformats.org/officeDocument/2006/relationships/hyperlink" Target="#DICI!A1"/><Relationship Id="rId2" Type="http://schemas.openxmlformats.org/officeDocument/2006/relationships/hyperlink" Target="#An_ar!A1"/><Relationship Id="rId1" Type="http://schemas.openxmlformats.org/officeDocument/2006/relationships/hyperlink" Target="#An_mr!A1"/><Relationship Id="rId6" Type="http://schemas.openxmlformats.org/officeDocument/2006/relationships/hyperlink" Target="#DASH1!A1"/><Relationship Id="rId5" Type="http://schemas.openxmlformats.org/officeDocument/2006/relationships/hyperlink" Target="#Fa_an!A1"/><Relationship Id="rId10" Type="http://schemas.openxmlformats.org/officeDocument/2006/relationships/hyperlink" Target="#INI!A1"/><Relationship Id="rId4" Type="http://schemas.openxmlformats.org/officeDocument/2006/relationships/hyperlink" Target="#An_pp!A1"/><Relationship Id="rId9" Type="http://schemas.openxmlformats.org/officeDocument/2006/relationships/hyperlink" Target="#Funil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Cad_ca!A1"/><Relationship Id="rId3" Type="http://schemas.openxmlformats.org/officeDocument/2006/relationships/hyperlink" Target="#An_pc!A1"/><Relationship Id="rId7" Type="http://schemas.openxmlformats.org/officeDocument/2006/relationships/hyperlink" Target="#DICI!A1"/><Relationship Id="rId2" Type="http://schemas.openxmlformats.org/officeDocument/2006/relationships/hyperlink" Target="#An_ar!A1"/><Relationship Id="rId1" Type="http://schemas.openxmlformats.org/officeDocument/2006/relationships/hyperlink" Target="#An_mr!A1"/><Relationship Id="rId6" Type="http://schemas.openxmlformats.org/officeDocument/2006/relationships/hyperlink" Target="#DASH1!A1"/><Relationship Id="rId5" Type="http://schemas.openxmlformats.org/officeDocument/2006/relationships/hyperlink" Target="#Fa_an!A1"/><Relationship Id="rId10" Type="http://schemas.openxmlformats.org/officeDocument/2006/relationships/hyperlink" Target="#INI!A1"/><Relationship Id="rId4" Type="http://schemas.openxmlformats.org/officeDocument/2006/relationships/hyperlink" Target="#An_pp!A1"/><Relationship Id="rId9" Type="http://schemas.openxmlformats.org/officeDocument/2006/relationships/hyperlink" Target="#Funil!A1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13" Type="http://schemas.openxmlformats.org/officeDocument/2006/relationships/hyperlink" Target="#An_mr!A1"/><Relationship Id="rId3" Type="http://schemas.openxmlformats.org/officeDocument/2006/relationships/hyperlink" Target="#DASH1!A1"/><Relationship Id="rId7" Type="http://schemas.openxmlformats.org/officeDocument/2006/relationships/chart" Target="../charts/chart4.xml"/><Relationship Id="rId12" Type="http://schemas.openxmlformats.org/officeDocument/2006/relationships/hyperlink" Target="#Funil!A1"/><Relationship Id="rId2" Type="http://schemas.openxmlformats.org/officeDocument/2006/relationships/chart" Target="../charts/chart1.xml"/><Relationship Id="rId1" Type="http://schemas.openxmlformats.org/officeDocument/2006/relationships/hyperlink" Target="#DASH!A1"/><Relationship Id="rId6" Type="http://schemas.openxmlformats.org/officeDocument/2006/relationships/chart" Target="../charts/chart3.xml"/><Relationship Id="rId11" Type="http://schemas.openxmlformats.org/officeDocument/2006/relationships/hyperlink" Target="#Cad_ca!A1"/><Relationship Id="rId5" Type="http://schemas.openxmlformats.org/officeDocument/2006/relationships/chart" Target="../charts/chart2.xml"/><Relationship Id="rId15" Type="http://schemas.openxmlformats.org/officeDocument/2006/relationships/image" Target="../media/image1.png"/><Relationship Id="rId10" Type="http://schemas.openxmlformats.org/officeDocument/2006/relationships/hyperlink" Target="#DICI!A1"/><Relationship Id="rId4" Type="http://schemas.openxmlformats.org/officeDocument/2006/relationships/hyperlink" Target="#DASH2!A1"/><Relationship Id="rId9" Type="http://schemas.openxmlformats.org/officeDocument/2006/relationships/hyperlink" Target="#Fa_an!A1"/><Relationship Id="rId14" Type="http://schemas.openxmlformats.org/officeDocument/2006/relationships/hyperlink" Target="#INI!A1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hyperlink" Target="#DASH2!A1"/><Relationship Id="rId13" Type="http://schemas.openxmlformats.org/officeDocument/2006/relationships/hyperlink" Target="#An_mr!A1"/><Relationship Id="rId3" Type="http://schemas.openxmlformats.org/officeDocument/2006/relationships/chart" Target="../charts/chart7.xml"/><Relationship Id="rId7" Type="http://schemas.openxmlformats.org/officeDocument/2006/relationships/hyperlink" Target="#DASH1!A1"/><Relationship Id="rId12" Type="http://schemas.openxmlformats.org/officeDocument/2006/relationships/hyperlink" Target="#Funil!A1"/><Relationship Id="rId2" Type="http://schemas.openxmlformats.org/officeDocument/2006/relationships/chart" Target="../charts/chart6.xml"/><Relationship Id="rId1" Type="http://schemas.openxmlformats.org/officeDocument/2006/relationships/hyperlink" Target="#DASH!A1"/><Relationship Id="rId6" Type="http://schemas.openxmlformats.org/officeDocument/2006/relationships/chart" Target="../charts/chart10.xml"/><Relationship Id="rId11" Type="http://schemas.openxmlformats.org/officeDocument/2006/relationships/hyperlink" Target="#Cad_ca!A1"/><Relationship Id="rId5" Type="http://schemas.openxmlformats.org/officeDocument/2006/relationships/chart" Target="../charts/chart9.xml"/><Relationship Id="rId10" Type="http://schemas.openxmlformats.org/officeDocument/2006/relationships/hyperlink" Target="#DICI!A1"/><Relationship Id="rId4" Type="http://schemas.openxmlformats.org/officeDocument/2006/relationships/chart" Target="../charts/chart8.xml"/><Relationship Id="rId9" Type="http://schemas.openxmlformats.org/officeDocument/2006/relationships/hyperlink" Target="#Fa_an!A1"/><Relationship Id="rId14" Type="http://schemas.openxmlformats.org/officeDocument/2006/relationships/hyperlink" Target="#INI!A1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3" Type="http://schemas.openxmlformats.org/officeDocument/2006/relationships/hyperlink" Target="#DASH1!A1"/><Relationship Id="rId7" Type="http://schemas.openxmlformats.org/officeDocument/2006/relationships/hyperlink" Target="#INI!A1"/><Relationship Id="rId2" Type="http://schemas.openxmlformats.org/officeDocument/2006/relationships/hyperlink" Target="#Fa_an!A1"/><Relationship Id="rId1" Type="http://schemas.openxmlformats.org/officeDocument/2006/relationships/hyperlink" Target="#DICI!A1"/><Relationship Id="rId6" Type="http://schemas.openxmlformats.org/officeDocument/2006/relationships/hyperlink" Target="#An_mr!A1"/><Relationship Id="rId5" Type="http://schemas.openxmlformats.org/officeDocument/2006/relationships/hyperlink" Target="#Funil!A1"/><Relationship Id="rId4" Type="http://schemas.openxmlformats.org/officeDocument/2006/relationships/hyperlink" Target="#Cad_ca!A1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3" Type="http://schemas.openxmlformats.org/officeDocument/2006/relationships/hyperlink" Target="#DICI!A1"/><Relationship Id="rId7" Type="http://schemas.openxmlformats.org/officeDocument/2006/relationships/hyperlink" Target="#INI!A1"/><Relationship Id="rId2" Type="http://schemas.openxmlformats.org/officeDocument/2006/relationships/hyperlink" Target="#DASH1!A1"/><Relationship Id="rId1" Type="http://schemas.openxmlformats.org/officeDocument/2006/relationships/hyperlink" Target="#Fa_an!A1"/><Relationship Id="rId6" Type="http://schemas.openxmlformats.org/officeDocument/2006/relationships/hyperlink" Target="#An_mr!A1"/><Relationship Id="rId5" Type="http://schemas.openxmlformats.org/officeDocument/2006/relationships/hyperlink" Target="#Funil!A1"/><Relationship Id="rId4" Type="http://schemas.openxmlformats.org/officeDocument/2006/relationships/hyperlink" Target="#Cad_c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836088</xdr:colOff>
      <xdr:row>1</xdr:row>
      <xdr:rowOff>95250</xdr:rowOff>
    </xdr:from>
    <xdr:to>
      <xdr:col>4</xdr:col>
      <xdr:colOff>116421</xdr:colOff>
      <xdr:row>2</xdr:row>
      <xdr:rowOff>13567</xdr:rowOff>
    </xdr:to>
    <xdr:sp macro="" textlink="">
      <xdr:nvSpPr>
        <xdr:cNvPr id="3" name="Retângulo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100671" y="592667"/>
          <a:ext cx="1248833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CAMPANHAS</a:t>
          </a:r>
        </a:p>
      </xdr:txBody>
    </xdr:sp>
    <xdr:clientData/>
  </xdr:twoCellAnchor>
  <xdr:twoCellAnchor editAs="absolute">
    <xdr:from>
      <xdr:col>4</xdr:col>
      <xdr:colOff>131243</xdr:colOff>
      <xdr:row>1</xdr:row>
      <xdr:rowOff>88905</xdr:rowOff>
    </xdr:from>
    <xdr:to>
      <xdr:col>5</xdr:col>
      <xdr:colOff>1915585</xdr:colOff>
      <xdr:row>2</xdr:row>
      <xdr:rowOff>7222</xdr:rowOff>
    </xdr:to>
    <xdr:sp macro="" textlink="">
      <xdr:nvSpPr>
        <xdr:cNvPr id="4" name="Retângulo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364326" y="586322"/>
          <a:ext cx="2038342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CONJUNTOS</a:t>
          </a:r>
          <a:r>
            <a:rPr lang="pt-BR" sz="1100" b="1" baseline="0">
              <a:solidFill>
                <a:schemeClr val="bg1"/>
              </a:solidFill>
            </a:rPr>
            <a:t> </a:t>
          </a:r>
          <a:r>
            <a:rPr lang="pt-BR" sz="1100" b="1">
              <a:solidFill>
                <a:schemeClr val="bg1"/>
              </a:solidFill>
            </a:rPr>
            <a:t>DE ANÚNCIOS</a:t>
          </a:r>
        </a:p>
      </xdr:txBody>
    </xdr:sp>
    <xdr:clientData/>
  </xdr:twoCellAnchor>
  <xdr:twoCellAnchor editAs="absolute">
    <xdr:from>
      <xdr:col>5</xdr:col>
      <xdr:colOff>1940975</xdr:colOff>
      <xdr:row>1</xdr:row>
      <xdr:rowOff>88905</xdr:rowOff>
    </xdr:from>
    <xdr:to>
      <xdr:col>5</xdr:col>
      <xdr:colOff>3005666</xdr:colOff>
      <xdr:row>2</xdr:row>
      <xdr:rowOff>7222</xdr:rowOff>
    </xdr:to>
    <xdr:sp macro="" textlink="">
      <xdr:nvSpPr>
        <xdr:cNvPr id="5" name="Retângulo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428058" y="586322"/>
          <a:ext cx="1064691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ANÚNCIOS</a:t>
          </a:r>
        </a:p>
      </xdr:txBody>
    </xdr:sp>
    <xdr:clientData/>
  </xdr:twoCellAnchor>
  <xdr:twoCellAnchor editAs="absolute">
    <xdr:from>
      <xdr:col>5</xdr:col>
      <xdr:colOff>1439353</xdr:colOff>
      <xdr:row>0</xdr:row>
      <xdr:rowOff>0</xdr:rowOff>
    </xdr:from>
    <xdr:to>
      <xdr:col>5</xdr:col>
      <xdr:colOff>2476501</xdr:colOff>
      <xdr:row>1</xdr:row>
      <xdr:rowOff>2910</xdr:rowOff>
    </xdr:to>
    <xdr:sp macro="" textlink="">
      <xdr:nvSpPr>
        <xdr:cNvPr id="9" name="Retângulo 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/>
        </xdr:cNvSpPr>
      </xdr:nvSpPr>
      <xdr:spPr>
        <a:xfrm>
          <a:off x="3926436" y="0"/>
          <a:ext cx="1037148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FACE ADS</a:t>
          </a:r>
        </a:p>
      </xdr:txBody>
    </xdr:sp>
    <xdr:clientData/>
  </xdr:twoCellAnchor>
  <xdr:twoCellAnchor editAs="absolute">
    <xdr:from>
      <xdr:col>6</xdr:col>
      <xdr:colOff>878421</xdr:colOff>
      <xdr:row>0</xdr:row>
      <xdr:rowOff>0</xdr:rowOff>
    </xdr:from>
    <xdr:to>
      <xdr:col>7</xdr:col>
      <xdr:colOff>471988</xdr:colOff>
      <xdr:row>1</xdr:row>
      <xdr:rowOff>2910</xdr:rowOff>
    </xdr:to>
    <xdr:sp macro="" textlink="">
      <xdr:nvSpPr>
        <xdr:cNvPr id="10" name="Retângulo 9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/>
        </xdr:cNvSpPr>
      </xdr:nvSpPr>
      <xdr:spPr>
        <a:xfrm>
          <a:off x="6667504" y="0"/>
          <a:ext cx="110698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7</xdr:col>
      <xdr:colOff>535496</xdr:colOff>
      <xdr:row>0</xdr:row>
      <xdr:rowOff>0</xdr:rowOff>
    </xdr:from>
    <xdr:to>
      <xdr:col>9</xdr:col>
      <xdr:colOff>52919</xdr:colOff>
      <xdr:row>1</xdr:row>
      <xdr:rowOff>2910</xdr:rowOff>
    </xdr:to>
    <xdr:sp macro="" textlink="">
      <xdr:nvSpPr>
        <xdr:cNvPr id="11" name="Retângulo 10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/>
        </xdr:cNvSpPr>
      </xdr:nvSpPr>
      <xdr:spPr>
        <a:xfrm>
          <a:off x="7837996" y="0"/>
          <a:ext cx="1147256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DICIONÁRIO</a:t>
          </a:r>
        </a:p>
      </xdr:txBody>
    </xdr:sp>
    <xdr:clientData/>
  </xdr:twoCellAnchor>
  <xdr:twoCellAnchor editAs="absolute">
    <xdr:from>
      <xdr:col>3</xdr:col>
      <xdr:colOff>158749</xdr:colOff>
      <xdr:row>0</xdr:row>
      <xdr:rowOff>0</xdr:rowOff>
    </xdr:from>
    <xdr:to>
      <xdr:col>4</xdr:col>
      <xdr:colOff>215898</xdr:colOff>
      <xdr:row>1</xdr:row>
      <xdr:rowOff>2910</xdr:rowOff>
    </xdr:to>
    <xdr:sp macro="" textlink="">
      <xdr:nvSpPr>
        <xdr:cNvPr id="13" name="Retângulo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/>
              </a:solidFill>
            </a:rPr>
            <a:t>CADASTRO</a:t>
          </a:r>
        </a:p>
      </xdr:txBody>
    </xdr:sp>
    <xdr:clientData/>
  </xdr:twoCellAnchor>
  <xdr:twoCellAnchor editAs="absolute">
    <xdr:from>
      <xdr:col>4</xdr:col>
      <xdr:colOff>215899</xdr:colOff>
      <xdr:row>0</xdr:row>
      <xdr:rowOff>0</xdr:rowOff>
    </xdr:from>
    <xdr:to>
      <xdr:col>5</xdr:col>
      <xdr:colOff>1397001</xdr:colOff>
      <xdr:row>1</xdr:row>
      <xdr:rowOff>2910</xdr:rowOff>
    </xdr:to>
    <xdr:sp macro="" textlink="">
      <xdr:nvSpPr>
        <xdr:cNvPr id="14" name="Retângulo 13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/>
        </xdr:cNvSpPr>
      </xdr:nvSpPr>
      <xdr:spPr>
        <a:xfrm>
          <a:off x="2448982" y="0"/>
          <a:ext cx="1435102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FUNIL DE VISITAS</a:t>
          </a:r>
        </a:p>
      </xdr:txBody>
    </xdr:sp>
    <xdr:clientData/>
  </xdr:twoCellAnchor>
  <xdr:twoCellAnchor editAs="absolute">
    <xdr:from>
      <xdr:col>5</xdr:col>
      <xdr:colOff>2523056</xdr:colOff>
      <xdr:row>0</xdr:row>
      <xdr:rowOff>4238</xdr:rowOff>
    </xdr:from>
    <xdr:to>
      <xdr:col>6</xdr:col>
      <xdr:colOff>825500</xdr:colOff>
      <xdr:row>1</xdr:row>
      <xdr:rowOff>7148</xdr:rowOff>
    </xdr:to>
    <xdr:sp macro="" textlink="">
      <xdr:nvSpPr>
        <xdr:cNvPr id="15" name="Retângulo 14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/>
        </xdr:cNvSpPr>
      </xdr:nvSpPr>
      <xdr:spPr>
        <a:xfrm>
          <a:off x="5010139" y="4238"/>
          <a:ext cx="160444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ANÁLISE FACE ADS</a:t>
          </a:r>
        </a:p>
      </xdr:txBody>
    </xdr:sp>
    <xdr:clientData/>
  </xdr:twoCellAnchor>
  <xdr:twoCellAnchor editAs="absolute">
    <xdr:from>
      <xdr:col>9</xdr:col>
      <xdr:colOff>95197</xdr:colOff>
      <xdr:row>0</xdr:row>
      <xdr:rowOff>4238</xdr:rowOff>
    </xdr:from>
    <xdr:to>
      <xdr:col>10</xdr:col>
      <xdr:colOff>427536</xdr:colOff>
      <xdr:row>0</xdr:row>
      <xdr:rowOff>486833</xdr:rowOff>
    </xdr:to>
    <xdr:sp macro="" textlink="">
      <xdr:nvSpPr>
        <xdr:cNvPr id="16" name="Retângulo 1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/>
        </xdr:cNvSpPr>
      </xdr:nvSpPr>
      <xdr:spPr>
        <a:xfrm>
          <a:off x="9027530" y="4238"/>
          <a:ext cx="1147256" cy="48259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  <xdr:twoCellAnchor editAs="absolute">
    <xdr:from>
      <xdr:col>5</xdr:col>
      <xdr:colOff>3037408</xdr:colOff>
      <xdr:row>1</xdr:row>
      <xdr:rowOff>74088</xdr:rowOff>
    </xdr:from>
    <xdr:to>
      <xdr:col>6</xdr:col>
      <xdr:colOff>1240355</xdr:colOff>
      <xdr:row>2</xdr:row>
      <xdr:rowOff>2688</xdr:rowOff>
    </xdr:to>
    <xdr:sp macro="" textlink="">
      <xdr:nvSpPr>
        <xdr:cNvPr id="17" name="Retângulo 16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5524491" y="571505"/>
          <a:ext cx="1504947" cy="3096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TIPOS</a:t>
          </a:r>
          <a:r>
            <a:rPr lang="pt-BR" sz="1100" b="1" baseline="0">
              <a:solidFill>
                <a:schemeClr val="bg1"/>
              </a:solidFill>
            </a:rPr>
            <a:t> DE PÚBLICO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21171</xdr:colOff>
      <xdr:row>1</xdr:row>
      <xdr:rowOff>84667</xdr:rowOff>
    </xdr:from>
    <xdr:to>
      <xdr:col>3</xdr:col>
      <xdr:colOff>1270004</xdr:colOff>
      <xdr:row>2</xdr:row>
      <xdr:rowOff>2984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107021" y="579967"/>
          <a:ext cx="1245658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CAMPANHAS</a:t>
          </a:r>
        </a:p>
      </xdr:txBody>
    </xdr:sp>
    <xdr:clientData/>
  </xdr:twoCellAnchor>
  <xdr:twoCellAnchor editAs="absolute">
    <xdr:from>
      <xdr:col>3</xdr:col>
      <xdr:colOff>1284825</xdr:colOff>
      <xdr:row>1</xdr:row>
      <xdr:rowOff>88905</xdr:rowOff>
    </xdr:from>
    <xdr:to>
      <xdr:col>3</xdr:col>
      <xdr:colOff>3322425</xdr:colOff>
      <xdr:row>2</xdr:row>
      <xdr:rowOff>7222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2364325" y="586322"/>
          <a:ext cx="2037600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/>
              </a:solidFill>
            </a:rPr>
            <a:t>CONJUNTOS DE ANÚNCIOS</a:t>
          </a:r>
        </a:p>
      </xdr:txBody>
    </xdr:sp>
    <xdr:clientData/>
  </xdr:twoCellAnchor>
  <xdr:twoCellAnchor editAs="absolute">
    <xdr:from>
      <xdr:col>3</xdr:col>
      <xdr:colOff>3348566</xdr:colOff>
      <xdr:row>1</xdr:row>
      <xdr:rowOff>88905</xdr:rowOff>
    </xdr:from>
    <xdr:to>
      <xdr:col>4</xdr:col>
      <xdr:colOff>858166</xdr:colOff>
      <xdr:row>2</xdr:row>
      <xdr:rowOff>7222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4428066" y="586322"/>
          <a:ext cx="1065600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ANÚNCIOS</a:t>
          </a:r>
        </a:p>
      </xdr:txBody>
    </xdr:sp>
    <xdr:clientData/>
  </xdr:twoCellAnchor>
  <xdr:twoCellAnchor editAs="absolute">
    <xdr:from>
      <xdr:col>4</xdr:col>
      <xdr:colOff>888989</xdr:colOff>
      <xdr:row>1</xdr:row>
      <xdr:rowOff>74084</xdr:rowOff>
    </xdr:from>
    <xdr:to>
      <xdr:col>4</xdr:col>
      <xdr:colOff>2393936</xdr:colOff>
      <xdr:row>2</xdr:row>
      <xdr:rowOff>2684</xdr:rowOff>
    </xdr:to>
    <xdr:sp macro="" textlink="">
      <xdr:nvSpPr>
        <xdr:cNvPr id="13" name="Retângulo 1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5524489" y="571501"/>
          <a:ext cx="1504947" cy="3096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TIPOS</a:t>
          </a:r>
          <a:r>
            <a:rPr lang="pt-BR" sz="1100" b="1" baseline="0">
              <a:solidFill>
                <a:schemeClr val="bg1"/>
              </a:solidFill>
            </a:rPr>
            <a:t> DE PÚBLICO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 editAs="absolute">
    <xdr:from>
      <xdr:col>3</xdr:col>
      <xdr:colOff>2846936</xdr:colOff>
      <xdr:row>0</xdr:row>
      <xdr:rowOff>0</xdr:rowOff>
    </xdr:from>
    <xdr:to>
      <xdr:col>4</xdr:col>
      <xdr:colOff>328084</xdr:colOff>
      <xdr:row>1</xdr:row>
      <xdr:rowOff>2910</xdr:rowOff>
    </xdr:to>
    <xdr:sp macro="" textlink="">
      <xdr:nvSpPr>
        <xdr:cNvPr id="39" name="Retângulo 3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/>
        </xdr:cNvSpPr>
      </xdr:nvSpPr>
      <xdr:spPr>
        <a:xfrm>
          <a:off x="3926436" y="0"/>
          <a:ext cx="1037148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FACE ADS</a:t>
          </a:r>
        </a:p>
      </xdr:txBody>
    </xdr:sp>
    <xdr:clientData/>
  </xdr:twoCellAnchor>
  <xdr:twoCellAnchor editAs="absolute">
    <xdr:from>
      <xdr:col>4</xdr:col>
      <xdr:colOff>2032004</xdr:colOff>
      <xdr:row>0</xdr:row>
      <xdr:rowOff>0</xdr:rowOff>
    </xdr:from>
    <xdr:to>
      <xdr:col>4</xdr:col>
      <xdr:colOff>3138988</xdr:colOff>
      <xdr:row>1</xdr:row>
      <xdr:rowOff>2910</xdr:rowOff>
    </xdr:to>
    <xdr:sp macro="" textlink="">
      <xdr:nvSpPr>
        <xdr:cNvPr id="40" name="Retângulo 3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/>
        </xdr:cNvSpPr>
      </xdr:nvSpPr>
      <xdr:spPr>
        <a:xfrm>
          <a:off x="6667504" y="0"/>
          <a:ext cx="110698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4</xdr:col>
      <xdr:colOff>3202496</xdr:colOff>
      <xdr:row>0</xdr:row>
      <xdr:rowOff>0</xdr:rowOff>
    </xdr:from>
    <xdr:to>
      <xdr:col>6</xdr:col>
      <xdr:colOff>867835</xdr:colOff>
      <xdr:row>1</xdr:row>
      <xdr:rowOff>2910</xdr:rowOff>
    </xdr:to>
    <xdr:sp macro="" textlink="">
      <xdr:nvSpPr>
        <xdr:cNvPr id="41" name="Retângulo 4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/>
        </xdr:cNvSpPr>
      </xdr:nvSpPr>
      <xdr:spPr>
        <a:xfrm>
          <a:off x="7837996" y="0"/>
          <a:ext cx="1147256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DICIONÁRIO</a:t>
          </a:r>
        </a:p>
      </xdr:txBody>
    </xdr:sp>
    <xdr:clientData/>
  </xdr:twoCellAnchor>
  <xdr:twoCellAnchor editAs="absolute">
    <xdr:from>
      <xdr:col>3</xdr:col>
      <xdr:colOff>328082</xdr:colOff>
      <xdr:row>0</xdr:row>
      <xdr:rowOff>0</xdr:rowOff>
    </xdr:from>
    <xdr:to>
      <xdr:col>3</xdr:col>
      <xdr:colOff>1369481</xdr:colOff>
      <xdr:row>1</xdr:row>
      <xdr:rowOff>2910</xdr:rowOff>
    </xdr:to>
    <xdr:sp macro="" textlink="">
      <xdr:nvSpPr>
        <xdr:cNvPr id="43" name="Retângulo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solidFill>
          <a:srgbClr val="F2B8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1369482</xdr:colOff>
      <xdr:row>0</xdr:row>
      <xdr:rowOff>0</xdr:rowOff>
    </xdr:from>
    <xdr:to>
      <xdr:col>3</xdr:col>
      <xdr:colOff>2804584</xdr:colOff>
      <xdr:row>1</xdr:row>
      <xdr:rowOff>2910</xdr:rowOff>
    </xdr:to>
    <xdr:sp macro="" textlink="">
      <xdr:nvSpPr>
        <xdr:cNvPr id="44" name="Retângulo 4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>
          <a:spLocks/>
        </xdr:cNvSpPr>
      </xdr:nvSpPr>
      <xdr:spPr>
        <a:xfrm>
          <a:off x="2448982" y="0"/>
          <a:ext cx="1435102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FUNIL DE VISITAS</a:t>
          </a:r>
        </a:p>
      </xdr:txBody>
    </xdr:sp>
    <xdr:clientData/>
  </xdr:twoCellAnchor>
  <xdr:twoCellAnchor editAs="absolute">
    <xdr:from>
      <xdr:col>4</xdr:col>
      <xdr:colOff>374639</xdr:colOff>
      <xdr:row>0</xdr:row>
      <xdr:rowOff>4238</xdr:rowOff>
    </xdr:from>
    <xdr:to>
      <xdr:col>4</xdr:col>
      <xdr:colOff>1979083</xdr:colOff>
      <xdr:row>1</xdr:row>
      <xdr:rowOff>7148</xdr:rowOff>
    </xdr:to>
    <xdr:sp macro="" textlink="">
      <xdr:nvSpPr>
        <xdr:cNvPr id="45" name="Retângulo 4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>
          <a:spLocks/>
        </xdr:cNvSpPr>
      </xdr:nvSpPr>
      <xdr:spPr>
        <a:xfrm>
          <a:off x="5010139" y="4238"/>
          <a:ext cx="160444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ANÁLISE FACE ADS</a:t>
          </a:r>
        </a:p>
      </xdr:txBody>
    </xdr:sp>
    <xdr:clientData/>
  </xdr:twoCellAnchor>
  <xdr:twoCellAnchor editAs="absolute">
    <xdr:from>
      <xdr:col>6</xdr:col>
      <xdr:colOff>910113</xdr:colOff>
      <xdr:row>0</xdr:row>
      <xdr:rowOff>4238</xdr:rowOff>
    </xdr:from>
    <xdr:to>
      <xdr:col>6</xdr:col>
      <xdr:colOff>2057369</xdr:colOff>
      <xdr:row>0</xdr:row>
      <xdr:rowOff>486833</xdr:rowOff>
    </xdr:to>
    <xdr:sp macro="" textlink="">
      <xdr:nvSpPr>
        <xdr:cNvPr id="46" name="Retângulo 4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/>
        </xdr:cNvSpPr>
      </xdr:nvSpPr>
      <xdr:spPr>
        <a:xfrm>
          <a:off x="9027530" y="4238"/>
          <a:ext cx="1147256" cy="48259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179921</xdr:colOff>
      <xdr:row>1</xdr:row>
      <xdr:rowOff>84667</xdr:rowOff>
    </xdr:from>
    <xdr:to>
      <xdr:col>3</xdr:col>
      <xdr:colOff>1428754</xdr:colOff>
      <xdr:row>2</xdr:row>
      <xdr:rowOff>2984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107021" y="579967"/>
          <a:ext cx="1245658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CAMPANHAS</a:t>
          </a:r>
        </a:p>
      </xdr:txBody>
    </xdr:sp>
    <xdr:clientData/>
  </xdr:twoCellAnchor>
  <xdr:twoCellAnchor editAs="absolute">
    <xdr:from>
      <xdr:col>3</xdr:col>
      <xdr:colOff>1443574</xdr:colOff>
      <xdr:row>1</xdr:row>
      <xdr:rowOff>88905</xdr:rowOff>
    </xdr:from>
    <xdr:to>
      <xdr:col>4</xdr:col>
      <xdr:colOff>1364507</xdr:colOff>
      <xdr:row>2</xdr:row>
      <xdr:rowOff>7222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2364324" y="586322"/>
          <a:ext cx="2037600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CONJUNTOS DE ANÚNCIOS</a:t>
          </a:r>
        </a:p>
      </xdr:txBody>
    </xdr:sp>
    <xdr:clientData/>
  </xdr:twoCellAnchor>
  <xdr:twoCellAnchor editAs="absolute">
    <xdr:from>
      <xdr:col>4</xdr:col>
      <xdr:colOff>1411813</xdr:colOff>
      <xdr:row>1</xdr:row>
      <xdr:rowOff>88905</xdr:rowOff>
    </xdr:from>
    <xdr:to>
      <xdr:col>5</xdr:col>
      <xdr:colOff>360747</xdr:colOff>
      <xdr:row>2</xdr:row>
      <xdr:rowOff>7222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4449230" y="586322"/>
          <a:ext cx="1065600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ANÚNCIOS</a:t>
          </a:r>
        </a:p>
      </xdr:txBody>
    </xdr:sp>
    <xdr:clientData/>
  </xdr:twoCellAnchor>
  <xdr:twoCellAnchor editAs="absolute">
    <xdr:from>
      <xdr:col>5</xdr:col>
      <xdr:colOff>368303</xdr:colOff>
      <xdr:row>1</xdr:row>
      <xdr:rowOff>82560</xdr:rowOff>
    </xdr:from>
    <xdr:to>
      <xdr:col>5</xdr:col>
      <xdr:colOff>1873250</xdr:colOff>
      <xdr:row>2</xdr:row>
      <xdr:rowOff>11160</xdr:rowOff>
    </xdr:to>
    <xdr:sp macro="" textlink="">
      <xdr:nvSpPr>
        <xdr:cNvPr id="13" name="Retângulo 1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5522386" y="579977"/>
          <a:ext cx="1504947" cy="3096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TIPOS</a:t>
          </a:r>
          <a:r>
            <a:rPr lang="pt-BR" sz="1100" b="1" baseline="0">
              <a:solidFill>
                <a:schemeClr val="bg1"/>
              </a:solidFill>
            </a:rPr>
            <a:t> DE PÚBLICO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 editAs="absolute">
    <xdr:from>
      <xdr:col>4</xdr:col>
      <xdr:colOff>889019</xdr:colOff>
      <xdr:row>0</xdr:row>
      <xdr:rowOff>0</xdr:rowOff>
    </xdr:from>
    <xdr:to>
      <xdr:col>4</xdr:col>
      <xdr:colOff>1926167</xdr:colOff>
      <xdr:row>1</xdr:row>
      <xdr:rowOff>2910</xdr:rowOff>
    </xdr:to>
    <xdr:sp macro="" textlink="">
      <xdr:nvSpPr>
        <xdr:cNvPr id="22" name="Retângulo 2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>
          <a:spLocks/>
        </xdr:cNvSpPr>
      </xdr:nvSpPr>
      <xdr:spPr>
        <a:xfrm>
          <a:off x="3926436" y="0"/>
          <a:ext cx="1037148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FACE ADS</a:t>
          </a:r>
        </a:p>
      </xdr:txBody>
    </xdr:sp>
    <xdr:clientData/>
  </xdr:twoCellAnchor>
  <xdr:twoCellAnchor editAs="absolute">
    <xdr:from>
      <xdr:col>5</xdr:col>
      <xdr:colOff>1513421</xdr:colOff>
      <xdr:row>0</xdr:row>
      <xdr:rowOff>0</xdr:rowOff>
    </xdr:from>
    <xdr:to>
      <xdr:col>6</xdr:col>
      <xdr:colOff>503738</xdr:colOff>
      <xdr:row>1</xdr:row>
      <xdr:rowOff>2910</xdr:rowOff>
    </xdr:to>
    <xdr:sp macro="" textlink="">
      <xdr:nvSpPr>
        <xdr:cNvPr id="23" name="Retângulo 22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>
          <a:spLocks/>
        </xdr:cNvSpPr>
      </xdr:nvSpPr>
      <xdr:spPr>
        <a:xfrm>
          <a:off x="6667504" y="0"/>
          <a:ext cx="110698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6</xdr:col>
      <xdr:colOff>567246</xdr:colOff>
      <xdr:row>0</xdr:row>
      <xdr:rowOff>0</xdr:rowOff>
    </xdr:from>
    <xdr:to>
      <xdr:col>6</xdr:col>
      <xdr:colOff>1714502</xdr:colOff>
      <xdr:row>1</xdr:row>
      <xdr:rowOff>2910</xdr:rowOff>
    </xdr:to>
    <xdr:sp macro="" textlink="">
      <xdr:nvSpPr>
        <xdr:cNvPr id="24" name="Retângulo 23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/>
        </xdr:cNvSpPr>
      </xdr:nvSpPr>
      <xdr:spPr>
        <a:xfrm>
          <a:off x="7837996" y="0"/>
          <a:ext cx="1147256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DICIONÁRIO</a:t>
          </a:r>
        </a:p>
      </xdr:txBody>
    </xdr:sp>
    <xdr:clientData/>
  </xdr:twoCellAnchor>
  <xdr:twoCellAnchor editAs="absolute">
    <xdr:from>
      <xdr:col>3</xdr:col>
      <xdr:colOff>486832</xdr:colOff>
      <xdr:row>0</xdr:row>
      <xdr:rowOff>0</xdr:rowOff>
    </xdr:from>
    <xdr:to>
      <xdr:col>3</xdr:col>
      <xdr:colOff>1528231</xdr:colOff>
      <xdr:row>1</xdr:row>
      <xdr:rowOff>2910</xdr:rowOff>
    </xdr:to>
    <xdr:sp macro="" textlink="">
      <xdr:nvSpPr>
        <xdr:cNvPr id="26" name="Retângulo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solidFill>
          <a:srgbClr val="F2B8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1528232</xdr:colOff>
      <xdr:row>0</xdr:row>
      <xdr:rowOff>0</xdr:rowOff>
    </xdr:from>
    <xdr:to>
      <xdr:col>4</xdr:col>
      <xdr:colOff>846667</xdr:colOff>
      <xdr:row>1</xdr:row>
      <xdr:rowOff>2910</xdr:rowOff>
    </xdr:to>
    <xdr:sp macro="" textlink="">
      <xdr:nvSpPr>
        <xdr:cNvPr id="27" name="Retângulo 26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>
          <a:spLocks/>
        </xdr:cNvSpPr>
      </xdr:nvSpPr>
      <xdr:spPr>
        <a:xfrm>
          <a:off x="2448982" y="0"/>
          <a:ext cx="1435102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FUNIL DE VISITAS</a:t>
          </a:r>
        </a:p>
      </xdr:txBody>
    </xdr:sp>
    <xdr:clientData/>
  </xdr:twoCellAnchor>
  <xdr:twoCellAnchor editAs="absolute">
    <xdr:from>
      <xdr:col>4</xdr:col>
      <xdr:colOff>1972722</xdr:colOff>
      <xdr:row>0</xdr:row>
      <xdr:rowOff>4238</xdr:rowOff>
    </xdr:from>
    <xdr:to>
      <xdr:col>5</xdr:col>
      <xdr:colOff>1460500</xdr:colOff>
      <xdr:row>1</xdr:row>
      <xdr:rowOff>7148</xdr:rowOff>
    </xdr:to>
    <xdr:sp macro="" textlink="">
      <xdr:nvSpPr>
        <xdr:cNvPr id="28" name="Retângulo 27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>
          <a:spLocks/>
        </xdr:cNvSpPr>
      </xdr:nvSpPr>
      <xdr:spPr>
        <a:xfrm>
          <a:off x="5010139" y="4238"/>
          <a:ext cx="160444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ANÁLISE FACE ADS</a:t>
          </a:r>
        </a:p>
      </xdr:txBody>
    </xdr:sp>
    <xdr:clientData/>
  </xdr:twoCellAnchor>
  <xdr:twoCellAnchor editAs="absolute">
    <xdr:from>
      <xdr:col>6</xdr:col>
      <xdr:colOff>1756780</xdr:colOff>
      <xdr:row>0</xdr:row>
      <xdr:rowOff>4238</xdr:rowOff>
    </xdr:from>
    <xdr:to>
      <xdr:col>7</xdr:col>
      <xdr:colOff>649786</xdr:colOff>
      <xdr:row>0</xdr:row>
      <xdr:rowOff>486833</xdr:rowOff>
    </xdr:to>
    <xdr:sp macro="" textlink="">
      <xdr:nvSpPr>
        <xdr:cNvPr id="29" name="Retângulo 28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>
          <a:spLocks/>
        </xdr:cNvSpPr>
      </xdr:nvSpPr>
      <xdr:spPr>
        <a:xfrm>
          <a:off x="9027530" y="4238"/>
          <a:ext cx="1147256" cy="48259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21171</xdr:colOff>
      <xdr:row>1</xdr:row>
      <xdr:rowOff>84667</xdr:rowOff>
    </xdr:from>
    <xdr:to>
      <xdr:col>3</xdr:col>
      <xdr:colOff>1270004</xdr:colOff>
      <xdr:row>2</xdr:row>
      <xdr:rowOff>2984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107021" y="579967"/>
          <a:ext cx="1248833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CAMPANHAS</a:t>
          </a:r>
        </a:p>
      </xdr:txBody>
    </xdr:sp>
    <xdr:clientData/>
  </xdr:twoCellAnchor>
  <xdr:twoCellAnchor editAs="absolute">
    <xdr:from>
      <xdr:col>3</xdr:col>
      <xdr:colOff>1284824</xdr:colOff>
      <xdr:row>1</xdr:row>
      <xdr:rowOff>88905</xdr:rowOff>
    </xdr:from>
    <xdr:to>
      <xdr:col>4</xdr:col>
      <xdr:colOff>31007</xdr:colOff>
      <xdr:row>2</xdr:row>
      <xdr:rowOff>7222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2370674" y="584205"/>
          <a:ext cx="2032308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CONJUNTOS DE ANÚNCIOS</a:t>
          </a:r>
        </a:p>
      </xdr:txBody>
    </xdr:sp>
    <xdr:clientData/>
  </xdr:twoCellAnchor>
  <xdr:twoCellAnchor editAs="absolute">
    <xdr:from>
      <xdr:col>4</xdr:col>
      <xdr:colOff>57147</xdr:colOff>
      <xdr:row>1</xdr:row>
      <xdr:rowOff>88905</xdr:rowOff>
    </xdr:from>
    <xdr:to>
      <xdr:col>4</xdr:col>
      <xdr:colOff>1122747</xdr:colOff>
      <xdr:row>2</xdr:row>
      <xdr:rowOff>7222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4428064" y="586322"/>
          <a:ext cx="1065600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ANÚNCIOS</a:t>
          </a:r>
        </a:p>
      </xdr:txBody>
    </xdr:sp>
    <xdr:clientData/>
  </xdr:twoCellAnchor>
  <xdr:twoCellAnchor editAs="absolute">
    <xdr:from>
      <xdr:col>4</xdr:col>
      <xdr:colOff>1151469</xdr:colOff>
      <xdr:row>1</xdr:row>
      <xdr:rowOff>82560</xdr:rowOff>
    </xdr:from>
    <xdr:to>
      <xdr:col>4</xdr:col>
      <xdr:colOff>2656416</xdr:colOff>
      <xdr:row>2</xdr:row>
      <xdr:rowOff>11160</xdr:rowOff>
    </xdr:to>
    <xdr:sp macro="" textlink="">
      <xdr:nvSpPr>
        <xdr:cNvPr id="13" name="Retângulo 1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/>
      </xdr:nvSpPr>
      <xdr:spPr>
        <a:xfrm>
          <a:off x="5523444" y="577860"/>
          <a:ext cx="1504947" cy="3096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/>
              </a:solidFill>
            </a:rPr>
            <a:t>TIPOS</a:t>
          </a:r>
          <a:r>
            <a:rPr lang="pt-BR" sz="1100" b="1" baseline="0">
              <a:solidFill>
                <a:schemeClr val="tx1"/>
              </a:solidFill>
            </a:rPr>
            <a:t> DE PÚBLICO</a:t>
          </a:r>
          <a:endParaRPr lang="pt-BR" sz="1100" b="1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3</xdr:col>
      <xdr:colOff>2846936</xdr:colOff>
      <xdr:row>0</xdr:row>
      <xdr:rowOff>0</xdr:rowOff>
    </xdr:from>
    <xdr:to>
      <xdr:col>4</xdr:col>
      <xdr:colOff>592667</xdr:colOff>
      <xdr:row>1</xdr:row>
      <xdr:rowOff>2910</xdr:rowOff>
    </xdr:to>
    <xdr:sp macro="" textlink="">
      <xdr:nvSpPr>
        <xdr:cNvPr id="14" name="Retângulo 1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/>
        </xdr:cNvSpPr>
      </xdr:nvSpPr>
      <xdr:spPr>
        <a:xfrm>
          <a:off x="3926436" y="0"/>
          <a:ext cx="1037148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FACE ADS</a:t>
          </a:r>
        </a:p>
      </xdr:txBody>
    </xdr:sp>
    <xdr:clientData/>
  </xdr:twoCellAnchor>
  <xdr:twoCellAnchor editAs="absolute">
    <xdr:from>
      <xdr:col>4</xdr:col>
      <xdr:colOff>2296587</xdr:colOff>
      <xdr:row>0</xdr:row>
      <xdr:rowOff>0</xdr:rowOff>
    </xdr:from>
    <xdr:to>
      <xdr:col>5</xdr:col>
      <xdr:colOff>112155</xdr:colOff>
      <xdr:row>1</xdr:row>
      <xdr:rowOff>2910</xdr:rowOff>
    </xdr:to>
    <xdr:sp macro="" textlink="">
      <xdr:nvSpPr>
        <xdr:cNvPr id="15" name="Retângulo 1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/>
        </xdr:cNvSpPr>
      </xdr:nvSpPr>
      <xdr:spPr>
        <a:xfrm>
          <a:off x="6667504" y="0"/>
          <a:ext cx="110698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5</xdr:col>
      <xdr:colOff>175663</xdr:colOff>
      <xdr:row>0</xdr:row>
      <xdr:rowOff>0</xdr:rowOff>
    </xdr:from>
    <xdr:to>
      <xdr:col>5</xdr:col>
      <xdr:colOff>1322919</xdr:colOff>
      <xdr:row>1</xdr:row>
      <xdr:rowOff>2910</xdr:rowOff>
    </xdr:to>
    <xdr:sp macro="" textlink="">
      <xdr:nvSpPr>
        <xdr:cNvPr id="16" name="Retângulo 15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/>
        </xdr:cNvSpPr>
      </xdr:nvSpPr>
      <xdr:spPr>
        <a:xfrm>
          <a:off x="7837996" y="0"/>
          <a:ext cx="1147256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DICIONÁRIO</a:t>
          </a:r>
        </a:p>
      </xdr:txBody>
    </xdr:sp>
    <xdr:clientData/>
  </xdr:twoCellAnchor>
  <xdr:twoCellAnchor editAs="absolute">
    <xdr:from>
      <xdr:col>3</xdr:col>
      <xdr:colOff>328082</xdr:colOff>
      <xdr:row>0</xdr:row>
      <xdr:rowOff>0</xdr:rowOff>
    </xdr:from>
    <xdr:to>
      <xdr:col>3</xdr:col>
      <xdr:colOff>1369481</xdr:colOff>
      <xdr:row>1</xdr:row>
      <xdr:rowOff>2910</xdr:rowOff>
    </xdr:to>
    <xdr:sp macro="" textlink="">
      <xdr:nvSpPr>
        <xdr:cNvPr id="18" name="Retângulo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solidFill>
          <a:srgbClr val="F2B8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1369482</xdr:colOff>
      <xdr:row>0</xdr:row>
      <xdr:rowOff>0</xdr:rowOff>
    </xdr:from>
    <xdr:to>
      <xdr:col>3</xdr:col>
      <xdr:colOff>2804584</xdr:colOff>
      <xdr:row>1</xdr:row>
      <xdr:rowOff>2910</xdr:rowOff>
    </xdr:to>
    <xdr:sp macro="" textlink="">
      <xdr:nvSpPr>
        <xdr:cNvPr id="19" name="Retângulo 1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/>
        </xdr:cNvSpPr>
      </xdr:nvSpPr>
      <xdr:spPr>
        <a:xfrm>
          <a:off x="2448982" y="0"/>
          <a:ext cx="1435102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FUNIL DE VISITAS</a:t>
          </a:r>
        </a:p>
      </xdr:txBody>
    </xdr:sp>
    <xdr:clientData/>
  </xdr:twoCellAnchor>
  <xdr:twoCellAnchor editAs="absolute">
    <xdr:from>
      <xdr:col>4</xdr:col>
      <xdr:colOff>639222</xdr:colOff>
      <xdr:row>0</xdr:row>
      <xdr:rowOff>4238</xdr:rowOff>
    </xdr:from>
    <xdr:to>
      <xdr:col>4</xdr:col>
      <xdr:colOff>2243666</xdr:colOff>
      <xdr:row>1</xdr:row>
      <xdr:rowOff>7148</xdr:rowOff>
    </xdr:to>
    <xdr:sp macro="" textlink="">
      <xdr:nvSpPr>
        <xdr:cNvPr id="20" name="Retângulo 19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/>
        </xdr:cNvSpPr>
      </xdr:nvSpPr>
      <xdr:spPr>
        <a:xfrm>
          <a:off x="5010139" y="4238"/>
          <a:ext cx="160444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ANÁLISE FACE ADS</a:t>
          </a:r>
        </a:p>
      </xdr:txBody>
    </xdr:sp>
    <xdr:clientData/>
  </xdr:twoCellAnchor>
  <xdr:twoCellAnchor editAs="absolute">
    <xdr:from>
      <xdr:col>5</xdr:col>
      <xdr:colOff>1365197</xdr:colOff>
      <xdr:row>0</xdr:row>
      <xdr:rowOff>4238</xdr:rowOff>
    </xdr:from>
    <xdr:to>
      <xdr:col>6</xdr:col>
      <xdr:colOff>78286</xdr:colOff>
      <xdr:row>0</xdr:row>
      <xdr:rowOff>486833</xdr:rowOff>
    </xdr:to>
    <xdr:sp macro="" textlink="">
      <xdr:nvSpPr>
        <xdr:cNvPr id="21" name="Retângulo 20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/>
        </xdr:cNvSpPr>
      </xdr:nvSpPr>
      <xdr:spPr>
        <a:xfrm>
          <a:off x="9027530" y="4238"/>
          <a:ext cx="1147256" cy="48259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  <xdr:twoCellAnchor editAs="oneCell">
    <xdr:from>
      <xdr:col>6</xdr:col>
      <xdr:colOff>127001</xdr:colOff>
      <xdr:row>4</xdr:row>
      <xdr:rowOff>222250</xdr:rowOff>
    </xdr:from>
    <xdr:to>
      <xdr:col>10</xdr:col>
      <xdr:colOff>104828</xdr:colOff>
      <xdr:row>7</xdr:row>
      <xdr:rowOff>21167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3501" y="1672167"/>
          <a:ext cx="3237494" cy="9419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836088</xdr:colOff>
      <xdr:row>1</xdr:row>
      <xdr:rowOff>84667</xdr:rowOff>
    </xdr:from>
    <xdr:to>
      <xdr:col>3</xdr:col>
      <xdr:colOff>539754</xdr:colOff>
      <xdr:row>2</xdr:row>
      <xdr:rowOff>2984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107021" y="579967"/>
          <a:ext cx="1245658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FUNIL</a:t>
          </a:r>
        </a:p>
      </xdr:txBody>
    </xdr:sp>
    <xdr:clientData/>
  </xdr:twoCellAnchor>
  <xdr:twoCellAnchor editAs="absolute">
    <xdr:from>
      <xdr:col>3</xdr:col>
      <xdr:colOff>554575</xdr:colOff>
      <xdr:row>1</xdr:row>
      <xdr:rowOff>88905</xdr:rowOff>
    </xdr:from>
    <xdr:to>
      <xdr:col>4</xdr:col>
      <xdr:colOff>698500</xdr:colOff>
      <xdr:row>2</xdr:row>
      <xdr:rowOff>7222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2367500" y="584205"/>
          <a:ext cx="1731425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META FACE ADS</a:t>
          </a:r>
        </a:p>
      </xdr:txBody>
    </xdr:sp>
    <xdr:clientData/>
  </xdr:twoCellAnchor>
  <xdr:twoCellAnchor editAs="absolute">
    <xdr:from>
      <xdr:col>4</xdr:col>
      <xdr:colOff>529186</xdr:colOff>
      <xdr:row>0</xdr:row>
      <xdr:rowOff>0</xdr:rowOff>
    </xdr:from>
    <xdr:to>
      <xdr:col>5</xdr:col>
      <xdr:colOff>179917</xdr:colOff>
      <xdr:row>1</xdr:row>
      <xdr:rowOff>2910</xdr:rowOff>
    </xdr:to>
    <xdr:sp macro="" textlink="">
      <xdr:nvSpPr>
        <xdr:cNvPr id="12" name="Retângulo 1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>
          <a:spLocks/>
        </xdr:cNvSpPr>
      </xdr:nvSpPr>
      <xdr:spPr>
        <a:xfrm>
          <a:off x="3926436" y="0"/>
          <a:ext cx="1037148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FACE ADS</a:t>
          </a:r>
        </a:p>
      </xdr:txBody>
    </xdr:sp>
    <xdr:clientData/>
  </xdr:twoCellAnchor>
  <xdr:twoCellAnchor editAs="absolute">
    <xdr:from>
      <xdr:col>6</xdr:col>
      <xdr:colOff>804337</xdr:colOff>
      <xdr:row>0</xdr:row>
      <xdr:rowOff>0</xdr:rowOff>
    </xdr:from>
    <xdr:to>
      <xdr:col>7</xdr:col>
      <xdr:colOff>673071</xdr:colOff>
      <xdr:row>1</xdr:row>
      <xdr:rowOff>2910</xdr:rowOff>
    </xdr:to>
    <xdr:sp macro="" textlink="">
      <xdr:nvSpPr>
        <xdr:cNvPr id="13" name="Retângulo 1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/>
        </xdr:cNvSpPr>
      </xdr:nvSpPr>
      <xdr:spPr>
        <a:xfrm>
          <a:off x="6667504" y="0"/>
          <a:ext cx="110698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7</xdr:col>
      <xdr:colOff>736579</xdr:colOff>
      <xdr:row>0</xdr:row>
      <xdr:rowOff>0</xdr:rowOff>
    </xdr:from>
    <xdr:to>
      <xdr:col>8</xdr:col>
      <xdr:colOff>804335</xdr:colOff>
      <xdr:row>1</xdr:row>
      <xdr:rowOff>2910</xdr:rowOff>
    </xdr:to>
    <xdr:sp macro="" textlink="">
      <xdr:nvSpPr>
        <xdr:cNvPr id="14" name="Retângulo 1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>
          <a:spLocks/>
        </xdr:cNvSpPr>
      </xdr:nvSpPr>
      <xdr:spPr>
        <a:xfrm>
          <a:off x="7837996" y="0"/>
          <a:ext cx="1147256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DICIONÁRIO</a:t>
          </a:r>
        </a:p>
      </xdr:txBody>
    </xdr:sp>
    <xdr:clientData/>
  </xdr:twoCellAnchor>
  <xdr:twoCellAnchor editAs="absolute">
    <xdr:from>
      <xdr:col>2</xdr:col>
      <xdr:colOff>1142999</xdr:colOff>
      <xdr:row>0</xdr:row>
      <xdr:rowOff>0</xdr:rowOff>
    </xdr:from>
    <xdr:to>
      <xdr:col>3</xdr:col>
      <xdr:colOff>639231</xdr:colOff>
      <xdr:row>1</xdr:row>
      <xdr:rowOff>2910</xdr:rowOff>
    </xdr:to>
    <xdr:sp macro="" textlink="">
      <xdr:nvSpPr>
        <xdr:cNvPr id="16" name="Retângulo 1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639232</xdr:colOff>
      <xdr:row>0</xdr:row>
      <xdr:rowOff>0</xdr:rowOff>
    </xdr:from>
    <xdr:to>
      <xdr:col>4</xdr:col>
      <xdr:colOff>486834</xdr:colOff>
      <xdr:row>1</xdr:row>
      <xdr:rowOff>2910</xdr:rowOff>
    </xdr:to>
    <xdr:sp macro="" textlink="">
      <xdr:nvSpPr>
        <xdr:cNvPr id="17" name="Retângulo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>
          <a:spLocks/>
        </xdr:cNvSpPr>
      </xdr:nvSpPr>
      <xdr:spPr>
        <a:xfrm>
          <a:off x="2448982" y="0"/>
          <a:ext cx="1435102" cy="500327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/>
              </a:solidFill>
            </a:rPr>
            <a:t>FUNIL DE VISITAS</a:t>
          </a:r>
        </a:p>
      </xdr:txBody>
    </xdr:sp>
    <xdr:clientData/>
  </xdr:twoCellAnchor>
  <xdr:twoCellAnchor editAs="absolute">
    <xdr:from>
      <xdr:col>5</xdr:col>
      <xdr:colOff>226472</xdr:colOff>
      <xdr:row>0</xdr:row>
      <xdr:rowOff>4238</xdr:rowOff>
    </xdr:from>
    <xdr:to>
      <xdr:col>6</xdr:col>
      <xdr:colOff>751416</xdr:colOff>
      <xdr:row>1</xdr:row>
      <xdr:rowOff>7148</xdr:rowOff>
    </xdr:to>
    <xdr:sp macro="" textlink="">
      <xdr:nvSpPr>
        <xdr:cNvPr id="18" name="Retângulo 1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>
          <a:spLocks/>
        </xdr:cNvSpPr>
      </xdr:nvSpPr>
      <xdr:spPr>
        <a:xfrm>
          <a:off x="5010139" y="4238"/>
          <a:ext cx="160444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ANÁLISE FACE ADS</a:t>
          </a:r>
        </a:p>
      </xdr:txBody>
    </xdr:sp>
    <xdr:clientData/>
  </xdr:twoCellAnchor>
  <xdr:twoCellAnchor editAs="absolute">
    <xdr:from>
      <xdr:col>8</xdr:col>
      <xdr:colOff>846613</xdr:colOff>
      <xdr:row>0</xdr:row>
      <xdr:rowOff>4238</xdr:rowOff>
    </xdr:from>
    <xdr:to>
      <xdr:col>9</xdr:col>
      <xdr:colOff>914369</xdr:colOff>
      <xdr:row>0</xdr:row>
      <xdr:rowOff>486833</xdr:rowOff>
    </xdr:to>
    <xdr:sp macro="" textlink="">
      <xdr:nvSpPr>
        <xdr:cNvPr id="19" name="Retângulo 1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>
          <a:spLocks/>
        </xdr:cNvSpPr>
      </xdr:nvSpPr>
      <xdr:spPr>
        <a:xfrm>
          <a:off x="9027530" y="4238"/>
          <a:ext cx="1147256" cy="48259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836088</xdr:colOff>
      <xdr:row>1</xdr:row>
      <xdr:rowOff>84667</xdr:rowOff>
    </xdr:from>
    <xdr:to>
      <xdr:col>3</xdr:col>
      <xdr:colOff>529171</xdr:colOff>
      <xdr:row>2</xdr:row>
      <xdr:rowOff>2984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102788" y="579967"/>
          <a:ext cx="1245658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FUNIL</a:t>
          </a:r>
        </a:p>
      </xdr:txBody>
    </xdr:sp>
    <xdr:clientData/>
  </xdr:twoCellAnchor>
  <xdr:twoCellAnchor editAs="absolute">
    <xdr:from>
      <xdr:col>3</xdr:col>
      <xdr:colOff>543992</xdr:colOff>
      <xdr:row>1</xdr:row>
      <xdr:rowOff>88905</xdr:rowOff>
    </xdr:from>
    <xdr:to>
      <xdr:col>4</xdr:col>
      <xdr:colOff>1058333</xdr:colOff>
      <xdr:row>2</xdr:row>
      <xdr:rowOff>7222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2363267" y="584205"/>
          <a:ext cx="1732483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META FACE</a:t>
          </a:r>
          <a:r>
            <a:rPr lang="pt-BR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A</a:t>
          </a:r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DS</a:t>
          </a:r>
        </a:p>
      </xdr:txBody>
    </xdr:sp>
    <xdr:clientData/>
  </xdr:twoCellAnchor>
  <xdr:twoCellAnchor editAs="absolute">
    <xdr:from>
      <xdr:col>4</xdr:col>
      <xdr:colOff>889019</xdr:colOff>
      <xdr:row>0</xdr:row>
      <xdr:rowOff>0</xdr:rowOff>
    </xdr:from>
    <xdr:to>
      <xdr:col>5</xdr:col>
      <xdr:colOff>846667</xdr:colOff>
      <xdr:row>1</xdr:row>
      <xdr:rowOff>2910</xdr:rowOff>
    </xdr:to>
    <xdr:sp macro="" textlink="">
      <xdr:nvSpPr>
        <xdr:cNvPr id="12" name="Retângulo 1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>
          <a:spLocks/>
        </xdr:cNvSpPr>
      </xdr:nvSpPr>
      <xdr:spPr>
        <a:xfrm>
          <a:off x="3926436" y="0"/>
          <a:ext cx="1037148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FACE ADS</a:t>
          </a:r>
        </a:p>
      </xdr:txBody>
    </xdr:sp>
    <xdr:clientData/>
  </xdr:twoCellAnchor>
  <xdr:twoCellAnchor editAs="absolute">
    <xdr:from>
      <xdr:col>7</xdr:col>
      <xdr:colOff>391587</xdr:colOff>
      <xdr:row>0</xdr:row>
      <xdr:rowOff>0</xdr:rowOff>
    </xdr:from>
    <xdr:to>
      <xdr:col>8</xdr:col>
      <xdr:colOff>419071</xdr:colOff>
      <xdr:row>1</xdr:row>
      <xdr:rowOff>2910</xdr:rowOff>
    </xdr:to>
    <xdr:sp macro="" textlink="">
      <xdr:nvSpPr>
        <xdr:cNvPr id="13" name="Retângulo 1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>
          <a:spLocks/>
        </xdr:cNvSpPr>
      </xdr:nvSpPr>
      <xdr:spPr>
        <a:xfrm>
          <a:off x="6667504" y="0"/>
          <a:ext cx="110698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8</xdr:col>
      <xdr:colOff>482579</xdr:colOff>
      <xdr:row>0</xdr:row>
      <xdr:rowOff>0</xdr:rowOff>
    </xdr:from>
    <xdr:to>
      <xdr:col>9</xdr:col>
      <xdr:colOff>455085</xdr:colOff>
      <xdr:row>1</xdr:row>
      <xdr:rowOff>2910</xdr:rowOff>
    </xdr:to>
    <xdr:sp macro="" textlink="">
      <xdr:nvSpPr>
        <xdr:cNvPr id="14" name="Retângulo 1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/>
        </xdr:cNvSpPr>
      </xdr:nvSpPr>
      <xdr:spPr>
        <a:xfrm>
          <a:off x="7837996" y="0"/>
          <a:ext cx="1147256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DICIONÁRIO</a:t>
          </a:r>
        </a:p>
      </xdr:txBody>
    </xdr:sp>
    <xdr:clientData/>
  </xdr:twoCellAnchor>
  <xdr:twoCellAnchor editAs="absolute">
    <xdr:from>
      <xdr:col>2</xdr:col>
      <xdr:colOff>1142999</xdr:colOff>
      <xdr:row>0</xdr:row>
      <xdr:rowOff>0</xdr:rowOff>
    </xdr:from>
    <xdr:to>
      <xdr:col>3</xdr:col>
      <xdr:colOff>628648</xdr:colOff>
      <xdr:row>1</xdr:row>
      <xdr:rowOff>2910</xdr:rowOff>
    </xdr:to>
    <xdr:sp macro="" textlink="">
      <xdr:nvSpPr>
        <xdr:cNvPr id="16" name="Retângulo 1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628649</xdr:colOff>
      <xdr:row>0</xdr:row>
      <xdr:rowOff>0</xdr:rowOff>
    </xdr:from>
    <xdr:to>
      <xdr:col>4</xdr:col>
      <xdr:colOff>846667</xdr:colOff>
      <xdr:row>1</xdr:row>
      <xdr:rowOff>2910</xdr:rowOff>
    </xdr:to>
    <xdr:sp macro="" textlink="">
      <xdr:nvSpPr>
        <xdr:cNvPr id="17" name="Retângulo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/>
        </xdr:cNvSpPr>
      </xdr:nvSpPr>
      <xdr:spPr>
        <a:xfrm>
          <a:off x="2448982" y="0"/>
          <a:ext cx="1435102" cy="500327"/>
        </a:xfrm>
        <a:prstGeom prst="rect">
          <a:avLst/>
        </a:prstGeom>
        <a:solidFill>
          <a:srgbClr val="F2B8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FUNIL DE VISITAS</a:t>
          </a:r>
        </a:p>
      </xdr:txBody>
    </xdr:sp>
    <xdr:clientData/>
  </xdr:twoCellAnchor>
  <xdr:twoCellAnchor editAs="absolute">
    <xdr:from>
      <xdr:col>5</xdr:col>
      <xdr:colOff>893222</xdr:colOff>
      <xdr:row>0</xdr:row>
      <xdr:rowOff>4238</xdr:rowOff>
    </xdr:from>
    <xdr:to>
      <xdr:col>7</xdr:col>
      <xdr:colOff>338666</xdr:colOff>
      <xdr:row>1</xdr:row>
      <xdr:rowOff>7148</xdr:rowOff>
    </xdr:to>
    <xdr:sp macro="" textlink="">
      <xdr:nvSpPr>
        <xdr:cNvPr id="18" name="Retângulo 1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>
          <a:spLocks/>
        </xdr:cNvSpPr>
      </xdr:nvSpPr>
      <xdr:spPr>
        <a:xfrm>
          <a:off x="5010139" y="4238"/>
          <a:ext cx="160444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ANÁLISE FACE ADS</a:t>
          </a:r>
        </a:p>
      </xdr:txBody>
    </xdr:sp>
    <xdr:clientData/>
  </xdr:twoCellAnchor>
  <xdr:twoCellAnchor editAs="absolute">
    <xdr:from>
      <xdr:col>9</xdr:col>
      <xdr:colOff>497363</xdr:colOff>
      <xdr:row>0</xdr:row>
      <xdr:rowOff>4238</xdr:rowOff>
    </xdr:from>
    <xdr:to>
      <xdr:col>10</xdr:col>
      <xdr:colOff>766203</xdr:colOff>
      <xdr:row>0</xdr:row>
      <xdr:rowOff>486833</xdr:rowOff>
    </xdr:to>
    <xdr:sp macro="" textlink="">
      <xdr:nvSpPr>
        <xdr:cNvPr id="19" name="Retângulo 1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>
          <a:spLocks/>
        </xdr:cNvSpPr>
      </xdr:nvSpPr>
      <xdr:spPr>
        <a:xfrm>
          <a:off x="9027530" y="4238"/>
          <a:ext cx="1147256" cy="48259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158754</xdr:colOff>
      <xdr:row>1</xdr:row>
      <xdr:rowOff>84667</xdr:rowOff>
    </xdr:from>
    <xdr:to>
      <xdr:col>3</xdr:col>
      <xdr:colOff>1407587</xdr:colOff>
      <xdr:row>2</xdr:row>
      <xdr:rowOff>2984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1102788" y="579967"/>
          <a:ext cx="1245658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ANÚNCIOS</a:t>
          </a:r>
        </a:p>
      </xdr:txBody>
    </xdr:sp>
    <xdr:clientData/>
  </xdr:twoCellAnchor>
  <xdr:twoCellAnchor editAs="absolute">
    <xdr:from>
      <xdr:col>4</xdr:col>
      <xdr:colOff>1259436</xdr:colOff>
      <xdr:row>0</xdr:row>
      <xdr:rowOff>0</xdr:rowOff>
    </xdr:from>
    <xdr:to>
      <xdr:col>5</xdr:col>
      <xdr:colOff>317501</xdr:colOff>
      <xdr:row>1</xdr:row>
      <xdr:rowOff>2910</xdr:rowOff>
    </xdr:to>
    <xdr:sp macro="" textlink="">
      <xdr:nvSpPr>
        <xdr:cNvPr id="11" name="Retângulo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>
          <a:spLocks/>
        </xdr:cNvSpPr>
      </xdr:nvSpPr>
      <xdr:spPr>
        <a:xfrm>
          <a:off x="3926436" y="0"/>
          <a:ext cx="1037148" cy="500327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/>
              </a:solidFill>
            </a:rPr>
            <a:t>FACE ADS</a:t>
          </a:r>
        </a:p>
      </xdr:txBody>
    </xdr:sp>
    <xdr:clientData/>
  </xdr:twoCellAnchor>
  <xdr:twoCellAnchor editAs="absolute">
    <xdr:from>
      <xdr:col>7</xdr:col>
      <xdr:colOff>148171</xdr:colOff>
      <xdr:row>0</xdr:row>
      <xdr:rowOff>0</xdr:rowOff>
    </xdr:from>
    <xdr:to>
      <xdr:col>8</xdr:col>
      <xdr:colOff>397905</xdr:colOff>
      <xdr:row>1</xdr:row>
      <xdr:rowOff>2910</xdr:rowOff>
    </xdr:to>
    <xdr:sp macro="" textlink="">
      <xdr:nvSpPr>
        <xdr:cNvPr id="12" name="Retângul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>
          <a:spLocks/>
        </xdr:cNvSpPr>
      </xdr:nvSpPr>
      <xdr:spPr>
        <a:xfrm>
          <a:off x="6667504" y="0"/>
          <a:ext cx="110698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8</xdr:col>
      <xdr:colOff>461413</xdr:colOff>
      <xdr:row>0</xdr:row>
      <xdr:rowOff>0</xdr:rowOff>
    </xdr:from>
    <xdr:to>
      <xdr:col>10</xdr:col>
      <xdr:colOff>74085</xdr:colOff>
      <xdr:row>1</xdr:row>
      <xdr:rowOff>2910</xdr:rowOff>
    </xdr:to>
    <xdr:sp macro="" textlink="">
      <xdr:nvSpPr>
        <xdr:cNvPr id="13" name="Retângulo 1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>
          <a:spLocks/>
        </xdr:cNvSpPr>
      </xdr:nvSpPr>
      <xdr:spPr>
        <a:xfrm>
          <a:off x="7837996" y="0"/>
          <a:ext cx="1147256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DICIONÁRIO</a:t>
          </a:r>
        </a:p>
      </xdr:txBody>
    </xdr:sp>
    <xdr:clientData/>
  </xdr:twoCellAnchor>
  <xdr:twoCellAnchor editAs="absolute">
    <xdr:from>
      <xdr:col>3</xdr:col>
      <xdr:colOff>465665</xdr:colOff>
      <xdr:row>0</xdr:row>
      <xdr:rowOff>0</xdr:rowOff>
    </xdr:from>
    <xdr:to>
      <xdr:col>3</xdr:col>
      <xdr:colOff>1507064</xdr:colOff>
      <xdr:row>1</xdr:row>
      <xdr:rowOff>2910</xdr:rowOff>
    </xdr:to>
    <xdr:sp macro="" textlink="">
      <xdr:nvSpPr>
        <xdr:cNvPr id="15" name="Retângulo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1507065</xdr:colOff>
      <xdr:row>0</xdr:row>
      <xdr:rowOff>0</xdr:rowOff>
    </xdr:from>
    <xdr:to>
      <xdr:col>4</xdr:col>
      <xdr:colOff>1217084</xdr:colOff>
      <xdr:row>1</xdr:row>
      <xdr:rowOff>2910</xdr:rowOff>
    </xdr:to>
    <xdr:sp macro="" textlink="">
      <xdr:nvSpPr>
        <xdr:cNvPr id="16" name="Retângulo 1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/>
        </xdr:cNvSpPr>
      </xdr:nvSpPr>
      <xdr:spPr>
        <a:xfrm>
          <a:off x="2448982" y="0"/>
          <a:ext cx="1435102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FUNIL DE VISITAS</a:t>
          </a:r>
        </a:p>
      </xdr:txBody>
    </xdr:sp>
    <xdr:clientData/>
  </xdr:twoCellAnchor>
  <xdr:twoCellAnchor editAs="absolute">
    <xdr:from>
      <xdr:col>5</xdr:col>
      <xdr:colOff>364056</xdr:colOff>
      <xdr:row>0</xdr:row>
      <xdr:rowOff>4238</xdr:rowOff>
    </xdr:from>
    <xdr:to>
      <xdr:col>7</xdr:col>
      <xdr:colOff>95250</xdr:colOff>
      <xdr:row>1</xdr:row>
      <xdr:rowOff>7148</xdr:rowOff>
    </xdr:to>
    <xdr:sp macro="" textlink="">
      <xdr:nvSpPr>
        <xdr:cNvPr id="17" name="Retângulo 1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/>
        </xdr:cNvSpPr>
      </xdr:nvSpPr>
      <xdr:spPr>
        <a:xfrm>
          <a:off x="5010139" y="4238"/>
          <a:ext cx="160444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ANÁLISE FACE ADS</a:t>
          </a:r>
        </a:p>
      </xdr:txBody>
    </xdr:sp>
    <xdr:clientData/>
  </xdr:twoCellAnchor>
  <xdr:twoCellAnchor editAs="absolute">
    <xdr:from>
      <xdr:col>10</xdr:col>
      <xdr:colOff>116363</xdr:colOff>
      <xdr:row>0</xdr:row>
      <xdr:rowOff>4238</xdr:rowOff>
    </xdr:from>
    <xdr:to>
      <xdr:col>11</xdr:col>
      <xdr:colOff>141786</xdr:colOff>
      <xdr:row>0</xdr:row>
      <xdr:rowOff>486833</xdr:rowOff>
    </xdr:to>
    <xdr:sp macro="" textlink="">
      <xdr:nvSpPr>
        <xdr:cNvPr id="18" name="Retângulo 1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/>
        </xdr:cNvSpPr>
      </xdr:nvSpPr>
      <xdr:spPr>
        <a:xfrm>
          <a:off x="9027530" y="4238"/>
          <a:ext cx="1147256" cy="48259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836088</xdr:colOff>
      <xdr:row>1</xdr:row>
      <xdr:rowOff>84667</xdr:rowOff>
    </xdr:from>
    <xdr:to>
      <xdr:col>3</xdr:col>
      <xdr:colOff>910167</xdr:colOff>
      <xdr:row>2</xdr:row>
      <xdr:rowOff>2984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100671" y="582084"/>
          <a:ext cx="1629829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META</a:t>
          </a:r>
          <a:r>
            <a:rPr lang="pt-BR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X RESULTADO</a:t>
          </a:r>
          <a:endParaRPr lang="pt-B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 editAs="absolute">
    <xdr:from>
      <xdr:col>3</xdr:col>
      <xdr:colOff>924990</xdr:colOff>
      <xdr:row>1</xdr:row>
      <xdr:rowOff>88905</xdr:rowOff>
    </xdr:from>
    <xdr:to>
      <xdr:col>5</xdr:col>
      <xdr:colOff>78319</xdr:colOff>
      <xdr:row>2</xdr:row>
      <xdr:rowOff>7222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2745323" y="586322"/>
          <a:ext cx="1629829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 baseline="0">
              <a:solidFill>
                <a:schemeClr val="bg1"/>
              </a:solidFill>
            </a:rPr>
            <a:t>ANÁLISE DE RETORNO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 editAs="absolute">
    <xdr:from>
      <xdr:col>5</xdr:col>
      <xdr:colOff>152397</xdr:colOff>
      <xdr:row>1</xdr:row>
      <xdr:rowOff>88905</xdr:rowOff>
    </xdr:from>
    <xdr:to>
      <xdr:col>6</xdr:col>
      <xdr:colOff>455083</xdr:colOff>
      <xdr:row>2</xdr:row>
      <xdr:rowOff>7222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4449230" y="586322"/>
          <a:ext cx="1498603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POR CAMPANHA</a:t>
          </a:r>
        </a:p>
      </xdr:txBody>
    </xdr:sp>
    <xdr:clientData/>
  </xdr:twoCellAnchor>
  <xdr:twoCellAnchor editAs="absolute">
    <xdr:from>
      <xdr:col>6</xdr:col>
      <xdr:colOff>465652</xdr:colOff>
      <xdr:row>1</xdr:row>
      <xdr:rowOff>84664</xdr:rowOff>
    </xdr:from>
    <xdr:to>
      <xdr:col>7</xdr:col>
      <xdr:colOff>789505</xdr:colOff>
      <xdr:row>2</xdr:row>
      <xdr:rowOff>2981</xdr:rowOff>
    </xdr:to>
    <xdr:sp macro="" textlink="">
      <xdr:nvSpPr>
        <xdr:cNvPr id="13" name="Retângulo 1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/>
      </xdr:nvSpPr>
      <xdr:spPr>
        <a:xfrm>
          <a:off x="5958402" y="582081"/>
          <a:ext cx="1498603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POR PÚBLICO</a:t>
          </a:r>
        </a:p>
      </xdr:txBody>
    </xdr:sp>
    <xdr:clientData/>
  </xdr:twoCellAnchor>
  <xdr:twoCellAnchor editAs="absolute">
    <xdr:from>
      <xdr:col>4</xdr:col>
      <xdr:colOff>867853</xdr:colOff>
      <xdr:row>0</xdr:row>
      <xdr:rowOff>0</xdr:rowOff>
    </xdr:from>
    <xdr:to>
      <xdr:col>5</xdr:col>
      <xdr:colOff>666751</xdr:colOff>
      <xdr:row>1</xdr:row>
      <xdr:rowOff>2910</xdr:rowOff>
    </xdr:to>
    <xdr:sp macro="" textlink="">
      <xdr:nvSpPr>
        <xdr:cNvPr id="14" name="Retângulo 1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>
          <a:spLocks/>
        </xdr:cNvSpPr>
      </xdr:nvSpPr>
      <xdr:spPr>
        <a:xfrm>
          <a:off x="3926436" y="0"/>
          <a:ext cx="1037148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FACE ADS</a:t>
          </a:r>
        </a:p>
      </xdr:txBody>
    </xdr:sp>
    <xdr:clientData/>
  </xdr:twoCellAnchor>
  <xdr:twoCellAnchor editAs="absolute">
    <xdr:from>
      <xdr:col>7</xdr:col>
      <xdr:colOff>4</xdr:colOff>
      <xdr:row>0</xdr:row>
      <xdr:rowOff>0</xdr:rowOff>
    </xdr:from>
    <xdr:to>
      <xdr:col>8</xdr:col>
      <xdr:colOff>228571</xdr:colOff>
      <xdr:row>1</xdr:row>
      <xdr:rowOff>2910</xdr:rowOff>
    </xdr:to>
    <xdr:sp macro="" textlink="">
      <xdr:nvSpPr>
        <xdr:cNvPr id="15" name="Retângulo 1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>
          <a:spLocks/>
        </xdr:cNvSpPr>
      </xdr:nvSpPr>
      <xdr:spPr>
        <a:xfrm>
          <a:off x="6667504" y="0"/>
          <a:ext cx="110698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8</xdr:col>
      <xdr:colOff>292079</xdr:colOff>
      <xdr:row>0</xdr:row>
      <xdr:rowOff>0</xdr:rowOff>
    </xdr:from>
    <xdr:to>
      <xdr:col>9</xdr:col>
      <xdr:colOff>42335</xdr:colOff>
      <xdr:row>1</xdr:row>
      <xdr:rowOff>2910</xdr:rowOff>
    </xdr:to>
    <xdr:sp macro="" textlink="">
      <xdr:nvSpPr>
        <xdr:cNvPr id="16" name="Retângulo 15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/>
        </xdr:cNvSpPr>
      </xdr:nvSpPr>
      <xdr:spPr>
        <a:xfrm>
          <a:off x="7837996" y="0"/>
          <a:ext cx="1147256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DICIONÁRIO</a:t>
          </a:r>
        </a:p>
      </xdr:txBody>
    </xdr:sp>
    <xdr:clientData/>
  </xdr:twoCellAnchor>
  <xdr:twoCellAnchor editAs="absolute">
    <xdr:from>
      <xdr:col>2</xdr:col>
      <xdr:colOff>1142999</xdr:colOff>
      <xdr:row>0</xdr:row>
      <xdr:rowOff>0</xdr:rowOff>
    </xdr:from>
    <xdr:to>
      <xdr:col>3</xdr:col>
      <xdr:colOff>628648</xdr:colOff>
      <xdr:row>1</xdr:row>
      <xdr:rowOff>2910</xdr:rowOff>
    </xdr:to>
    <xdr:sp macro="" textlink="">
      <xdr:nvSpPr>
        <xdr:cNvPr id="18" name="Retângulo 17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628649</xdr:colOff>
      <xdr:row>0</xdr:row>
      <xdr:rowOff>0</xdr:rowOff>
    </xdr:from>
    <xdr:to>
      <xdr:col>4</xdr:col>
      <xdr:colOff>825501</xdr:colOff>
      <xdr:row>1</xdr:row>
      <xdr:rowOff>2910</xdr:rowOff>
    </xdr:to>
    <xdr:sp macro="" textlink="">
      <xdr:nvSpPr>
        <xdr:cNvPr id="19" name="Retângulo 18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>
          <a:spLocks/>
        </xdr:cNvSpPr>
      </xdr:nvSpPr>
      <xdr:spPr>
        <a:xfrm>
          <a:off x="2448982" y="0"/>
          <a:ext cx="1435102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FUNIL DE VISITAS</a:t>
          </a:r>
        </a:p>
      </xdr:txBody>
    </xdr:sp>
    <xdr:clientData/>
  </xdr:twoCellAnchor>
  <xdr:twoCellAnchor editAs="absolute">
    <xdr:from>
      <xdr:col>5</xdr:col>
      <xdr:colOff>713306</xdr:colOff>
      <xdr:row>0</xdr:row>
      <xdr:rowOff>4238</xdr:rowOff>
    </xdr:from>
    <xdr:to>
      <xdr:col>6</xdr:col>
      <xdr:colOff>1121833</xdr:colOff>
      <xdr:row>1</xdr:row>
      <xdr:rowOff>7148</xdr:rowOff>
    </xdr:to>
    <xdr:sp macro="" textlink="">
      <xdr:nvSpPr>
        <xdr:cNvPr id="20" name="Retângulo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>
          <a:spLocks/>
        </xdr:cNvSpPr>
      </xdr:nvSpPr>
      <xdr:spPr>
        <a:xfrm>
          <a:off x="5010139" y="4238"/>
          <a:ext cx="1604444" cy="500327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/>
              </a:solidFill>
            </a:rPr>
            <a:t>ANÁLISE FACE ADS</a:t>
          </a:r>
        </a:p>
      </xdr:txBody>
    </xdr:sp>
    <xdr:clientData/>
  </xdr:twoCellAnchor>
  <xdr:twoCellAnchor editAs="absolute">
    <xdr:from>
      <xdr:col>9</xdr:col>
      <xdr:colOff>84613</xdr:colOff>
      <xdr:row>0</xdr:row>
      <xdr:rowOff>4238</xdr:rowOff>
    </xdr:from>
    <xdr:to>
      <xdr:col>9</xdr:col>
      <xdr:colOff>1231869</xdr:colOff>
      <xdr:row>0</xdr:row>
      <xdr:rowOff>486833</xdr:rowOff>
    </xdr:to>
    <xdr:sp macro="" textlink="">
      <xdr:nvSpPr>
        <xdr:cNvPr id="21" name="Retângulo 20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>
          <a:spLocks/>
        </xdr:cNvSpPr>
      </xdr:nvSpPr>
      <xdr:spPr>
        <a:xfrm>
          <a:off x="9027530" y="4238"/>
          <a:ext cx="1147256" cy="48259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  <xdr:twoCellAnchor editAs="oneCell">
    <xdr:from>
      <xdr:col>22</xdr:col>
      <xdr:colOff>0</xdr:colOff>
      <xdr:row>129</xdr:row>
      <xdr:rowOff>0</xdr:rowOff>
    </xdr:from>
    <xdr:to>
      <xdr:col>25</xdr:col>
      <xdr:colOff>729244</xdr:colOff>
      <xdr:row>131</xdr:row>
      <xdr:rowOff>179917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77667" y="49074917"/>
          <a:ext cx="3237494" cy="94191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836088</xdr:colOff>
      <xdr:row>1</xdr:row>
      <xdr:rowOff>84667</xdr:rowOff>
    </xdr:from>
    <xdr:to>
      <xdr:col>3</xdr:col>
      <xdr:colOff>624417</xdr:colOff>
      <xdr:row>2</xdr:row>
      <xdr:rowOff>2984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1102788" y="579967"/>
          <a:ext cx="1627712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META</a:t>
          </a:r>
          <a:r>
            <a:rPr lang="pt-BR" sz="1100" b="1" baseline="0">
              <a:solidFill>
                <a:schemeClr val="bg1"/>
              </a:solidFill>
            </a:rPr>
            <a:t> X RESULTADO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 editAs="absolute">
    <xdr:from>
      <xdr:col>3</xdr:col>
      <xdr:colOff>639240</xdr:colOff>
      <xdr:row>1</xdr:row>
      <xdr:rowOff>88905</xdr:rowOff>
    </xdr:from>
    <xdr:to>
      <xdr:col>4</xdr:col>
      <xdr:colOff>829735</xdr:colOff>
      <xdr:row>2</xdr:row>
      <xdr:rowOff>7222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2745323" y="584205"/>
          <a:ext cx="1624537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ANÁLISE DE RETORNO</a:t>
          </a:r>
          <a:endParaRPr lang="pt-B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 editAs="absolute">
    <xdr:from>
      <xdr:col>4</xdr:col>
      <xdr:colOff>903813</xdr:colOff>
      <xdr:row>1</xdr:row>
      <xdr:rowOff>88905</xdr:rowOff>
    </xdr:from>
    <xdr:to>
      <xdr:col>5</xdr:col>
      <xdr:colOff>1164166</xdr:colOff>
      <xdr:row>2</xdr:row>
      <xdr:rowOff>7222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4443938" y="584205"/>
          <a:ext cx="1491195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POR CAMPANHA</a:t>
          </a:r>
        </a:p>
      </xdr:txBody>
    </xdr:sp>
    <xdr:clientData/>
  </xdr:twoCellAnchor>
  <xdr:twoCellAnchor editAs="absolute">
    <xdr:from>
      <xdr:col>5</xdr:col>
      <xdr:colOff>1174761</xdr:colOff>
      <xdr:row>1</xdr:row>
      <xdr:rowOff>84664</xdr:rowOff>
    </xdr:from>
    <xdr:to>
      <xdr:col>6</xdr:col>
      <xdr:colOff>1128198</xdr:colOff>
      <xdr:row>2</xdr:row>
      <xdr:rowOff>2981</xdr:rowOff>
    </xdr:to>
    <xdr:sp macro="" textlink="">
      <xdr:nvSpPr>
        <xdr:cNvPr id="13" name="Retângulo 1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/>
      </xdr:nvSpPr>
      <xdr:spPr>
        <a:xfrm>
          <a:off x="5958428" y="582081"/>
          <a:ext cx="1498603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POR PÚBLICO</a:t>
          </a:r>
        </a:p>
      </xdr:txBody>
    </xdr:sp>
    <xdr:clientData/>
  </xdr:twoCellAnchor>
  <xdr:twoCellAnchor editAs="absolute">
    <xdr:from>
      <xdr:col>4</xdr:col>
      <xdr:colOff>381019</xdr:colOff>
      <xdr:row>0</xdr:row>
      <xdr:rowOff>0</xdr:rowOff>
    </xdr:from>
    <xdr:to>
      <xdr:col>5</xdr:col>
      <xdr:colOff>179917</xdr:colOff>
      <xdr:row>1</xdr:row>
      <xdr:rowOff>2910</xdr:rowOff>
    </xdr:to>
    <xdr:sp macro="" textlink="">
      <xdr:nvSpPr>
        <xdr:cNvPr id="14" name="Retângulo 1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>
          <a:spLocks/>
        </xdr:cNvSpPr>
      </xdr:nvSpPr>
      <xdr:spPr>
        <a:xfrm>
          <a:off x="3926436" y="0"/>
          <a:ext cx="1037148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FACE ADS</a:t>
          </a:r>
        </a:p>
      </xdr:txBody>
    </xdr:sp>
    <xdr:clientData/>
  </xdr:twoCellAnchor>
  <xdr:twoCellAnchor editAs="absolute">
    <xdr:from>
      <xdr:col>6</xdr:col>
      <xdr:colOff>338671</xdr:colOff>
      <xdr:row>0</xdr:row>
      <xdr:rowOff>0</xdr:rowOff>
    </xdr:from>
    <xdr:to>
      <xdr:col>7</xdr:col>
      <xdr:colOff>80405</xdr:colOff>
      <xdr:row>1</xdr:row>
      <xdr:rowOff>2910</xdr:rowOff>
    </xdr:to>
    <xdr:sp macro="" textlink="">
      <xdr:nvSpPr>
        <xdr:cNvPr id="15" name="Retângulo 1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/>
        </xdr:cNvSpPr>
      </xdr:nvSpPr>
      <xdr:spPr>
        <a:xfrm>
          <a:off x="6667504" y="0"/>
          <a:ext cx="110698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7</xdr:col>
      <xdr:colOff>143913</xdr:colOff>
      <xdr:row>0</xdr:row>
      <xdr:rowOff>0</xdr:rowOff>
    </xdr:from>
    <xdr:to>
      <xdr:col>7</xdr:col>
      <xdr:colOff>1291169</xdr:colOff>
      <xdr:row>1</xdr:row>
      <xdr:rowOff>2910</xdr:rowOff>
    </xdr:to>
    <xdr:sp macro="" textlink="">
      <xdr:nvSpPr>
        <xdr:cNvPr id="16" name="Retângulo 15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/>
        </xdr:cNvSpPr>
      </xdr:nvSpPr>
      <xdr:spPr>
        <a:xfrm>
          <a:off x="7837996" y="0"/>
          <a:ext cx="1147256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DICIONÁRIO</a:t>
          </a:r>
        </a:p>
      </xdr:txBody>
    </xdr:sp>
    <xdr:clientData/>
  </xdr:twoCellAnchor>
  <xdr:twoCellAnchor editAs="absolute">
    <xdr:from>
      <xdr:col>2</xdr:col>
      <xdr:colOff>1142999</xdr:colOff>
      <xdr:row>0</xdr:row>
      <xdr:rowOff>0</xdr:rowOff>
    </xdr:from>
    <xdr:to>
      <xdr:col>3</xdr:col>
      <xdr:colOff>342898</xdr:colOff>
      <xdr:row>1</xdr:row>
      <xdr:rowOff>2910</xdr:rowOff>
    </xdr:to>
    <xdr:sp macro="" textlink="">
      <xdr:nvSpPr>
        <xdr:cNvPr id="18" name="Retângulo 17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342899</xdr:colOff>
      <xdr:row>0</xdr:row>
      <xdr:rowOff>0</xdr:rowOff>
    </xdr:from>
    <xdr:to>
      <xdr:col>4</xdr:col>
      <xdr:colOff>338667</xdr:colOff>
      <xdr:row>1</xdr:row>
      <xdr:rowOff>2910</xdr:rowOff>
    </xdr:to>
    <xdr:sp macro="" textlink="">
      <xdr:nvSpPr>
        <xdr:cNvPr id="19" name="Retângulo 18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>
          <a:spLocks/>
        </xdr:cNvSpPr>
      </xdr:nvSpPr>
      <xdr:spPr>
        <a:xfrm>
          <a:off x="2448982" y="0"/>
          <a:ext cx="1435102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FUNIL DE VISITAS</a:t>
          </a:r>
        </a:p>
      </xdr:txBody>
    </xdr:sp>
    <xdr:clientData/>
  </xdr:twoCellAnchor>
  <xdr:twoCellAnchor editAs="absolute">
    <xdr:from>
      <xdr:col>5</xdr:col>
      <xdr:colOff>226472</xdr:colOff>
      <xdr:row>0</xdr:row>
      <xdr:rowOff>4238</xdr:rowOff>
    </xdr:from>
    <xdr:to>
      <xdr:col>6</xdr:col>
      <xdr:colOff>285750</xdr:colOff>
      <xdr:row>1</xdr:row>
      <xdr:rowOff>7148</xdr:rowOff>
    </xdr:to>
    <xdr:sp macro="" textlink="">
      <xdr:nvSpPr>
        <xdr:cNvPr id="20" name="Retângulo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>
          <a:spLocks/>
        </xdr:cNvSpPr>
      </xdr:nvSpPr>
      <xdr:spPr>
        <a:xfrm>
          <a:off x="5010139" y="4238"/>
          <a:ext cx="1604444" cy="500327"/>
        </a:xfrm>
        <a:prstGeom prst="rect">
          <a:avLst/>
        </a:prstGeom>
        <a:solidFill>
          <a:srgbClr val="F2B8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ANÁLISE FACE ADS</a:t>
          </a:r>
        </a:p>
      </xdr:txBody>
    </xdr:sp>
    <xdr:clientData/>
  </xdr:twoCellAnchor>
  <xdr:twoCellAnchor editAs="absolute">
    <xdr:from>
      <xdr:col>7</xdr:col>
      <xdr:colOff>1333447</xdr:colOff>
      <xdr:row>0</xdr:row>
      <xdr:rowOff>4238</xdr:rowOff>
    </xdr:from>
    <xdr:to>
      <xdr:col>8</xdr:col>
      <xdr:colOff>1115453</xdr:colOff>
      <xdr:row>0</xdr:row>
      <xdr:rowOff>486833</xdr:rowOff>
    </xdr:to>
    <xdr:sp macro="" textlink="">
      <xdr:nvSpPr>
        <xdr:cNvPr id="21" name="Retângulo 20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>
          <a:spLocks/>
        </xdr:cNvSpPr>
      </xdr:nvSpPr>
      <xdr:spPr>
        <a:xfrm>
          <a:off x="9027530" y="4238"/>
          <a:ext cx="1147256" cy="48259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  <xdr:twoCellAnchor editAs="oneCell">
    <xdr:from>
      <xdr:col>4</xdr:col>
      <xdr:colOff>116416</xdr:colOff>
      <xdr:row>2</xdr:row>
      <xdr:rowOff>148167</xdr:rowOff>
    </xdr:from>
    <xdr:to>
      <xdr:col>6</xdr:col>
      <xdr:colOff>570494</xdr:colOff>
      <xdr:row>5</xdr:row>
      <xdr:rowOff>137584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1833" y="1026584"/>
          <a:ext cx="3237494" cy="941917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23</xdr:col>
      <xdr:colOff>729244</xdr:colOff>
      <xdr:row>103</xdr:row>
      <xdr:rowOff>179917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0" y="38406917"/>
          <a:ext cx="3237494" cy="94191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836088</xdr:colOff>
      <xdr:row>1</xdr:row>
      <xdr:rowOff>84667</xdr:rowOff>
    </xdr:from>
    <xdr:to>
      <xdr:col>3</xdr:col>
      <xdr:colOff>1111250</xdr:colOff>
      <xdr:row>2</xdr:row>
      <xdr:rowOff>2984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1102788" y="579967"/>
          <a:ext cx="1627712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META</a:t>
          </a:r>
          <a:r>
            <a:rPr lang="pt-BR" sz="1100" b="1" baseline="0">
              <a:solidFill>
                <a:schemeClr val="bg1"/>
              </a:solidFill>
            </a:rPr>
            <a:t> X RESULTADO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 editAs="absolute">
    <xdr:from>
      <xdr:col>3</xdr:col>
      <xdr:colOff>1126073</xdr:colOff>
      <xdr:row>1</xdr:row>
      <xdr:rowOff>88905</xdr:rowOff>
    </xdr:from>
    <xdr:to>
      <xdr:col>4</xdr:col>
      <xdr:colOff>469902</xdr:colOff>
      <xdr:row>2</xdr:row>
      <xdr:rowOff>7222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2745323" y="584205"/>
          <a:ext cx="1624537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 baseline="0">
              <a:solidFill>
                <a:schemeClr val="bg1"/>
              </a:solidFill>
            </a:rPr>
            <a:t>ANÁLISE DE RETORNO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 editAs="absolute">
    <xdr:from>
      <xdr:col>4</xdr:col>
      <xdr:colOff>543980</xdr:colOff>
      <xdr:row>1</xdr:row>
      <xdr:rowOff>88905</xdr:rowOff>
    </xdr:from>
    <xdr:to>
      <xdr:col>6</xdr:col>
      <xdr:colOff>232833</xdr:colOff>
      <xdr:row>2</xdr:row>
      <xdr:rowOff>7222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4443938" y="584205"/>
          <a:ext cx="1491195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POR CAMPANHA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</xdr:row>
          <xdr:rowOff>0</xdr:rowOff>
        </xdr:from>
        <xdr:to>
          <xdr:col>5</xdr:col>
          <xdr:colOff>19050</xdr:colOff>
          <xdr:row>3</xdr:row>
          <xdr:rowOff>314325</xdr:rowOff>
        </xdr:to>
        <xdr:sp macro="" textlink="">
          <xdr:nvSpPr>
            <xdr:cNvPr id="13313" name="Drop Down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A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absolute">
    <xdr:from>
      <xdr:col>6</xdr:col>
      <xdr:colOff>243444</xdr:colOff>
      <xdr:row>1</xdr:row>
      <xdr:rowOff>84694</xdr:rowOff>
    </xdr:from>
    <xdr:to>
      <xdr:col>7</xdr:col>
      <xdr:colOff>630797</xdr:colOff>
      <xdr:row>2</xdr:row>
      <xdr:rowOff>3011</xdr:rowOff>
    </xdr:to>
    <xdr:sp macro="" textlink="">
      <xdr:nvSpPr>
        <xdr:cNvPr id="14" name="Retângulo 1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/>
      </xdr:nvSpPr>
      <xdr:spPr>
        <a:xfrm>
          <a:off x="5958444" y="582111"/>
          <a:ext cx="1498603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POR PÚBLICO</a:t>
          </a:r>
        </a:p>
      </xdr:txBody>
    </xdr:sp>
    <xdr:clientData/>
  </xdr:twoCellAnchor>
  <xdr:twoCellAnchor editAs="absolute">
    <xdr:from>
      <xdr:col>4</xdr:col>
      <xdr:colOff>21186</xdr:colOff>
      <xdr:row>0</xdr:row>
      <xdr:rowOff>0</xdr:rowOff>
    </xdr:from>
    <xdr:to>
      <xdr:col>5</xdr:col>
      <xdr:colOff>42334</xdr:colOff>
      <xdr:row>1</xdr:row>
      <xdr:rowOff>2910</xdr:rowOff>
    </xdr:to>
    <xdr:sp macro="" textlink="">
      <xdr:nvSpPr>
        <xdr:cNvPr id="15" name="Retângulo 1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>
          <a:spLocks/>
        </xdr:cNvSpPr>
      </xdr:nvSpPr>
      <xdr:spPr>
        <a:xfrm>
          <a:off x="3926436" y="0"/>
          <a:ext cx="1037148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FACE ADS</a:t>
          </a:r>
        </a:p>
      </xdr:txBody>
    </xdr:sp>
    <xdr:clientData/>
  </xdr:twoCellAnchor>
  <xdr:twoCellAnchor editAs="absolute">
    <xdr:from>
      <xdr:col>6</xdr:col>
      <xdr:colOff>952504</xdr:colOff>
      <xdr:row>0</xdr:row>
      <xdr:rowOff>0</xdr:rowOff>
    </xdr:from>
    <xdr:to>
      <xdr:col>7</xdr:col>
      <xdr:colOff>948238</xdr:colOff>
      <xdr:row>1</xdr:row>
      <xdr:rowOff>2910</xdr:rowOff>
    </xdr:to>
    <xdr:sp macro="" textlink="">
      <xdr:nvSpPr>
        <xdr:cNvPr id="16" name="Retângulo 1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/>
        </xdr:cNvSpPr>
      </xdr:nvSpPr>
      <xdr:spPr>
        <a:xfrm>
          <a:off x="6667504" y="0"/>
          <a:ext cx="110698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7</xdr:col>
      <xdr:colOff>1011746</xdr:colOff>
      <xdr:row>0</xdr:row>
      <xdr:rowOff>0</xdr:rowOff>
    </xdr:from>
    <xdr:to>
      <xdr:col>8</xdr:col>
      <xdr:colOff>994835</xdr:colOff>
      <xdr:row>1</xdr:row>
      <xdr:rowOff>2910</xdr:rowOff>
    </xdr:to>
    <xdr:sp macro="" textlink="">
      <xdr:nvSpPr>
        <xdr:cNvPr id="17" name="Retângulo 1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>
          <a:spLocks/>
        </xdr:cNvSpPr>
      </xdr:nvSpPr>
      <xdr:spPr>
        <a:xfrm>
          <a:off x="7837996" y="0"/>
          <a:ext cx="1147256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DICIONÁRIO</a:t>
          </a:r>
        </a:p>
      </xdr:txBody>
    </xdr:sp>
    <xdr:clientData/>
  </xdr:twoCellAnchor>
  <xdr:twoCellAnchor editAs="absolute">
    <xdr:from>
      <xdr:col>2</xdr:col>
      <xdr:colOff>1142999</xdr:colOff>
      <xdr:row>0</xdr:row>
      <xdr:rowOff>0</xdr:rowOff>
    </xdr:from>
    <xdr:to>
      <xdr:col>3</xdr:col>
      <xdr:colOff>829731</xdr:colOff>
      <xdr:row>1</xdr:row>
      <xdr:rowOff>2910</xdr:rowOff>
    </xdr:to>
    <xdr:sp macro="" textlink="">
      <xdr:nvSpPr>
        <xdr:cNvPr id="19" name="Retângulo 1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829732</xdr:colOff>
      <xdr:row>0</xdr:row>
      <xdr:rowOff>0</xdr:rowOff>
    </xdr:from>
    <xdr:to>
      <xdr:col>3</xdr:col>
      <xdr:colOff>2264834</xdr:colOff>
      <xdr:row>1</xdr:row>
      <xdr:rowOff>2910</xdr:rowOff>
    </xdr:to>
    <xdr:sp macro="" textlink="">
      <xdr:nvSpPr>
        <xdr:cNvPr id="20" name="Retângulo 19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SpPr>
          <a:spLocks/>
        </xdr:cNvSpPr>
      </xdr:nvSpPr>
      <xdr:spPr>
        <a:xfrm>
          <a:off x="2448982" y="0"/>
          <a:ext cx="1435102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FUNIL DE VISITAS</a:t>
          </a:r>
        </a:p>
      </xdr:txBody>
    </xdr:sp>
    <xdr:clientData/>
  </xdr:twoCellAnchor>
  <xdr:twoCellAnchor editAs="absolute">
    <xdr:from>
      <xdr:col>5</xdr:col>
      <xdr:colOff>88889</xdr:colOff>
      <xdr:row>0</xdr:row>
      <xdr:rowOff>4238</xdr:rowOff>
    </xdr:from>
    <xdr:to>
      <xdr:col>6</xdr:col>
      <xdr:colOff>899583</xdr:colOff>
      <xdr:row>1</xdr:row>
      <xdr:rowOff>7148</xdr:rowOff>
    </xdr:to>
    <xdr:sp macro="" textlink="">
      <xdr:nvSpPr>
        <xdr:cNvPr id="21" name="Retângulo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>
          <a:spLocks/>
        </xdr:cNvSpPr>
      </xdr:nvSpPr>
      <xdr:spPr>
        <a:xfrm>
          <a:off x="5010139" y="4238"/>
          <a:ext cx="1604444" cy="500327"/>
        </a:xfrm>
        <a:prstGeom prst="rect">
          <a:avLst/>
        </a:prstGeom>
        <a:solidFill>
          <a:srgbClr val="F2B8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ANÁLISE FACE ADS</a:t>
          </a:r>
        </a:p>
      </xdr:txBody>
    </xdr:sp>
    <xdr:clientData/>
  </xdr:twoCellAnchor>
  <xdr:twoCellAnchor editAs="absolute">
    <xdr:from>
      <xdr:col>9</xdr:col>
      <xdr:colOff>10530</xdr:colOff>
      <xdr:row>0</xdr:row>
      <xdr:rowOff>4238</xdr:rowOff>
    </xdr:from>
    <xdr:to>
      <xdr:col>10</xdr:col>
      <xdr:colOff>46536</xdr:colOff>
      <xdr:row>0</xdr:row>
      <xdr:rowOff>486833</xdr:rowOff>
    </xdr:to>
    <xdr:sp macro="" textlink="">
      <xdr:nvSpPr>
        <xdr:cNvPr id="22" name="Retângulo 21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>
          <a:spLocks/>
        </xdr:cNvSpPr>
      </xdr:nvSpPr>
      <xdr:spPr>
        <a:xfrm>
          <a:off x="9027530" y="4238"/>
          <a:ext cx="1147256" cy="48259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836088</xdr:colOff>
      <xdr:row>1</xdr:row>
      <xdr:rowOff>84667</xdr:rowOff>
    </xdr:from>
    <xdr:to>
      <xdr:col>3</xdr:col>
      <xdr:colOff>624417</xdr:colOff>
      <xdr:row>2</xdr:row>
      <xdr:rowOff>2984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1102788" y="579967"/>
          <a:ext cx="1627712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META</a:t>
          </a:r>
          <a:r>
            <a:rPr lang="pt-BR" sz="1100" b="1" baseline="0">
              <a:solidFill>
                <a:schemeClr val="bg1"/>
              </a:solidFill>
            </a:rPr>
            <a:t> X RESULTADO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 editAs="absolute">
    <xdr:from>
      <xdr:col>3</xdr:col>
      <xdr:colOff>639240</xdr:colOff>
      <xdr:row>1</xdr:row>
      <xdr:rowOff>88905</xdr:rowOff>
    </xdr:from>
    <xdr:to>
      <xdr:col>5</xdr:col>
      <xdr:colOff>385235</xdr:colOff>
      <xdr:row>2</xdr:row>
      <xdr:rowOff>7222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>
          <a:off x="2745323" y="584205"/>
          <a:ext cx="1629829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 baseline="0">
              <a:solidFill>
                <a:schemeClr val="bg1"/>
              </a:solidFill>
            </a:rPr>
            <a:t>ANÁLISE DE RETORNO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 editAs="absolute">
    <xdr:from>
      <xdr:col>5</xdr:col>
      <xdr:colOff>459313</xdr:colOff>
      <xdr:row>1</xdr:row>
      <xdr:rowOff>88905</xdr:rowOff>
    </xdr:from>
    <xdr:to>
      <xdr:col>7</xdr:col>
      <xdr:colOff>444500</xdr:colOff>
      <xdr:row>2</xdr:row>
      <xdr:rowOff>7222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4449230" y="584205"/>
          <a:ext cx="1498603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POR CAMPANHA</a:t>
          </a:r>
        </a:p>
      </xdr:txBody>
    </xdr:sp>
    <xdr:clientData/>
  </xdr:twoCellAnchor>
  <xdr:twoCellAnchor editAs="absolute">
    <xdr:from>
      <xdr:col>7</xdr:col>
      <xdr:colOff>459266</xdr:colOff>
      <xdr:row>1</xdr:row>
      <xdr:rowOff>86788</xdr:rowOff>
    </xdr:from>
    <xdr:to>
      <xdr:col>8</xdr:col>
      <xdr:colOff>793702</xdr:colOff>
      <xdr:row>2</xdr:row>
      <xdr:rowOff>5105</xdr:rowOff>
    </xdr:to>
    <xdr:sp macro="" textlink="">
      <xdr:nvSpPr>
        <xdr:cNvPr id="14" name="Retângulo 1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/>
      </xdr:nvSpPr>
      <xdr:spPr>
        <a:xfrm>
          <a:off x="5962599" y="584205"/>
          <a:ext cx="1498603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POR PÚBLICO</a:t>
          </a:r>
        </a:p>
      </xdr:txBody>
    </xdr:sp>
    <xdr:clientData/>
  </xdr:twoCellAnchor>
  <xdr:twoCellAnchor editAs="absolute">
    <xdr:from>
      <xdr:col>4</xdr:col>
      <xdr:colOff>836103</xdr:colOff>
      <xdr:row>0</xdr:row>
      <xdr:rowOff>0</xdr:rowOff>
    </xdr:from>
    <xdr:to>
      <xdr:col>6</xdr:col>
      <xdr:colOff>179917</xdr:colOff>
      <xdr:row>1</xdr:row>
      <xdr:rowOff>2910</xdr:rowOff>
    </xdr:to>
    <xdr:sp macro="" textlink="">
      <xdr:nvSpPr>
        <xdr:cNvPr id="15" name="Retângulo 1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>
          <a:spLocks/>
        </xdr:cNvSpPr>
      </xdr:nvSpPr>
      <xdr:spPr>
        <a:xfrm>
          <a:off x="3926436" y="0"/>
          <a:ext cx="1037148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FACE ADS</a:t>
          </a:r>
        </a:p>
      </xdr:txBody>
    </xdr:sp>
    <xdr:clientData/>
  </xdr:twoCellAnchor>
  <xdr:twoCellAnchor editAs="absolute">
    <xdr:from>
      <xdr:col>8</xdr:col>
      <xdr:colOff>4</xdr:colOff>
      <xdr:row>0</xdr:row>
      <xdr:rowOff>0</xdr:rowOff>
    </xdr:from>
    <xdr:to>
      <xdr:col>9</xdr:col>
      <xdr:colOff>239155</xdr:colOff>
      <xdr:row>1</xdr:row>
      <xdr:rowOff>2910</xdr:rowOff>
    </xdr:to>
    <xdr:sp macro="" textlink="">
      <xdr:nvSpPr>
        <xdr:cNvPr id="16" name="Retângulo 1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>
          <a:spLocks/>
        </xdr:cNvSpPr>
      </xdr:nvSpPr>
      <xdr:spPr>
        <a:xfrm>
          <a:off x="6667504" y="0"/>
          <a:ext cx="110698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9</xdr:col>
      <xdr:colOff>302663</xdr:colOff>
      <xdr:row>0</xdr:row>
      <xdr:rowOff>0</xdr:rowOff>
    </xdr:from>
    <xdr:to>
      <xdr:col>10</xdr:col>
      <xdr:colOff>592669</xdr:colOff>
      <xdr:row>1</xdr:row>
      <xdr:rowOff>2910</xdr:rowOff>
    </xdr:to>
    <xdr:sp macro="" textlink="">
      <xdr:nvSpPr>
        <xdr:cNvPr id="17" name="Retângulo 1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SpPr>
          <a:spLocks/>
        </xdr:cNvSpPr>
      </xdr:nvSpPr>
      <xdr:spPr>
        <a:xfrm>
          <a:off x="7837996" y="0"/>
          <a:ext cx="1147256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DICIONÁRIO</a:t>
          </a:r>
        </a:p>
      </xdr:txBody>
    </xdr:sp>
    <xdr:clientData/>
  </xdr:twoCellAnchor>
  <xdr:twoCellAnchor editAs="absolute">
    <xdr:from>
      <xdr:col>2</xdr:col>
      <xdr:colOff>1142999</xdr:colOff>
      <xdr:row>0</xdr:row>
      <xdr:rowOff>0</xdr:rowOff>
    </xdr:from>
    <xdr:to>
      <xdr:col>3</xdr:col>
      <xdr:colOff>342898</xdr:colOff>
      <xdr:row>1</xdr:row>
      <xdr:rowOff>2910</xdr:rowOff>
    </xdr:to>
    <xdr:sp macro="" textlink="">
      <xdr:nvSpPr>
        <xdr:cNvPr id="19" name="Retângulo 1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342899</xdr:colOff>
      <xdr:row>0</xdr:row>
      <xdr:rowOff>0</xdr:rowOff>
    </xdr:from>
    <xdr:to>
      <xdr:col>4</xdr:col>
      <xdr:colOff>793751</xdr:colOff>
      <xdr:row>1</xdr:row>
      <xdr:rowOff>2910</xdr:rowOff>
    </xdr:to>
    <xdr:sp macro="" textlink="">
      <xdr:nvSpPr>
        <xdr:cNvPr id="20" name="Retângulo 19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SpPr>
          <a:spLocks/>
        </xdr:cNvSpPr>
      </xdr:nvSpPr>
      <xdr:spPr>
        <a:xfrm>
          <a:off x="2448982" y="0"/>
          <a:ext cx="1435102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FUNIL DE VISITAS</a:t>
          </a:r>
        </a:p>
      </xdr:txBody>
    </xdr:sp>
    <xdr:clientData/>
  </xdr:twoCellAnchor>
  <xdr:twoCellAnchor editAs="absolute">
    <xdr:from>
      <xdr:col>6</xdr:col>
      <xdr:colOff>226472</xdr:colOff>
      <xdr:row>0</xdr:row>
      <xdr:rowOff>4238</xdr:rowOff>
    </xdr:from>
    <xdr:to>
      <xdr:col>7</xdr:col>
      <xdr:colOff>1111250</xdr:colOff>
      <xdr:row>1</xdr:row>
      <xdr:rowOff>7148</xdr:rowOff>
    </xdr:to>
    <xdr:sp macro="" textlink="">
      <xdr:nvSpPr>
        <xdr:cNvPr id="21" name="Retângulo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SpPr>
          <a:spLocks/>
        </xdr:cNvSpPr>
      </xdr:nvSpPr>
      <xdr:spPr>
        <a:xfrm>
          <a:off x="5010139" y="4238"/>
          <a:ext cx="1604444" cy="500327"/>
        </a:xfrm>
        <a:prstGeom prst="rect">
          <a:avLst/>
        </a:prstGeom>
        <a:solidFill>
          <a:srgbClr val="F2B8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ANÁLISE FACE ADS</a:t>
          </a:r>
        </a:p>
      </xdr:txBody>
    </xdr:sp>
    <xdr:clientData/>
  </xdr:twoCellAnchor>
  <xdr:twoCellAnchor editAs="absolute">
    <xdr:from>
      <xdr:col>10</xdr:col>
      <xdr:colOff>634947</xdr:colOff>
      <xdr:row>0</xdr:row>
      <xdr:rowOff>4238</xdr:rowOff>
    </xdr:from>
    <xdr:to>
      <xdr:col>11</xdr:col>
      <xdr:colOff>364036</xdr:colOff>
      <xdr:row>0</xdr:row>
      <xdr:rowOff>486833</xdr:rowOff>
    </xdr:to>
    <xdr:sp macro="" textlink="">
      <xdr:nvSpPr>
        <xdr:cNvPr id="22" name="Retângulo 21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SpPr>
          <a:spLocks/>
        </xdr:cNvSpPr>
      </xdr:nvSpPr>
      <xdr:spPr>
        <a:xfrm>
          <a:off x="9027530" y="4238"/>
          <a:ext cx="1147256" cy="48259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836088</xdr:colOff>
      <xdr:row>1</xdr:row>
      <xdr:rowOff>84667</xdr:rowOff>
    </xdr:from>
    <xdr:to>
      <xdr:col>2</xdr:col>
      <xdr:colOff>2465917</xdr:colOff>
      <xdr:row>2</xdr:row>
      <xdr:rowOff>2984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1102788" y="579967"/>
          <a:ext cx="1631945" cy="299317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META</a:t>
          </a:r>
          <a:r>
            <a:rPr lang="pt-BR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X RESULTADO</a:t>
          </a:r>
          <a:endParaRPr lang="pt-B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3</xdr:col>
      <xdr:colOff>105833</xdr:colOff>
      <xdr:row>5</xdr:row>
      <xdr:rowOff>116416</xdr:rowOff>
    </xdr:from>
    <xdr:to>
      <xdr:col>4</xdr:col>
      <xdr:colOff>2534833</xdr:colOff>
      <xdr:row>12</xdr:row>
      <xdr:rowOff>339916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</xdr:col>
      <xdr:colOff>838205</xdr:colOff>
      <xdr:row>1</xdr:row>
      <xdr:rowOff>82550</xdr:rowOff>
    </xdr:from>
    <xdr:to>
      <xdr:col>2</xdr:col>
      <xdr:colOff>2468034</xdr:colOff>
      <xdr:row>2</xdr:row>
      <xdr:rowOff>867</xdr:rowOff>
    </xdr:to>
    <xdr:sp macro="" textlink="">
      <xdr:nvSpPr>
        <xdr:cNvPr id="16" name="Retângulo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/>
      </xdr:nvSpPr>
      <xdr:spPr>
        <a:xfrm>
          <a:off x="1102788" y="579967"/>
          <a:ext cx="1629829" cy="299317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META</a:t>
          </a:r>
          <a:r>
            <a:rPr lang="pt-BR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X RESULTADO</a:t>
          </a:r>
          <a:endParaRPr lang="pt-B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 editAs="absolute">
    <xdr:from>
      <xdr:col>2</xdr:col>
      <xdr:colOff>2476500</xdr:colOff>
      <xdr:row>1</xdr:row>
      <xdr:rowOff>84666</xdr:rowOff>
    </xdr:from>
    <xdr:to>
      <xdr:col>4</xdr:col>
      <xdr:colOff>1428745</xdr:colOff>
      <xdr:row>2</xdr:row>
      <xdr:rowOff>2983</xdr:rowOff>
    </xdr:to>
    <xdr:sp macro="" textlink="">
      <xdr:nvSpPr>
        <xdr:cNvPr id="17" name="Retângulo 1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SpPr/>
      </xdr:nvSpPr>
      <xdr:spPr>
        <a:xfrm>
          <a:off x="2741083" y="582083"/>
          <a:ext cx="1629829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FUNIL</a:t>
          </a:r>
          <a:r>
            <a:rPr lang="pt-BR" sz="1100" b="1" baseline="0">
              <a:solidFill>
                <a:schemeClr val="bg1"/>
              </a:solidFill>
            </a:rPr>
            <a:t> X FACE ADS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0</xdr:colOff>
      <xdr:row>5</xdr:row>
      <xdr:rowOff>116416</xdr:rowOff>
    </xdr:from>
    <xdr:to>
      <xdr:col>3</xdr:col>
      <xdr:colOff>5416</xdr:colOff>
      <xdr:row>12</xdr:row>
      <xdr:rowOff>339916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6</xdr:row>
      <xdr:rowOff>0</xdr:rowOff>
    </xdr:from>
    <xdr:to>
      <xdr:col>7</xdr:col>
      <xdr:colOff>5417</xdr:colOff>
      <xdr:row>12</xdr:row>
      <xdr:rowOff>339917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9</xdr:col>
      <xdr:colOff>5416</xdr:colOff>
      <xdr:row>12</xdr:row>
      <xdr:rowOff>339917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0</xdr:colOff>
      <xdr:row>6</xdr:row>
      <xdr:rowOff>0</xdr:rowOff>
    </xdr:from>
    <xdr:to>
      <xdr:col>11</xdr:col>
      <xdr:colOff>5417</xdr:colOff>
      <xdr:row>12</xdr:row>
      <xdr:rowOff>339917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4</xdr:col>
      <xdr:colOff>984269</xdr:colOff>
      <xdr:row>0</xdr:row>
      <xdr:rowOff>0</xdr:rowOff>
    </xdr:from>
    <xdr:to>
      <xdr:col>4</xdr:col>
      <xdr:colOff>2021417</xdr:colOff>
      <xdr:row>1</xdr:row>
      <xdr:rowOff>2910</xdr:rowOff>
    </xdr:to>
    <xdr:sp macro="" textlink="">
      <xdr:nvSpPr>
        <xdr:cNvPr id="22" name="Retângulo 2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SpPr>
          <a:spLocks/>
        </xdr:cNvSpPr>
      </xdr:nvSpPr>
      <xdr:spPr>
        <a:xfrm>
          <a:off x="3926436" y="0"/>
          <a:ext cx="1037148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FACE ADS</a:t>
          </a:r>
        </a:p>
      </xdr:txBody>
    </xdr:sp>
    <xdr:clientData/>
  </xdr:twoCellAnchor>
  <xdr:twoCellAnchor editAs="absolute">
    <xdr:from>
      <xdr:col>6</xdr:col>
      <xdr:colOff>1047754</xdr:colOff>
      <xdr:row>0</xdr:row>
      <xdr:rowOff>0</xdr:rowOff>
    </xdr:from>
    <xdr:to>
      <xdr:col>6</xdr:col>
      <xdr:colOff>2154738</xdr:colOff>
      <xdr:row>1</xdr:row>
      <xdr:rowOff>2910</xdr:rowOff>
    </xdr:to>
    <xdr:sp macro="" textlink="">
      <xdr:nvSpPr>
        <xdr:cNvPr id="23" name="Retângulo 2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>
          <a:spLocks/>
        </xdr:cNvSpPr>
      </xdr:nvSpPr>
      <xdr:spPr>
        <a:xfrm>
          <a:off x="6667504" y="0"/>
          <a:ext cx="1106984" cy="500327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/>
              </a:solidFill>
            </a:rPr>
            <a:t>DASHBOARD</a:t>
          </a:r>
        </a:p>
      </xdr:txBody>
    </xdr:sp>
    <xdr:clientData/>
  </xdr:twoCellAnchor>
  <xdr:twoCellAnchor editAs="absolute">
    <xdr:from>
      <xdr:col>6</xdr:col>
      <xdr:colOff>2218246</xdr:colOff>
      <xdr:row>0</xdr:row>
      <xdr:rowOff>0</xdr:rowOff>
    </xdr:from>
    <xdr:to>
      <xdr:col>8</xdr:col>
      <xdr:colOff>687919</xdr:colOff>
      <xdr:row>1</xdr:row>
      <xdr:rowOff>2910</xdr:rowOff>
    </xdr:to>
    <xdr:sp macro="" textlink="">
      <xdr:nvSpPr>
        <xdr:cNvPr id="24" name="Retângulo 23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SpPr>
          <a:spLocks/>
        </xdr:cNvSpPr>
      </xdr:nvSpPr>
      <xdr:spPr>
        <a:xfrm>
          <a:off x="7837996" y="0"/>
          <a:ext cx="1147256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DICIONÁRIO</a:t>
          </a:r>
        </a:p>
      </xdr:txBody>
    </xdr:sp>
    <xdr:clientData/>
  </xdr:twoCellAnchor>
  <xdr:twoCellAnchor editAs="absolute">
    <xdr:from>
      <xdr:col>2</xdr:col>
      <xdr:colOff>1142999</xdr:colOff>
      <xdr:row>0</xdr:row>
      <xdr:rowOff>0</xdr:rowOff>
    </xdr:from>
    <xdr:to>
      <xdr:col>2</xdr:col>
      <xdr:colOff>2184398</xdr:colOff>
      <xdr:row>1</xdr:row>
      <xdr:rowOff>2910</xdr:rowOff>
    </xdr:to>
    <xdr:sp macro="" textlink="">
      <xdr:nvSpPr>
        <xdr:cNvPr id="26" name="Retângulo 25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C00-00001A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2</xdr:col>
      <xdr:colOff>2184399</xdr:colOff>
      <xdr:row>0</xdr:row>
      <xdr:rowOff>0</xdr:rowOff>
    </xdr:from>
    <xdr:to>
      <xdr:col>4</xdr:col>
      <xdr:colOff>941917</xdr:colOff>
      <xdr:row>1</xdr:row>
      <xdr:rowOff>2910</xdr:rowOff>
    </xdr:to>
    <xdr:sp macro="" textlink="">
      <xdr:nvSpPr>
        <xdr:cNvPr id="27" name="Retângulo 26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SpPr>
          <a:spLocks/>
        </xdr:cNvSpPr>
      </xdr:nvSpPr>
      <xdr:spPr>
        <a:xfrm>
          <a:off x="2448982" y="0"/>
          <a:ext cx="1435102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FUNIL DE VISITAS</a:t>
          </a:r>
        </a:p>
      </xdr:txBody>
    </xdr:sp>
    <xdr:clientData/>
  </xdr:twoCellAnchor>
  <xdr:twoCellAnchor editAs="absolute">
    <xdr:from>
      <xdr:col>4</xdr:col>
      <xdr:colOff>2067972</xdr:colOff>
      <xdr:row>0</xdr:row>
      <xdr:rowOff>4239</xdr:rowOff>
    </xdr:from>
    <xdr:to>
      <xdr:col>6</xdr:col>
      <xdr:colOff>994833</xdr:colOff>
      <xdr:row>1</xdr:row>
      <xdr:rowOff>0</xdr:rowOff>
    </xdr:to>
    <xdr:sp macro="" textlink="">
      <xdr:nvSpPr>
        <xdr:cNvPr id="28" name="Retângulo 27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SpPr>
          <a:spLocks/>
        </xdr:cNvSpPr>
      </xdr:nvSpPr>
      <xdr:spPr>
        <a:xfrm>
          <a:off x="5010139" y="4239"/>
          <a:ext cx="1604444" cy="493178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ANÁLISE FACE ADS</a:t>
          </a:r>
        </a:p>
      </xdr:txBody>
    </xdr:sp>
    <xdr:clientData/>
  </xdr:twoCellAnchor>
  <xdr:twoCellAnchor editAs="absolute">
    <xdr:from>
      <xdr:col>8</xdr:col>
      <xdr:colOff>730197</xdr:colOff>
      <xdr:row>0</xdr:row>
      <xdr:rowOff>4238</xdr:rowOff>
    </xdr:from>
    <xdr:to>
      <xdr:col>8</xdr:col>
      <xdr:colOff>1877453</xdr:colOff>
      <xdr:row>0</xdr:row>
      <xdr:rowOff>486833</xdr:rowOff>
    </xdr:to>
    <xdr:sp macro="" textlink="">
      <xdr:nvSpPr>
        <xdr:cNvPr id="29" name="Retângulo 28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C00-00001D000000}"/>
            </a:ext>
          </a:extLst>
        </xdr:cNvPr>
        <xdr:cNvSpPr>
          <a:spLocks/>
        </xdr:cNvSpPr>
      </xdr:nvSpPr>
      <xdr:spPr>
        <a:xfrm>
          <a:off x="9027530" y="4238"/>
          <a:ext cx="1147256" cy="48259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  <xdr:twoCellAnchor editAs="oneCell">
    <xdr:from>
      <xdr:col>17</xdr:col>
      <xdr:colOff>0</xdr:colOff>
      <xdr:row>98</xdr:row>
      <xdr:rowOff>0</xdr:rowOff>
    </xdr:from>
    <xdr:to>
      <xdr:col>20</xdr:col>
      <xdr:colOff>792744</xdr:colOff>
      <xdr:row>100</xdr:row>
      <xdr:rowOff>179917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00" y="37380333"/>
          <a:ext cx="3237494" cy="94191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836088</xdr:colOff>
      <xdr:row>1</xdr:row>
      <xdr:rowOff>84667</xdr:rowOff>
    </xdr:from>
    <xdr:to>
      <xdr:col>2</xdr:col>
      <xdr:colOff>2465917</xdr:colOff>
      <xdr:row>2</xdr:row>
      <xdr:rowOff>2984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1102788" y="579967"/>
          <a:ext cx="1631945" cy="299317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META</a:t>
          </a:r>
          <a:r>
            <a:rPr lang="pt-BR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X RESULTADO</a:t>
          </a:r>
          <a:endParaRPr lang="pt-B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1</xdr:col>
      <xdr:colOff>105832</xdr:colOff>
      <xdr:row>6</xdr:row>
      <xdr:rowOff>31751</xdr:rowOff>
    </xdr:from>
    <xdr:to>
      <xdr:col>3</xdr:col>
      <xdr:colOff>0</xdr:colOff>
      <xdr:row>12</xdr:row>
      <xdr:rowOff>359833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10584</xdr:colOff>
      <xdr:row>6</xdr:row>
      <xdr:rowOff>42334</xdr:rowOff>
    </xdr:from>
    <xdr:to>
      <xdr:col>4</xdr:col>
      <xdr:colOff>2540000</xdr:colOff>
      <xdr:row>12</xdr:row>
      <xdr:rowOff>349250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</xdr:colOff>
      <xdr:row>6</xdr:row>
      <xdr:rowOff>42333</xdr:rowOff>
    </xdr:from>
    <xdr:to>
      <xdr:col>6</xdr:col>
      <xdr:colOff>2540001</xdr:colOff>
      <xdr:row>12</xdr:row>
      <xdr:rowOff>338666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31751</xdr:colOff>
      <xdr:row>6</xdr:row>
      <xdr:rowOff>52917</xdr:rowOff>
    </xdr:from>
    <xdr:to>
      <xdr:col>8</xdr:col>
      <xdr:colOff>2540000</xdr:colOff>
      <xdr:row>12</xdr:row>
      <xdr:rowOff>338667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10584</xdr:colOff>
      <xdr:row>6</xdr:row>
      <xdr:rowOff>55033</xdr:rowOff>
    </xdr:from>
    <xdr:to>
      <xdr:col>11</xdr:col>
      <xdr:colOff>0</xdr:colOff>
      <xdr:row>12</xdr:row>
      <xdr:rowOff>328083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</xdr:col>
      <xdr:colOff>838205</xdr:colOff>
      <xdr:row>1</xdr:row>
      <xdr:rowOff>82550</xdr:rowOff>
    </xdr:from>
    <xdr:to>
      <xdr:col>2</xdr:col>
      <xdr:colOff>2468034</xdr:colOff>
      <xdr:row>2</xdr:row>
      <xdr:rowOff>867</xdr:rowOff>
    </xdr:to>
    <xdr:sp macro="" textlink="">
      <xdr:nvSpPr>
        <xdr:cNvPr id="16" name="Retângulo 15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/>
      </xdr:nvSpPr>
      <xdr:spPr>
        <a:xfrm>
          <a:off x="1104905" y="577850"/>
          <a:ext cx="1631945" cy="299317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META</a:t>
          </a:r>
          <a:r>
            <a:rPr lang="pt-BR" sz="1100" b="1" baseline="0">
              <a:solidFill>
                <a:schemeClr val="bg1"/>
              </a:solidFill>
            </a:rPr>
            <a:t> X RESULTADO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 editAs="absolute">
    <xdr:from>
      <xdr:col>2</xdr:col>
      <xdr:colOff>2476500</xdr:colOff>
      <xdr:row>1</xdr:row>
      <xdr:rowOff>84666</xdr:rowOff>
    </xdr:from>
    <xdr:to>
      <xdr:col>4</xdr:col>
      <xdr:colOff>1428745</xdr:colOff>
      <xdr:row>2</xdr:row>
      <xdr:rowOff>2983</xdr:rowOff>
    </xdr:to>
    <xdr:sp macro="" textlink="">
      <xdr:nvSpPr>
        <xdr:cNvPr id="17" name="Retângulo 16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/>
      </xdr:nvSpPr>
      <xdr:spPr>
        <a:xfrm>
          <a:off x="2745316" y="579966"/>
          <a:ext cx="1626654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FUNIL</a:t>
          </a:r>
          <a:r>
            <a:rPr lang="pt-BR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X FACE ADS</a:t>
          </a:r>
          <a:endParaRPr lang="pt-B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 editAs="absolute">
    <xdr:from>
      <xdr:col>4</xdr:col>
      <xdr:colOff>984269</xdr:colOff>
      <xdr:row>0</xdr:row>
      <xdr:rowOff>0</xdr:rowOff>
    </xdr:from>
    <xdr:to>
      <xdr:col>4</xdr:col>
      <xdr:colOff>2021417</xdr:colOff>
      <xdr:row>1</xdr:row>
      <xdr:rowOff>2910</xdr:rowOff>
    </xdr:to>
    <xdr:sp macro="" textlink="">
      <xdr:nvSpPr>
        <xdr:cNvPr id="18" name="Retângulo 17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>
          <a:spLocks/>
        </xdr:cNvSpPr>
      </xdr:nvSpPr>
      <xdr:spPr>
        <a:xfrm>
          <a:off x="3926436" y="0"/>
          <a:ext cx="1037148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FACE ADS</a:t>
          </a:r>
        </a:p>
      </xdr:txBody>
    </xdr:sp>
    <xdr:clientData/>
  </xdr:twoCellAnchor>
  <xdr:twoCellAnchor editAs="absolute">
    <xdr:from>
      <xdr:col>6</xdr:col>
      <xdr:colOff>1047754</xdr:colOff>
      <xdr:row>0</xdr:row>
      <xdr:rowOff>0</xdr:rowOff>
    </xdr:from>
    <xdr:to>
      <xdr:col>6</xdr:col>
      <xdr:colOff>2154738</xdr:colOff>
      <xdr:row>1</xdr:row>
      <xdr:rowOff>2910</xdr:rowOff>
    </xdr:to>
    <xdr:sp macro="" textlink="">
      <xdr:nvSpPr>
        <xdr:cNvPr id="19" name="Retângulo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>
          <a:spLocks/>
        </xdr:cNvSpPr>
      </xdr:nvSpPr>
      <xdr:spPr>
        <a:xfrm>
          <a:off x="6667504" y="0"/>
          <a:ext cx="1106984" cy="500327"/>
        </a:xfrm>
        <a:prstGeom prst="rect">
          <a:avLst/>
        </a:prstGeom>
        <a:solidFill>
          <a:srgbClr val="F2B8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6</xdr:col>
      <xdr:colOff>2218246</xdr:colOff>
      <xdr:row>0</xdr:row>
      <xdr:rowOff>0</xdr:rowOff>
    </xdr:from>
    <xdr:to>
      <xdr:col>8</xdr:col>
      <xdr:colOff>687919</xdr:colOff>
      <xdr:row>1</xdr:row>
      <xdr:rowOff>2910</xdr:rowOff>
    </xdr:to>
    <xdr:sp macro="" textlink="">
      <xdr:nvSpPr>
        <xdr:cNvPr id="20" name="Retângulo 19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SpPr>
          <a:spLocks/>
        </xdr:cNvSpPr>
      </xdr:nvSpPr>
      <xdr:spPr>
        <a:xfrm>
          <a:off x="7837996" y="0"/>
          <a:ext cx="1147256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DICIONÁRIO</a:t>
          </a:r>
        </a:p>
      </xdr:txBody>
    </xdr:sp>
    <xdr:clientData/>
  </xdr:twoCellAnchor>
  <xdr:twoCellAnchor editAs="absolute">
    <xdr:from>
      <xdr:col>2</xdr:col>
      <xdr:colOff>1142999</xdr:colOff>
      <xdr:row>0</xdr:row>
      <xdr:rowOff>0</xdr:rowOff>
    </xdr:from>
    <xdr:to>
      <xdr:col>2</xdr:col>
      <xdr:colOff>2184398</xdr:colOff>
      <xdr:row>1</xdr:row>
      <xdr:rowOff>2910</xdr:rowOff>
    </xdr:to>
    <xdr:sp macro="" textlink="">
      <xdr:nvSpPr>
        <xdr:cNvPr id="22" name="Retângulo 2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2</xdr:col>
      <xdr:colOff>2184399</xdr:colOff>
      <xdr:row>0</xdr:row>
      <xdr:rowOff>0</xdr:rowOff>
    </xdr:from>
    <xdr:to>
      <xdr:col>4</xdr:col>
      <xdr:colOff>941917</xdr:colOff>
      <xdr:row>1</xdr:row>
      <xdr:rowOff>2910</xdr:rowOff>
    </xdr:to>
    <xdr:sp macro="" textlink="">
      <xdr:nvSpPr>
        <xdr:cNvPr id="23" name="Retângulo 22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SpPr>
          <a:spLocks/>
        </xdr:cNvSpPr>
      </xdr:nvSpPr>
      <xdr:spPr>
        <a:xfrm>
          <a:off x="2448982" y="0"/>
          <a:ext cx="1435102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FUNIL DE VISITAS</a:t>
          </a:r>
        </a:p>
      </xdr:txBody>
    </xdr:sp>
    <xdr:clientData/>
  </xdr:twoCellAnchor>
  <xdr:twoCellAnchor editAs="absolute">
    <xdr:from>
      <xdr:col>4</xdr:col>
      <xdr:colOff>2067972</xdr:colOff>
      <xdr:row>0</xdr:row>
      <xdr:rowOff>4239</xdr:rowOff>
    </xdr:from>
    <xdr:to>
      <xdr:col>6</xdr:col>
      <xdr:colOff>994833</xdr:colOff>
      <xdr:row>1</xdr:row>
      <xdr:rowOff>0</xdr:rowOff>
    </xdr:to>
    <xdr:sp macro="" textlink="">
      <xdr:nvSpPr>
        <xdr:cNvPr id="24" name="Retângulo 23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SpPr>
          <a:spLocks/>
        </xdr:cNvSpPr>
      </xdr:nvSpPr>
      <xdr:spPr>
        <a:xfrm>
          <a:off x="5010139" y="4239"/>
          <a:ext cx="1604444" cy="493178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ANÁLISE FACE ADS</a:t>
          </a:r>
        </a:p>
      </xdr:txBody>
    </xdr:sp>
    <xdr:clientData/>
  </xdr:twoCellAnchor>
  <xdr:twoCellAnchor editAs="absolute">
    <xdr:from>
      <xdr:col>8</xdr:col>
      <xdr:colOff>730197</xdr:colOff>
      <xdr:row>0</xdr:row>
      <xdr:rowOff>4238</xdr:rowOff>
    </xdr:from>
    <xdr:to>
      <xdr:col>8</xdr:col>
      <xdr:colOff>1877453</xdr:colOff>
      <xdr:row>0</xdr:row>
      <xdr:rowOff>486833</xdr:rowOff>
    </xdr:to>
    <xdr:sp macro="" textlink="">
      <xdr:nvSpPr>
        <xdr:cNvPr id="25" name="Retângulo 24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SpPr>
          <a:spLocks/>
        </xdr:cNvSpPr>
      </xdr:nvSpPr>
      <xdr:spPr>
        <a:xfrm>
          <a:off x="9027530" y="4238"/>
          <a:ext cx="1147256" cy="48259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836089</xdr:colOff>
      <xdr:row>1</xdr:row>
      <xdr:rowOff>84667</xdr:rowOff>
    </xdr:from>
    <xdr:to>
      <xdr:col>3</xdr:col>
      <xdr:colOff>920751</xdr:colOff>
      <xdr:row>2</xdr:row>
      <xdr:rowOff>2984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1100672" y="582084"/>
          <a:ext cx="1301746" cy="299317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DICIONÁRIO</a:t>
          </a:r>
        </a:p>
      </xdr:txBody>
    </xdr:sp>
    <xdr:clientData/>
  </xdr:twoCellAnchor>
  <xdr:twoCellAnchor editAs="absolute">
    <xdr:from>
      <xdr:col>4</xdr:col>
      <xdr:colOff>518603</xdr:colOff>
      <xdr:row>0</xdr:row>
      <xdr:rowOff>0</xdr:rowOff>
    </xdr:from>
    <xdr:to>
      <xdr:col>4</xdr:col>
      <xdr:colOff>1555751</xdr:colOff>
      <xdr:row>1</xdr:row>
      <xdr:rowOff>2910</xdr:rowOff>
    </xdr:to>
    <xdr:sp macro="" textlink="">
      <xdr:nvSpPr>
        <xdr:cNvPr id="11" name="Retângulo 1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>
          <a:spLocks/>
        </xdr:cNvSpPr>
      </xdr:nvSpPr>
      <xdr:spPr>
        <a:xfrm>
          <a:off x="3926436" y="0"/>
          <a:ext cx="1037148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FACE ADS</a:t>
          </a:r>
        </a:p>
      </xdr:txBody>
    </xdr:sp>
    <xdr:clientData/>
  </xdr:twoCellAnchor>
  <xdr:twoCellAnchor editAs="absolute">
    <xdr:from>
      <xdr:col>4</xdr:col>
      <xdr:colOff>3259671</xdr:colOff>
      <xdr:row>0</xdr:row>
      <xdr:rowOff>0</xdr:rowOff>
    </xdr:from>
    <xdr:to>
      <xdr:col>4</xdr:col>
      <xdr:colOff>4366655</xdr:colOff>
      <xdr:row>1</xdr:row>
      <xdr:rowOff>2910</xdr:rowOff>
    </xdr:to>
    <xdr:sp macro="" textlink="">
      <xdr:nvSpPr>
        <xdr:cNvPr id="12" name="Retângulo 1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SpPr>
          <a:spLocks/>
        </xdr:cNvSpPr>
      </xdr:nvSpPr>
      <xdr:spPr>
        <a:xfrm>
          <a:off x="6667504" y="0"/>
          <a:ext cx="1106984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4</xdr:col>
      <xdr:colOff>4430163</xdr:colOff>
      <xdr:row>0</xdr:row>
      <xdr:rowOff>0</xdr:rowOff>
    </xdr:from>
    <xdr:to>
      <xdr:col>5</xdr:col>
      <xdr:colOff>476252</xdr:colOff>
      <xdr:row>1</xdr:row>
      <xdr:rowOff>2910</xdr:rowOff>
    </xdr:to>
    <xdr:sp macro="" textlink="">
      <xdr:nvSpPr>
        <xdr:cNvPr id="13" name="Retângulo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SpPr>
          <a:spLocks/>
        </xdr:cNvSpPr>
      </xdr:nvSpPr>
      <xdr:spPr>
        <a:xfrm>
          <a:off x="7837996" y="0"/>
          <a:ext cx="1147256" cy="500327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DICIONÁRIO</a:t>
          </a:r>
        </a:p>
      </xdr:txBody>
    </xdr:sp>
    <xdr:clientData/>
  </xdr:twoCellAnchor>
  <xdr:twoCellAnchor editAs="absolute">
    <xdr:from>
      <xdr:col>2</xdr:col>
      <xdr:colOff>1142999</xdr:colOff>
      <xdr:row>0</xdr:row>
      <xdr:rowOff>0</xdr:rowOff>
    </xdr:from>
    <xdr:to>
      <xdr:col>3</xdr:col>
      <xdr:colOff>967314</xdr:colOff>
      <xdr:row>1</xdr:row>
      <xdr:rowOff>2910</xdr:rowOff>
    </xdr:to>
    <xdr:sp macro="" textlink="">
      <xdr:nvSpPr>
        <xdr:cNvPr id="15" name="Retângulo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967315</xdr:colOff>
      <xdr:row>0</xdr:row>
      <xdr:rowOff>0</xdr:rowOff>
    </xdr:from>
    <xdr:to>
      <xdr:col>4</xdr:col>
      <xdr:colOff>476251</xdr:colOff>
      <xdr:row>1</xdr:row>
      <xdr:rowOff>2910</xdr:rowOff>
    </xdr:to>
    <xdr:sp macro="" textlink="">
      <xdr:nvSpPr>
        <xdr:cNvPr id="16" name="Retângulo 1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SpPr>
          <a:spLocks/>
        </xdr:cNvSpPr>
      </xdr:nvSpPr>
      <xdr:spPr>
        <a:xfrm>
          <a:off x="2448982" y="0"/>
          <a:ext cx="1435102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FUNIL DE VISITAS</a:t>
          </a:r>
        </a:p>
      </xdr:txBody>
    </xdr:sp>
    <xdr:clientData/>
  </xdr:twoCellAnchor>
  <xdr:twoCellAnchor editAs="absolute">
    <xdr:from>
      <xdr:col>4</xdr:col>
      <xdr:colOff>1602306</xdr:colOff>
      <xdr:row>0</xdr:row>
      <xdr:rowOff>4239</xdr:rowOff>
    </xdr:from>
    <xdr:to>
      <xdr:col>4</xdr:col>
      <xdr:colOff>3206750</xdr:colOff>
      <xdr:row>1</xdr:row>
      <xdr:rowOff>0</xdr:rowOff>
    </xdr:to>
    <xdr:sp macro="" textlink="">
      <xdr:nvSpPr>
        <xdr:cNvPr id="17" name="Retângulo 1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SpPr>
          <a:spLocks/>
        </xdr:cNvSpPr>
      </xdr:nvSpPr>
      <xdr:spPr>
        <a:xfrm>
          <a:off x="5010139" y="4239"/>
          <a:ext cx="1604444" cy="493178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ANÁLISE FACE ADS</a:t>
          </a:r>
        </a:p>
      </xdr:txBody>
    </xdr:sp>
    <xdr:clientData/>
  </xdr:twoCellAnchor>
  <xdr:twoCellAnchor editAs="absolute">
    <xdr:from>
      <xdr:col>5</xdr:col>
      <xdr:colOff>518530</xdr:colOff>
      <xdr:row>0</xdr:row>
      <xdr:rowOff>4238</xdr:rowOff>
    </xdr:from>
    <xdr:to>
      <xdr:col>5</xdr:col>
      <xdr:colOff>1665786</xdr:colOff>
      <xdr:row>0</xdr:row>
      <xdr:rowOff>486833</xdr:rowOff>
    </xdr:to>
    <xdr:sp macro="" textlink="">
      <xdr:nvSpPr>
        <xdr:cNvPr id="18" name="Retângulo 1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>
          <a:spLocks/>
        </xdr:cNvSpPr>
      </xdr:nvSpPr>
      <xdr:spPr>
        <a:xfrm>
          <a:off x="9027530" y="4238"/>
          <a:ext cx="1147256" cy="48259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  <xdr:twoCellAnchor editAs="oneCell">
    <xdr:from>
      <xdr:col>12</xdr:col>
      <xdr:colOff>0</xdr:colOff>
      <xdr:row>152</xdr:row>
      <xdr:rowOff>0</xdr:rowOff>
    </xdr:from>
    <xdr:to>
      <xdr:col>15</xdr:col>
      <xdr:colOff>792744</xdr:colOff>
      <xdr:row>154</xdr:row>
      <xdr:rowOff>179917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71583" y="57859083"/>
          <a:ext cx="3237494" cy="94191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402186</xdr:colOff>
      <xdr:row>0</xdr:row>
      <xdr:rowOff>0</xdr:rowOff>
    </xdr:from>
    <xdr:to>
      <xdr:col>4</xdr:col>
      <xdr:colOff>1439334</xdr:colOff>
      <xdr:row>1</xdr:row>
      <xdr:rowOff>13494</xdr:rowOff>
    </xdr:to>
    <xdr:sp macro="" textlink="">
      <xdr:nvSpPr>
        <xdr:cNvPr id="14" name="Retângulo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/>
        </xdr:cNvSpPr>
      </xdr:nvSpPr>
      <xdr:spPr>
        <a:xfrm>
          <a:off x="3926436" y="0"/>
          <a:ext cx="1037148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FACE ADS</a:t>
          </a:r>
        </a:p>
      </xdr:txBody>
    </xdr:sp>
    <xdr:clientData/>
  </xdr:twoCellAnchor>
  <xdr:twoCellAnchor editAs="absolute">
    <xdr:from>
      <xdr:col>5</xdr:col>
      <xdr:colOff>1058337</xdr:colOff>
      <xdr:row>0</xdr:row>
      <xdr:rowOff>0</xdr:rowOff>
    </xdr:from>
    <xdr:to>
      <xdr:col>6</xdr:col>
      <xdr:colOff>80405</xdr:colOff>
      <xdr:row>1</xdr:row>
      <xdr:rowOff>13494</xdr:rowOff>
    </xdr:to>
    <xdr:sp macro="" textlink="">
      <xdr:nvSpPr>
        <xdr:cNvPr id="15" name="Retângulo 1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>
          <a:spLocks/>
        </xdr:cNvSpPr>
      </xdr:nvSpPr>
      <xdr:spPr>
        <a:xfrm>
          <a:off x="6667504" y="0"/>
          <a:ext cx="1106984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6</xdr:col>
      <xdr:colOff>143913</xdr:colOff>
      <xdr:row>0</xdr:row>
      <xdr:rowOff>0</xdr:rowOff>
    </xdr:from>
    <xdr:to>
      <xdr:col>6</xdr:col>
      <xdr:colOff>1291169</xdr:colOff>
      <xdr:row>1</xdr:row>
      <xdr:rowOff>13494</xdr:rowOff>
    </xdr:to>
    <xdr:sp macro="" textlink="">
      <xdr:nvSpPr>
        <xdr:cNvPr id="20" name="Retângulo 1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SpPr>
          <a:spLocks/>
        </xdr:cNvSpPr>
      </xdr:nvSpPr>
      <xdr:spPr>
        <a:xfrm>
          <a:off x="7837996" y="0"/>
          <a:ext cx="1147256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DICIONÁRIO</a:t>
          </a:r>
        </a:p>
      </xdr:txBody>
    </xdr:sp>
    <xdr:clientData/>
  </xdr:twoCellAnchor>
  <xdr:twoCellAnchor editAs="absolute">
    <xdr:from>
      <xdr:col>3</xdr:col>
      <xdr:colOff>232832</xdr:colOff>
      <xdr:row>0</xdr:row>
      <xdr:rowOff>0</xdr:rowOff>
    </xdr:from>
    <xdr:to>
      <xdr:col>3</xdr:col>
      <xdr:colOff>1274231</xdr:colOff>
      <xdr:row>1</xdr:row>
      <xdr:rowOff>13494</xdr:rowOff>
    </xdr:to>
    <xdr:sp macro="" textlink="">
      <xdr:nvSpPr>
        <xdr:cNvPr id="22" name="Retângulo 2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F00-000016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1274232</xdr:colOff>
      <xdr:row>0</xdr:row>
      <xdr:rowOff>0</xdr:rowOff>
    </xdr:from>
    <xdr:to>
      <xdr:col>4</xdr:col>
      <xdr:colOff>359834</xdr:colOff>
      <xdr:row>1</xdr:row>
      <xdr:rowOff>13494</xdr:rowOff>
    </xdr:to>
    <xdr:sp macro="" textlink="">
      <xdr:nvSpPr>
        <xdr:cNvPr id="23" name="Retângulo 2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F00-000017000000}"/>
            </a:ext>
          </a:extLst>
        </xdr:cNvPr>
        <xdr:cNvSpPr>
          <a:spLocks/>
        </xdr:cNvSpPr>
      </xdr:nvSpPr>
      <xdr:spPr>
        <a:xfrm>
          <a:off x="2448982" y="0"/>
          <a:ext cx="1435102" cy="50032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FUNIL DE VISITAS</a:t>
          </a:r>
        </a:p>
      </xdr:txBody>
    </xdr:sp>
    <xdr:clientData/>
  </xdr:twoCellAnchor>
  <xdr:twoCellAnchor editAs="absolute">
    <xdr:from>
      <xdr:col>4</xdr:col>
      <xdr:colOff>1485889</xdr:colOff>
      <xdr:row>0</xdr:row>
      <xdr:rowOff>4239</xdr:rowOff>
    </xdr:from>
    <xdr:to>
      <xdr:col>5</xdr:col>
      <xdr:colOff>1005416</xdr:colOff>
      <xdr:row>1</xdr:row>
      <xdr:rowOff>10584</xdr:rowOff>
    </xdr:to>
    <xdr:sp macro="" textlink="">
      <xdr:nvSpPr>
        <xdr:cNvPr id="24" name="Retângulo 23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SpPr>
          <a:spLocks/>
        </xdr:cNvSpPr>
      </xdr:nvSpPr>
      <xdr:spPr>
        <a:xfrm>
          <a:off x="5010139" y="4239"/>
          <a:ext cx="1604444" cy="493178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ANÁLISE FACE ADS</a:t>
          </a:r>
        </a:p>
      </xdr:txBody>
    </xdr:sp>
    <xdr:clientData/>
  </xdr:twoCellAnchor>
  <xdr:twoCellAnchor editAs="absolute">
    <xdr:from>
      <xdr:col>6</xdr:col>
      <xdr:colOff>1333447</xdr:colOff>
      <xdr:row>0</xdr:row>
      <xdr:rowOff>14821</xdr:rowOff>
    </xdr:from>
    <xdr:to>
      <xdr:col>7</xdr:col>
      <xdr:colOff>395786</xdr:colOff>
      <xdr:row>1</xdr:row>
      <xdr:rowOff>10583</xdr:rowOff>
    </xdr:to>
    <xdr:sp macro="" textlink="">
      <xdr:nvSpPr>
        <xdr:cNvPr id="25" name="Retângulo 24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F00-000019000000}"/>
            </a:ext>
          </a:extLst>
        </xdr:cNvPr>
        <xdr:cNvSpPr>
          <a:spLocks/>
        </xdr:cNvSpPr>
      </xdr:nvSpPr>
      <xdr:spPr>
        <a:xfrm>
          <a:off x="9027530" y="14821"/>
          <a:ext cx="1147256" cy="482595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  <xdr:twoCellAnchor editAs="oneCell">
    <xdr:from>
      <xdr:col>12</xdr:col>
      <xdr:colOff>0</xdr:colOff>
      <xdr:row>156</xdr:row>
      <xdr:rowOff>0</xdr:rowOff>
    </xdr:from>
    <xdr:to>
      <xdr:col>15</xdr:col>
      <xdr:colOff>729244</xdr:colOff>
      <xdr:row>160</xdr:row>
      <xdr:rowOff>137583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76917" y="33316333"/>
          <a:ext cx="3237494" cy="9419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trlProp" Target="../ctrlProps/ctrlProp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N588"/>
  <sheetViews>
    <sheetView showGridLines="0" zoomScale="90" zoomScaleNormal="90" zoomScalePageLayoutView="80" workbookViewId="0">
      <pane ySplit="4" topLeftCell="A5" activePane="bottomLeft" state="frozen"/>
      <selection pane="bottomLeft" activeCell="P85" sqref="P85"/>
    </sheetView>
  </sheetViews>
  <sheetFormatPr defaultColWidth="11" defaultRowHeight="15.75"/>
  <cols>
    <col min="1" max="1" width="2.125" style="35" customWidth="1"/>
    <col min="2" max="2" width="1.375" style="35" customWidth="1"/>
    <col min="3" max="4" width="12.875" style="35" customWidth="1"/>
    <col min="5" max="5" width="3.375" style="35" customWidth="1"/>
    <col min="6" max="6" width="43.375" style="35" customWidth="1"/>
    <col min="7" max="7" width="19.875" style="35" customWidth="1"/>
    <col min="8" max="13" width="10.75" style="35" customWidth="1"/>
    <col min="14" max="14" width="10.75" style="37" customWidth="1"/>
    <col min="15" max="22" width="10.75" style="35" customWidth="1"/>
    <col min="23" max="16384" width="11" style="35"/>
  </cols>
  <sheetData>
    <row r="1" spans="1:14" s="32" customFormat="1" ht="39" customHeight="1">
      <c r="D1" s="33"/>
      <c r="N1" s="34"/>
    </row>
    <row r="2" spans="1:14" s="138" customFormat="1" ht="30" customHeight="1">
      <c r="C2" s="135"/>
      <c r="D2" s="135"/>
      <c r="E2" s="135"/>
      <c r="F2" s="135"/>
      <c r="G2" s="135"/>
      <c r="H2" s="135"/>
      <c r="N2" s="147"/>
    </row>
    <row r="3" spans="1:14" ht="15" customHeight="1" thickBot="1">
      <c r="C3" s="36"/>
      <c r="D3" s="36"/>
      <c r="E3" s="36"/>
      <c r="F3" s="36"/>
      <c r="G3" s="36"/>
      <c r="H3" s="36"/>
    </row>
    <row r="4" spans="1:14" ht="30" customHeight="1" thickTop="1" thickBot="1">
      <c r="C4" s="13" t="s">
        <v>9</v>
      </c>
      <c r="D4" s="13" t="s">
        <v>10</v>
      </c>
      <c r="F4" s="13" t="s">
        <v>11</v>
      </c>
      <c r="G4" s="13" t="s">
        <v>12</v>
      </c>
    </row>
    <row r="5" spans="1:14" ht="30" customHeight="1" thickTop="1">
      <c r="A5" s="37">
        <f>IF(F5="","",N5)</f>
        <v>1</v>
      </c>
      <c r="C5" s="15"/>
      <c r="D5" s="15"/>
      <c r="F5" s="14" t="s">
        <v>17</v>
      </c>
      <c r="G5" s="23"/>
      <c r="N5" s="37">
        <v>1</v>
      </c>
    </row>
    <row r="6" spans="1:14" ht="30" customHeight="1">
      <c r="A6" s="37" t="str">
        <f t="shared" ref="A6:A54" si="0">IF(F6="","",N6)</f>
        <v/>
      </c>
      <c r="C6" s="38"/>
      <c r="D6" s="38"/>
      <c r="F6" s="14"/>
      <c r="G6" s="23"/>
      <c r="N6" s="37">
        <v>2</v>
      </c>
    </row>
    <row r="7" spans="1:14" ht="30" customHeight="1">
      <c r="A7" s="37" t="str">
        <f t="shared" si="0"/>
        <v/>
      </c>
      <c r="C7" s="39"/>
      <c r="D7" s="39"/>
      <c r="F7" s="14"/>
      <c r="G7" s="23"/>
      <c r="N7" s="37">
        <v>3</v>
      </c>
    </row>
    <row r="8" spans="1:14" ht="30" customHeight="1">
      <c r="A8" s="37" t="str">
        <f t="shared" si="0"/>
        <v/>
      </c>
      <c r="C8" s="39"/>
      <c r="D8" s="40"/>
      <c r="F8" s="14"/>
      <c r="G8" s="23"/>
      <c r="N8" s="37">
        <v>4</v>
      </c>
    </row>
    <row r="9" spans="1:14" ht="30" customHeight="1">
      <c r="A9" s="37" t="str">
        <f t="shared" si="0"/>
        <v/>
      </c>
      <c r="C9" s="39"/>
      <c r="D9" s="40"/>
      <c r="F9" s="14"/>
      <c r="G9" s="23"/>
      <c r="N9" s="37">
        <v>5</v>
      </c>
    </row>
    <row r="10" spans="1:14" ht="30" customHeight="1">
      <c r="A10" s="37" t="str">
        <f t="shared" si="0"/>
        <v/>
      </c>
      <c r="C10" s="39"/>
      <c r="D10" s="40"/>
      <c r="F10" s="14"/>
      <c r="G10" s="23"/>
      <c r="N10" s="37">
        <v>6</v>
      </c>
    </row>
    <row r="11" spans="1:14" ht="30" customHeight="1">
      <c r="A11" s="37" t="str">
        <f t="shared" si="0"/>
        <v/>
      </c>
      <c r="C11" s="39"/>
      <c r="D11" s="40"/>
      <c r="F11" s="14"/>
      <c r="G11" s="23"/>
      <c r="N11" s="37">
        <v>7</v>
      </c>
    </row>
    <row r="12" spans="1:14" ht="30" customHeight="1">
      <c r="A12" s="37" t="str">
        <f t="shared" si="0"/>
        <v/>
      </c>
      <c r="C12" s="39"/>
      <c r="D12" s="40"/>
      <c r="F12" s="14"/>
      <c r="G12" s="23"/>
      <c r="N12" s="37">
        <v>8</v>
      </c>
    </row>
    <row r="13" spans="1:14" ht="30" customHeight="1">
      <c r="A13" s="37" t="str">
        <f t="shared" si="0"/>
        <v/>
      </c>
      <c r="C13" s="39"/>
      <c r="D13" s="40"/>
      <c r="F13" s="14"/>
      <c r="G13" s="14"/>
      <c r="N13" s="37">
        <v>9</v>
      </c>
    </row>
    <row r="14" spans="1:14" ht="30" customHeight="1">
      <c r="A14" s="37" t="str">
        <f t="shared" si="0"/>
        <v/>
      </c>
      <c r="C14" s="39"/>
      <c r="D14" s="40"/>
      <c r="F14" s="14"/>
      <c r="G14" s="14"/>
      <c r="N14" s="37">
        <v>10</v>
      </c>
    </row>
    <row r="15" spans="1:14" ht="30" customHeight="1">
      <c r="A15" s="37" t="str">
        <f t="shared" si="0"/>
        <v/>
      </c>
      <c r="C15" s="39"/>
      <c r="D15" s="40"/>
      <c r="F15" s="14"/>
      <c r="G15" s="14"/>
      <c r="N15" s="37">
        <v>11</v>
      </c>
    </row>
    <row r="16" spans="1:14" ht="30" customHeight="1">
      <c r="A16" s="37" t="str">
        <f t="shared" si="0"/>
        <v/>
      </c>
      <c r="C16" s="39"/>
      <c r="D16" s="40"/>
      <c r="F16" s="14"/>
      <c r="G16" s="14"/>
      <c r="N16" s="37">
        <v>12</v>
      </c>
    </row>
    <row r="17" spans="1:14" ht="30" customHeight="1">
      <c r="A17" s="37" t="str">
        <f t="shared" si="0"/>
        <v/>
      </c>
      <c r="C17" s="39"/>
      <c r="D17" s="40"/>
      <c r="F17" s="14"/>
      <c r="G17" s="14"/>
      <c r="N17" s="37">
        <v>13</v>
      </c>
    </row>
    <row r="18" spans="1:14" ht="30" customHeight="1">
      <c r="A18" s="37" t="str">
        <f t="shared" si="0"/>
        <v/>
      </c>
      <c r="C18" s="39"/>
      <c r="D18" s="40"/>
      <c r="F18" s="14"/>
      <c r="G18" s="14"/>
      <c r="N18" s="37">
        <v>14</v>
      </c>
    </row>
    <row r="19" spans="1:14" ht="30" customHeight="1">
      <c r="A19" s="37" t="str">
        <f t="shared" si="0"/>
        <v/>
      </c>
      <c r="C19" s="39"/>
      <c r="D19" s="40"/>
      <c r="F19" s="14"/>
      <c r="G19" s="14"/>
      <c r="N19" s="37">
        <v>15</v>
      </c>
    </row>
    <row r="20" spans="1:14" ht="30" customHeight="1">
      <c r="A20" s="37" t="str">
        <f t="shared" si="0"/>
        <v/>
      </c>
      <c r="C20" s="39"/>
      <c r="D20" s="40"/>
      <c r="F20" s="14"/>
      <c r="G20" s="14"/>
      <c r="N20" s="37">
        <v>16</v>
      </c>
    </row>
    <row r="21" spans="1:14" ht="30" customHeight="1">
      <c r="A21" s="37" t="str">
        <f t="shared" si="0"/>
        <v/>
      </c>
      <c r="C21" s="39"/>
      <c r="D21" s="40"/>
      <c r="F21" s="14"/>
      <c r="G21" s="14"/>
      <c r="N21" s="37">
        <v>17</v>
      </c>
    </row>
    <row r="22" spans="1:14" ht="30" customHeight="1">
      <c r="A22" s="37" t="str">
        <f t="shared" si="0"/>
        <v/>
      </c>
      <c r="C22" s="39"/>
      <c r="D22" s="40"/>
      <c r="F22" s="14"/>
      <c r="G22" s="14"/>
      <c r="N22" s="37">
        <v>18</v>
      </c>
    </row>
    <row r="23" spans="1:14" ht="30" customHeight="1">
      <c r="A23" s="37" t="str">
        <f t="shared" si="0"/>
        <v/>
      </c>
      <c r="C23" s="39"/>
      <c r="D23" s="40"/>
      <c r="F23" s="14"/>
      <c r="G23" s="14"/>
      <c r="N23" s="37">
        <v>19</v>
      </c>
    </row>
    <row r="24" spans="1:14" ht="30" customHeight="1">
      <c r="A24" s="37" t="str">
        <f t="shared" si="0"/>
        <v/>
      </c>
      <c r="C24" s="39"/>
      <c r="D24" s="40"/>
      <c r="F24" s="14"/>
      <c r="G24" s="14"/>
      <c r="N24" s="37">
        <v>20</v>
      </c>
    </row>
    <row r="25" spans="1:14" ht="30" customHeight="1">
      <c r="A25" s="37" t="str">
        <f t="shared" si="0"/>
        <v/>
      </c>
      <c r="C25" s="39"/>
      <c r="D25" s="40"/>
      <c r="F25" s="14"/>
      <c r="G25" s="14"/>
      <c r="N25" s="37">
        <v>21</v>
      </c>
    </row>
    <row r="26" spans="1:14" ht="30" customHeight="1">
      <c r="A26" s="37" t="str">
        <f t="shared" si="0"/>
        <v/>
      </c>
      <c r="C26" s="39"/>
      <c r="D26" s="40"/>
      <c r="F26" s="14"/>
      <c r="G26" s="14"/>
      <c r="N26" s="37">
        <v>22</v>
      </c>
    </row>
    <row r="27" spans="1:14" ht="30" customHeight="1">
      <c r="A27" s="37" t="str">
        <f t="shared" si="0"/>
        <v/>
      </c>
      <c r="C27" s="39"/>
      <c r="D27" s="40"/>
      <c r="F27" s="14"/>
      <c r="G27" s="14"/>
      <c r="N27" s="37">
        <v>23</v>
      </c>
    </row>
    <row r="28" spans="1:14" ht="30" customHeight="1">
      <c r="A28" s="37" t="str">
        <f t="shared" si="0"/>
        <v/>
      </c>
      <c r="C28" s="39"/>
      <c r="D28" s="40"/>
      <c r="F28" s="14"/>
      <c r="G28" s="14"/>
      <c r="N28" s="37">
        <v>24</v>
      </c>
    </row>
    <row r="29" spans="1:14" ht="30" customHeight="1">
      <c r="A29" s="37" t="str">
        <f t="shared" si="0"/>
        <v/>
      </c>
      <c r="C29" s="39"/>
      <c r="D29" s="40"/>
      <c r="F29" s="14"/>
      <c r="G29" s="14"/>
      <c r="N29" s="37">
        <v>25</v>
      </c>
    </row>
    <row r="30" spans="1:14" ht="30" customHeight="1">
      <c r="A30" s="37" t="str">
        <f t="shared" si="0"/>
        <v/>
      </c>
      <c r="C30" s="39"/>
      <c r="D30" s="40"/>
      <c r="F30" s="14"/>
      <c r="G30" s="14"/>
      <c r="N30" s="37">
        <v>26</v>
      </c>
    </row>
    <row r="31" spans="1:14" ht="30" customHeight="1">
      <c r="A31" s="37" t="str">
        <f t="shared" si="0"/>
        <v/>
      </c>
      <c r="C31" s="39"/>
      <c r="D31" s="40"/>
      <c r="F31" s="14"/>
      <c r="G31" s="14"/>
      <c r="N31" s="37">
        <v>27</v>
      </c>
    </row>
    <row r="32" spans="1:14" ht="30" customHeight="1">
      <c r="A32" s="37" t="str">
        <f t="shared" si="0"/>
        <v/>
      </c>
      <c r="C32" s="39"/>
      <c r="D32" s="40"/>
      <c r="F32" s="14"/>
      <c r="G32" s="14"/>
      <c r="N32" s="37">
        <v>28</v>
      </c>
    </row>
    <row r="33" spans="1:14" ht="30" customHeight="1">
      <c r="A33" s="37" t="str">
        <f t="shared" si="0"/>
        <v/>
      </c>
      <c r="C33" s="39"/>
      <c r="D33" s="40"/>
      <c r="F33" s="14"/>
      <c r="G33" s="14"/>
      <c r="N33" s="37">
        <v>29</v>
      </c>
    </row>
    <row r="34" spans="1:14" ht="30" customHeight="1">
      <c r="A34" s="37" t="str">
        <f t="shared" si="0"/>
        <v/>
      </c>
      <c r="C34" s="39"/>
      <c r="D34" s="40"/>
      <c r="F34" s="14"/>
      <c r="G34" s="14"/>
      <c r="N34" s="37">
        <v>30</v>
      </c>
    </row>
    <row r="35" spans="1:14" ht="30" customHeight="1">
      <c r="A35" s="37" t="str">
        <f t="shared" si="0"/>
        <v/>
      </c>
      <c r="C35" s="39"/>
      <c r="D35" s="40"/>
      <c r="F35" s="14"/>
      <c r="G35" s="14"/>
      <c r="N35" s="37">
        <v>31</v>
      </c>
    </row>
    <row r="36" spans="1:14" ht="30" customHeight="1">
      <c r="A36" s="37" t="str">
        <f t="shared" si="0"/>
        <v/>
      </c>
      <c r="C36" s="39"/>
      <c r="D36" s="40"/>
      <c r="F36" s="14"/>
      <c r="G36" s="14"/>
      <c r="N36" s="37">
        <v>32</v>
      </c>
    </row>
    <row r="37" spans="1:14" ht="30" customHeight="1">
      <c r="A37" s="37" t="str">
        <f t="shared" si="0"/>
        <v/>
      </c>
      <c r="C37" s="39"/>
      <c r="D37" s="40"/>
      <c r="F37" s="14"/>
      <c r="G37" s="14"/>
      <c r="N37" s="37">
        <v>33</v>
      </c>
    </row>
    <row r="38" spans="1:14" ht="30" customHeight="1">
      <c r="A38" s="37" t="str">
        <f t="shared" si="0"/>
        <v/>
      </c>
      <c r="C38" s="39"/>
      <c r="D38" s="40"/>
      <c r="F38" s="14"/>
      <c r="G38" s="14"/>
      <c r="N38" s="37">
        <v>34</v>
      </c>
    </row>
    <row r="39" spans="1:14" ht="30" customHeight="1">
      <c r="A39" s="37" t="str">
        <f t="shared" si="0"/>
        <v/>
      </c>
      <c r="C39" s="39"/>
      <c r="D39" s="40"/>
      <c r="F39" s="14"/>
      <c r="G39" s="14"/>
      <c r="N39" s="37">
        <v>35</v>
      </c>
    </row>
    <row r="40" spans="1:14" ht="30" customHeight="1">
      <c r="A40" s="37" t="str">
        <f t="shared" si="0"/>
        <v/>
      </c>
      <c r="C40" s="39"/>
      <c r="D40" s="40"/>
      <c r="F40" s="14"/>
      <c r="G40" s="14"/>
      <c r="N40" s="37">
        <v>36</v>
      </c>
    </row>
    <row r="41" spans="1:14" ht="30" customHeight="1">
      <c r="A41" s="37" t="str">
        <f t="shared" si="0"/>
        <v/>
      </c>
      <c r="C41" s="39"/>
      <c r="D41" s="40"/>
      <c r="F41" s="14"/>
      <c r="G41" s="14"/>
      <c r="N41" s="37">
        <v>37</v>
      </c>
    </row>
    <row r="42" spans="1:14" ht="30" customHeight="1">
      <c r="A42" s="37" t="str">
        <f t="shared" si="0"/>
        <v/>
      </c>
      <c r="C42" s="39"/>
      <c r="D42" s="40"/>
      <c r="F42" s="14"/>
      <c r="G42" s="14"/>
      <c r="N42" s="37">
        <v>38</v>
      </c>
    </row>
    <row r="43" spans="1:14" ht="30" customHeight="1">
      <c r="A43" s="37" t="str">
        <f t="shared" si="0"/>
        <v/>
      </c>
      <c r="C43" s="39"/>
      <c r="D43" s="40"/>
      <c r="F43" s="14"/>
      <c r="G43" s="14"/>
      <c r="N43" s="37">
        <v>39</v>
      </c>
    </row>
    <row r="44" spans="1:14" ht="30" customHeight="1">
      <c r="A44" s="37" t="str">
        <f t="shared" si="0"/>
        <v/>
      </c>
      <c r="C44" s="39"/>
      <c r="D44" s="40"/>
      <c r="F44" s="14"/>
      <c r="G44" s="14"/>
      <c r="N44" s="37">
        <v>40</v>
      </c>
    </row>
    <row r="45" spans="1:14" ht="30" customHeight="1">
      <c r="A45" s="37" t="str">
        <f t="shared" si="0"/>
        <v/>
      </c>
      <c r="C45" s="39"/>
      <c r="D45" s="40"/>
      <c r="F45" s="14"/>
      <c r="G45" s="14"/>
      <c r="N45" s="37">
        <v>41</v>
      </c>
    </row>
    <row r="46" spans="1:14" ht="30" customHeight="1">
      <c r="A46" s="37" t="str">
        <f t="shared" si="0"/>
        <v/>
      </c>
      <c r="C46" s="39"/>
      <c r="D46" s="40"/>
      <c r="F46" s="14"/>
      <c r="G46" s="14"/>
      <c r="N46" s="37">
        <v>42</v>
      </c>
    </row>
    <row r="47" spans="1:14" ht="30" customHeight="1">
      <c r="A47" s="37" t="str">
        <f t="shared" si="0"/>
        <v/>
      </c>
      <c r="C47" s="39"/>
      <c r="D47" s="40"/>
      <c r="F47" s="14"/>
      <c r="G47" s="14"/>
      <c r="N47" s="37">
        <v>43</v>
      </c>
    </row>
    <row r="48" spans="1:14" ht="30" customHeight="1">
      <c r="A48" s="37" t="str">
        <f t="shared" si="0"/>
        <v/>
      </c>
      <c r="C48" s="39"/>
      <c r="D48" s="40"/>
      <c r="F48" s="14"/>
      <c r="G48" s="14"/>
      <c r="N48" s="37">
        <v>44</v>
      </c>
    </row>
    <row r="49" spans="1:14" ht="30" customHeight="1">
      <c r="A49" s="37" t="str">
        <f t="shared" si="0"/>
        <v/>
      </c>
      <c r="C49" s="39"/>
      <c r="D49" s="40"/>
      <c r="F49" s="14"/>
      <c r="G49" s="14"/>
      <c r="N49" s="37">
        <v>45</v>
      </c>
    </row>
    <row r="50" spans="1:14" ht="30" customHeight="1">
      <c r="A50" s="37" t="str">
        <f t="shared" si="0"/>
        <v/>
      </c>
      <c r="C50" s="39"/>
      <c r="D50" s="40"/>
      <c r="F50" s="14"/>
      <c r="G50" s="14"/>
      <c r="N50" s="37">
        <v>46</v>
      </c>
    </row>
    <row r="51" spans="1:14" ht="30" customHeight="1">
      <c r="A51" s="37" t="str">
        <f t="shared" si="0"/>
        <v/>
      </c>
      <c r="C51" s="39"/>
      <c r="D51" s="40"/>
      <c r="F51" s="14"/>
      <c r="G51" s="14"/>
      <c r="N51" s="37">
        <v>47</v>
      </c>
    </row>
    <row r="52" spans="1:14" ht="30" customHeight="1">
      <c r="A52" s="37" t="str">
        <f t="shared" si="0"/>
        <v/>
      </c>
      <c r="C52" s="39"/>
      <c r="D52" s="40"/>
      <c r="F52" s="14"/>
      <c r="G52" s="14"/>
      <c r="N52" s="37">
        <v>48</v>
      </c>
    </row>
    <row r="53" spans="1:14" ht="30" customHeight="1">
      <c r="A53" s="37" t="str">
        <f t="shared" si="0"/>
        <v/>
      </c>
      <c r="C53" s="39"/>
      <c r="D53" s="40"/>
      <c r="F53" s="14"/>
      <c r="G53" s="14"/>
      <c r="N53" s="37">
        <v>49</v>
      </c>
    </row>
    <row r="54" spans="1:14" ht="30" customHeight="1">
      <c r="A54" s="37" t="str">
        <f t="shared" si="0"/>
        <v/>
      </c>
      <c r="C54" s="39"/>
      <c r="D54" s="40"/>
      <c r="F54" s="14"/>
      <c r="G54" s="14"/>
      <c r="N54" s="37">
        <v>50</v>
      </c>
    </row>
    <row r="55" spans="1:14" ht="30" customHeight="1"/>
    <row r="56" spans="1:14" ht="30" customHeight="1"/>
    <row r="57" spans="1:14" ht="30" customHeight="1"/>
    <row r="58" spans="1:14" ht="30" customHeight="1"/>
    <row r="59" spans="1:14" ht="30" customHeight="1"/>
    <row r="60" spans="1:14" ht="30" customHeight="1"/>
    <row r="61" spans="1:14" ht="30" customHeight="1"/>
    <row r="62" spans="1:14" ht="30" customHeight="1"/>
    <row r="63" spans="1:14" ht="30" customHeight="1"/>
    <row r="64" spans="1:1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  <row r="516" ht="30" customHeight="1"/>
    <row r="517" ht="30" customHeight="1"/>
    <row r="518" ht="30" customHeight="1"/>
    <row r="519" ht="30" customHeight="1"/>
    <row r="520" ht="30" customHeight="1"/>
    <row r="521" ht="30" customHeight="1"/>
    <row r="522" ht="30" customHeight="1"/>
    <row r="523" ht="30" customHeight="1"/>
    <row r="524" ht="30" customHeight="1"/>
    <row r="525" ht="30" customHeight="1"/>
    <row r="526" ht="30" customHeight="1"/>
    <row r="527" ht="30" customHeight="1"/>
    <row r="528" ht="30" customHeight="1"/>
    <row r="529" ht="30" customHeight="1"/>
    <row r="530" ht="30" customHeight="1"/>
    <row r="531" ht="30" customHeight="1"/>
    <row r="532" ht="30" customHeight="1"/>
    <row r="533" ht="30" customHeight="1"/>
    <row r="534" ht="30" customHeight="1"/>
    <row r="535" ht="30" customHeight="1"/>
    <row r="536" ht="30" customHeight="1"/>
    <row r="537" ht="30" customHeight="1"/>
    <row r="538" ht="30" customHeight="1"/>
    <row r="539" ht="30" customHeight="1"/>
    <row r="540" ht="30" customHeight="1"/>
    <row r="541" ht="30" customHeight="1"/>
    <row r="542" ht="30" customHeight="1"/>
    <row r="543" ht="30" customHeight="1"/>
    <row r="544" ht="30" customHeight="1"/>
    <row r="545" ht="30" customHeight="1"/>
    <row r="546" ht="30" customHeight="1"/>
    <row r="547" ht="30" customHeight="1"/>
    <row r="548" ht="30" customHeight="1"/>
    <row r="549" ht="30" customHeight="1"/>
    <row r="550" ht="30" customHeight="1"/>
    <row r="551" ht="30" customHeight="1"/>
    <row r="552" ht="30" customHeight="1"/>
    <row r="553" ht="30" customHeight="1"/>
    <row r="554" ht="30" customHeight="1"/>
    <row r="555" ht="30" customHeight="1"/>
    <row r="556" ht="30" customHeight="1"/>
    <row r="557" ht="30" customHeight="1"/>
    <row r="558" ht="30" customHeight="1"/>
    <row r="559" ht="30" customHeight="1"/>
    <row r="560" ht="30" customHeight="1"/>
    <row r="561" ht="30" customHeight="1"/>
    <row r="562" ht="30" customHeight="1"/>
    <row r="563" ht="30" customHeight="1"/>
    <row r="564" ht="30" customHeight="1"/>
    <row r="565" ht="30" customHeight="1"/>
    <row r="566" ht="30" customHeight="1"/>
    <row r="567" ht="30" customHeight="1"/>
    <row r="568" ht="30" customHeight="1"/>
    <row r="569" ht="30" customHeight="1"/>
    <row r="570" ht="30" customHeight="1"/>
    <row r="571" ht="30" customHeight="1"/>
    <row r="572" ht="30" customHeight="1"/>
    <row r="573" ht="30" customHeight="1"/>
    <row r="574" ht="30" customHeight="1"/>
    <row r="575" ht="30" customHeight="1"/>
    <row r="576" ht="30" customHeight="1"/>
    <row r="577" ht="30" customHeight="1"/>
    <row r="578" ht="30" customHeight="1"/>
    <row r="579" ht="30" customHeight="1"/>
    <row r="580" ht="30" customHeight="1"/>
    <row r="581" ht="30" customHeight="1"/>
    <row r="582" ht="30" customHeight="1"/>
    <row r="583" ht="30" customHeight="1"/>
    <row r="584" ht="30" customHeight="1"/>
    <row r="585" ht="30" customHeight="1"/>
    <row r="586" ht="30" customHeight="1"/>
    <row r="587" ht="30" customHeight="1"/>
    <row r="588" ht="30" customHeight="1"/>
  </sheetData>
  <sheetProtection formatColumns="0" formatRows="0" insertColumns="0" insertRows="0" insertHyperlinks="0" deleteColumns="0" deleteRows="0" selectLockedCells="1" sort="0" autoFilter="0" pivotTables="0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"/>
  <sheetViews>
    <sheetView workbookViewId="0"/>
  </sheetViews>
  <sheetFormatPr defaultRowHeight="15.75"/>
  <cols>
    <col min="1" max="16384" width="9" style="104"/>
  </cols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/>
  <dimension ref="C1:I588"/>
  <sheetViews>
    <sheetView showGridLines="0" zoomScale="90" zoomScaleNormal="90" zoomScalePageLayoutView="80" workbookViewId="0">
      <pane ySplit="4" topLeftCell="A5" activePane="bottomLeft" state="frozen"/>
      <selection pane="bottomLeft"/>
    </sheetView>
  </sheetViews>
  <sheetFormatPr defaultColWidth="11" defaultRowHeight="15.75"/>
  <cols>
    <col min="1" max="1" width="2.125" style="35" customWidth="1"/>
    <col min="2" max="2" width="1.375" style="35" customWidth="1"/>
    <col min="3" max="3" width="10.75" style="35" customWidth="1"/>
    <col min="4" max="4" width="46.625" style="35" customWidth="1"/>
    <col min="5" max="5" width="42.375" style="35" customWidth="1"/>
    <col min="6" max="6" width="3.375" style="35" customWidth="1"/>
    <col min="7" max="7" width="34.625" style="35" customWidth="1"/>
    <col min="8" max="8" width="26.5" style="35" customWidth="1"/>
    <col min="9" max="23" width="10.75" style="35" customWidth="1"/>
    <col min="24" max="16384" width="11" style="35"/>
  </cols>
  <sheetData>
    <row r="1" spans="3:9" s="32" customFormat="1" ht="39" customHeight="1">
      <c r="E1" s="33"/>
    </row>
    <row r="2" spans="3:9" s="122" customFormat="1" ht="30" customHeight="1">
      <c r="C2" s="117"/>
      <c r="D2" s="119"/>
      <c r="E2" s="119"/>
      <c r="F2" s="119"/>
      <c r="G2" s="119"/>
      <c r="H2" s="119"/>
      <c r="I2" s="119"/>
    </row>
    <row r="3" spans="3:9" ht="15" customHeight="1" thickBot="1">
      <c r="C3" s="41"/>
      <c r="D3" s="36"/>
      <c r="E3" s="36"/>
      <c r="F3" s="36"/>
      <c r="G3" s="36"/>
      <c r="H3" s="36"/>
      <c r="I3" s="36"/>
    </row>
    <row r="4" spans="3:9" ht="30" customHeight="1" thickTop="1" thickBot="1">
      <c r="C4" s="13" t="s">
        <v>8</v>
      </c>
      <c r="D4" s="13" t="s">
        <v>13</v>
      </c>
      <c r="E4" s="13" t="s">
        <v>63</v>
      </c>
      <c r="G4" s="16"/>
      <c r="H4" s="16"/>
    </row>
    <row r="5" spans="3:9" ht="30" customHeight="1" thickTop="1" thickBot="1">
      <c r="C5" s="13">
        <v>1</v>
      </c>
      <c r="D5" s="15"/>
      <c r="E5" s="17"/>
      <c r="G5" s="40"/>
      <c r="H5" s="40"/>
    </row>
    <row r="6" spans="3:9" ht="30" customHeight="1" thickTop="1" thickBot="1">
      <c r="C6" s="13">
        <v>2</v>
      </c>
      <c r="D6" s="15"/>
      <c r="E6" s="17"/>
      <c r="G6" s="40"/>
      <c r="H6" s="40"/>
    </row>
    <row r="7" spans="3:9" ht="30" customHeight="1" thickTop="1" thickBot="1">
      <c r="C7" s="13">
        <v>3</v>
      </c>
      <c r="D7" s="15"/>
      <c r="E7" s="17"/>
      <c r="G7" s="40"/>
      <c r="H7" s="40"/>
    </row>
    <row r="8" spans="3:9" ht="30" customHeight="1" thickTop="1" thickBot="1">
      <c r="C8" s="13">
        <v>4</v>
      </c>
      <c r="D8" s="15"/>
      <c r="E8" s="17"/>
      <c r="G8" s="40"/>
      <c r="H8" s="40"/>
    </row>
    <row r="9" spans="3:9" ht="30" customHeight="1" thickTop="1" thickBot="1">
      <c r="C9" s="13">
        <v>5</v>
      </c>
      <c r="D9" s="15"/>
      <c r="E9" s="17"/>
      <c r="G9" s="40"/>
      <c r="H9" s="40"/>
    </row>
    <row r="10" spans="3:9" ht="30" customHeight="1" thickTop="1" thickBot="1">
      <c r="C10" s="13">
        <v>6</v>
      </c>
      <c r="D10" s="15"/>
      <c r="E10" s="17"/>
      <c r="G10" s="40"/>
      <c r="H10" s="40"/>
    </row>
    <row r="11" spans="3:9" ht="30" customHeight="1" thickTop="1" thickBot="1">
      <c r="C11" s="13">
        <v>7</v>
      </c>
      <c r="D11" s="15"/>
      <c r="E11" s="17"/>
      <c r="G11" s="40"/>
      <c r="H11" s="40"/>
    </row>
    <row r="12" spans="3:9" ht="30" customHeight="1" thickTop="1" thickBot="1">
      <c r="C12" s="13">
        <v>8</v>
      </c>
      <c r="D12" s="15"/>
      <c r="E12" s="17"/>
      <c r="G12" s="40"/>
      <c r="H12" s="40"/>
    </row>
    <row r="13" spans="3:9" ht="30" customHeight="1" thickTop="1" thickBot="1">
      <c r="C13" s="13">
        <v>9</v>
      </c>
      <c r="D13" s="15"/>
      <c r="E13" s="17"/>
      <c r="G13" s="40"/>
      <c r="H13" s="40"/>
    </row>
    <row r="14" spans="3:9" ht="30" customHeight="1" thickTop="1" thickBot="1">
      <c r="C14" s="13">
        <v>10</v>
      </c>
      <c r="D14" s="15"/>
      <c r="E14" s="17"/>
      <c r="G14" s="40"/>
      <c r="H14" s="40"/>
    </row>
    <row r="15" spans="3:9" ht="30" customHeight="1" thickTop="1" thickBot="1">
      <c r="C15" s="13">
        <v>11</v>
      </c>
      <c r="D15" s="15"/>
      <c r="E15" s="17"/>
      <c r="G15" s="40"/>
      <c r="H15" s="40"/>
    </row>
    <row r="16" spans="3:9" ht="30" customHeight="1" thickTop="1" thickBot="1">
      <c r="C16" s="13">
        <v>12</v>
      </c>
      <c r="D16" s="15"/>
      <c r="E16" s="17"/>
      <c r="G16" s="40"/>
      <c r="H16" s="40"/>
    </row>
    <row r="17" spans="3:8" ht="30" customHeight="1" thickTop="1" thickBot="1">
      <c r="C17" s="13">
        <v>13</v>
      </c>
      <c r="D17" s="15"/>
      <c r="E17" s="17"/>
      <c r="G17" s="40"/>
      <c r="H17" s="40"/>
    </row>
    <row r="18" spans="3:8" ht="30" customHeight="1" thickTop="1" thickBot="1">
      <c r="C18" s="13">
        <v>14</v>
      </c>
      <c r="D18" s="15"/>
      <c r="E18" s="17"/>
      <c r="G18" s="40"/>
      <c r="H18" s="40"/>
    </row>
    <row r="19" spans="3:8" ht="30" customHeight="1" thickTop="1" thickBot="1">
      <c r="C19" s="13">
        <v>15</v>
      </c>
      <c r="D19" s="15"/>
      <c r="E19" s="17"/>
      <c r="G19" s="40"/>
      <c r="H19" s="40"/>
    </row>
    <row r="20" spans="3:8" ht="30" customHeight="1" thickTop="1" thickBot="1">
      <c r="C20" s="13">
        <v>16</v>
      </c>
      <c r="D20" s="15"/>
      <c r="E20" s="17"/>
      <c r="G20" s="40"/>
      <c r="H20" s="40"/>
    </row>
    <row r="21" spans="3:8" ht="30" customHeight="1" thickTop="1" thickBot="1">
      <c r="C21" s="13">
        <v>17</v>
      </c>
      <c r="D21" s="15"/>
      <c r="E21" s="17"/>
      <c r="G21" s="40"/>
      <c r="H21" s="40"/>
    </row>
    <row r="22" spans="3:8" ht="30" customHeight="1" thickTop="1" thickBot="1">
      <c r="C22" s="13">
        <v>18</v>
      </c>
      <c r="D22" s="15"/>
      <c r="E22" s="17"/>
      <c r="G22" s="40"/>
      <c r="H22" s="40"/>
    </row>
    <row r="23" spans="3:8" ht="30" customHeight="1" thickTop="1" thickBot="1">
      <c r="C23" s="13">
        <v>19</v>
      </c>
      <c r="D23" s="15"/>
      <c r="E23" s="17"/>
      <c r="G23" s="40"/>
      <c r="H23" s="40"/>
    </row>
    <row r="24" spans="3:8" ht="30" customHeight="1" thickTop="1" thickBot="1">
      <c r="C24" s="13">
        <v>20</v>
      </c>
      <c r="D24" s="15"/>
      <c r="E24" s="17"/>
      <c r="G24" s="40"/>
      <c r="H24" s="40"/>
    </row>
    <row r="25" spans="3:8" ht="30" customHeight="1" thickTop="1" thickBot="1">
      <c r="C25" s="13">
        <v>21</v>
      </c>
      <c r="D25" s="15"/>
      <c r="E25" s="17"/>
      <c r="G25" s="40"/>
      <c r="H25" s="40"/>
    </row>
    <row r="26" spans="3:8" ht="30" customHeight="1" thickTop="1" thickBot="1">
      <c r="C26" s="13">
        <v>22</v>
      </c>
      <c r="D26" s="15"/>
      <c r="E26" s="17"/>
      <c r="G26" s="40"/>
      <c r="H26" s="40"/>
    </row>
    <row r="27" spans="3:8" ht="30" customHeight="1" thickTop="1" thickBot="1">
      <c r="C27" s="13">
        <v>23</v>
      </c>
      <c r="D27" s="15"/>
      <c r="E27" s="17"/>
      <c r="G27" s="40"/>
      <c r="H27" s="40"/>
    </row>
    <row r="28" spans="3:8" ht="30" customHeight="1" thickTop="1" thickBot="1">
      <c r="C28" s="13">
        <v>24</v>
      </c>
      <c r="D28" s="15"/>
      <c r="E28" s="17"/>
      <c r="G28" s="40"/>
      <c r="H28" s="40"/>
    </row>
    <row r="29" spans="3:8" ht="30" customHeight="1" thickTop="1" thickBot="1">
      <c r="C29" s="13">
        <v>25</v>
      </c>
      <c r="D29" s="15"/>
      <c r="E29" s="17"/>
      <c r="G29" s="40"/>
      <c r="H29" s="40"/>
    </row>
    <row r="30" spans="3:8" ht="30" customHeight="1" thickTop="1" thickBot="1">
      <c r="C30" s="13">
        <v>26</v>
      </c>
      <c r="D30" s="15"/>
      <c r="E30" s="17"/>
      <c r="G30" s="40"/>
      <c r="H30" s="40"/>
    </row>
    <row r="31" spans="3:8" ht="30" customHeight="1" thickTop="1" thickBot="1">
      <c r="C31" s="13">
        <v>27</v>
      </c>
      <c r="D31" s="15"/>
      <c r="E31" s="17"/>
      <c r="G31" s="40"/>
      <c r="H31" s="40"/>
    </row>
    <row r="32" spans="3:8" ht="30" customHeight="1" thickTop="1" thickBot="1">
      <c r="C32" s="13">
        <v>28</v>
      </c>
      <c r="D32" s="15"/>
      <c r="E32" s="17"/>
      <c r="G32" s="40"/>
      <c r="H32" s="40"/>
    </row>
    <row r="33" spans="3:8" ht="30" customHeight="1" thickTop="1" thickBot="1">
      <c r="C33" s="13">
        <v>29</v>
      </c>
      <c r="D33" s="15"/>
      <c r="E33" s="17"/>
      <c r="G33" s="40"/>
      <c r="H33" s="40"/>
    </row>
    <row r="34" spans="3:8" ht="30" customHeight="1" thickTop="1" thickBot="1">
      <c r="C34" s="13">
        <v>30</v>
      </c>
      <c r="D34" s="15"/>
      <c r="E34" s="17"/>
      <c r="G34" s="40"/>
      <c r="H34" s="40"/>
    </row>
    <row r="35" spans="3:8" ht="30" customHeight="1" thickTop="1" thickBot="1">
      <c r="C35" s="13">
        <v>31</v>
      </c>
      <c r="D35" s="15"/>
      <c r="E35" s="17"/>
      <c r="G35" s="40"/>
      <c r="H35" s="40"/>
    </row>
    <row r="36" spans="3:8" ht="30" customHeight="1" thickTop="1" thickBot="1">
      <c r="C36" s="13">
        <v>32</v>
      </c>
      <c r="D36" s="15"/>
      <c r="E36" s="17"/>
      <c r="G36" s="40"/>
      <c r="H36" s="40"/>
    </row>
    <row r="37" spans="3:8" ht="30" customHeight="1" thickTop="1" thickBot="1">
      <c r="C37" s="13">
        <v>33</v>
      </c>
      <c r="D37" s="15"/>
      <c r="E37" s="17"/>
      <c r="G37" s="40"/>
      <c r="H37" s="40"/>
    </row>
    <row r="38" spans="3:8" ht="30" customHeight="1" thickTop="1" thickBot="1">
      <c r="C38" s="13">
        <v>34</v>
      </c>
      <c r="D38" s="15"/>
      <c r="E38" s="17"/>
      <c r="G38" s="40"/>
      <c r="H38" s="40"/>
    </row>
    <row r="39" spans="3:8" ht="30" customHeight="1" thickTop="1" thickBot="1">
      <c r="C39" s="13">
        <v>35</v>
      </c>
      <c r="D39" s="15"/>
      <c r="E39" s="17"/>
      <c r="G39" s="40"/>
      <c r="H39" s="40"/>
    </row>
    <row r="40" spans="3:8" ht="30" customHeight="1" thickTop="1" thickBot="1">
      <c r="C40" s="13">
        <v>36</v>
      </c>
      <c r="D40" s="15"/>
      <c r="E40" s="17"/>
      <c r="G40" s="40"/>
      <c r="H40" s="40"/>
    </row>
    <row r="41" spans="3:8" ht="30" customHeight="1" thickTop="1" thickBot="1">
      <c r="C41" s="13">
        <v>37</v>
      </c>
      <c r="D41" s="15"/>
      <c r="E41" s="17"/>
      <c r="G41" s="40"/>
      <c r="H41" s="40"/>
    </row>
    <row r="42" spans="3:8" ht="30" customHeight="1" thickTop="1" thickBot="1">
      <c r="C42" s="13">
        <v>38</v>
      </c>
      <c r="D42" s="15"/>
      <c r="E42" s="17"/>
      <c r="G42" s="40"/>
      <c r="H42" s="40"/>
    </row>
    <row r="43" spans="3:8" ht="30" customHeight="1" thickTop="1" thickBot="1">
      <c r="C43" s="13">
        <v>39</v>
      </c>
      <c r="D43" s="15"/>
      <c r="E43" s="17"/>
      <c r="G43" s="40"/>
      <c r="H43" s="40"/>
    </row>
    <row r="44" spans="3:8" ht="30" customHeight="1" thickTop="1" thickBot="1">
      <c r="C44" s="13">
        <v>40</v>
      </c>
      <c r="D44" s="15"/>
      <c r="E44" s="17"/>
      <c r="G44" s="40"/>
      <c r="H44" s="40"/>
    </row>
    <row r="45" spans="3:8" ht="30" customHeight="1" thickTop="1" thickBot="1">
      <c r="C45" s="13">
        <v>41</v>
      </c>
      <c r="D45" s="15"/>
      <c r="E45" s="17"/>
      <c r="G45" s="40"/>
      <c r="H45" s="40"/>
    </row>
    <row r="46" spans="3:8" ht="30" customHeight="1" thickTop="1" thickBot="1">
      <c r="C46" s="13">
        <v>42</v>
      </c>
      <c r="D46" s="15"/>
      <c r="E46" s="17"/>
      <c r="G46" s="40"/>
      <c r="H46" s="40"/>
    </row>
    <row r="47" spans="3:8" ht="30" customHeight="1" thickTop="1" thickBot="1">
      <c r="C47" s="13">
        <v>43</v>
      </c>
      <c r="D47" s="15"/>
      <c r="E47" s="17"/>
      <c r="G47" s="40"/>
      <c r="H47" s="40"/>
    </row>
    <row r="48" spans="3:8" ht="30" customHeight="1" thickTop="1" thickBot="1">
      <c r="C48" s="13">
        <v>44</v>
      </c>
      <c r="D48" s="15"/>
      <c r="E48" s="17"/>
      <c r="G48" s="40"/>
      <c r="H48" s="40"/>
    </row>
    <row r="49" spans="3:8" ht="30" customHeight="1" thickTop="1" thickBot="1">
      <c r="C49" s="13">
        <v>45</v>
      </c>
      <c r="D49" s="15"/>
      <c r="E49" s="17"/>
      <c r="G49" s="40"/>
      <c r="H49" s="40"/>
    </row>
    <row r="50" spans="3:8" ht="30" customHeight="1" thickTop="1" thickBot="1">
      <c r="C50" s="13">
        <v>46</v>
      </c>
      <c r="D50" s="15"/>
      <c r="E50" s="17"/>
      <c r="G50" s="40"/>
      <c r="H50" s="40"/>
    </row>
    <row r="51" spans="3:8" ht="30" customHeight="1" thickTop="1" thickBot="1">
      <c r="C51" s="13">
        <v>47</v>
      </c>
      <c r="D51" s="15"/>
      <c r="E51" s="17"/>
      <c r="G51" s="40"/>
      <c r="H51" s="40"/>
    </row>
    <row r="52" spans="3:8" ht="30" customHeight="1" thickTop="1" thickBot="1">
      <c r="C52" s="13">
        <v>48</v>
      </c>
      <c r="D52" s="15"/>
      <c r="E52" s="17"/>
      <c r="G52" s="40"/>
      <c r="H52" s="40"/>
    </row>
    <row r="53" spans="3:8" ht="30" customHeight="1" thickTop="1" thickBot="1">
      <c r="C53" s="13">
        <v>49</v>
      </c>
      <c r="D53" s="15"/>
      <c r="E53" s="17"/>
      <c r="G53" s="40"/>
      <c r="H53" s="40"/>
    </row>
    <row r="54" spans="3:8" ht="30" customHeight="1" thickTop="1" thickBot="1">
      <c r="C54" s="13">
        <v>50</v>
      </c>
      <c r="D54" s="15"/>
      <c r="E54" s="17"/>
      <c r="G54" s="40"/>
      <c r="H54" s="40"/>
    </row>
    <row r="55" spans="3:8" ht="30" customHeight="1" thickTop="1" thickBot="1">
      <c r="C55" s="13">
        <v>51</v>
      </c>
      <c r="D55" s="15"/>
      <c r="E55" s="17"/>
    </row>
    <row r="56" spans="3:8" ht="30" customHeight="1" thickTop="1" thickBot="1">
      <c r="C56" s="13">
        <v>52</v>
      </c>
      <c r="D56" s="15"/>
      <c r="E56" s="17"/>
    </row>
    <row r="57" spans="3:8" ht="30" customHeight="1" thickTop="1" thickBot="1">
      <c r="C57" s="13">
        <v>53</v>
      </c>
      <c r="D57" s="15"/>
      <c r="E57" s="17"/>
    </row>
    <row r="58" spans="3:8" ht="30" customHeight="1" thickTop="1" thickBot="1">
      <c r="C58" s="13">
        <v>54</v>
      </c>
      <c r="D58" s="15"/>
      <c r="E58" s="17"/>
    </row>
    <row r="59" spans="3:8" ht="30" customHeight="1" thickTop="1" thickBot="1">
      <c r="C59" s="13">
        <v>55</v>
      </c>
      <c r="D59" s="15"/>
      <c r="E59" s="17"/>
    </row>
    <row r="60" spans="3:8" ht="30" customHeight="1" thickTop="1" thickBot="1">
      <c r="C60" s="13">
        <v>56</v>
      </c>
      <c r="D60" s="15"/>
      <c r="E60" s="17"/>
    </row>
    <row r="61" spans="3:8" ht="30" customHeight="1" thickTop="1" thickBot="1">
      <c r="C61" s="13">
        <v>57</v>
      </c>
      <c r="D61" s="15"/>
      <c r="E61" s="17"/>
    </row>
    <row r="62" spans="3:8" ht="30" customHeight="1" thickTop="1" thickBot="1">
      <c r="C62" s="13">
        <v>58</v>
      </c>
      <c r="D62" s="15"/>
      <c r="E62" s="17"/>
    </row>
    <row r="63" spans="3:8" ht="30" customHeight="1" thickTop="1" thickBot="1">
      <c r="C63" s="13">
        <v>59</v>
      </c>
      <c r="D63" s="15"/>
      <c r="E63" s="17"/>
    </row>
    <row r="64" spans="3:8" ht="30" customHeight="1" thickTop="1" thickBot="1">
      <c r="C64" s="13">
        <v>60</v>
      </c>
      <c r="D64" s="15"/>
      <c r="E64" s="17"/>
    </row>
    <row r="65" spans="3:5" ht="30" customHeight="1" thickTop="1" thickBot="1">
      <c r="C65" s="13">
        <v>61</v>
      </c>
      <c r="D65" s="15"/>
      <c r="E65" s="17"/>
    </row>
    <row r="66" spans="3:5" ht="30" customHeight="1" thickTop="1" thickBot="1">
      <c r="C66" s="13">
        <v>62</v>
      </c>
      <c r="D66" s="15"/>
      <c r="E66" s="17"/>
    </row>
    <row r="67" spans="3:5" ht="30" customHeight="1" thickTop="1" thickBot="1">
      <c r="C67" s="13">
        <v>63</v>
      </c>
      <c r="D67" s="15"/>
      <c r="E67" s="17"/>
    </row>
    <row r="68" spans="3:5" ht="30" customHeight="1" thickTop="1" thickBot="1">
      <c r="C68" s="13">
        <v>64</v>
      </c>
      <c r="D68" s="15"/>
      <c r="E68" s="17"/>
    </row>
    <row r="69" spans="3:5" ht="30" customHeight="1" thickTop="1" thickBot="1">
      <c r="C69" s="13">
        <v>65</v>
      </c>
      <c r="D69" s="15"/>
      <c r="E69" s="17"/>
    </row>
    <row r="70" spans="3:5" ht="30" customHeight="1" thickTop="1" thickBot="1">
      <c r="C70" s="13">
        <v>66</v>
      </c>
      <c r="D70" s="15"/>
      <c r="E70" s="17"/>
    </row>
    <row r="71" spans="3:5" ht="30" customHeight="1" thickTop="1" thickBot="1">
      <c r="C71" s="13">
        <v>67</v>
      </c>
      <c r="D71" s="15"/>
      <c r="E71" s="17"/>
    </row>
    <row r="72" spans="3:5" ht="30" customHeight="1" thickTop="1" thickBot="1">
      <c r="C72" s="13">
        <v>68</v>
      </c>
      <c r="D72" s="15"/>
      <c r="E72" s="17"/>
    </row>
    <row r="73" spans="3:5" ht="30" customHeight="1" thickTop="1" thickBot="1">
      <c r="C73" s="13">
        <v>69</v>
      </c>
      <c r="D73" s="15"/>
      <c r="E73" s="17"/>
    </row>
    <row r="74" spans="3:5" ht="30" customHeight="1" thickTop="1" thickBot="1">
      <c r="C74" s="13">
        <v>70</v>
      </c>
      <c r="D74" s="15"/>
      <c r="E74" s="17"/>
    </row>
    <row r="75" spans="3:5" ht="30" customHeight="1" thickTop="1" thickBot="1">
      <c r="C75" s="13">
        <v>71</v>
      </c>
      <c r="D75" s="15"/>
      <c r="E75" s="17"/>
    </row>
    <row r="76" spans="3:5" ht="30" customHeight="1" thickTop="1" thickBot="1">
      <c r="C76" s="13">
        <v>72</v>
      </c>
      <c r="D76" s="15"/>
      <c r="E76" s="17"/>
    </row>
    <row r="77" spans="3:5" ht="30" customHeight="1" thickTop="1" thickBot="1">
      <c r="C77" s="13">
        <v>73</v>
      </c>
      <c r="D77" s="15"/>
      <c r="E77" s="17"/>
    </row>
    <row r="78" spans="3:5" ht="30" customHeight="1" thickTop="1" thickBot="1">
      <c r="C78" s="13">
        <v>74</v>
      </c>
      <c r="D78" s="15"/>
      <c r="E78" s="17"/>
    </row>
    <row r="79" spans="3:5" ht="30" customHeight="1" thickTop="1" thickBot="1">
      <c r="C79" s="13">
        <v>75</v>
      </c>
      <c r="D79" s="15"/>
      <c r="E79" s="17"/>
    </row>
    <row r="80" spans="3:5" ht="30" customHeight="1" thickTop="1" thickBot="1">
      <c r="C80" s="13">
        <v>76</v>
      </c>
      <c r="D80" s="15"/>
      <c r="E80" s="17"/>
    </row>
    <row r="81" spans="3:5" ht="30" customHeight="1" thickTop="1" thickBot="1">
      <c r="C81" s="13">
        <v>77</v>
      </c>
      <c r="D81" s="15"/>
      <c r="E81" s="17"/>
    </row>
    <row r="82" spans="3:5" ht="30" customHeight="1" thickTop="1" thickBot="1">
      <c r="C82" s="13">
        <v>78</v>
      </c>
      <c r="D82" s="15"/>
      <c r="E82" s="17"/>
    </row>
    <row r="83" spans="3:5" ht="30" customHeight="1" thickTop="1" thickBot="1">
      <c r="C83" s="13">
        <v>79</v>
      </c>
      <c r="D83" s="15"/>
      <c r="E83" s="17"/>
    </row>
    <row r="84" spans="3:5" ht="30" customHeight="1" thickTop="1" thickBot="1">
      <c r="C84" s="13">
        <v>80</v>
      </c>
      <c r="D84" s="15"/>
      <c r="E84" s="17"/>
    </row>
    <row r="85" spans="3:5" ht="30" customHeight="1" thickTop="1" thickBot="1">
      <c r="C85" s="13">
        <v>81</v>
      </c>
      <c r="D85" s="15"/>
      <c r="E85" s="17"/>
    </row>
    <row r="86" spans="3:5" ht="30" customHeight="1" thickTop="1" thickBot="1">
      <c r="C86" s="13">
        <v>82</v>
      </c>
      <c r="D86" s="15"/>
      <c r="E86" s="17"/>
    </row>
    <row r="87" spans="3:5" ht="30" customHeight="1" thickTop="1" thickBot="1">
      <c r="C87" s="13">
        <v>83</v>
      </c>
      <c r="D87" s="15"/>
      <c r="E87" s="17"/>
    </row>
    <row r="88" spans="3:5" ht="30" customHeight="1" thickTop="1" thickBot="1">
      <c r="C88" s="13">
        <v>84</v>
      </c>
      <c r="D88" s="15"/>
      <c r="E88" s="17"/>
    </row>
    <row r="89" spans="3:5" ht="30" customHeight="1" thickTop="1" thickBot="1">
      <c r="C89" s="13">
        <v>85</v>
      </c>
      <c r="D89" s="15"/>
      <c r="E89" s="17"/>
    </row>
    <row r="90" spans="3:5" ht="30" customHeight="1" thickTop="1" thickBot="1">
      <c r="C90" s="13">
        <v>86</v>
      </c>
      <c r="D90" s="15"/>
      <c r="E90" s="17"/>
    </row>
    <row r="91" spans="3:5" ht="30" customHeight="1" thickTop="1" thickBot="1">
      <c r="C91" s="13">
        <v>87</v>
      </c>
      <c r="D91" s="15"/>
      <c r="E91" s="17"/>
    </row>
    <row r="92" spans="3:5" ht="30" customHeight="1" thickTop="1" thickBot="1">
      <c r="C92" s="13">
        <v>88</v>
      </c>
      <c r="D92" s="15"/>
      <c r="E92" s="17"/>
    </row>
    <row r="93" spans="3:5" ht="30" customHeight="1" thickTop="1" thickBot="1">
      <c r="C93" s="13">
        <v>89</v>
      </c>
      <c r="D93" s="15"/>
      <c r="E93" s="17"/>
    </row>
    <row r="94" spans="3:5" ht="30" customHeight="1" thickTop="1" thickBot="1">
      <c r="C94" s="13">
        <v>90</v>
      </c>
      <c r="D94" s="15"/>
      <c r="E94" s="17"/>
    </row>
    <row r="95" spans="3:5" ht="30" customHeight="1" thickTop="1" thickBot="1">
      <c r="C95" s="13">
        <v>91</v>
      </c>
      <c r="D95" s="15"/>
      <c r="E95" s="17"/>
    </row>
    <row r="96" spans="3:5" ht="30" customHeight="1" thickTop="1" thickBot="1">
      <c r="C96" s="13">
        <v>92</v>
      </c>
      <c r="D96" s="15"/>
      <c r="E96" s="17"/>
    </row>
    <row r="97" spans="3:5" ht="30" customHeight="1" thickTop="1" thickBot="1">
      <c r="C97" s="13">
        <v>93</v>
      </c>
      <c r="D97" s="15"/>
      <c r="E97" s="17"/>
    </row>
    <row r="98" spans="3:5" ht="30" customHeight="1" thickTop="1" thickBot="1">
      <c r="C98" s="13">
        <v>94</v>
      </c>
      <c r="D98" s="15"/>
      <c r="E98" s="17"/>
    </row>
    <row r="99" spans="3:5" ht="30" customHeight="1" thickTop="1" thickBot="1">
      <c r="C99" s="13">
        <v>95</v>
      </c>
      <c r="D99" s="15"/>
      <c r="E99" s="17"/>
    </row>
    <row r="100" spans="3:5" ht="30" customHeight="1" thickTop="1" thickBot="1">
      <c r="C100" s="13">
        <v>96</v>
      </c>
      <c r="D100" s="15"/>
      <c r="E100" s="17"/>
    </row>
    <row r="101" spans="3:5" ht="30" customHeight="1" thickTop="1" thickBot="1">
      <c r="C101" s="13">
        <v>97</v>
      </c>
      <c r="D101" s="15"/>
      <c r="E101" s="17"/>
    </row>
    <row r="102" spans="3:5" ht="30" customHeight="1" thickTop="1" thickBot="1">
      <c r="C102" s="13">
        <v>98</v>
      </c>
      <c r="D102" s="15"/>
      <c r="E102" s="17"/>
    </row>
    <row r="103" spans="3:5" ht="30" customHeight="1" thickTop="1" thickBot="1">
      <c r="C103" s="13">
        <v>99</v>
      </c>
      <c r="D103" s="15"/>
      <c r="E103" s="17"/>
    </row>
    <row r="104" spans="3:5" ht="30" customHeight="1" thickTop="1" thickBot="1">
      <c r="C104" s="13">
        <v>100</v>
      </c>
      <c r="D104" s="15"/>
      <c r="E104" s="17"/>
    </row>
    <row r="105" spans="3:5" ht="30" customHeight="1" thickTop="1" thickBot="1">
      <c r="C105" s="13">
        <v>101</v>
      </c>
      <c r="D105" s="15"/>
      <c r="E105" s="17"/>
    </row>
    <row r="106" spans="3:5" ht="30" customHeight="1" thickTop="1" thickBot="1">
      <c r="C106" s="13">
        <v>102</v>
      </c>
      <c r="D106" s="15"/>
      <c r="E106" s="17"/>
    </row>
    <row r="107" spans="3:5" ht="30" customHeight="1" thickTop="1" thickBot="1">
      <c r="C107" s="13">
        <v>103</v>
      </c>
      <c r="D107" s="15"/>
      <c r="E107" s="17"/>
    </row>
    <row r="108" spans="3:5" ht="30" customHeight="1" thickTop="1" thickBot="1">
      <c r="C108" s="13">
        <v>104</v>
      </c>
      <c r="D108" s="15"/>
      <c r="E108" s="17"/>
    </row>
    <row r="109" spans="3:5" ht="30" customHeight="1" thickTop="1" thickBot="1">
      <c r="C109" s="13">
        <v>105</v>
      </c>
      <c r="D109" s="15"/>
      <c r="E109" s="17"/>
    </row>
    <row r="110" spans="3:5" ht="30" customHeight="1" thickTop="1" thickBot="1">
      <c r="C110" s="13">
        <v>106</v>
      </c>
      <c r="D110" s="15"/>
      <c r="E110" s="17"/>
    </row>
    <row r="111" spans="3:5" ht="30" customHeight="1" thickTop="1" thickBot="1">
      <c r="C111" s="13">
        <v>107</v>
      </c>
      <c r="D111" s="15"/>
      <c r="E111" s="17"/>
    </row>
    <row r="112" spans="3:5" ht="30" customHeight="1" thickTop="1" thickBot="1">
      <c r="C112" s="13">
        <v>108</v>
      </c>
      <c r="D112" s="15"/>
      <c r="E112" s="17"/>
    </row>
    <row r="113" spans="3:5" ht="30" customHeight="1" thickTop="1" thickBot="1">
      <c r="C113" s="13">
        <v>109</v>
      </c>
      <c r="D113" s="15"/>
      <c r="E113" s="17"/>
    </row>
    <row r="114" spans="3:5" ht="30" customHeight="1" thickTop="1" thickBot="1">
      <c r="C114" s="13">
        <v>110</v>
      </c>
      <c r="D114" s="15"/>
      <c r="E114" s="17"/>
    </row>
    <row r="115" spans="3:5" ht="30" customHeight="1" thickTop="1" thickBot="1">
      <c r="C115" s="13">
        <v>111</v>
      </c>
      <c r="D115" s="15"/>
      <c r="E115" s="17"/>
    </row>
    <row r="116" spans="3:5" ht="30" customHeight="1" thickTop="1" thickBot="1">
      <c r="C116" s="13">
        <v>112</v>
      </c>
      <c r="D116" s="15"/>
      <c r="E116" s="17"/>
    </row>
    <row r="117" spans="3:5" ht="30" customHeight="1" thickTop="1" thickBot="1">
      <c r="C117" s="13">
        <v>113</v>
      </c>
      <c r="D117" s="15"/>
      <c r="E117" s="17"/>
    </row>
    <row r="118" spans="3:5" ht="30" customHeight="1" thickTop="1" thickBot="1">
      <c r="C118" s="13">
        <v>114</v>
      </c>
      <c r="D118" s="15"/>
      <c r="E118" s="17"/>
    </row>
    <row r="119" spans="3:5" ht="30" customHeight="1" thickTop="1" thickBot="1">
      <c r="C119" s="13">
        <v>115</v>
      </c>
      <c r="D119" s="15"/>
      <c r="E119" s="17"/>
    </row>
    <row r="120" spans="3:5" ht="30" customHeight="1" thickTop="1" thickBot="1">
      <c r="C120" s="13">
        <v>116</v>
      </c>
      <c r="D120" s="15"/>
      <c r="E120" s="17"/>
    </row>
    <row r="121" spans="3:5" ht="30" customHeight="1" thickTop="1" thickBot="1">
      <c r="C121" s="13">
        <v>117</v>
      </c>
      <c r="D121" s="15"/>
      <c r="E121" s="17"/>
    </row>
    <row r="122" spans="3:5" ht="30" customHeight="1" thickTop="1" thickBot="1">
      <c r="C122" s="13">
        <v>118</v>
      </c>
      <c r="D122" s="15"/>
      <c r="E122" s="17"/>
    </row>
    <row r="123" spans="3:5" ht="30" customHeight="1" thickTop="1" thickBot="1">
      <c r="C123" s="13">
        <v>119</v>
      </c>
      <c r="D123" s="15"/>
      <c r="E123" s="17"/>
    </row>
    <row r="124" spans="3:5" ht="30" customHeight="1" thickTop="1" thickBot="1">
      <c r="C124" s="13">
        <v>120</v>
      </c>
      <c r="D124" s="15"/>
      <c r="E124" s="17"/>
    </row>
    <row r="125" spans="3:5" ht="30" customHeight="1" thickTop="1" thickBot="1">
      <c r="C125" s="13">
        <v>121</v>
      </c>
      <c r="D125" s="15"/>
      <c r="E125" s="17"/>
    </row>
    <row r="126" spans="3:5" ht="30" customHeight="1" thickTop="1" thickBot="1">
      <c r="C126" s="13">
        <v>122</v>
      </c>
      <c r="D126" s="15"/>
      <c r="E126" s="17"/>
    </row>
    <row r="127" spans="3:5" ht="30" customHeight="1" thickTop="1" thickBot="1">
      <c r="C127" s="13">
        <v>123</v>
      </c>
      <c r="D127" s="15"/>
      <c r="E127" s="17"/>
    </row>
    <row r="128" spans="3:5" ht="30" customHeight="1" thickTop="1" thickBot="1">
      <c r="C128" s="13">
        <v>124</v>
      </c>
      <c r="D128" s="15"/>
      <c r="E128" s="17"/>
    </row>
    <row r="129" spans="3:5" ht="30" customHeight="1" thickTop="1" thickBot="1">
      <c r="C129" s="13">
        <v>125</v>
      </c>
      <c r="D129" s="15"/>
      <c r="E129" s="17"/>
    </row>
    <row r="130" spans="3:5" ht="30" customHeight="1" thickTop="1" thickBot="1">
      <c r="C130" s="13">
        <v>126</v>
      </c>
      <c r="D130" s="15"/>
      <c r="E130" s="17"/>
    </row>
    <row r="131" spans="3:5" ht="30" customHeight="1" thickTop="1" thickBot="1">
      <c r="C131" s="13">
        <v>127</v>
      </c>
      <c r="D131" s="15"/>
      <c r="E131" s="17"/>
    </row>
    <row r="132" spans="3:5" ht="30" customHeight="1" thickTop="1" thickBot="1">
      <c r="C132" s="13">
        <v>128</v>
      </c>
      <c r="D132" s="15"/>
      <c r="E132" s="17"/>
    </row>
    <row r="133" spans="3:5" ht="30" customHeight="1" thickTop="1" thickBot="1">
      <c r="C133" s="13">
        <v>129</v>
      </c>
      <c r="D133" s="15"/>
      <c r="E133" s="17"/>
    </row>
    <row r="134" spans="3:5" ht="30" customHeight="1" thickTop="1" thickBot="1">
      <c r="C134" s="13">
        <v>130</v>
      </c>
      <c r="D134" s="15"/>
      <c r="E134" s="17"/>
    </row>
    <row r="135" spans="3:5" ht="30" customHeight="1" thickTop="1" thickBot="1">
      <c r="C135" s="13">
        <v>131</v>
      </c>
      <c r="D135" s="15"/>
      <c r="E135" s="17"/>
    </row>
    <row r="136" spans="3:5" ht="30" customHeight="1" thickTop="1" thickBot="1">
      <c r="C136" s="13">
        <v>132</v>
      </c>
      <c r="D136" s="15"/>
      <c r="E136" s="17"/>
    </row>
    <row r="137" spans="3:5" ht="30" customHeight="1" thickTop="1" thickBot="1">
      <c r="C137" s="13">
        <v>133</v>
      </c>
      <c r="D137" s="15"/>
      <c r="E137" s="17"/>
    </row>
    <row r="138" spans="3:5" ht="30" customHeight="1" thickTop="1" thickBot="1">
      <c r="C138" s="13">
        <v>134</v>
      </c>
      <c r="D138" s="15"/>
      <c r="E138" s="17"/>
    </row>
    <row r="139" spans="3:5" ht="30" customHeight="1" thickTop="1" thickBot="1">
      <c r="C139" s="13">
        <v>135</v>
      </c>
      <c r="D139" s="15"/>
      <c r="E139" s="17"/>
    </row>
    <row r="140" spans="3:5" ht="30" customHeight="1" thickTop="1" thickBot="1">
      <c r="C140" s="13">
        <v>136</v>
      </c>
      <c r="D140" s="15"/>
      <c r="E140" s="17"/>
    </row>
    <row r="141" spans="3:5" ht="30" customHeight="1" thickTop="1" thickBot="1">
      <c r="C141" s="13">
        <v>137</v>
      </c>
      <c r="D141" s="15"/>
      <c r="E141" s="17"/>
    </row>
    <row r="142" spans="3:5" ht="30" customHeight="1" thickTop="1" thickBot="1">
      <c r="C142" s="13">
        <v>138</v>
      </c>
      <c r="D142" s="15"/>
      <c r="E142" s="17"/>
    </row>
    <row r="143" spans="3:5" ht="30" customHeight="1" thickTop="1" thickBot="1">
      <c r="C143" s="13">
        <v>139</v>
      </c>
      <c r="D143" s="15"/>
      <c r="E143" s="17"/>
    </row>
    <row r="144" spans="3:5" ht="30" customHeight="1" thickTop="1" thickBot="1">
      <c r="C144" s="13">
        <v>140</v>
      </c>
      <c r="D144" s="15"/>
      <c r="E144" s="17"/>
    </row>
    <row r="145" spans="3:5" ht="30" customHeight="1" thickTop="1" thickBot="1">
      <c r="C145" s="13">
        <v>141</v>
      </c>
      <c r="D145" s="15"/>
      <c r="E145" s="17"/>
    </row>
    <row r="146" spans="3:5" ht="30" customHeight="1" thickTop="1" thickBot="1">
      <c r="C146" s="13">
        <v>142</v>
      </c>
      <c r="D146" s="15"/>
      <c r="E146" s="17"/>
    </row>
    <row r="147" spans="3:5" ht="30" customHeight="1" thickTop="1" thickBot="1">
      <c r="C147" s="13">
        <v>143</v>
      </c>
      <c r="D147" s="15"/>
      <c r="E147" s="17"/>
    </row>
    <row r="148" spans="3:5" ht="30" customHeight="1" thickTop="1" thickBot="1">
      <c r="C148" s="13">
        <v>144</v>
      </c>
      <c r="D148" s="15"/>
      <c r="E148" s="17"/>
    </row>
    <row r="149" spans="3:5" ht="30" customHeight="1" thickTop="1" thickBot="1">
      <c r="C149" s="13">
        <v>145</v>
      </c>
      <c r="D149" s="15"/>
      <c r="E149" s="17"/>
    </row>
    <row r="150" spans="3:5" ht="30" customHeight="1" thickTop="1" thickBot="1">
      <c r="C150" s="13">
        <v>146</v>
      </c>
      <c r="D150" s="15"/>
      <c r="E150" s="17"/>
    </row>
    <row r="151" spans="3:5" ht="30" customHeight="1" thickTop="1" thickBot="1">
      <c r="C151" s="13">
        <v>147</v>
      </c>
      <c r="D151" s="15"/>
      <c r="E151" s="17"/>
    </row>
    <row r="152" spans="3:5" ht="30" customHeight="1" thickTop="1" thickBot="1">
      <c r="C152" s="13">
        <v>148</v>
      </c>
      <c r="D152" s="15"/>
      <c r="E152" s="17"/>
    </row>
    <row r="153" spans="3:5" ht="30" customHeight="1" thickTop="1" thickBot="1">
      <c r="C153" s="13">
        <v>149</v>
      </c>
      <c r="D153" s="15"/>
      <c r="E153" s="17"/>
    </row>
    <row r="154" spans="3:5" ht="30" customHeight="1" thickTop="1" thickBot="1">
      <c r="C154" s="13">
        <v>150</v>
      </c>
      <c r="D154" s="15"/>
      <c r="E154" s="17"/>
    </row>
    <row r="155" spans="3:5" ht="30" customHeight="1" thickTop="1" thickBot="1">
      <c r="C155" s="13">
        <v>151</v>
      </c>
      <c r="D155" s="15"/>
      <c r="E155" s="17"/>
    </row>
    <row r="156" spans="3:5" ht="30" customHeight="1" thickTop="1" thickBot="1">
      <c r="C156" s="13">
        <v>152</v>
      </c>
      <c r="D156" s="15"/>
      <c r="E156" s="17"/>
    </row>
    <row r="157" spans="3:5" ht="30" customHeight="1" thickTop="1" thickBot="1">
      <c r="C157" s="13">
        <v>153</v>
      </c>
      <c r="D157" s="15"/>
      <c r="E157" s="17"/>
    </row>
    <row r="158" spans="3:5" ht="30" customHeight="1" thickTop="1" thickBot="1">
      <c r="C158" s="13">
        <v>154</v>
      </c>
      <c r="D158" s="15"/>
      <c r="E158" s="17"/>
    </row>
    <row r="159" spans="3:5" ht="30" customHeight="1" thickTop="1" thickBot="1">
      <c r="C159" s="13">
        <v>155</v>
      </c>
      <c r="D159" s="15"/>
      <c r="E159" s="17"/>
    </row>
    <row r="160" spans="3:5" ht="30" customHeight="1" thickTop="1" thickBot="1">
      <c r="C160" s="13">
        <v>156</v>
      </c>
      <c r="D160" s="15"/>
      <c r="E160" s="17"/>
    </row>
    <row r="161" spans="3:5" ht="30" customHeight="1" thickTop="1" thickBot="1">
      <c r="C161" s="13">
        <v>157</v>
      </c>
      <c r="D161" s="15"/>
      <c r="E161" s="17"/>
    </row>
    <row r="162" spans="3:5" ht="30" customHeight="1" thickTop="1" thickBot="1">
      <c r="C162" s="13">
        <v>158</v>
      </c>
      <c r="D162" s="15"/>
      <c r="E162" s="17"/>
    </row>
    <row r="163" spans="3:5" ht="30" customHeight="1" thickTop="1" thickBot="1">
      <c r="C163" s="13">
        <v>159</v>
      </c>
      <c r="D163" s="15"/>
      <c r="E163" s="17"/>
    </row>
    <row r="164" spans="3:5" ht="30" customHeight="1" thickTop="1" thickBot="1">
      <c r="C164" s="13">
        <v>160</v>
      </c>
      <c r="D164" s="15"/>
      <c r="E164" s="17"/>
    </row>
    <row r="165" spans="3:5" ht="30" customHeight="1" thickTop="1" thickBot="1">
      <c r="C165" s="13">
        <v>161</v>
      </c>
      <c r="D165" s="15"/>
      <c r="E165" s="17"/>
    </row>
    <row r="166" spans="3:5" ht="30" customHeight="1" thickTop="1" thickBot="1">
      <c r="C166" s="13">
        <v>162</v>
      </c>
      <c r="D166" s="15"/>
      <c r="E166" s="17"/>
    </row>
    <row r="167" spans="3:5" ht="30" customHeight="1" thickTop="1" thickBot="1">
      <c r="C167" s="13">
        <v>163</v>
      </c>
      <c r="D167" s="15"/>
      <c r="E167" s="17"/>
    </row>
    <row r="168" spans="3:5" ht="30" customHeight="1" thickTop="1" thickBot="1">
      <c r="C168" s="13">
        <v>164</v>
      </c>
      <c r="D168" s="15"/>
      <c r="E168" s="17"/>
    </row>
    <row r="169" spans="3:5" ht="30" customHeight="1" thickTop="1" thickBot="1">
      <c r="C169" s="13">
        <v>165</v>
      </c>
      <c r="D169" s="15"/>
      <c r="E169" s="17"/>
    </row>
    <row r="170" spans="3:5" ht="30" customHeight="1" thickTop="1" thickBot="1">
      <c r="C170" s="13">
        <v>166</v>
      </c>
      <c r="D170" s="15"/>
      <c r="E170" s="17"/>
    </row>
    <row r="171" spans="3:5" ht="30" customHeight="1" thickTop="1" thickBot="1">
      <c r="C171" s="13">
        <v>167</v>
      </c>
      <c r="D171" s="15"/>
      <c r="E171" s="17"/>
    </row>
    <row r="172" spans="3:5" ht="30" customHeight="1" thickTop="1" thickBot="1">
      <c r="C172" s="13">
        <v>168</v>
      </c>
      <c r="D172" s="15"/>
      <c r="E172" s="17"/>
    </row>
    <row r="173" spans="3:5" ht="30" customHeight="1" thickTop="1" thickBot="1">
      <c r="C173" s="13">
        <v>169</v>
      </c>
      <c r="D173" s="15"/>
      <c r="E173" s="17"/>
    </row>
    <row r="174" spans="3:5" ht="30" customHeight="1" thickTop="1" thickBot="1">
      <c r="C174" s="13">
        <v>170</v>
      </c>
      <c r="D174" s="15"/>
      <c r="E174" s="17"/>
    </row>
    <row r="175" spans="3:5" ht="30" customHeight="1" thickTop="1" thickBot="1">
      <c r="C175" s="13">
        <v>171</v>
      </c>
      <c r="D175" s="15"/>
      <c r="E175" s="17"/>
    </row>
    <row r="176" spans="3:5" ht="30" customHeight="1" thickTop="1" thickBot="1">
      <c r="C176" s="13">
        <v>172</v>
      </c>
      <c r="D176" s="15"/>
      <c r="E176" s="17"/>
    </row>
    <row r="177" spans="3:5" ht="30" customHeight="1" thickTop="1" thickBot="1">
      <c r="C177" s="13">
        <v>173</v>
      </c>
      <c r="D177" s="15"/>
      <c r="E177" s="17"/>
    </row>
    <row r="178" spans="3:5" ht="30" customHeight="1" thickTop="1" thickBot="1">
      <c r="C178" s="13">
        <v>174</v>
      </c>
      <c r="D178" s="15"/>
      <c r="E178" s="17"/>
    </row>
    <row r="179" spans="3:5" ht="30" customHeight="1" thickTop="1" thickBot="1">
      <c r="C179" s="13">
        <v>175</v>
      </c>
      <c r="D179" s="15"/>
      <c r="E179" s="17"/>
    </row>
    <row r="180" spans="3:5" ht="30" customHeight="1" thickTop="1" thickBot="1">
      <c r="C180" s="13">
        <v>176</v>
      </c>
      <c r="D180" s="15"/>
      <c r="E180" s="17"/>
    </row>
    <row r="181" spans="3:5" ht="30" customHeight="1" thickTop="1" thickBot="1">
      <c r="C181" s="13">
        <v>177</v>
      </c>
      <c r="D181" s="15"/>
      <c r="E181" s="17"/>
    </row>
    <row r="182" spans="3:5" ht="30" customHeight="1" thickTop="1" thickBot="1">
      <c r="C182" s="13">
        <v>178</v>
      </c>
      <c r="D182" s="15"/>
      <c r="E182" s="17"/>
    </row>
    <row r="183" spans="3:5" ht="30" customHeight="1" thickTop="1" thickBot="1">
      <c r="C183" s="13">
        <v>179</v>
      </c>
      <c r="D183" s="15"/>
      <c r="E183" s="17"/>
    </row>
    <row r="184" spans="3:5" ht="30" customHeight="1" thickTop="1" thickBot="1">
      <c r="C184" s="13">
        <v>180</v>
      </c>
      <c r="D184" s="15"/>
      <c r="E184" s="17"/>
    </row>
    <row r="185" spans="3:5" ht="30" customHeight="1" thickTop="1" thickBot="1">
      <c r="C185" s="13">
        <v>181</v>
      </c>
      <c r="D185" s="15"/>
      <c r="E185" s="17"/>
    </row>
    <row r="186" spans="3:5" ht="30" customHeight="1" thickTop="1" thickBot="1">
      <c r="C186" s="13">
        <v>182</v>
      </c>
      <c r="D186" s="15"/>
      <c r="E186" s="17"/>
    </row>
    <row r="187" spans="3:5" ht="30" customHeight="1" thickTop="1" thickBot="1">
      <c r="C187" s="13">
        <v>183</v>
      </c>
      <c r="D187" s="15"/>
      <c r="E187" s="17"/>
    </row>
    <row r="188" spans="3:5" ht="30" customHeight="1" thickTop="1" thickBot="1">
      <c r="C188" s="13">
        <v>184</v>
      </c>
      <c r="D188" s="15"/>
      <c r="E188" s="17"/>
    </row>
    <row r="189" spans="3:5" ht="30" customHeight="1" thickTop="1" thickBot="1">
      <c r="C189" s="13">
        <v>185</v>
      </c>
      <c r="D189" s="15"/>
      <c r="E189" s="17"/>
    </row>
    <row r="190" spans="3:5" ht="30" customHeight="1" thickTop="1" thickBot="1">
      <c r="C190" s="13">
        <v>186</v>
      </c>
      <c r="D190" s="15"/>
      <c r="E190" s="17"/>
    </row>
    <row r="191" spans="3:5" ht="30" customHeight="1" thickTop="1" thickBot="1">
      <c r="C191" s="13">
        <v>187</v>
      </c>
      <c r="D191" s="15"/>
      <c r="E191" s="17"/>
    </row>
    <row r="192" spans="3:5" ht="30" customHeight="1" thickTop="1" thickBot="1">
      <c r="C192" s="13">
        <v>188</v>
      </c>
      <c r="D192" s="15"/>
      <c r="E192" s="17"/>
    </row>
    <row r="193" spans="3:5" ht="30" customHeight="1" thickTop="1" thickBot="1">
      <c r="C193" s="13">
        <v>189</v>
      </c>
      <c r="D193" s="15"/>
      <c r="E193" s="17"/>
    </row>
    <row r="194" spans="3:5" ht="30" customHeight="1" thickTop="1" thickBot="1">
      <c r="C194" s="13">
        <v>190</v>
      </c>
      <c r="D194" s="15"/>
      <c r="E194" s="17"/>
    </row>
    <row r="195" spans="3:5" ht="30" customHeight="1" thickTop="1" thickBot="1">
      <c r="C195" s="13">
        <v>191</v>
      </c>
      <c r="D195" s="15"/>
      <c r="E195" s="17"/>
    </row>
    <row r="196" spans="3:5" ht="30" customHeight="1" thickTop="1" thickBot="1">
      <c r="C196" s="13">
        <v>192</v>
      </c>
      <c r="D196" s="15"/>
      <c r="E196" s="17"/>
    </row>
    <row r="197" spans="3:5" ht="30" customHeight="1" thickTop="1" thickBot="1">
      <c r="C197" s="13">
        <v>193</v>
      </c>
      <c r="D197" s="15"/>
      <c r="E197" s="17"/>
    </row>
    <row r="198" spans="3:5" ht="30" customHeight="1" thickTop="1" thickBot="1">
      <c r="C198" s="13">
        <v>194</v>
      </c>
      <c r="D198" s="15"/>
      <c r="E198" s="17"/>
    </row>
    <row r="199" spans="3:5" ht="30" customHeight="1" thickTop="1" thickBot="1">
      <c r="C199" s="13">
        <v>195</v>
      </c>
      <c r="D199" s="15"/>
      <c r="E199" s="17"/>
    </row>
    <row r="200" spans="3:5" ht="30" customHeight="1" thickTop="1" thickBot="1">
      <c r="C200" s="13">
        <v>196</v>
      </c>
      <c r="D200" s="15"/>
      <c r="E200" s="17"/>
    </row>
    <row r="201" spans="3:5" ht="30" customHeight="1" thickTop="1" thickBot="1">
      <c r="C201" s="13">
        <v>197</v>
      </c>
      <c r="D201" s="15"/>
      <c r="E201" s="17"/>
    </row>
    <row r="202" spans="3:5" ht="30" customHeight="1" thickTop="1" thickBot="1">
      <c r="C202" s="13">
        <v>198</v>
      </c>
      <c r="D202" s="15"/>
      <c r="E202" s="17"/>
    </row>
    <row r="203" spans="3:5" ht="30" customHeight="1" thickTop="1" thickBot="1">
      <c r="C203" s="13">
        <v>199</v>
      </c>
      <c r="D203" s="15"/>
      <c r="E203" s="17"/>
    </row>
    <row r="204" spans="3:5" ht="30" customHeight="1" thickTop="1" thickBot="1">
      <c r="C204" s="13">
        <v>200</v>
      </c>
      <c r="D204" s="93"/>
      <c r="E204" s="95"/>
    </row>
    <row r="205" spans="3:5" ht="30" customHeight="1" thickTop="1"/>
    <row r="206" spans="3:5" ht="30" customHeight="1"/>
    <row r="207" spans="3:5" ht="30" customHeight="1"/>
    <row r="208" spans="3:5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  <row r="516" ht="30" customHeight="1"/>
    <row r="517" ht="30" customHeight="1"/>
    <row r="518" ht="30" customHeight="1"/>
    <row r="519" ht="30" customHeight="1"/>
    <row r="520" ht="30" customHeight="1"/>
    <row r="521" ht="30" customHeight="1"/>
    <row r="522" ht="30" customHeight="1"/>
    <row r="523" ht="30" customHeight="1"/>
    <row r="524" ht="30" customHeight="1"/>
    <row r="525" ht="30" customHeight="1"/>
    <row r="526" ht="30" customHeight="1"/>
    <row r="527" ht="30" customHeight="1"/>
    <row r="528" ht="30" customHeight="1"/>
    <row r="529" ht="30" customHeight="1"/>
    <row r="530" ht="30" customHeight="1"/>
    <row r="531" ht="30" customHeight="1"/>
    <row r="532" ht="30" customHeight="1"/>
    <row r="533" ht="30" customHeight="1"/>
    <row r="534" ht="30" customHeight="1"/>
    <row r="535" ht="30" customHeight="1"/>
    <row r="536" ht="30" customHeight="1"/>
    <row r="537" ht="30" customHeight="1"/>
    <row r="538" ht="30" customHeight="1"/>
    <row r="539" ht="30" customHeight="1"/>
    <row r="540" ht="30" customHeight="1"/>
    <row r="541" ht="30" customHeight="1"/>
    <row r="542" ht="30" customHeight="1"/>
    <row r="543" ht="30" customHeight="1"/>
    <row r="544" ht="30" customHeight="1"/>
    <row r="545" ht="30" customHeight="1"/>
    <row r="546" ht="30" customHeight="1"/>
    <row r="547" ht="30" customHeight="1"/>
    <row r="548" ht="30" customHeight="1"/>
    <row r="549" ht="30" customHeight="1"/>
    <row r="550" ht="30" customHeight="1"/>
    <row r="551" ht="30" customHeight="1"/>
    <row r="552" ht="30" customHeight="1"/>
    <row r="553" ht="30" customHeight="1"/>
    <row r="554" ht="30" customHeight="1"/>
    <row r="555" ht="30" customHeight="1"/>
    <row r="556" ht="30" customHeight="1"/>
    <row r="557" ht="30" customHeight="1"/>
    <row r="558" ht="30" customHeight="1"/>
    <row r="559" ht="30" customHeight="1"/>
    <row r="560" ht="30" customHeight="1"/>
    <row r="561" ht="30" customHeight="1"/>
    <row r="562" ht="30" customHeight="1"/>
    <row r="563" ht="30" customHeight="1"/>
    <row r="564" ht="30" customHeight="1"/>
    <row r="565" ht="30" customHeight="1"/>
    <row r="566" ht="30" customHeight="1"/>
    <row r="567" ht="30" customHeight="1"/>
    <row r="568" ht="30" customHeight="1"/>
    <row r="569" ht="30" customHeight="1"/>
    <row r="570" ht="30" customHeight="1"/>
    <row r="571" ht="30" customHeight="1"/>
    <row r="572" ht="30" customHeight="1"/>
    <row r="573" ht="30" customHeight="1"/>
    <row r="574" ht="30" customHeight="1"/>
    <row r="575" ht="30" customHeight="1"/>
    <row r="576" ht="30" customHeight="1"/>
    <row r="577" ht="30" customHeight="1"/>
    <row r="578" ht="30" customHeight="1"/>
    <row r="579" ht="30" customHeight="1"/>
    <row r="580" ht="30" customHeight="1"/>
    <row r="581" ht="30" customHeight="1"/>
    <row r="582" ht="30" customHeight="1"/>
    <row r="583" ht="30" customHeight="1"/>
    <row r="584" ht="30" customHeight="1"/>
    <row r="585" ht="30" customHeight="1"/>
    <row r="586" ht="30" customHeight="1"/>
    <row r="587" ht="30" customHeight="1"/>
    <row r="588" ht="30" customHeight="1"/>
  </sheetData>
  <sheetProtection formatColumns="0" formatRows="0" insertColumns="0" insertRows="0" insertHyperlinks="0" deleteColumns="0" deleteRows="0" selectLockedCells="1" sort="0" autoFilter="0" pivotTables="0"/>
  <dataValidations count="1">
    <dataValidation type="list" allowBlank="1" showInputMessage="1" showErrorMessage="1" sqref="E5:E204" xr:uid="{00000000-0002-0000-0200-000000000000}">
      <formula1>Publico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/>
  <dimension ref="C1:I5005"/>
  <sheetViews>
    <sheetView showGridLines="0" zoomScale="90" zoomScaleNormal="90" zoomScalePageLayoutView="80" workbookViewId="0">
      <pane ySplit="4" topLeftCell="A5" activePane="bottomLeft" state="frozen"/>
      <selection pane="bottomLeft"/>
    </sheetView>
  </sheetViews>
  <sheetFormatPr defaultColWidth="11" defaultRowHeight="15.75"/>
  <cols>
    <col min="1" max="1" width="2.125" style="35" customWidth="1"/>
    <col min="2" max="2" width="1.375" style="35" customWidth="1"/>
    <col min="3" max="3" width="8.625" style="35" customWidth="1"/>
    <col min="4" max="6" width="27.75" style="35" customWidth="1"/>
    <col min="7" max="8" width="29.625" style="35" customWidth="1"/>
    <col min="9" max="9" width="24.375" style="35" customWidth="1"/>
    <col min="10" max="23" width="10.75" style="35" customWidth="1"/>
    <col min="24" max="16384" width="11" style="35"/>
  </cols>
  <sheetData>
    <row r="1" spans="3:9" s="32" customFormat="1" ht="39" customHeight="1">
      <c r="E1" s="33"/>
    </row>
    <row r="2" spans="3:9" s="122" customFormat="1" ht="30" customHeight="1">
      <c r="C2" s="117"/>
      <c r="D2" s="119"/>
      <c r="E2" s="119"/>
      <c r="F2" s="119"/>
      <c r="G2" s="119"/>
      <c r="H2" s="119"/>
      <c r="I2" s="119"/>
    </row>
    <row r="3" spans="3:9" ht="15" customHeight="1" thickBot="1">
      <c r="C3" s="41"/>
      <c r="D3" s="36"/>
      <c r="E3" s="36"/>
      <c r="F3" s="36"/>
      <c r="G3" s="36"/>
      <c r="H3" s="36"/>
      <c r="I3" s="36"/>
    </row>
    <row r="4" spans="3:9" ht="30" customHeight="1" thickTop="1" thickBot="1">
      <c r="C4" s="13" t="s">
        <v>8</v>
      </c>
      <c r="D4" s="13" t="s">
        <v>64</v>
      </c>
      <c r="E4" s="13" t="s">
        <v>15</v>
      </c>
      <c r="F4" s="13" t="s">
        <v>16</v>
      </c>
      <c r="G4" s="13" t="s">
        <v>65</v>
      </c>
      <c r="H4" s="13" t="s">
        <v>66</v>
      </c>
      <c r="I4" s="13" t="s">
        <v>67</v>
      </c>
    </row>
    <row r="5" spans="3:9" ht="30" customHeight="1" thickTop="1" thickBot="1">
      <c r="C5" s="13">
        <v>1</v>
      </c>
      <c r="D5" s="93"/>
      <c r="E5" s="14"/>
      <c r="F5" s="14"/>
      <c r="G5" s="93"/>
      <c r="H5" s="93"/>
      <c r="I5" s="93"/>
    </row>
    <row r="6" spans="3:9" ht="30" customHeight="1" thickTop="1" thickBot="1">
      <c r="C6" s="13">
        <v>2</v>
      </c>
      <c r="D6" s="93"/>
      <c r="E6" s="14"/>
      <c r="F6" s="14"/>
      <c r="G6" s="93"/>
      <c r="H6" s="93"/>
      <c r="I6" s="93"/>
    </row>
    <row r="7" spans="3:9" ht="30" customHeight="1" thickTop="1" thickBot="1">
      <c r="C7" s="13">
        <v>3</v>
      </c>
      <c r="D7" s="93"/>
      <c r="E7" s="14"/>
      <c r="F7" s="14"/>
      <c r="G7" s="93"/>
      <c r="H7" s="93"/>
      <c r="I7" s="93"/>
    </row>
    <row r="8" spans="3:9" ht="30" customHeight="1" thickTop="1" thickBot="1">
      <c r="C8" s="13">
        <v>4</v>
      </c>
      <c r="D8" s="93"/>
      <c r="E8" s="14"/>
      <c r="F8" s="14"/>
      <c r="G8" s="93"/>
      <c r="H8" s="93"/>
      <c r="I8" s="93"/>
    </row>
    <row r="9" spans="3:9" ht="30" customHeight="1" thickTop="1" thickBot="1">
      <c r="C9" s="13">
        <v>5</v>
      </c>
      <c r="D9" s="93"/>
      <c r="E9" s="14"/>
      <c r="F9" s="14"/>
      <c r="G9" s="93"/>
      <c r="H9" s="93"/>
      <c r="I9" s="93"/>
    </row>
    <row r="10" spans="3:9" ht="30" customHeight="1" thickTop="1" thickBot="1">
      <c r="C10" s="13">
        <v>6</v>
      </c>
      <c r="D10" s="93"/>
      <c r="E10" s="14"/>
      <c r="F10" s="14"/>
      <c r="G10" s="93"/>
      <c r="H10" s="93"/>
      <c r="I10" s="93"/>
    </row>
    <row r="11" spans="3:9" ht="30" customHeight="1" thickTop="1" thickBot="1">
      <c r="C11" s="13">
        <v>7</v>
      </c>
      <c r="D11" s="15"/>
      <c r="E11" s="14"/>
      <c r="F11" s="14"/>
      <c r="G11" s="93"/>
      <c r="H11" s="93"/>
      <c r="I11" s="93"/>
    </row>
    <row r="12" spans="3:9" ht="30" customHeight="1" thickTop="1" thickBot="1">
      <c r="C12" s="13">
        <v>8</v>
      </c>
      <c r="D12" s="15"/>
      <c r="E12" s="14"/>
      <c r="F12" s="14"/>
      <c r="G12" s="93"/>
      <c r="H12" s="93"/>
      <c r="I12" s="93"/>
    </row>
    <row r="13" spans="3:9" ht="30" customHeight="1" thickTop="1" thickBot="1">
      <c r="C13" s="13">
        <v>9</v>
      </c>
      <c r="D13" s="15"/>
      <c r="E13" s="14"/>
      <c r="F13" s="14"/>
      <c r="G13" s="93"/>
      <c r="H13" s="93"/>
      <c r="I13" s="93"/>
    </row>
    <row r="14" spans="3:9" ht="30" customHeight="1" thickTop="1" thickBot="1">
      <c r="C14" s="13">
        <v>10</v>
      </c>
      <c r="D14" s="15"/>
      <c r="E14" s="14"/>
      <c r="F14" s="14"/>
      <c r="G14" s="93"/>
      <c r="H14" s="93"/>
      <c r="I14" s="93"/>
    </row>
    <row r="15" spans="3:9" ht="30" customHeight="1" thickTop="1" thickBot="1">
      <c r="C15" s="13">
        <v>11</v>
      </c>
      <c r="D15" s="15"/>
      <c r="E15" s="14"/>
      <c r="F15" s="14"/>
      <c r="G15" s="93"/>
      <c r="H15" s="93"/>
      <c r="I15" s="93"/>
    </row>
    <row r="16" spans="3:9" ht="30" customHeight="1" thickTop="1" thickBot="1">
      <c r="C16" s="13">
        <v>12</v>
      </c>
      <c r="D16" s="15"/>
      <c r="E16" s="14"/>
      <c r="F16" s="14"/>
      <c r="G16" s="93"/>
      <c r="H16" s="93"/>
      <c r="I16" s="93"/>
    </row>
    <row r="17" spans="3:9" ht="30" customHeight="1" thickTop="1" thickBot="1">
      <c r="C17" s="13">
        <v>13</v>
      </c>
      <c r="D17" s="15"/>
      <c r="E17" s="14"/>
      <c r="F17" s="14"/>
      <c r="G17" s="93"/>
      <c r="H17" s="93"/>
      <c r="I17" s="93"/>
    </row>
    <row r="18" spans="3:9" ht="30" customHeight="1" thickTop="1" thickBot="1">
      <c r="C18" s="13">
        <v>14</v>
      </c>
      <c r="D18" s="15"/>
      <c r="E18" s="14"/>
      <c r="F18" s="14"/>
      <c r="G18" s="93"/>
      <c r="H18" s="93"/>
      <c r="I18" s="93"/>
    </row>
    <row r="19" spans="3:9" ht="30" customHeight="1" thickTop="1" thickBot="1">
      <c r="C19" s="13">
        <v>15</v>
      </c>
      <c r="D19" s="15"/>
      <c r="E19" s="14"/>
      <c r="F19" s="14"/>
      <c r="G19" s="93"/>
      <c r="H19" s="93"/>
      <c r="I19" s="93"/>
    </row>
    <row r="20" spans="3:9" ht="30" customHeight="1" thickTop="1" thickBot="1">
      <c r="C20" s="13">
        <v>16</v>
      </c>
      <c r="D20" s="15"/>
      <c r="E20" s="14"/>
      <c r="F20" s="14"/>
      <c r="G20" s="93"/>
      <c r="H20" s="93"/>
      <c r="I20" s="93"/>
    </row>
    <row r="21" spans="3:9" ht="30" customHeight="1" thickTop="1" thickBot="1">
      <c r="C21" s="13">
        <v>17</v>
      </c>
      <c r="D21" s="15"/>
      <c r="E21" s="14"/>
      <c r="F21" s="14"/>
      <c r="G21" s="93"/>
      <c r="H21" s="93"/>
      <c r="I21" s="93"/>
    </row>
    <row r="22" spans="3:9" ht="30" customHeight="1" thickTop="1" thickBot="1">
      <c r="C22" s="13">
        <v>18</v>
      </c>
      <c r="D22" s="15"/>
      <c r="E22" s="14"/>
      <c r="F22" s="14"/>
      <c r="G22" s="93"/>
      <c r="H22" s="93"/>
      <c r="I22" s="93"/>
    </row>
    <row r="23" spans="3:9" ht="30" customHeight="1" thickTop="1" thickBot="1">
      <c r="C23" s="13">
        <v>19</v>
      </c>
      <c r="D23" s="15"/>
      <c r="E23" s="14"/>
      <c r="F23" s="14"/>
      <c r="G23" s="93"/>
      <c r="H23" s="93"/>
      <c r="I23" s="93"/>
    </row>
    <row r="24" spans="3:9" ht="30" customHeight="1" thickTop="1" thickBot="1">
      <c r="C24" s="13">
        <v>20</v>
      </c>
      <c r="D24" s="15"/>
      <c r="E24" s="14"/>
      <c r="F24" s="14"/>
      <c r="G24" s="93"/>
      <c r="H24" s="93"/>
      <c r="I24" s="93"/>
    </row>
    <row r="25" spans="3:9" ht="30" customHeight="1" thickTop="1" thickBot="1">
      <c r="C25" s="13">
        <v>21</v>
      </c>
      <c r="D25" s="15"/>
      <c r="E25" s="14"/>
      <c r="F25" s="14"/>
      <c r="G25" s="93"/>
      <c r="H25" s="93"/>
      <c r="I25" s="93"/>
    </row>
    <row r="26" spans="3:9" ht="30" customHeight="1" thickTop="1" thickBot="1">
      <c r="C26" s="13">
        <v>22</v>
      </c>
      <c r="D26" s="15"/>
      <c r="E26" s="14"/>
      <c r="F26" s="14"/>
      <c r="G26" s="93"/>
      <c r="H26" s="93"/>
      <c r="I26" s="93"/>
    </row>
    <row r="27" spans="3:9" ht="30" customHeight="1" thickTop="1" thickBot="1">
      <c r="C27" s="13">
        <v>23</v>
      </c>
      <c r="D27" s="15"/>
      <c r="E27" s="14"/>
      <c r="F27" s="14"/>
      <c r="G27" s="93"/>
      <c r="H27" s="93"/>
      <c r="I27" s="93"/>
    </row>
    <row r="28" spans="3:9" ht="30" customHeight="1" thickTop="1" thickBot="1">
      <c r="C28" s="13">
        <v>24</v>
      </c>
      <c r="D28" s="15"/>
      <c r="E28" s="14"/>
      <c r="F28" s="14"/>
      <c r="G28" s="93"/>
      <c r="H28" s="93"/>
      <c r="I28" s="93"/>
    </row>
    <row r="29" spans="3:9" ht="30" customHeight="1" thickTop="1" thickBot="1">
      <c r="C29" s="13">
        <v>25</v>
      </c>
      <c r="D29" s="15"/>
      <c r="E29" s="14"/>
      <c r="F29" s="14"/>
      <c r="G29" s="93"/>
      <c r="H29" s="93"/>
      <c r="I29" s="93"/>
    </row>
    <row r="30" spans="3:9" ht="30" customHeight="1" thickTop="1" thickBot="1">
      <c r="C30" s="13">
        <v>26</v>
      </c>
      <c r="D30" s="15"/>
      <c r="E30" s="14"/>
      <c r="F30" s="14"/>
      <c r="G30" s="93"/>
      <c r="H30" s="93"/>
      <c r="I30" s="93"/>
    </row>
    <row r="31" spans="3:9" ht="30" customHeight="1" thickTop="1" thickBot="1">
      <c r="C31" s="13">
        <v>27</v>
      </c>
      <c r="D31" s="15"/>
      <c r="E31" s="14"/>
      <c r="F31" s="14"/>
      <c r="G31" s="93"/>
      <c r="H31" s="93"/>
      <c r="I31" s="93"/>
    </row>
    <row r="32" spans="3:9" ht="30" customHeight="1" thickTop="1" thickBot="1">
      <c r="C32" s="13">
        <v>28</v>
      </c>
      <c r="D32" s="15"/>
      <c r="E32" s="14"/>
      <c r="F32" s="14"/>
      <c r="G32" s="93"/>
      <c r="H32" s="93"/>
      <c r="I32" s="93"/>
    </row>
    <row r="33" spans="3:9" ht="30" customHeight="1" thickTop="1" thickBot="1">
      <c r="C33" s="13">
        <v>29</v>
      </c>
      <c r="D33" s="15"/>
      <c r="E33" s="14"/>
      <c r="F33" s="14"/>
      <c r="G33" s="93"/>
      <c r="H33" s="93"/>
      <c r="I33" s="93"/>
    </row>
    <row r="34" spans="3:9" ht="30" customHeight="1" thickTop="1" thickBot="1">
      <c r="C34" s="13">
        <v>30</v>
      </c>
      <c r="D34" s="15"/>
      <c r="E34" s="14"/>
      <c r="F34" s="14"/>
      <c r="G34" s="93"/>
      <c r="H34" s="93"/>
      <c r="I34" s="93"/>
    </row>
    <row r="35" spans="3:9" ht="30" customHeight="1" thickTop="1" thickBot="1">
      <c r="C35" s="13">
        <v>31</v>
      </c>
      <c r="D35" s="15"/>
      <c r="E35" s="14"/>
      <c r="F35" s="14"/>
      <c r="G35" s="93"/>
      <c r="H35" s="93"/>
      <c r="I35" s="93"/>
    </row>
    <row r="36" spans="3:9" ht="30" customHeight="1" thickTop="1" thickBot="1">
      <c r="C36" s="13">
        <v>32</v>
      </c>
      <c r="D36" s="15"/>
      <c r="E36" s="14"/>
      <c r="F36" s="14"/>
      <c r="G36" s="93"/>
      <c r="H36" s="93"/>
      <c r="I36" s="93"/>
    </row>
    <row r="37" spans="3:9" ht="30" customHeight="1" thickTop="1" thickBot="1">
      <c r="C37" s="13">
        <v>33</v>
      </c>
      <c r="D37" s="15"/>
      <c r="E37" s="14"/>
      <c r="F37" s="14"/>
      <c r="G37" s="93"/>
      <c r="H37" s="93"/>
      <c r="I37" s="93"/>
    </row>
    <row r="38" spans="3:9" ht="30" customHeight="1" thickTop="1" thickBot="1">
      <c r="C38" s="13">
        <v>34</v>
      </c>
      <c r="D38" s="15"/>
      <c r="E38" s="14"/>
      <c r="F38" s="14"/>
      <c r="G38" s="93"/>
      <c r="H38" s="93"/>
      <c r="I38" s="93"/>
    </row>
    <row r="39" spans="3:9" ht="30" customHeight="1" thickTop="1" thickBot="1">
      <c r="C39" s="13">
        <v>35</v>
      </c>
      <c r="D39" s="15"/>
      <c r="E39" s="14"/>
      <c r="F39" s="14"/>
      <c r="G39" s="93"/>
      <c r="H39" s="93"/>
      <c r="I39" s="93"/>
    </row>
    <row r="40" spans="3:9" ht="30" customHeight="1" thickTop="1" thickBot="1">
      <c r="C40" s="13">
        <v>36</v>
      </c>
      <c r="D40" s="15"/>
      <c r="E40" s="14"/>
      <c r="F40" s="14"/>
      <c r="G40" s="93"/>
      <c r="H40" s="93"/>
      <c r="I40" s="93"/>
    </row>
    <row r="41" spans="3:9" ht="30" customHeight="1" thickTop="1" thickBot="1">
      <c r="C41" s="13">
        <v>37</v>
      </c>
      <c r="D41" s="15"/>
      <c r="E41" s="14"/>
      <c r="F41" s="14"/>
      <c r="G41" s="93"/>
      <c r="H41" s="93"/>
      <c r="I41" s="93"/>
    </row>
    <row r="42" spans="3:9" ht="30" customHeight="1" thickTop="1" thickBot="1">
      <c r="C42" s="13">
        <v>38</v>
      </c>
      <c r="D42" s="15"/>
      <c r="E42" s="14"/>
      <c r="F42" s="14"/>
      <c r="G42" s="93"/>
      <c r="H42" s="93"/>
      <c r="I42" s="93"/>
    </row>
    <row r="43" spans="3:9" ht="30" customHeight="1" thickTop="1" thickBot="1">
      <c r="C43" s="13">
        <v>39</v>
      </c>
      <c r="D43" s="15"/>
      <c r="E43" s="14"/>
      <c r="F43" s="14"/>
      <c r="G43" s="93"/>
      <c r="H43" s="93"/>
      <c r="I43" s="93"/>
    </row>
    <row r="44" spans="3:9" ht="30" customHeight="1" thickTop="1" thickBot="1">
      <c r="C44" s="13">
        <v>40</v>
      </c>
      <c r="D44" s="15"/>
      <c r="E44" s="14"/>
      <c r="F44" s="14"/>
      <c r="G44" s="93"/>
      <c r="H44" s="93"/>
      <c r="I44" s="93"/>
    </row>
    <row r="45" spans="3:9" ht="30" customHeight="1" thickTop="1" thickBot="1">
      <c r="C45" s="13">
        <v>41</v>
      </c>
      <c r="D45" s="15"/>
      <c r="E45" s="14"/>
      <c r="F45" s="14"/>
      <c r="G45" s="93"/>
      <c r="H45" s="93"/>
      <c r="I45" s="93"/>
    </row>
    <row r="46" spans="3:9" ht="30" customHeight="1" thickTop="1" thickBot="1">
      <c r="C46" s="13">
        <v>42</v>
      </c>
      <c r="D46" s="15"/>
      <c r="E46" s="14"/>
      <c r="F46" s="14"/>
      <c r="G46" s="93"/>
      <c r="H46" s="93"/>
      <c r="I46" s="93"/>
    </row>
    <row r="47" spans="3:9" ht="30" customHeight="1" thickTop="1" thickBot="1">
      <c r="C47" s="13">
        <v>43</v>
      </c>
      <c r="D47" s="15"/>
      <c r="E47" s="14"/>
      <c r="F47" s="14"/>
      <c r="G47" s="93"/>
      <c r="H47" s="93"/>
      <c r="I47" s="93"/>
    </row>
    <row r="48" spans="3:9" ht="30" customHeight="1" thickTop="1" thickBot="1">
      <c r="C48" s="13">
        <v>44</v>
      </c>
      <c r="D48" s="15"/>
      <c r="E48" s="14"/>
      <c r="F48" s="14"/>
      <c r="G48" s="93"/>
      <c r="H48" s="93"/>
      <c r="I48" s="93"/>
    </row>
    <row r="49" spans="3:9" ht="30" customHeight="1" thickTop="1" thickBot="1">
      <c r="C49" s="13">
        <v>45</v>
      </c>
      <c r="D49" s="15"/>
      <c r="E49" s="14"/>
      <c r="F49" s="14"/>
      <c r="G49" s="93"/>
      <c r="H49" s="93"/>
      <c r="I49" s="93"/>
    </row>
    <row r="50" spans="3:9" ht="30" customHeight="1" thickTop="1" thickBot="1">
      <c r="C50" s="13">
        <v>46</v>
      </c>
      <c r="D50" s="15"/>
      <c r="E50" s="14"/>
      <c r="F50" s="14"/>
      <c r="G50" s="93"/>
      <c r="H50" s="93"/>
      <c r="I50" s="93"/>
    </row>
    <row r="51" spans="3:9" ht="30" customHeight="1" thickTop="1" thickBot="1">
      <c r="C51" s="13">
        <v>47</v>
      </c>
      <c r="D51" s="15"/>
      <c r="E51" s="14"/>
      <c r="F51" s="14"/>
      <c r="G51" s="93"/>
      <c r="H51" s="93"/>
      <c r="I51" s="93"/>
    </row>
    <row r="52" spans="3:9" ht="30" customHeight="1" thickTop="1" thickBot="1">
      <c r="C52" s="13">
        <v>48</v>
      </c>
      <c r="D52" s="15"/>
      <c r="E52" s="14"/>
      <c r="F52" s="14"/>
      <c r="G52" s="93"/>
      <c r="H52" s="93"/>
      <c r="I52" s="93"/>
    </row>
    <row r="53" spans="3:9" ht="30" customHeight="1" thickTop="1" thickBot="1">
      <c r="C53" s="13">
        <v>49</v>
      </c>
      <c r="D53" s="15"/>
      <c r="E53" s="14"/>
      <c r="F53" s="14"/>
      <c r="G53" s="93"/>
      <c r="H53" s="93"/>
      <c r="I53" s="93"/>
    </row>
    <row r="54" spans="3:9" ht="30" customHeight="1" thickTop="1" thickBot="1">
      <c r="C54" s="13">
        <v>50</v>
      </c>
      <c r="D54" s="15"/>
      <c r="E54" s="14"/>
      <c r="F54" s="14"/>
      <c r="G54" s="93"/>
      <c r="H54" s="93"/>
      <c r="I54" s="93"/>
    </row>
    <row r="55" spans="3:9" ht="30" customHeight="1" thickTop="1" thickBot="1">
      <c r="C55" s="13">
        <v>51</v>
      </c>
      <c r="D55" s="15"/>
      <c r="E55" s="14"/>
      <c r="F55" s="14"/>
      <c r="G55" s="93"/>
      <c r="H55" s="93"/>
      <c r="I55" s="93"/>
    </row>
    <row r="56" spans="3:9" ht="30" customHeight="1" thickTop="1" thickBot="1">
      <c r="C56" s="13">
        <v>52</v>
      </c>
      <c r="D56" s="15"/>
      <c r="E56" s="14"/>
      <c r="F56" s="14"/>
      <c r="G56" s="93"/>
      <c r="H56" s="93"/>
      <c r="I56" s="93"/>
    </row>
    <row r="57" spans="3:9" ht="30" customHeight="1" thickTop="1" thickBot="1">
      <c r="C57" s="13">
        <v>53</v>
      </c>
      <c r="D57" s="15"/>
      <c r="E57" s="14"/>
      <c r="F57" s="14"/>
      <c r="G57" s="93"/>
      <c r="H57" s="93"/>
      <c r="I57" s="93"/>
    </row>
    <row r="58" spans="3:9" ht="30" customHeight="1" thickTop="1" thickBot="1">
      <c r="C58" s="13">
        <v>54</v>
      </c>
      <c r="D58" s="15"/>
      <c r="E58" s="14"/>
      <c r="F58" s="14"/>
      <c r="G58" s="93"/>
      <c r="H58" s="93"/>
      <c r="I58" s="93"/>
    </row>
    <row r="59" spans="3:9" ht="30" customHeight="1" thickTop="1" thickBot="1">
      <c r="C59" s="13">
        <v>55</v>
      </c>
      <c r="D59" s="15"/>
      <c r="E59" s="14"/>
      <c r="F59" s="14"/>
      <c r="G59" s="93"/>
      <c r="H59" s="93"/>
      <c r="I59" s="93"/>
    </row>
    <row r="60" spans="3:9" ht="30" customHeight="1" thickTop="1" thickBot="1">
      <c r="C60" s="13">
        <v>56</v>
      </c>
      <c r="D60" s="15"/>
      <c r="E60" s="14"/>
      <c r="F60" s="14"/>
      <c r="G60" s="93"/>
      <c r="H60" s="93"/>
      <c r="I60" s="93"/>
    </row>
    <row r="61" spans="3:9" ht="30" customHeight="1" thickTop="1" thickBot="1">
      <c r="C61" s="13">
        <v>57</v>
      </c>
      <c r="D61" s="15"/>
      <c r="E61" s="14"/>
      <c r="F61" s="14"/>
      <c r="G61" s="93"/>
      <c r="H61" s="93"/>
      <c r="I61" s="93"/>
    </row>
    <row r="62" spans="3:9" ht="30" customHeight="1" thickTop="1" thickBot="1">
      <c r="C62" s="13">
        <v>58</v>
      </c>
      <c r="D62" s="15"/>
      <c r="E62" s="14"/>
      <c r="F62" s="14"/>
      <c r="G62" s="93"/>
      <c r="H62" s="93"/>
      <c r="I62" s="93"/>
    </row>
    <row r="63" spans="3:9" ht="30" customHeight="1" thickTop="1" thickBot="1">
      <c r="C63" s="13">
        <v>59</v>
      </c>
      <c r="D63" s="15"/>
      <c r="E63" s="14"/>
      <c r="F63" s="14"/>
      <c r="G63" s="93"/>
      <c r="H63" s="93"/>
      <c r="I63" s="93"/>
    </row>
    <row r="64" spans="3:9" ht="30" customHeight="1" thickTop="1" thickBot="1">
      <c r="C64" s="13">
        <v>60</v>
      </c>
      <c r="D64" s="15"/>
      <c r="E64" s="14"/>
      <c r="F64" s="14"/>
      <c r="G64" s="93"/>
      <c r="H64" s="93"/>
      <c r="I64" s="93"/>
    </row>
    <row r="65" spans="3:9" ht="30" customHeight="1" thickTop="1" thickBot="1">
      <c r="C65" s="13">
        <v>61</v>
      </c>
      <c r="D65" s="15"/>
      <c r="E65" s="14"/>
      <c r="F65" s="14"/>
      <c r="G65" s="93"/>
      <c r="H65" s="93"/>
      <c r="I65" s="93"/>
    </row>
    <row r="66" spans="3:9" ht="30" customHeight="1" thickTop="1" thickBot="1">
      <c r="C66" s="13">
        <v>62</v>
      </c>
      <c r="D66" s="15"/>
      <c r="E66" s="14"/>
      <c r="F66" s="14"/>
      <c r="G66" s="93"/>
      <c r="H66" s="93"/>
      <c r="I66" s="93"/>
    </row>
    <row r="67" spans="3:9" ht="30" customHeight="1" thickTop="1" thickBot="1">
      <c r="C67" s="13">
        <v>63</v>
      </c>
      <c r="D67" s="15"/>
      <c r="E67" s="14"/>
      <c r="F67" s="14"/>
      <c r="G67" s="93"/>
      <c r="H67" s="93"/>
      <c r="I67" s="93"/>
    </row>
    <row r="68" spans="3:9" ht="30" customHeight="1" thickTop="1" thickBot="1">
      <c r="C68" s="13">
        <v>64</v>
      </c>
      <c r="D68" s="15"/>
      <c r="E68" s="14"/>
      <c r="F68" s="14"/>
      <c r="G68" s="93"/>
      <c r="H68" s="93"/>
      <c r="I68" s="93"/>
    </row>
    <row r="69" spans="3:9" ht="30" customHeight="1" thickTop="1" thickBot="1">
      <c r="C69" s="13">
        <v>65</v>
      </c>
      <c r="D69" s="15"/>
      <c r="E69" s="14"/>
      <c r="F69" s="14"/>
      <c r="G69" s="93"/>
      <c r="H69" s="93"/>
      <c r="I69" s="93"/>
    </row>
    <row r="70" spans="3:9" ht="30" customHeight="1" thickTop="1" thickBot="1">
      <c r="C70" s="13">
        <v>66</v>
      </c>
      <c r="D70" s="15"/>
      <c r="E70" s="14"/>
      <c r="F70" s="14"/>
      <c r="G70" s="93"/>
      <c r="H70" s="93"/>
      <c r="I70" s="93"/>
    </row>
    <row r="71" spans="3:9" ht="30" customHeight="1" thickTop="1" thickBot="1">
      <c r="C71" s="13">
        <v>67</v>
      </c>
      <c r="D71" s="15"/>
      <c r="E71" s="14"/>
      <c r="F71" s="14"/>
      <c r="G71" s="93"/>
      <c r="H71" s="93"/>
      <c r="I71" s="93"/>
    </row>
    <row r="72" spans="3:9" ht="30" customHeight="1" thickTop="1" thickBot="1">
      <c r="C72" s="13">
        <v>68</v>
      </c>
      <c r="D72" s="15"/>
      <c r="E72" s="14"/>
      <c r="F72" s="14"/>
      <c r="G72" s="93"/>
      <c r="H72" s="93"/>
      <c r="I72" s="93"/>
    </row>
    <row r="73" spans="3:9" ht="30" customHeight="1" thickTop="1" thickBot="1">
      <c r="C73" s="13">
        <v>69</v>
      </c>
      <c r="D73" s="15"/>
      <c r="E73" s="14"/>
      <c r="F73" s="14"/>
      <c r="G73" s="93"/>
      <c r="H73" s="93"/>
      <c r="I73" s="93"/>
    </row>
    <row r="74" spans="3:9" ht="30" customHeight="1" thickTop="1" thickBot="1">
      <c r="C74" s="13">
        <v>70</v>
      </c>
      <c r="D74" s="15"/>
      <c r="E74" s="14"/>
      <c r="F74" s="14"/>
      <c r="G74" s="93"/>
      <c r="H74" s="93"/>
      <c r="I74" s="93"/>
    </row>
    <row r="75" spans="3:9" ht="30" customHeight="1" thickTop="1" thickBot="1">
      <c r="C75" s="13">
        <v>71</v>
      </c>
      <c r="D75" s="15"/>
      <c r="E75" s="14"/>
      <c r="F75" s="14"/>
      <c r="G75" s="93"/>
      <c r="H75" s="93"/>
      <c r="I75" s="93"/>
    </row>
    <row r="76" spans="3:9" ht="30" customHeight="1" thickTop="1" thickBot="1">
      <c r="C76" s="13">
        <v>72</v>
      </c>
      <c r="D76" s="15"/>
      <c r="E76" s="14"/>
      <c r="F76" s="14"/>
      <c r="G76" s="93"/>
      <c r="H76" s="93"/>
      <c r="I76" s="93"/>
    </row>
    <row r="77" spans="3:9" ht="30" customHeight="1" thickTop="1" thickBot="1">
      <c r="C77" s="13">
        <v>73</v>
      </c>
      <c r="D77" s="15"/>
      <c r="E77" s="14"/>
      <c r="F77" s="14"/>
      <c r="G77" s="93"/>
      <c r="H77" s="93"/>
      <c r="I77" s="93"/>
    </row>
    <row r="78" spans="3:9" ht="30" customHeight="1" thickTop="1" thickBot="1">
      <c r="C78" s="13">
        <v>74</v>
      </c>
      <c r="D78" s="15"/>
      <c r="E78" s="14"/>
      <c r="F78" s="14"/>
      <c r="G78" s="93"/>
      <c r="H78" s="93"/>
      <c r="I78" s="93"/>
    </row>
    <row r="79" spans="3:9" ht="30" customHeight="1" thickTop="1" thickBot="1">
      <c r="C79" s="13">
        <v>75</v>
      </c>
      <c r="D79" s="15"/>
      <c r="E79" s="14"/>
      <c r="F79" s="14"/>
      <c r="G79" s="93"/>
      <c r="H79" s="93"/>
      <c r="I79" s="93"/>
    </row>
    <row r="80" spans="3:9" ht="30" customHeight="1" thickTop="1" thickBot="1">
      <c r="C80" s="13">
        <v>76</v>
      </c>
      <c r="D80" s="15"/>
      <c r="E80" s="14"/>
      <c r="F80" s="14"/>
      <c r="G80" s="93"/>
      <c r="H80" s="93"/>
      <c r="I80" s="93"/>
    </row>
    <row r="81" spans="3:9" ht="30" customHeight="1" thickTop="1" thickBot="1">
      <c r="C81" s="13">
        <v>77</v>
      </c>
      <c r="D81" s="15"/>
      <c r="E81" s="14"/>
      <c r="F81" s="14"/>
      <c r="G81" s="93"/>
      <c r="H81" s="93"/>
      <c r="I81" s="93"/>
    </row>
    <row r="82" spans="3:9" ht="30" customHeight="1" thickTop="1" thickBot="1">
      <c r="C82" s="13">
        <v>78</v>
      </c>
      <c r="D82" s="15"/>
      <c r="E82" s="14"/>
      <c r="F82" s="14"/>
      <c r="G82" s="93"/>
      <c r="H82" s="93"/>
      <c r="I82" s="93"/>
    </row>
    <row r="83" spans="3:9" ht="30" customHeight="1" thickTop="1" thickBot="1">
      <c r="C83" s="13">
        <v>79</v>
      </c>
      <c r="D83" s="15"/>
      <c r="E83" s="14"/>
      <c r="F83" s="14"/>
      <c r="G83" s="93"/>
      <c r="H83" s="93"/>
      <c r="I83" s="93"/>
    </row>
    <row r="84" spans="3:9" ht="30" customHeight="1" thickTop="1" thickBot="1">
      <c r="C84" s="13">
        <v>80</v>
      </c>
      <c r="D84" s="15"/>
      <c r="E84" s="14"/>
      <c r="F84" s="14"/>
      <c r="G84" s="93"/>
      <c r="H84" s="93"/>
      <c r="I84" s="93"/>
    </row>
    <row r="85" spans="3:9" ht="30" customHeight="1" thickTop="1" thickBot="1">
      <c r="C85" s="13">
        <v>81</v>
      </c>
      <c r="D85" s="15"/>
      <c r="E85" s="14"/>
      <c r="F85" s="14"/>
      <c r="G85" s="93"/>
      <c r="H85" s="93"/>
      <c r="I85" s="93"/>
    </row>
    <row r="86" spans="3:9" ht="30" customHeight="1" thickTop="1" thickBot="1">
      <c r="C86" s="13">
        <v>82</v>
      </c>
      <c r="D86" s="15"/>
      <c r="E86" s="14"/>
      <c r="F86" s="14"/>
      <c r="G86" s="93"/>
      <c r="H86" s="93"/>
      <c r="I86" s="93"/>
    </row>
    <row r="87" spans="3:9" ht="30" customHeight="1" thickTop="1" thickBot="1">
      <c r="C87" s="13">
        <v>83</v>
      </c>
      <c r="D87" s="15"/>
      <c r="E87" s="14"/>
      <c r="F87" s="14"/>
      <c r="G87" s="93"/>
      <c r="H87" s="93"/>
      <c r="I87" s="93"/>
    </row>
    <row r="88" spans="3:9" ht="30" customHeight="1" thickTop="1" thickBot="1">
      <c r="C88" s="13">
        <v>84</v>
      </c>
      <c r="D88" s="15"/>
      <c r="E88" s="14"/>
      <c r="F88" s="14"/>
      <c r="G88" s="93"/>
      <c r="H88" s="93"/>
      <c r="I88" s="93"/>
    </row>
    <row r="89" spans="3:9" ht="30" customHeight="1" thickTop="1" thickBot="1">
      <c r="C89" s="13">
        <v>85</v>
      </c>
      <c r="D89" s="15"/>
      <c r="E89" s="14"/>
      <c r="F89" s="14"/>
      <c r="G89" s="93"/>
      <c r="H89" s="93"/>
      <c r="I89" s="93"/>
    </row>
    <row r="90" spans="3:9" ht="30" customHeight="1" thickTop="1" thickBot="1">
      <c r="C90" s="13">
        <v>86</v>
      </c>
      <c r="D90" s="15"/>
      <c r="E90" s="14"/>
      <c r="F90" s="14"/>
      <c r="G90" s="93"/>
      <c r="H90" s="93"/>
      <c r="I90" s="93"/>
    </row>
    <row r="91" spans="3:9" ht="30" customHeight="1" thickTop="1" thickBot="1">
      <c r="C91" s="13">
        <v>87</v>
      </c>
      <c r="D91" s="15"/>
      <c r="E91" s="14"/>
      <c r="F91" s="14"/>
      <c r="G91" s="93"/>
      <c r="H91" s="93"/>
      <c r="I91" s="93"/>
    </row>
    <row r="92" spans="3:9" ht="30" customHeight="1" thickTop="1" thickBot="1">
      <c r="C92" s="13">
        <v>88</v>
      </c>
      <c r="D92" s="15"/>
      <c r="E92" s="14"/>
      <c r="F92" s="14"/>
      <c r="G92" s="93"/>
      <c r="H92" s="93"/>
      <c r="I92" s="93"/>
    </row>
    <row r="93" spans="3:9" ht="30" customHeight="1" thickTop="1" thickBot="1">
      <c r="C93" s="13">
        <v>89</v>
      </c>
      <c r="D93" s="15"/>
      <c r="E93" s="14"/>
      <c r="F93" s="14"/>
      <c r="G93" s="93"/>
      <c r="H93" s="93"/>
      <c r="I93" s="93"/>
    </row>
    <row r="94" spans="3:9" ht="30" customHeight="1" thickTop="1" thickBot="1">
      <c r="C94" s="13">
        <v>90</v>
      </c>
      <c r="D94" s="15"/>
      <c r="E94" s="14"/>
      <c r="F94" s="14"/>
      <c r="G94" s="93"/>
      <c r="H94" s="93"/>
      <c r="I94" s="93"/>
    </row>
    <row r="95" spans="3:9" ht="30" customHeight="1" thickTop="1" thickBot="1">
      <c r="C95" s="13">
        <v>91</v>
      </c>
      <c r="D95" s="15"/>
      <c r="E95" s="14"/>
      <c r="F95" s="14"/>
      <c r="G95" s="93"/>
      <c r="H95" s="93"/>
      <c r="I95" s="93"/>
    </row>
    <row r="96" spans="3:9" ht="30" customHeight="1" thickTop="1" thickBot="1">
      <c r="C96" s="13">
        <v>92</v>
      </c>
      <c r="D96" s="15"/>
      <c r="E96" s="14"/>
      <c r="F96" s="14"/>
      <c r="G96" s="93"/>
      <c r="H96" s="93"/>
      <c r="I96" s="93"/>
    </row>
    <row r="97" spans="3:9" ht="30" customHeight="1" thickTop="1" thickBot="1">
      <c r="C97" s="13">
        <v>93</v>
      </c>
      <c r="D97" s="15"/>
      <c r="E97" s="14"/>
      <c r="F97" s="14"/>
      <c r="G97" s="93"/>
      <c r="H97" s="93"/>
      <c r="I97" s="93"/>
    </row>
    <row r="98" spans="3:9" ht="30" customHeight="1" thickTop="1" thickBot="1">
      <c r="C98" s="13">
        <v>94</v>
      </c>
      <c r="D98" s="15"/>
      <c r="E98" s="14"/>
      <c r="F98" s="14"/>
      <c r="G98" s="93"/>
      <c r="H98" s="93"/>
      <c r="I98" s="93"/>
    </row>
    <row r="99" spans="3:9" ht="30" customHeight="1" thickTop="1" thickBot="1">
      <c r="C99" s="13">
        <v>95</v>
      </c>
      <c r="D99" s="15"/>
      <c r="E99" s="14"/>
      <c r="F99" s="14"/>
      <c r="G99" s="93"/>
      <c r="H99" s="93"/>
      <c r="I99" s="93"/>
    </row>
    <row r="100" spans="3:9" ht="30" customHeight="1" thickTop="1" thickBot="1">
      <c r="C100" s="13">
        <v>96</v>
      </c>
      <c r="D100" s="15"/>
      <c r="E100" s="14"/>
      <c r="F100" s="14"/>
      <c r="G100" s="93"/>
      <c r="H100" s="93"/>
      <c r="I100" s="93"/>
    </row>
    <row r="101" spans="3:9" ht="30" customHeight="1" thickTop="1" thickBot="1">
      <c r="C101" s="13">
        <v>97</v>
      </c>
      <c r="D101" s="15"/>
      <c r="E101" s="14"/>
      <c r="F101" s="14"/>
      <c r="G101" s="93"/>
      <c r="H101" s="93"/>
      <c r="I101" s="93"/>
    </row>
    <row r="102" spans="3:9" ht="30" customHeight="1" thickTop="1" thickBot="1">
      <c r="C102" s="13">
        <v>98</v>
      </c>
      <c r="D102" s="15"/>
      <c r="E102" s="14"/>
      <c r="F102" s="14"/>
      <c r="G102" s="93"/>
      <c r="H102" s="93"/>
      <c r="I102" s="93"/>
    </row>
    <row r="103" spans="3:9" ht="30" customHeight="1" thickTop="1" thickBot="1">
      <c r="C103" s="13">
        <v>99</v>
      </c>
      <c r="D103" s="15"/>
      <c r="E103" s="14"/>
      <c r="F103" s="14"/>
      <c r="G103" s="93"/>
      <c r="H103" s="93"/>
      <c r="I103" s="93"/>
    </row>
    <row r="104" spans="3:9" ht="30" customHeight="1" thickTop="1" thickBot="1">
      <c r="C104" s="13">
        <v>100</v>
      </c>
      <c r="D104" s="15"/>
      <c r="E104" s="14"/>
      <c r="F104" s="14"/>
      <c r="G104" s="93"/>
      <c r="H104" s="93"/>
      <c r="I104" s="93"/>
    </row>
    <row r="105" spans="3:9" ht="30" customHeight="1" thickTop="1" thickBot="1">
      <c r="C105" s="13">
        <v>101</v>
      </c>
      <c r="D105" s="15"/>
      <c r="E105" s="14"/>
      <c r="F105" s="14"/>
      <c r="G105" s="93"/>
      <c r="H105" s="93"/>
      <c r="I105" s="93"/>
    </row>
    <row r="106" spans="3:9" ht="30" customHeight="1" thickTop="1" thickBot="1">
      <c r="C106" s="13">
        <v>102</v>
      </c>
      <c r="D106" s="15"/>
      <c r="E106" s="14"/>
      <c r="F106" s="14"/>
      <c r="G106" s="93"/>
      <c r="H106" s="93"/>
      <c r="I106" s="93"/>
    </row>
    <row r="107" spans="3:9" ht="30" customHeight="1" thickTop="1" thickBot="1">
      <c r="C107" s="13">
        <v>103</v>
      </c>
      <c r="D107" s="15"/>
      <c r="E107" s="14"/>
      <c r="F107" s="14"/>
      <c r="G107" s="93"/>
      <c r="H107" s="93"/>
      <c r="I107" s="93"/>
    </row>
    <row r="108" spans="3:9" ht="30" customHeight="1" thickTop="1" thickBot="1">
      <c r="C108" s="13">
        <v>104</v>
      </c>
      <c r="D108" s="15"/>
      <c r="E108" s="14"/>
      <c r="F108" s="14"/>
      <c r="G108" s="93"/>
      <c r="H108" s="93"/>
      <c r="I108" s="93"/>
    </row>
    <row r="109" spans="3:9" ht="30" customHeight="1" thickTop="1" thickBot="1">
      <c r="C109" s="13">
        <v>105</v>
      </c>
      <c r="D109" s="15"/>
      <c r="E109" s="14"/>
      <c r="F109" s="14"/>
      <c r="G109" s="93"/>
      <c r="H109" s="93"/>
      <c r="I109" s="93"/>
    </row>
    <row r="110" spans="3:9" ht="30" customHeight="1" thickTop="1" thickBot="1">
      <c r="C110" s="13">
        <v>106</v>
      </c>
      <c r="D110" s="15"/>
      <c r="E110" s="14"/>
      <c r="F110" s="14"/>
      <c r="G110" s="93"/>
      <c r="H110" s="93"/>
      <c r="I110" s="93"/>
    </row>
    <row r="111" spans="3:9" ht="30" customHeight="1" thickTop="1" thickBot="1">
      <c r="C111" s="13">
        <v>107</v>
      </c>
      <c r="D111" s="15"/>
      <c r="E111" s="14"/>
      <c r="F111" s="14"/>
      <c r="G111" s="93"/>
      <c r="H111" s="93"/>
      <c r="I111" s="93"/>
    </row>
    <row r="112" spans="3:9" ht="30" customHeight="1" thickTop="1" thickBot="1">
      <c r="C112" s="13">
        <v>108</v>
      </c>
      <c r="D112" s="15"/>
      <c r="E112" s="14"/>
      <c r="F112" s="14"/>
      <c r="G112" s="93"/>
      <c r="H112" s="93"/>
      <c r="I112" s="93"/>
    </row>
    <row r="113" spans="3:9" ht="30" customHeight="1" thickTop="1" thickBot="1">
      <c r="C113" s="13">
        <v>109</v>
      </c>
      <c r="D113" s="15"/>
      <c r="E113" s="14"/>
      <c r="F113" s="14"/>
      <c r="G113" s="93"/>
      <c r="H113" s="93"/>
      <c r="I113" s="93"/>
    </row>
    <row r="114" spans="3:9" ht="30" customHeight="1" thickTop="1" thickBot="1">
      <c r="C114" s="13">
        <v>110</v>
      </c>
      <c r="D114" s="15"/>
      <c r="E114" s="14"/>
      <c r="F114" s="14"/>
      <c r="G114" s="93"/>
      <c r="H114" s="93"/>
      <c r="I114" s="93"/>
    </row>
    <row r="115" spans="3:9" ht="30" customHeight="1" thickTop="1" thickBot="1">
      <c r="C115" s="13">
        <v>111</v>
      </c>
      <c r="D115" s="15"/>
      <c r="E115" s="14"/>
      <c r="F115" s="14"/>
      <c r="G115" s="93"/>
      <c r="H115" s="93"/>
      <c r="I115" s="93"/>
    </row>
    <row r="116" spans="3:9" ht="30" customHeight="1" thickTop="1" thickBot="1">
      <c r="C116" s="13">
        <v>112</v>
      </c>
      <c r="D116" s="15"/>
      <c r="E116" s="14"/>
      <c r="F116" s="14"/>
      <c r="G116" s="93"/>
      <c r="H116" s="93"/>
      <c r="I116" s="93"/>
    </row>
    <row r="117" spans="3:9" ht="30" customHeight="1" thickTop="1" thickBot="1">
      <c r="C117" s="13">
        <v>113</v>
      </c>
      <c r="D117" s="15"/>
      <c r="E117" s="14"/>
      <c r="F117" s="14"/>
      <c r="G117" s="93"/>
      <c r="H117" s="93"/>
      <c r="I117" s="93"/>
    </row>
    <row r="118" spans="3:9" ht="30" customHeight="1" thickTop="1" thickBot="1">
      <c r="C118" s="13">
        <v>114</v>
      </c>
      <c r="D118" s="15"/>
      <c r="E118" s="14"/>
      <c r="F118" s="14"/>
      <c r="G118" s="93"/>
      <c r="H118" s="93"/>
      <c r="I118" s="93"/>
    </row>
    <row r="119" spans="3:9" ht="30" customHeight="1" thickTop="1" thickBot="1">
      <c r="C119" s="13">
        <v>115</v>
      </c>
      <c r="D119" s="15"/>
      <c r="E119" s="14"/>
      <c r="F119" s="14"/>
      <c r="G119" s="93"/>
      <c r="H119" s="93"/>
      <c r="I119" s="93"/>
    </row>
    <row r="120" spans="3:9" ht="30" customHeight="1" thickTop="1" thickBot="1">
      <c r="C120" s="13">
        <v>116</v>
      </c>
      <c r="D120" s="15"/>
      <c r="E120" s="14"/>
      <c r="F120" s="14"/>
      <c r="G120" s="93"/>
      <c r="H120" s="93"/>
      <c r="I120" s="93"/>
    </row>
    <row r="121" spans="3:9" ht="30" customHeight="1" thickTop="1" thickBot="1">
      <c r="C121" s="13">
        <v>117</v>
      </c>
      <c r="D121" s="15"/>
      <c r="E121" s="14"/>
      <c r="F121" s="14"/>
      <c r="G121" s="93"/>
      <c r="H121" s="93"/>
      <c r="I121" s="93"/>
    </row>
    <row r="122" spans="3:9" ht="30" customHeight="1" thickTop="1" thickBot="1">
      <c r="C122" s="13">
        <v>118</v>
      </c>
      <c r="D122" s="15"/>
      <c r="E122" s="14"/>
      <c r="F122" s="14"/>
      <c r="G122" s="93"/>
      <c r="H122" s="93"/>
      <c r="I122" s="93"/>
    </row>
    <row r="123" spans="3:9" ht="30" customHeight="1" thickTop="1" thickBot="1">
      <c r="C123" s="13">
        <v>119</v>
      </c>
      <c r="D123" s="15"/>
      <c r="E123" s="14"/>
      <c r="F123" s="14"/>
      <c r="G123" s="93"/>
      <c r="H123" s="93"/>
      <c r="I123" s="93"/>
    </row>
    <row r="124" spans="3:9" ht="30" customHeight="1" thickTop="1" thickBot="1">
      <c r="C124" s="13">
        <v>120</v>
      </c>
      <c r="D124" s="15"/>
      <c r="E124" s="14"/>
      <c r="F124" s="14"/>
      <c r="G124" s="93"/>
      <c r="H124" s="93"/>
      <c r="I124" s="93"/>
    </row>
    <row r="125" spans="3:9" ht="30" customHeight="1" thickTop="1" thickBot="1">
      <c r="C125" s="13">
        <v>121</v>
      </c>
      <c r="D125" s="15"/>
      <c r="E125" s="14"/>
      <c r="F125" s="14"/>
      <c r="G125" s="93"/>
      <c r="H125" s="93"/>
      <c r="I125" s="93"/>
    </row>
    <row r="126" spans="3:9" ht="30" customHeight="1" thickTop="1" thickBot="1">
      <c r="C126" s="13">
        <v>122</v>
      </c>
      <c r="D126" s="15"/>
      <c r="E126" s="14"/>
      <c r="F126" s="14"/>
      <c r="G126" s="93"/>
      <c r="H126" s="93"/>
      <c r="I126" s="93"/>
    </row>
    <row r="127" spans="3:9" ht="30" customHeight="1" thickTop="1" thickBot="1">
      <c r="C127" s="13">
        <v>123</v>
      </c>
      <c r="D127" s="15"/>
      <c r="E127" s="14"/>
      <c r="F127" s="14"/>
      <c r="G127" s="93"/>
      <c r="H127" s="93"/>
      <c r="I127" s="93"/>
    </row>
    <row r="128" spans="3:9" ht="30" customHeight="1" thickTop="1" thickBot="1">
      <c r="C128" s="13">
        <v>124</v>
      </c>
      <c r="D128" s="15"/>
      <c r="E128" s="14"/>
      <c r="F128" s="14"/>
      <c r="G128" s="93"/>
      <c r="H128" s="93"/>
      <c r="I128" s="93"/>
    </row>
    <row r="129" spans="3:9" ht="30" customHeight="1" thickTop="1" thickBot="1">
      <c r="C129" s="13">
        <v>125</v>
      </c>
      <c r="D129" s="15"/>
      <c r="E129" s="14"/>
      <c r="F129" s="14"/>
      <c r="G129" s="93"/>
      <c r="H129" s="93"/>
      <c r="I129" s="93"/>
    </row>
    <row r="130" spans="3:9" ht="30" customHeight="1" thickTop="1" thickBot="1">
      <c r="C130" s="13">
        <v>126</v>
      </c>
      <c r="D130" s="15"/>
      <c r="E130" s="14"/>
      <c r="F130" s="14"/>
      <c r="G130" s="93"/>
      <c r="H130" s="93"/>
      <c r="I130" s="93"/>
    </row>
    <row r="131" spans="3:9" ht="30" customHeight="1" thickTop="1" thickBot="1">
      <c r="C131" s="13">
        <v>127</v>
      </c>
      <c r="D131" s="15"/>
      <c r="E131" s="14"/>
      <c r="F131" s="14"/>
      <c r="G131" s="93"/>
      <c r="H131" s="93"/>
      <c r="I131" s="93"/>
    </row>
    <row r="132" spans="3:9" ht="30" customHeight="1" thickTop="1" thickBot="1">
      <c r="C132" s="13">
        <v>128</v>
      </c>
      <c r="D132" s="15"/>
      <c r="E132" s="14"/>
      <c r="F132" s="14"/>
      <c r="G132" s="93"/>
      <c r="H132" s="93"/>
      <c r="I132" s="93"/>
    </row>
    <row r="133" spans="3:9" ht="30" customHeight="1" thickTop="1" thickBot="1">
      <c r="C133" s="13">
        <v>129</v>
      </c>
      <c r="D133" s="15"/>
      <c r="E133" s="14"/>
      <c r="F133" s="14"/>
      <c r="G133" s="93"/>
      <c r="H133" s="93"/>
      <c r="I133" s="93"/>
    </row>
    <row r="134" spans="3:9" ht="30" customHeight="1" thickTop="1" thickBot="1">
      <c r="C134" s="13">
        <v>130</v>
      </c>
      <c r="D134" s="15"/>
      <c r="E134" s="14"/>
      <c r="F134" s="14"/>
      <c r="G134" s="93"/>
      <c r="H134" s="93"/>
      <c r="I134" s="93"/>
    </row>
    <row r="135" spans="3:9" ht="30" customHeight="1" thickTop="1" thickBot="1">
      <c r="C135" s="13">
        <v>131</v>
      </c>
      <c r="D135" s="15"/>
      <c r="E135" s="14"/>
      <c r="F135" s="14"/>
      <c r="G135" s="93"/>
      <c r="H135" s="93"/>
      <c r="I135" s="93"/>
    </row>
    <row r="136" spans="3:9" ht="30" customHeight="1" thickTop="1" thickBot="1">
      <c r="C136" s="13">
        <v>132</v>
      </c>
      <c r="D136" s="15"/>
      <c r="E136" s="14"/>
      <c r="F136" s="14"/>
      <c r="G136" s="93"/>
      <c r="H136" s="93"/>
      <c r="I136" s="93"/>
    </row>
    <row r="137" spans="3:9" ht="30" customHeight="1" thickTop="1" thickBot="1">
      <c r="C137" s="13">
        <v>133</v>
      </c>
      <c r="D137" s="15"/>
      <c r="E137" s="14"/>
      <c r="F137" s="14"/>
      <c r="G137" s="93"/>
      <c r="H137" s="93"/>
      <c r="I137" s="93"/>
    </row>
    <row r="138" spans="3:9" ht="30" customHeight="1" thickTop="1" thickBot="1">
      <c r="C138" s="13">
        <v>134</v>
      </c>
      <c r="D138" s="15"/>
      <c r="E138" s="14"/>
      <c r="F138" s="14"/>
      <c r="G138" s="93"/>
      <c r="H138" s="93"/>
      <c r="I138" s="93"/>
    </row>
    <row r="139" spans="3:9" ht="30" customHeight="1" thickTop="1" thickBot="1">
      <c r="C139" s="13">
        <v>135</v>
      </c>
      <c r="D139" s="15"/>
      <c r="E139" s="14"/>
      <c r="F139" s="14"/>
      <c r="G139" s="93"/>
      <c r="H139" s="93"/>
      <c r="I139" s="93"/>
    </row>
    <row r="140" spans="3:9" ht="30" customHeight="1" thickTop="1" thickBot="1">
      <c r="C140" s="13">
        <v>136</v>
      </c>
      <c r="D140" s="15"/>
      <c r="E140" s="14"/>
      <c r="F140" s="14"/>
      <c r="G140" s="93"/>
      <c r="H140" s="93"/>
      <c r="I140" s="93"/>
    </row>
    <row r="141" spans="3:9" ht="30" customHeight="1" thickTop="1" thickBot="1">
      <c r="C141" s="13">
        <v>137</v>
      </c>
      <c r="D141" s="15"/>
      <c r="E141" s="14"/>
      <c r="F141" s="14"/>
      <c r="G141" s="93"/>
      <c r="H141" s="93"/>
      <c r="I141" s="93"/>
    </row>
    <row r="142" spans="3:9" ht="30" customHeight="1" thickTop="1" thickBot="1">
      <c r="C142" s="13">
        <v>138</v>
      </c>
      <c r="D142" s="15"/>
      <c r="E142" s="14"/>
      <c r="F142" s="14"/>
      <c r="G142" s="93"/>
      <c r="H142" s="93"/>
      <c r="I142" s="93"/>
    </row>
    <row r="143" spans="3:9" ht="30" customHeight="1" thickTop="1" thickBot="1">
      <c r="C143" s="13">
        <v>139</v>
      </c>
      <c r="D143" s="15"/>
      <c r="E143" s="14"/>
      <c r="F143" s="14"/>
      <c r="G143" s="93"/>
      <c r="H143" s="93"/>
      <c r="I143" s="93"/>
    </row>
    <row r="144" spans="3:9" ht="30" customHeight="1" thickTop="1" thickBot="1">
      <c r="C144" s="13">
        <v>140</v>
      </c>
      <c r="D144" s="15"/>
      <c r="E144" s="14"/>
      <c r="F144" s="14"/>
      <c r="G144" s="93"/>
      <c r="H144" s="93"/>
      <c r="I144" s="93"/>
    </row>
    <row r="145" spans="3:9" ht="30" customHeight="1" thickTop="1" thickBot="1">
      <c r="C145" s="13">
        <v>141</v>
      </c>
      <c r="D145" s="15"/>
      <c r="E145" s="14"/>
      <c r="F145" s="14"/>
      <c r="G145" s="93"/>
      <c r="H145" s="93"/>
      <c r="I145" s="93"/>
    </row>
    <row r="146" spans="3:9" ht="30" customHeight="1" thickTop="1" thickBot="1">
      <c r="C146" s="13">
        <v>142</v>
      </c>
      <c r="D146" s="15"/>
      <c r="E146" s="14"/>
      <c r="F146" s="14"/>
      <c r="G146" s="93"/>
      <c r="H146" s="93"/>
      <c r="I146" s="93"/>
    </row>
    <row r="147" spans="3:9" ht="30" customHeight="1" thickTop="1" thickBot="1">
      <c r="C147" s="13">
        <v>143</v>
      </c>
      <c r="D147" s="15"/>
      <c r="E147" s="14"/>
      <c r="F147" s="14"/>
      <c r="G147" s="93"/>
      <c r="H147" s="93"/>
      <c r="I147" s="93"/>
    </row>
    <row r="148" spans="3:9" ht="30" customHeight="1" thickTop="1" thickBot="1">
      <c r="C148" s="13">
        <v>144</v>
      </c>
      <c r="D148" s="15"/>
      <c r="E148" s="14"/>
      <c r="F148" s="14"/>
      <c r="G148" s="93"/>
      <c r="H148" s="93"/>
      <c r="I148" s="93"/>
    </row>
    <row r="149" spans="3:9" ht="30" customHeight="1" thickTop="1" thickBot="1">
      <c r="C149" s="13">
        <v>145</v>
      </c>
      <c r="D149" s="15"/>
      <c r="E149" s="14"/>
      <c r="F149" s="14"/>
      <c r="G149" s="93"/>
      <c r="H149" s="93"/>
      <c r="I149" s="93"/>
    </row>
    <row r="150" spans="3:9" ht="30" customHeight="1" thickTop="1" thickBot="1">
      <c r="C150" s="13">
        <v>146</v>
      </c>
      <c r="D150" s="15"/>
      <c r="E150" s="14"/>
      <c r="F150" s="14"/>
      <c r="G150" s="93"/>
      <c r="H150" s="93"/>
      <c r="I150" s="93"/>
    </row>
    <row r="151" spans="3:9" ht="30" customHeight="1" thickTop="1" thickBot="1">
      <c r="C151" s="13">
        <v>147</v>
      </c>
      <c r="D151" s="15"/>
      <c r="E151" s="14"/>
      <c r="F151" s="14"/>
      <c r="G151" s="93"/>
      <c r="H151" s="93"/>
      <c r="I151" s="93"/>
    </row>
    <row r="152" spans="3:9" ht="30" customHeight="1" thickTop="1" thickBot="1">
      <c r="C152" s="13">
        <v>148</v>
      </c>
      <c r="D152" s="15"/>
      <c r="E152" s="14"/>
      <c r="F152" s="14"/>
      <c r="G152" s="93"/>
      <c r="H152" s="93"/>
      <c r="I152" s="93"/>
    </row>
    <row r="153" spans="3:9" ht="30" customHeight="1" thickTop="1" thickBot="1">
      <c r="C153" s="13">
        <v>149</v>
      </c>
      <c r="D153" s="15"/>
      <c r="E153" s="14"/>
      <c r="F153" s="14"/>
      <c r="G153" s="93"/>
      <c r="H153" s="93"/>
      <c r="I153" s="93"/>
    </row>
    <row r="154" spans="3:9" ht="30" customHeight="1" thickTop="1" thickBot="1">
      <c r="C154" s="13">
        <v>150</v>
      </c>
      <c r="D154" s="15"/>
      <c r="E154" s="14"/>
      <c r="F154" s="14"/>
      <c r="G154" s="93"/>
      <c r="H154" s="93"/>
      <c r="I154" s="93"/>
    </row>
    <row r="155" spans="3:9" ht="30" customHeight="1" thickTop="1" thickBot="1">
      <c r="C155" s="13">
        <v>151</v>
      </c>
      <c r="D155" s="15"/>
      <c r="E155" s="14"/>
      <c r="F155" s="14"/>
      <c r="G155" s="93"/>
      <c r="H155" s="93"/>
      <c r="I155" s="93"/>
    </row>
    <row r="156" spans="3:9" ht="30" customHeight="1" thickTop="1" thickBot="1">
      <c r="C156" s="13">
        <v>152</v>
      </c>
      <c r="D156" s="15"/>
      <c r="E156" s="14"/>
      <c r="F156" s="14"/>
      <c r="G156" s="93"/>
      <c r="H156" s="93"/>
      <c r="I156" s="93"/>
    </row>
    <row r="157" spans="3:9" ht="30" customHeight="1" thickTop="1" thickBot="1">
      <c r="C157" s="13">
        <v>153</v>
      </c>
      <c r="D157" s="15"/>
      <c r="E157" s="14"/>
      <c r="F157" s="14"/>
      <c r="G157" s="93"/>
      <c r="H157" s="93"/>
      <c r="I157" s="93"/>
    </row>
    <row r="158" spans="3:9" ht="30" customHeight="1" thickTop="1" thickBot="1">
      <c r="C158" s="13">
        <v>154</v>
      </c>
      <c r="D158" s="15"/>
      <c r="E158" s="14"/>
      <c r="F158" s="14"/>
      <c r="G158" s="93"/>
      <c r="H158" s="93"/>
      <c r="I158" s="93"/>
    </row>
    <row r="159" spans="3:9" ht="30" customHeight="1" thickTop="1" thickBot="1">
      <c r="C159" s="13">
        <v>155</v>
      </c>
      <c r="D159" s="15"/>
      <c r="E159" s="14"/>
      <c r="F159" s="14"/>
      <c r="G159" s="93"/>
      <c r="H159" s="93"/>
      <c r="I159" s="93"/>
    </row>
    <row r="160" spans="3:9" ht="30" customHeight="1" thickTop="1" thickBot="1">
      <c r="C160" s="13">
        <v>156</v>
      </c>
      <c r="D160" s="15"/>
      <c r="E160" s="14"/>
      <c r="F160" s="14"/>
      <c r="G160" s="93"/>
      <c r="H160" s="93"/>
      <c r="I160" s="93"/>
    </row>
    <row r="161" spans="3:9" ht="30" customHeight="1" thickTop="1" thickBot="1">
      <c r="C161" s="13">
        <v>157</v>
      </c>
      <c r="D161" s="15"/>
      <c r="E161" s="14"/>
      <c r="F161" s="14"/>
      <c r="G161" s="93"/>
      <c r="H161" s="93"/>
      <c r="I161" s="93"/>
    </row>
    <row r="162" spans="3:9" ht="30" customHeight="1" thickTop="1" thickBot="1">
      <c r="C162" s="13">
        <v>158</v>
      </c>
      <c r="D162" s="15"/>
      <c r="E162" s="14"/>
      <c r="F162" s="14"/>
      <c r="G162" s="93"/>
      <c r="H162" s="93"/>
      <c r="I162" s="93"/>
    </row>
    <row r="163" spans="3:9" ht="30" customHeight="1" thickTop="1" thickBot="1">
      <c r="C163" s="13">
        <v>159</v>
      </c>
      <c r="D163" s="15"/>
      <c r="E163" s="14"/>
      <c r="F163" s="14"/>
      <c r="G163" s="93"/>
      <c r="H163" s="93"/>
      <c r="I163" s="93"/>
    </row>
    <row r="164" spans="3:9" ht="30" customHeight="1" thickTop="1" thickBot="1">
      <c r="C164" s="13">
        <v>160</v>
      </c>
      <c r="D164" s="15"/>
      <c r="E164" s="14"/>
      <c r="F164" s="14"/>
      <c r="G164" s="93"/>
      <c r="H164" s="93"/>
      <c r="I164" s="93"/>
    </row>
    <row r="165" spans="3:9" ht="30" customHeight="1" thickTop="1" thickBot="1">
      <c r="C165" s="13">
        <v>161</v>
      </c>
      <c r="D165" s="15"/>
      <c r="E165" s="14"/>
      <c r="F165" s="14"/>
      <c r="G165" s="93"/>
      <c r="H165" s="93"/>
      <c r="I165" s="93"/>
    </row>
    <row r="166" spans="3:9" ht="30" customHeight="1" thickTop="1" thickBot="1">
      <c r="C166" s="13">
        <v>162</v>
      </c>
      <c r="D166" s="15"/>
      <c r="E166" s="14"/>
      <c r="F166" s="14"/>
      <c r="G166" s="93"/>
      <c r="H166" s="93"/>
      <c r="I166" s="93"/>
    </row>
    <row r="167" spans="3:9" ht="30" customHeight="1" thickTop="1" thickBot="1">
      <c r="C167" s="13">
        <v>163</v>
      </c>
      <c r="D167" s="15"/>
      <c r="E167" s="14"/>
      <c r="F167" s="14"/>
      <c r="G167" s="93"/>
      <c r="H167" s="93"/>
      <c r="I167" s="93"/>
    </row>
    <row r="168" spans="3:9" ht="30" customHeight="1" thickTop="1" thickBot="1">
      <c r="C168" s="13">
        <v>164</v>
      </c>
      <c r="D168" s="15"/>
      <c r="E168" s="14"/>
      <c r="F168" s="14"/>
      <c r="G168" s="93"/>
      <c r="H168" s="93"/>
      <c r="I168" s="93"/>
    </row>
    <row r="169" spans="3:9" ht="30" customHeight="1" thickTop="1" thickBot="1">
      <c r="C169" s="13">
        <v>165</v>
      </c>
      <c r="D169" s="15"/>
      <c r="E169" s="14"/>
      <c r="F169" s="14"/>
      <c r="G169" s="93"/>
      <c r="H169" s="93"/>
      <c r="I169" s="93"/>
    </row>
    <row r="170" spans="3:9" ht="30" customHeight="1" thickTop="1" thickBot="1">
      <c r="C170" s="13">
        <v>166</v>
      </c>
      <c r="D170" s="15"/>
      <c r="E170" s="14"/>
      <c r="F170" s="14"/>
      <c r="G170" s="93"/>
      <c r="H170" s="93"/>
      <c r="I170" s="93"/>
    </row>
    <row r="171" spans="3:9" ht="30" customHeight="1" thickTop="1" thickBot="1">
      <c r="C171" s="13">
        <v>167</v>
      </c>
      <c r="D171" s="15"/>
      <c r="E171" s="14"/>
      <c r="F171" s="14"/>
      <c r="G171" s="93"/>
      <c r="H171" s="93"/>
      <c r="I171" s="93"/>
    </row>
    <row r="172" spans="3:9" ht="30" customHeight="1" thickTop="1" thickBot="1">
      <c r="C172" s="13">
        <v>168</v>
      </c>
      <c r="D172" s="15"/>
      <c r="E172" s="14"/>
      <c r="F172" s="14"/>
      <c r="G172" s="93"/>
      <c r="H172" s="93"/>
      <c r="I172" s="93"/>
    </row>
    <row r="173" spans="3:9" ht="30" customHeight="1" thickTop="1" thickBot="1">
      <c r="C173" s="13">
        <v>169</v>
      </c>
      <c r="D173" s="15"/>
      <c r="E173" s="14"/>
      <c r="F173" s="14"/>
      <c r="G173" s="93"/>
      <c r="H173" s="93"/>
      <c r="I173" s="93"/>
    </row>
    <row r="174" spans="3:9" ht="30" customHeight="1" thickTop="1" thickBot="1">
      <c r="C174" s="13">
        <v>170</v>
      </c>
      <c r="D174" s="15"/>
      <c r="E174" s="14"/>
      <c r="F174" s="14"/>
      <c r="G174" s="93"/>
      <c r="H174" s="93"/>
      <c r="I174" s="93"/>
    </row>
    <row r="175" spans="3:9" ht="30" customHeight="1" thickTop="1" thickBot="1">
      <c r="C175" s="13">
        <v>171</v>
      </c>
      <c r="D175" s="15"/>
      <c r="E175" s="14"/>
      <c r="F175" s="14"/>
      <c r="G175" s="93"/>
      <c r="H175" s="93"/>
      <c r="I175" s="93"/>
    </row>
    <row r="176" spans="3:9" ht="30" customHeight="1" thickTop="1" thickBot="1">
      <c r="C176" s="13">
        <v>172</v>
      </c>
      <c r="D176" s="15"/>
      <c r="E176" s="14"/>
      <c r="F176" s="14"/>
      <c r="G176" s="93"/>
      <c r="H176" s="93"/>
      <c r="I176" s="93"/>
    </row>
    <row r="177" spans="3:9" ht="30" customHeight="1" thickTop="1" thickBot="1">
      <c r="C177" s="13">
        <v>173</v>
      </c>
      <c r="D177" s="15"/>
      <c r="E177" s="14"/>
      <c r="F177" s="14"/>
      <c r="G177" s="93"/>
      <c r="H177" s="93"/>
      <c r="I177" s="93"/>
    </row>
    <row r="178" spans="3:9" ht="30" customHeight="1" thickTop="1" thickBot="1">
      <c r="C178" s="13">
        <v>174</v>
      </c>
      <c r="D178" s="15"/>
      <c r="E178" s="14"/>
      <c r="F178" s="14"/>
      <c r="G178" s="93"/>
      <c r="H178" s="93"/>
      <c r="I178" s="93"/>
    </row>
    <row r="179" spans="3:9" ht="30" customHeight="1" thickTop="1" thickBot="1">
      <c r="C179" s="13">
        <v>175</v>
      </c>
      <c r="D179" s="15"/>
      <c r="E179" s="14"/>
      <c r="F179" s="14"/>
      <c r="G179" s="93"/>
      <c r="H179" s="93"/>
      <c r="I179" s="93"/>
    </row>
    <row r="180" spans="3:9" ht="30" customHeight="1" thickTop="1" thickBot="1">
      <c r="C180" s="13">
        <v>176</v>
      </c>
      <c r="D180" s="15"/>
      <c r="E180" s="14"/>
      <c r="F180" s="14"/>
      <c r="G180" s="93"/>
      <c r="H180" s="93"/>
      <c r="I180" s="93"/>
    </row>
    <row r="181" spans="3:9" ht="30" customHeight="1" thickTop="1" thickBot="1">
      <c r="C181" s="13">
        <v>177</v>
      </c>
      <c r="D181" s="15"/>
      <c r="E181" s="14"/>
      <c r="F181" s="14"/>
      <c r="G181" s="93"/>
      <c r="H181" s="93"/>
      <c r="I181" s="93"/>
    </row>
    <row r="182" spans="3:9" ht="30" customHeight="1" thickTop="1" thickBot="1">
      <c r="C182" s="13">
        <v>178</v>
      </c>
      <c r="D182" s="15"/>
      <c r="E182" s="14"/>
      <c r="F182" s="14"/>
      <c r="G182" s="93"/>
      <c r="H182" s="93"/>
      <c r="I182" s="93"/>
    </row>
    <row r="183" spans="3:9" ht="30" customHeight="1" thickTop="1" thickBot="1">
      <c r="C183" s="13">
        <v>179</v>
      </c>
      <c r="D183" s="15"/>
      <c r="E183" s="14"/>
      <c r="F183" s="14"/>
      <c r="G183" s="93"/>
      <c r="H183" s="93"/>
      <c r="I183" s="93"/>
    </row>
    <row r="184" spans="3:9" ht="30" customHeight="1" thickTop="1" thickBot="1">
      <c r="C184" s="13">
        <v>180</v>
      </c>
      <c r="D184" s="15"/>
      <c r="E184" s="14"/>
      <c r="F184" s="14"/>
      <c r="G184" s="93"/>
      <c r="H184" s="93"/>
      <c r="I184" s="93"/>
    </row>
    <row r="185" spans="3:9" ht="30" customHeight="1" thickTop="1" thickBot="1">
      <c r="C185" s="13">
        <v>181</v>
      </c>
      <c r="D185" s="15"/>
      <c r="E185" s="14"/>
      <c r="F185" s="14"/>
      <c r="G185" s="93"/>
      <c r="H185" s="93"/>
      <c r="I185" s="93"/>
    </row>
    <row r="186" spans="3:9" ht="30" customHeight="1" thickTop="1" thickBot="1">
      <c r="C186" s="13">
        <v>182</v>
      </c>
      <c r="D186" s="15"/>
      <c r="E186" s="14"/>
      <c r="F186" s="14"/>
      <c r="G186" s="93"/>
      <c r="H186" s="93"/>
      <c r="I186" s="93"/>
    </row>
    <row r="187" spans="3:9" ht="30" customHeight="1" thickTop="1" thickBot="1">
      <c r="C187" s="13">
        <v>183</v>
      </c>
      <c r="D187" s="15"/>
      <c r="E187" s="14"/>
      <c r="F187" s="14"/>
      <c r="G187" s="93"/>
      <c r="H187" s="93"/>
      <c r="I187" s="93"/>
    </row>
    <row r="188" spans="3:9" ht="30" customHeight="1" thickTop="1" thickBot="1">
      <c r="C188" s="13">
        <v>184</v>
      </c>
      <c r="D188" s="15"/>
      <c r="E188" s="14"/>
      <c r="F188" s="14"/>
      <c r="G188" s="93"/>
      <c r="H188" s="93"/>
      <c r="I188" s="93"/>
    </row>
    <row r="189" spans="3:9" ht="30" customHeight="1" thickTop="1" thickBot="1">
      <c r="C189" s="13">
        <v>185</v>
      </c>
      <c r="D189" s="15"/>
      <c r="E189" s="14"/>
      <c r="F189" s="14"/>
      <c r="G189" s="93"/>
      <c r="H189" s="93"/>
      <c r="I189" s="93"/>
    </row>
    <row r="190" spans="3:9" ht="30" customHeight="1" thickTop="1" thickBot="1">
      <c r="C190" s="13">
        <v>186</v>
      </c>
      <c r="D190" s="15"/>
      <c r="E190" s="14"/>
      <c r="F190" s="14"/>
      <c r="G190" s="93"/>
      <c r="H190" s="93"/>
      <c r="I190" s="93"/>
    </row>
    <row r="191" spans="3:9" ht="30" customHeight="1" thickTop="1" thickBot="1">
      <c r="C191" s="13">
        <v>187</v>
      </c>
      <c r="D191" s="15"/>
      <c r="E191" s="14"/>
      <c r="F191" s="14"/>
      <c r="G191" s="93"/>
      <c r="H191" s="93"/>
      <c r="I191" s="93"/>
    </row>
    <row r="192" spans="3:9" ht="30" customHeight="1" thickTop="1" thickBot="1">
      <c r="C192" s="13">
        <v>188</v>
      </c>
      <c r="D192" s="15"/>
      <c r="E192" s="14"/>
      <c r="F192" s="14"/>
      <c r="G192" s="93"/>
      <c r="H192" s="93"/>
      <c r="I192" s="93"/>
    </row>
    <row r="193" spans="3:9" ht="30" customHeight="1" thickTop="1" thickBot="1">
      <c r="C193" s="13">
        <v>189</v>
      </c>
      <c r="D193" s="15"/>
      <c r="E193" s="14"/>
      <c r="F193" s="14"/>
      <c r="G193" s="93"/>
      <c r="H193" s="93"/>
      <c r="I193" s="93"/>
    </row>
    <row r="194" spans="3:9" ht="30" customHeight="1" thickTop="1" thickBot="1">
      <c r="C194" s="13">
        <v>190</v>
      </c>
      <c r="D194" s="15"/>
      <c r="E194" s="14"/>
      <c r="F194" s="14"/>
      <c r="G194" s="93"/>
      <c r="H194" s="93"/>
      <c r="I194" s="93"/>
    </row>
    <row r="195" spans="3:9" ht="30" customHeight="1" thickTop="1" thickBot="1">
      <c r="C195" s="13">
        <v>191</v>
      </c>
      <c r="D195" s="15"/>
      <c r="E195" s="14"/>
      <c r="F195" s="14"/>
      <c r="G195" s="93"/>
      <c r="H195" s="93"/>
      <c r="I195" s="93"/>
    </row>
    <row r="196" spans="3:9" ht="30" customHeight="1" thickTop="1" thickBot="1">
      <c r="C196" s="13">
        <v>192</v>
      </c>
      <c r="D196" s="15"/>
      <c r="E196" s="14"/>
      <c r="F196" s="14"/>
      <c r="G196" s="93"/>
      <c r="H196" s="93"/>
      <c r="I196" s="93"/>
    </row>
    <row r="197" spans="3:9" ht="30" customHeight="1" thickTop="1" thickBot="1">
      <c r="C197" s="13">
        <v>193</v>
      </c>
      <c r="D197" s="15"/>
      <c r="E197" s="14"/>
      <c r="F197" s="14"/>
      <c r="G197" s="93"/>
      <c r="H197" s="93"/>
      <c r="I197" s="93"/>
    </row>
    <row r="198" spans="3:9" ht="30" customHeight="1" thickTop="1" thickBot="1">
      <c r="C198" s="13">
        <v>194</v>
      </c>
      <c r="D198" s="15"/>
      <c r="E198" s="14"/>
      <c r="F198" s="14"/>
      <c r="G198" s="93"/>
      <c r="H198" s="93"/>
      <c r="I198" s="93"/>
    </row>
    <row r="199" spans="3:9" ht="30" customHeight="1" thickTop="1" thickBot="1">
      <c r="C199" s="13">
        <v>195</v>
      </c>
      <c r="D199" s="15"/>
      <c r="E199" s="14"/>
      <c r="F199" s="14"/>
      <c r="G199" s="93"/>
      <c r="H199" s="93"/>
      <c r="I199" s="93"/>
    </row>
    <row r="200" spans="3:9" ht="30" customHeight="1" thickTop="1" thickBot="1">
      <c r="C200" s="13">
        <v>196</v>
      </c>
      <c r="D200" s="15"/>
      <c r="E200" s="14"/>
      <c r="F200" s="14"/>
      <c r="G200" s="93"/>
      <c r="H200" s="93"/>
      <c r="I200" s="93"/>
    </row>
    <row r="201" spans="3:9" ht="30" customHeight="1" thickTop="1" thickBot="1">
      <c r="C201" s="13">
        <v>197</v>
      </c>
      <c r="D201" s="15"/>
      <c r="E201" s="14"/>
      <c r="F201" s="14"/>
      <c r="G201" s="93"/>
      <c r="H201" s="93"/>
      <c r="I201" s="93"/>
    </row>
    <row r="202" spans="3:9" ht="30" customHeight="1" thickTop="1" thickBot="1">
      <c r="C202" s="13">
        <v>198</v>
      </c>
      <c r="D202" s="15"/>
      <c r="E202" s="14"/>
      <c r="F202" s="14"/>
      <c r="G202" s="93"/>
      <c r="H202" s="93"/>
      <c r="I202" s="93"/>
    </row>
    <row r="203" spans="3:9" ht="30" customHeight="1" thickTop="1" thickBot="1">
      <c r="C203" s="13">
        <v>199</v>
      </c>
      <c r="D203" s="15"/>
      <c r="E203" s="14"/>
      <c r="F203" s="14"/>
      <c r="G203" s="93"/>
      <c r="H203" s="93"/>
      <c r="I203" s="93"/>
    </row>
    <row r="204" spans="3:9" ht="30" customHeight="1" thickTop="1" thickBot="1">
      <c r="C204" s="13">
        <v>200</v>
      </c>
      <c r="D204" s="15"/>
      <c r="E204" s="14"/>
      <c r="F204" s="14"/>
      <c r="G204" s="93"/>
      <c r="H204" s="93"/>
      <c r="I204" s="93"/>
    </row>
    <row r="205" spans="3:9" ht="30" customHeight="1" thickTop="1" thickBot="1">
      <c r="C205" s="13">
        <v>201</v>
      </c>
      <c r="D205" s="15"/>
      <c r="E205" s="14"/>
      <c r="F205" s="14"/>
      <c r="G205" s="93"/>
      <c r="H205" s="93"/>
      <c r="I205" s="93"/>
    </row>
    <row r="206" spans="3:9" ht="30" customHeight="1" thickTop="1" thickBot="1">
      <c r="C206" s="13">
        <v>202</v>
      </c>
      <c r="D206" s="15"/>
      <c r="E206" s="14"/>
      <c r="F206" s="14"/>
      <c r="G206" s="93"/>
      <c r="H206" s="93"/>
      <c r="I206" s="93"/>
    </row>
    <row r="207" spans="3:9" ht="30" customHeight="1" thickTop="1" thickBot="1">
      <c r="C207" s="13">
        <v>203</v>
      </c>
      <c r="D207" s="15"/>
      <c r="E207" s="14"/>
      <c r="F207" s="14"/>
      <c r="G207" s="93"/>
      <c r="H207" s="93"/>
      <c r="I207" s="93"/>
    </row>
    <row r="208" spans="3:9" ht="30" customHeight="1" thickTop="1" thickBot="1">
      <c r="C208" s="13">
        <v>204</v>
      </c>
      <c r="D208" s="15"/>
      <c r="E208" s="14"/>
      <c r="F208" s="14"/>
      <c r="G208" s="93"/>
      <c r="H208" s="93"/>
      <c r="I208" s="93"/>
    </row>
    <row r="209" spans="3:9" ht="30" customHeight="1" thickTop="1" thickBot="1">
      <c r="C209" s="13">
        <v>205</v>
      </c>
      <c r="D209" s="15"/>
      <c r="E209" s="14"/>
      <c r="F209" s="14"/>
      <c r="G209" s="93"/>
      <c r="H209" s="93"/>
      <c r="I209" s="93"/>
    </row>
    <row r="210" spans="3:9" ht="30" customHeight="1" thickTop="1" thickBot="1">
      <c r="C210" s="13">
        <v>206</v>
      </c>
      <c r="D210" s="15"/>
      <c r="E210" s="14"/>
      <c r="F210" s="14"/>
      <c r="G210" s="93"/>
      <c r="H210" s="93"/>
      <c r="I210" s="93"/>
    </row>
    <row r="211" spans="3:9" ht="30" customHeight="1" thickTop="1" thickBot="1">
      <c r="C211" s="13">
        <v>207</v>
      </c>
      <c r="D211" s="15"/>
      <c r="E211" s="14"/>
      <c r="F211" s="14"/>
      <c r="G211" s="93"/>
      <c r="H211" s="93"/>
      <c r="I211" s="93"/>
    </row>
    <row r="212" spans="3:9" ht="30" customHeight="1" thickTop="1" thickBot="1">
      <c r="C212" s="13">
        <v>208</v>
      </c>
      <c r="D212" s="15"/>
      <c r="E212" s="14"/>
      <c r="F212" s="14"/>
      <c r="G212" s="93"/>
      <c r="H212" s="93"/>
      <c r="I212" s="93"/>
    </row>
    <row r="213" spans="3:9" ht="30" customHeight="1" thickTop="1" thickBot="1">
      <c r="C213" s="13">
        <v>209</v>
      </c>
      <c r="D213" s="15"/>
      <c r="E213" s="14"/>
      <c r="F213" s="14"/>
      <c r="G213" s="93"/>
      <c r="H213" s="93"/>
      <c r="I213" s="93"/>
    </row>
    <row r="214" spans="3:9" ht="30" customHeight="1" thickTop="1" thickBot="1">
      <c r="C214" s="13">
        <v>210</v>
      </c>
      <c r="D214" s="15"/>
      <c r="E214" s="14"/>
      <c r="F214" s="14"/>
      <c r="G214" s="93"/>
      <c r="H214" s="93"/>
      <c r="I214" s="93"/>
    </row>
    <row r="215" spans="3:9" ht="30" customHeight="1" thickTop="1" thickBot="1">
      <c r="C215" s="13">
        <v>211</v>
      </c>
      <c r="D215" s="15"/>
      <c r="E215" s="14"/>
      <c r="F215" s="14"/>
      <c r="G215" s="93"/>
      <c r="H215" s="93"/>
      <c r="I215" s="93"/>
    </row>
    <row r="216" spans="3:9" ht="30" customHeight="1" thickTop="1" thickBot="1">
      <c r="C216" s="13">
        <v>212</v>
      </c>
      <c r="D216" s="15"/>
      <c r="E216" s="14"/>
      <c r="F216" s="14"/>
      <c r="G216" s="93"/>
      <c r="H216" s="93"/>
      <c r="I216" s="93"/>
    </row>
    <row r="217" spans="3:9" ht="30" customHeight="1" thickTop="1" thickBot="1">
      <c r="C217" s="13">
        <v>213</v>
      </c>
      <c r="D217" s="15"/>
      <c r="E217" s="14"/>
      <c r="F217" s="14"/>
      <c r="G217" s="93"/>
      <c r="H217" s="93"/>
      <c r="I217" s="93"/>
    </row>
    <row r="218" spans="3:9" ht="30" customHeight="1" thickTop="1" thickBot="1">
      <c r="C218" s="13">
        <v>214</v>
      </c>
      <c r="D218" s="15"/>
      <c r="E218" s="14"/>
      <c r="F218" s="14"/>
      <c r="G218" s="93"/>
      <c r="H218" s="93"/>
      <c r="I218" s="93"/>
    </row>
    <row r="219" spans="3:9" ht="30" customHeight="1" thickTop="1" thickBot="1">
      <c r="C219" s="13">
        <v>215</v>
      </c>
      <c r="D219" s="15"/>
      <c r="E219" s="14"/>
      <c r="F219" s="14"/>
      <c r="G219" s="93"/>
      <c r="H219" s="93"/>
      <c r="I219" s="93"/>
    </row>
    <row r="220" spans="3:9" ht="30" customHeight="1" thickTop="1" thickBot="1">
      <c r="C220" s="13">
        <v>216</v>
      </c>
      <c r="D220" s="15"/>
      <c r="E220" s="14"/>
      <c r="F220" s="14"/>
      <c r="G220" s="93"/>
      <c r="H220" s="93"/>
      <c r="I220" s="93"/>
    </row>
    <row r="221" spans="3:9" ht="30" customHeight="1" thickTop="1" thickBot="1">
      <c r="C221" s="13">
        <v>217</v>
      </c>
      <c r="D221" s="15"/>
      <c r="E221" s="14"/>
      <c r="F221" s="14"/>
      <c r="G221" s="93"/>
      <c r="H221" s="93"/>
      <c r="I221" s="93"/>
    </row>
    <row r="222" spans="3:9" ht="30" customHeight="1" thickTop="1" thickBot="1">
      <c r="C222" s="13">
        <v>218</v>
      </c>
      <c r="D222" s="15"/>
      <c r="E222" s="14"/>
      <c r="F222" s="14"/>
      <c r="G222" s="93"/>
      <c r="H222" s="93"/>
      <c r="I222" s="93"/>
    </row>
    <row r="223" spans="3:9" ht="30" customHeight="1" thickTop="1" thickBot="1">
      <c r="C223" s="13">
        <v>219</v>
      </c>
      <c r="D223" s="15"/>
      <c r="E223" s="14"/>
      <c r="F223" s="14"/>
      <c r="G223" s="93"/>
      <c r="H223" s="93"/>
      <c r="I223" s="93"/>
    </row>
    <row r="224" spans="3:9" ht="30" customHeight="1" thickTop="1" thickBot="1">
      <c r="C224" s="13">
        <v>220</v>
      </c>
      <c r="D224" s="15"/>
      <c r="E224" s="14"/>
      <c r="F224" s="14"/>
      <c r="G224" s="93"/>
      <c r="H224" s="93"/>
      <c r="I224" s="93"/>
    </row>
    <row r="225" spans="3:9" ht="30" customHeight="1" thickTop="1" thickBot="1">
      <c r="C225" s="13">
        <v>221</v>
      </c>
      <c r="D225" s="15"/>
      <c r="E225" s="14"/>
      <c r="F225" s="14"/>
      <c r="G225" s="93"/>
      <c r="H225" s="93"/>
      <c r="I225" s="93"/>
    </row>
    <row r="226" spans="3:9" ht="30" customHeight="1" thickTop="1" thickBot="1">
      <c r="C226" s="13">
        <v>222</v>
      </c>
      <c r="D226" s="15"/>
      <c r="E226" s="14"/>
      <c r="F226" s="14"/>
      <c r="G226" s="93"/>
      <c r="H226" s="93"/>
      <c r="I226" s="93"/>
    </row>
    <row r="227" spans="3:9" ht="30" customHeight="1" thickTop="1" thickBot="1">
      <c r="C227" s="13">
        <v>223</v>
      </c>
      <c r="D227" s="15"/>
      <c r="E227" s="14"/>
      <c r="F227" s="14"/>
      <c r="G227" s="93"/>
      <c r="H227" s="93"/>
      <c r="I227" s="93"/>
    </row>
    <row r="228" spans="3:9" ht="30" customHeight="1" thickTop="1" thickBot="1">
      <c r="C228" s="13">
        <v>224</v>
      </c>
      <c r="D228" s="15"/>
      <c r="E228" s="14"/>
      <c r="F228" s="14"/>
      <c r="G228" s="93"/>
      <c r="H228" s="93"/>
      <c r="I228" s="93"/>
    </row>
    <row r="229" spans="3:9" ht="30" customHeight="1" thickTop="1" thickBot="1">
      <c r="C229" s="13">
        <v>225</v>
      </c>
      <c r="D229" s="15"/>
      <c r="E229" s="14"/>
      <c r="F229" s="14"/>
      <c r="G229" s="93"/>
      <c r="H229" s="93"/>
      <c r="I229" s="93"/>
    </row>
    <row r="230" spans="3:9" ht="30" customHeight="1" thickTop="1" thickBot="1">
      <c r="C230" s="13">
        <v>226</v>
      </c>
      <c r="D230" s="15"/>
      <c r="E230" s="14"/>
      <c r="F230" s="14"/>
      <c r="G230" s="93"/>
      <c r="H230" s="93"/>
      <c r="I230" s="93"/>
    </row>
    <row r="231" spans="3:9" ht="30" customHeight="1" thickTop="1" thickBot="1">
      <c r="C231" s="13">
        <v>227</v>
      </c>
      <c r="D231" s="15"/>
      <c r="E231" s="14"/>
      <c r="F231" s="14"/>
      <c r="G231" s="93"/>
      <c r="H231" s="93"/>
      <c r="I231" s="93"/>
    </row>
    <row r="232" spans="3:9" ht="30" customHeight="1" thickTop="1" thickBot="1">
      <c r="C232" s="13">
        <v>228</v>
      </c>
      <c r="D232" s="15"/>
      <c r="E232" s="14"/>
      <c r="F232" s="14"/>
      <c r="G232" s="93"/>
      <c r="H232" s="93"/>
      <c r="I232" s="93"/>
    </row>
    <row r="233" spans="3:9" ht="30" customHeight="1" thickTop="1" thickBot="1">
      <c r="C233" s="13">
        <v>229</v>
      </c>
      <c r="D233" s="15"/>
      <c r="E233" s="14"/>
      <c r="F233" s="14"/>
      <c r="G233" s="93"/>
      <c r="H233" s="93"/>
      <c r="I233" s="93"/>
    </row>
    <row r="234" spans="3:9" ht="30" customHeight="1" thickTop="1" thickBot="1">
      <c r="C234" s="13">
        <v>230</v>
      </c>
      <c r="D234" s="15"/>
      <c r="E234" s="14"/>
      <c r="F234" s="14"/>
      <c r="G234" s="93"/>
      <c r="H234" s="93"/>
      <c r="I234" s="93"/>
    </row>
    <row r="235" spans="3:9" ht="30" customHeight="1" thickTop="1" thickBot="1">
      <c r="C235" s="13">
        <v>231</v>
      </c>
      <c r="D235" s="15"/>
      <c r="E235" s="14"/>
      <c r="F235" s="14"/>
      <c r="G235" s="93"/>
      <c r="H235" s="93"/>
      <c r="I235" s="93"/>
    </row>
    <row r="236" spans="3:9" ht="30" customHeight="1" thickTop="1" thickBot="1">
      <c r="C236" s="13">
        <v>232</v>
      </c>
      <c r="D236" s="15"/>
      <c r="E236" s="14"/>
      <c r="F236" s="14"/>
      <c r="G236" s="93"/>
      <c r="H236" s="93"/>
      <c r="I236" s="93"/>
    </row>
    <row r="237" spans="3:9" ht="30" customHeight="1" thickTop="1" thickBot="1">
      <c r="C237" s="13">
        <v>233</v>
      </c>
      <c r="D237" s="15"/>
      <c r="E237" s="14"/>
      <c r="F237" s="14"/>
      <c r="G237" s="93"/>
      <c r="H237" s="93"/>
      <c r="I237" s="93"/>
    </row>
    <row r="238" spans="3:9" ht="30" customHeight="1" thickTop="1" thickBot="1">
      <c r="C238" s="13">
        <v>234</v>
      </c>
      <c r="D238" s="15"/>
      <c r="E238" s="14"/>
      <c r="F238" s="14"/>
      <c r="G238" s="93"/>
      <c r="H238" s="93"/>
      <c r="I238" s="93"/>
    </row>
    <row r="239" spans="3:9" ht="30" customHeight="1" thickTop="1" thickBot="1">
      <c r="C239" s="13">
        <v>235</v>
      </c>
      <c r="D239" s="15"/>
      <c r="E239" s="14"/>
      <c r="F239" s="14"/>
      <c r="G239" s="93"/>
      <c r="H239" s="93"/>
      <c r="I239" s="93"/>
    </row>
    <row r="240" spans="3:9" ht="30" customHeight="1" thickTop="1" thickBot="1">
      <c r="C240" s="13">
        <v>236</v>
      </c>
      <c r="D240" s="15"/>
      <c r="E240" s="14"/>
      <c r="F240" s="14"/>
      <c r="G240" s="93"/>
      <c r="H240" s="93"/>
      <c r="I240" s="93"/>
    </row>
    <row r="241" spans="3:9" ht="30" customHeight="1" thickTop="1" thickBot="1">
      <c r="C241" s="13">
        <v>237</v>
      </c>
      <c r="D241" s="15"/>
      <c r="E241" s="14"/>
      <c r="F241" s="14"/>
      <c r="G241" s="93"/>
      <c r="H241" s="93"/>
      <c r="I241" s="93"/>
    </row>
    <row r="242" spans="3:9" ht="30" customHeight="1" thickTop="1" thickBot="1">
      <c r="C242" s="13">
        <v>238</v>
      </c>
      <c r="D242" s="15"/>
      <c r="E242" s="14"/>
      <c r="F242" s="14"/>
      <c r="G242" s="93"/>
      <c r="H242" s="93"/>
      <c r="I242" s="93"/>
    </row>
    <row r="243" spans="3:9" ht="30" customHeight="1" thickTop="1" thickBot="1">
      <c r="C243" s="13">
        <v>239</v>
      </c>
      <c r="D243" s="15"/>
      <c r="E243" s="14"/>
      <c r="F243" s="14"/>
      <c r="G243" s="93"/>
      <c r="H243" s="93"/>
      <c r="I243" s="93"/>
    </row>
    <row r="244" spans="3:9" ht="30" customHeight="1" thickTop="1" thickBot="1">
      <c r="C244" s="13">
        <v>240</v>
      </c>
      <c r="D244" s="15"/>
      <c r="E244" s="14"/>
      <c r="F244" s="14"/>
      <c r="G244" s="93"/>
      <c r="H244" s="93"/>
      <c r="I244" s="93"/>
    </row>
    <row r="245" spans="3:9" ht="30" customHeight="1" thickTop="1" thickBot="1">
      <c r="C245" s="13">
        <v>241</v>
      </c>
      <c r="D245" s="15"/>
      <c r="E245" s="14"/>
      <c r="F245" s="14"/>
      <c r="G245" s="93"/>
      <c r="H245" s="93"/>
      <c r="I245" s="93"/>
    </row>
    <row r="246" spans="3:9" ht="30" customHeight="1" thickTop="1" thickBot="1">
      <c r="C246" s="13">
        <v>242</v>
      </c>
      <c r="D246" s="15"/>
      <c r="E246" s="14"/>
      <c r="F246" s="14"/>
      <c r="G246" s="93"/>
      <c r="H246" s="93"/>
      <c r="I246" s="93"/>
    </row>
    <row r="247" spans="3:9" ht="30" customHeight="1" thickTop="1" thickBot="1">
      <c r="C247" s="13">
        <v>243</v>
      </c>
      <c r="D247" s="15"/>
      <c r="E247" s="14"/>
      <c r="F247" s="14"/>
      <c r="G247" s="93"/>
      <c r="H247" s="93"/>
      <c r="I247" s="93"/>
    </row>
    <row r="248" spans="3:9" ht="30" customHeight="1" thickTop="1" thickBot="1">
      <c r="C248" s="13">
        <v>244</v>
      </c>
      <c r="D248" s="15"/>
      <c r="E248" s="14"/>
      <c r="F248" s="14"/>
      <c r="G248" s="93"/>
      <c r="H248" s="93"/>
      <c r="I248" s="93"/>
    </row>
    <row r="249" spans="3:9" ht="30" customHeight="1" thickTop="1" thickBot="1">
      <c r="C249" s="13">
        <v>245</v>
      </c>
      <c r="D249" s="15"/>
      <c r="E249" s="14"/>
      <c r="F249" s="14"/>
      <c r="G249" s="93"/>
      <c r="H249" s="93"/>
      <c r="I249" s="93"/>
    </row>
    <row r="250" spans="3:9" ht="30" customHeight="1" thickTop="1" thickBot="1">
      <c r="C250" s="13">
        <v>246</v>
      </c>
      <c r="D250" s="15"/>
      <c r="E250" s="14"/>
      <c r="F250" s="14"/>
      <c r="G250" s="93"/>
      <c r="H250" s="93"/>
      <c r="I250" s="93"/>
    </row>
    <row r="251" spans="3:9" ht="30" customHeight="1" thickTop="1" thickBot="1">
      <c r="C251" s="13">
        <v>247</v>
      </c>
      <c r="D251" s="15"/>
      <c r="E251" s="14"/>
      <c r="F251" s="14"/>
      <c r="G251" s="93"/>
      <c r="H251" s="93"/>
      <c r="I251" s="93"/>
    </row>
    <row r="252" spans="3:9" ht="30" customHeight="1" thickTop="1" thickBot="1">
      <c r="C252" s="13">
        <v>248</v>
      </c>
      <c r="D252" s="15"/>
      <c r="E252" s="14"/>
      <c r="F252" s="14"/>
      <c r="G252" s="93"/>
      <c r="H252" s="93"/>
      <c r="I252" s="93"/>
    </row>
    <row r="253" spans="3:9" ht="30" customHeight="1" thickTop="1" thickBot="1">
      <c r="C253" s="13">
        <v>249</v>
      </c>
      <c r="D253" s="15"/>
      <c r="E253" s="14"/>
      <c r="F253" s="14"/>
      <c r="G253" s="93"/>
      <c r="H253" s="93"/>
      <c r="I253" s="93"/>
    </row>
    <row r="254" spans="3:9" ht="30" customHeight="1" thickTop="1" thickBot="1">
      <c r="C254" s="13">
        <v>250</v>
      </c>
      <c r="D254" s="15"/>
      <c r="E254" s="14"/>
      <c r="F254" s="14"/>
      <c r="G254" s="93"/>
      <c r="H254" s="93"/>
      <c r="I254" s="93"/>
    </row>
    <row r="255" spans="3:9" ht="30" customHeight="1" thickTop="1" thickBot="1">
      <c r="C255" s="13">
        <v>251</v>
      </c>
      <c r="D255" s="15"/>
      <c r="E255" s="14"/>
      <c r="F255" s="14"/>
      <c r="G255" s="93"/>
      <c r="H255" s="93"/>
      <c r="I255" s="93"/>
    </row>
    <row r="256" spans="3:9" ht="30" customHeight="1" thickTop="1" thickBot="1">
      <c r="C256" s="13">
        <v>252</v>
      </c>
      <c r="D256" s="15"/>
      <c r="E256" s="14"/>
      <c r="F256" s="14"/>
      <c r="G256" s="93"/>
      <c r="H256" s="93"/>
      <c r="I256" s="93"/>
    </row>
    <row r="257" spans="3:9" ht="30" customHeight="1" thickTop="1" thickBot="1">
      <c r="C257" s="13">
        <v>253</v>
      </c>
      <c r="D257" s="15"/>
      <c r="E257" s="14"/>
      <c r="F257" s="14"/>
      <c r="G257" s="93"/>
      <c r="H257" s="93"/>
      <c r="I257" s="93"/>
    </row>
    <row r="258" spans="3:9" ht="30" customHeight="1" thickTop="1" thickBot="1">
      <c r="C258" s="13">
        <v>254</v>
      </c>
      <c r="D258" s="15"/>
      <c r="E258" s="14"/>
      <c r="F258" s="14"/>
      <c r="G258" s="93"/>
      <c r="H258" s="93"/>
      <c r="I258" s="93"/>
    </row>
    <row r="259" spans="3:9" ht="30" customHeight="1" thickTop="1" thickBot="1">
      <c r="C259" s="13">
        <v>255</v>
      </c>
      <c r="D259" s="15"/>
      <c r="E259" s="14"/>
      <c r="F259" s="14"/>
      <c r="G259" s="93"/>
      <c r="H259" s="93"/>
      <c r="I259" s="93"/>
    </row>
    <row r="260" spans="3:9" ht="30" customHeight="1" thickTop="1" thickBot="1">
      <c r="C260" s="13">
        <v>256</v>
      </c>
      <c r="D260" s="15"/>
      <c r="E260" s="14"/>
      <c r="F260" s="14"/>
      <c r="G260" s="93"/>
      <c r="H260" s="93"/>
      <c r="I260" s="93"/>
    </row>
    <row r="261" spans="3:9" ht="30" customHeight="1" thickTop="1" thickBot="1">
      <c r="C261" s="13">
        <v>257</v>
      </c>
      <c r="D261" s="15"/>
      <c r="E261" s="14"/>
      <c r="F261" s="14"/>
      <c r="G261" s="93"/>
      <c r="H261" s="93"/>
      <c r="I261" s="93"/>
    </row>
    <row r="262" spans="3:9" ht="30" customHeight="1" thickTop="1" thickBot="1">
      <c r="C262" s="13">
        <v>258</v>
      </c>
      <c r="D262" s="15"/>
      <c r="E262" s="14"/>
      <c r="F262" s="14"/>
      <c r="G262" s="93"/>
      <c r="H262" s="93"/>
      <c r="I262" s="93"/>
    </row>
    <row r="263" spans="3:9" ht="30" customHeight="1" thickTop="1" thickBot="1">
      <c r="C263" s="13">
        <v>259</v>
      </c>
      <c r="D263" s="15"/>
      <c r="E263" s="14"/>
      <c r="F263" s="14"/>
      <c r="G263" s="93"/>
      <c r="H263" s="93"/>
      <c r="I263" s="93"/>
    </row>
    <row r="264" spans="3:9" ht="30" customHeight="1" thickTop="1" thickBot="1">
      <c r="C264" s="13">
        <v>260</v>
      </c>
      <c r="D264" s="15"/>
      <c r="E264" s="14"/>
      <c r="F264" s="14"/>
      <c r="G264" s="93"/>
      <c r="H264" s="93"/>
      <c r="I264" s="93"/>
    </row>
    <row r="265" spans="3:9" ht="30" customHeight="1" thickTop="1" thickBot="1">
      <c r="C265" s="13">
        <v>261</v>
      </c>
      <c r="D265" s="15"/>
      <c r="E265" s="14"/>
      <c r="F265" s="14"/>
      <c r="G265" s="93"/>
      <c r="H265" s="93"/>
      <c r="I265" s="93"/>
    </row>
    <row r="266" spans="3:9" ht="30" customHeight="1" thickTop="1" thickBot="1">
      <c r="C266" s="13">
        <v>262</v>
      </c>
      <c r="D266" s="15"/>
      <c r="E266" s="14"/>
      <c r="F266" s="14"/>
      <c r="G266" s="93"/>
      <c r="H266" s="93"/>
      <c r="I266" s="93"/>
    </row>
    <row r="267" spans="3:9" ht="30" customHeight="1" thickTop="1" thickBot="1">
      <c r="C267" s="13">
        <v>263</v>
      </c>
      <c r="D267" s="15"/>
      <c r="E267" s="14"/>
      <c r="F267" s="14"/>
      <c r="G267" s="93"/>
      <c r="H267" s="93"/>
      <c r="I267" s="93"/>
    </row>
    <row r="268" spans="3:9" ht="30" customHeight="1" thickTop="1" thickBot="1">
      <c r="C268" s="13">
        <v>264</v>
      </c>
      <c r="D268" s="15"/>
      <c r="E268" s="14"/>
      <c r="F268" s="14"/>
      <c r="G268" s="93"/>
      <c r="H268" s="93"/>
      <c r="I268" s="93"/>
    </row>
    <row r="269" spans="3:9" ht="30" customHeight="1" thickTop="1" thickBot="1">
      <c r="C269" s="13">
        <v>265</v>
      </c>
      <c r="D269" s="15"/>
      <c r="E269" s="14"/>
      <c r="F269" s="14"/>
      <c r="G269" s="93"/>
      <c r="H269" s="93"/>
      <c r="I269" s="93"/>
    </row>
    <row r="270" spans="3:9" ht="30" customHeight="1" thickTop="1" thickBot="1">
      <c r="C270" s="13">
        <v>266</v>
      </c>
      <c r="D270" s="15"/>
      <c r="E270" s="14"/>
      <c r="F270" s="14"/>
      <c r="G270" s="93"/>
      <c r="H270" s="93"/>
      <c r="I270" s="93"/>
    </row>
    <row r="271" spans="3:9" ht="30" customHeight="1" thickTop="1" thickBot="1">
      <c r="C271" s="13">
        <v>267</v>
      </c>
      <c r="D271" s="15"/>
      <c r="E271" s="14"/>
      <c r="F271" s="14"/>
      <c r="G271" s="93"/>
      <c r="H271" s="93"/>
      <c r="I271" s="93"/>
    </row>
    <row r="272" spans="3:9" ht="30" customHeight="1" thickTop="1" thickBot="1">
      <c r="C272" s="13">
        <v>268</v>
      </c>
      <c r="D272" s="15"/>
      <c r="E272" s="14"/>
      <c r="F272" s="14"/>
      <c r="G272" s="93"/>
      <c r="H272" s="93"/>
      <c r="I272" s="93"/>
    </row>
    <row r="273" spans="3:9" ht="30" customHeight="1" thickTop="1" thickBot="1">
      <c r="C273" s="13">
        <v>269</v>
      </c>
      <c r="D273" s="15"/>
      <c r="E273" s="14"/>
      <c r="F273" s="14"/>
      <c r="G273" s="93"/>
      <c r="H273" s="93"/>
      <c r="I273" s="93"/>
    </row>
    <row r="274" spans="3:9" ht="30" customHeight="1" thickTop="1" thickBot="1">
      <c r="C274" s="13">
        <v>270</v>
      </c>
      <c r="D274" s="15"/>
      <c r="E274" s="14"/>
      <c r="F274" s="14"/>
      <c r="G274" s="93"/>
      <c r="H274" s="93"/>
      <c r="I274" s="93"/>
    </row>
    <row r="275" spans="3:9" ht="30" customHeight="1" thickTop="1" thickBot="1">
      <c r="C275" s="13">
        <v>271</v>
      </c>
      <c r="D275" s="15"/>
      <c r="E275" s="14"/>
      <c r="F275" s="14"/>
      <c r="G275" s="93"/>
      <c r="H275" s="93"/>
      <c r="I275" s="93"/>
    </row>
    <row r="276" spans="3:9" ht="30" customHeight="1" thickTop="1" thickBot="1">
      <c r="C276" s="13">
        <v>272</v>
      </c>
      <c r="D276" s="15"/>
      <c r="E276" s="14"/>
      <c r="F276" s="14"/>
      <c r="G276" s="93"/>
      <c r="H276" s="93"/>
      <c r="I276" s="93"/>
    </row>
    <row r="277" spans="3:9" ht="30" customHeight="1" thickTop="1" thickBot="1">
      <c r="C277" s="13">
        <v>273</v>
      </c>
      <c r="D277" s="15"/>
      <c r="E277" s="14"/>
      <c r="F277" s="14"/>
      <c r="G277" s="93"/>
      <c r="H277" s="93"/>
      <c r="I277" s="93"/>
    </row>
    <row r="278" spans="3:9" ht="30" customHeight="1" thickTop="1" thickBot="1">
      <c r="C278" s="13">
        <v>274</v>
      </c>
      <c r="D278" s="15"/>
      <c r="E278" s="14"/>
      <c r="F278" s="14"/>
      <c r="G278" s="93"/>
      <c r="H278" s="93"/>
      <c r="I278" s="93"/>
    </row>
    <row r="279" spans="3:9" ht="30" customHeight="1" thickTop="1" thickBot="1">
      <c r="C279" s="13">
        <v>275</v>
      </c>
      <c r="D279" s="15"/>
      <c r="E279" s="14"/>
      <c r="F279" s="14"/>
      <c r="G279" s="93"/>
      <c r="H279" s="93"/>
      <c r="I279" s="93"/>
    </row>
    <row r="280" spans="3:9" ht="30" customHeight="1" thickTop="1" thickBot="1">
      <c r="C280" s="13">
        <v>276</v>
      </c>
      <c r="D280" s="15"/>
      <c r="E280" s="14"/>
      <c r="F280" s="14"/>
      <c r="G280" s="93"/>
      <c r="H280" s="93"/>
      <c r="I280" s="93"/>
    </row>
    <row r="281" spans="3:9" ht="30" customHeight="1" thickTop="1" thickBot="1">
      <c r="C281" s="13">
        <v>277</v>
      </c>
      <c r="D281" s="15"/>
      <c r="E281" s="14"/>
      <c r="F281" s="14"/>
      <c r="G281" s="93"/>
      <c r="H281" s="93"/>
      <c r="I281" s="93"/>
    </row>
    <row r="282" spans="3:9" ht="30" customHeight="1" thickTop="1" thickBot="1">
      <c r="C282" s="13">
        <v>278</v>
      </c>
      <c r="D282" s="15"/>
      <c r="E282" s="14"/>
      <c r="F282" s="14"/>
      <c r="G282" s="93"/>
      <c r="H282" s="93"/>
      <c r="I282" s="93"/>
    </row>
    <row r="283" spans="3:9" ht="30" customHeight="1" thickTop="1" thickBot="1">
      <c r="C283" s="13">
        <v>279</v>
      </c>
      <c r="D283" s="15"/>
      <c r="E283" s="14"/>
      <c r="F283" s="14"/>
      <c r="G283" s="93"/>
      <c r="H283" s="93"/>
      <c r="I283" s="93"/>
    </row>
    <row r="284" spans="3:9" ht="30" customHeight="1" thickTop="1" thickBot="1">
      <c r="C284" s="13">
        <v>280</v>
      </c>
      <c r="D284" s="15"/>
      <c r="E284" s="14"/>
      <c r="F284" s="14"/>
      <c r="G284" s="93"/>
      <c r="H284" s="93"/>
      <c r="I284" s="93"/>
    </row>
    <row r="285" spans="3:9" ht="30" customHeight="1" thickTop="1" thickBot="1">
      <c r="C285" s="13">
        <v>281</v>
      </c>
      <c r="D285" s="15"/>
      <c r="E285" s="14"/>
      <c r="F285" s="14"/>
      <c r="G285" s="93"/>
      <c r="H285" s="93"/>
      <c r="I285" s="93"/>
    </row>
    <row r="286" spans="3:9" ht="30" customHeight="1" thickTop="1" thickBot="1">
      <c r="C286" s="13">
        <v>282</v>
      </c>
      <c r="D286" s="15"/>
      <c r="E286" s="14"/>
      <c r="F286" s="14"/>
      <c r="G286" s="93"/>
      <c r="H286" s="93"/>
      <c r="I286" s="93"/>
    </row>
    <row r="287" spans="3:9" ht="30" customHeight="1" thickTop="1" thickBot="1">
      <c r="C287" s="13">
        <v>283</v>
      </c>
      <c r="D287" s="15"/>
      <c r="E287" s="14"/>
      <c r="F287" s="14"/>
      <c r="G287" s="93"/>
      <c r="H287" s="93"/>
      <c r="I287" s="93"/>
    </row>
    <row r="288" spans="3:9" ht="30" customHeight="1" thickTop="1" thickBot="1">
      <c r="C288" s="13">
        <v>284</v>
      </c>
      <c r="D288" s="15"/>
      <c r="E288" s="14"/>
      <c r="F288" s="14"/>
      <c r="G288" s="93"/>
      <c r="H288" s="93"/>
      <c r="I288" s="93"/>
    </row>
    <row r="289" spans="3:9" ht="30" customHeight="1" thickTop="1" thickBot="1">
      <c r="C289" s="13">
        <v>285</v>
      </c>
      <c r="D289" s="15"/>
      <c r="E289" s="14"/>
      <c r="F289" s="14"/>
      <c r="G289" s="93"/>
      <c r="H289" s="93"/>
      <c r="I289" s="93"/>
    </row>
    <row r="290" spans="3:9" ht="30" customHeight="1" thickTop="1" thickBot="1">
      <c r="C290" s="13">
        <v>286</v>
      </c>
      <c r="D290" s="15"/>
      <c r="E290" s="14"/>
      <c r="F290" s="14"/>
      <c r="G290" s="93"/>
      <c r="H290" s="93"/>
      <c r="I290" s="93"/>
    </row>
    <row r="291" spans="3:9" ht="30" customHeight="1" thickTop="1" thickBot="1">
      <c r="C291" s="13">
        <v>287</v>
      </c>
      <c r="D291" s="15"/>
      <c r="E291" s="14"/>
      <c r="F291" s="14"/>
      <c r="G291" s="93"/>
      <c r="H291" s="93"/>
      <c r="I291" s="93"/>
    </row>
    <row r="292" spans="3:9" ht="30" customHeight="1" thickTop="1" thickBot="1">
      <c r="C292" s="13">
        <v>288</v>
      </c>
      <c r="D292" s="15"/>
      <c r="E292" s="14"/>
      <c r="F292" s="14"/>
      <c r="G292" s="93"/>
      <c r="H292" s="93"/>
      <c r="I292" s="93"/>
    </row>
    <row r="293" spans="3:9" ht="30" customHeight="1" thickTop="1" thickBot="1">
      <c r="C293" s="13">
        <v>289</v>
      </c>
      <c r="D293" s="15"/>
      <c r="E293" s="14"/>
      <c r="F293" s="14"/>
      <c r="G293" s="93"/>
      <c r="H293" s="93"/>
      <c r="I293" s="93"/>
    </row>
    <row r="294" spans="3:9" ht="30" customHeight="1" thickTop="1" thickBot="1">
      <c r="C294" s="13">
        <v>290</v>
      </c>
      <c r="D294" s="15"/>
      <c r="E294" s="14"/>
      <c r="F294" s="14"/>
      <c r="G294" s="93"/>
      <c r="H294" s="93"/>
      <c r="I294" s="93"/>
    </row>
    <row r="295" spans="3:9" ht="30" customHeight="1" thickTop="1" thickBot="1">
      <c r="C295" s="13">
        <v>291</v>
      </c>
      <c r="D295" s="15"/>
      <c r="E295" s="14"/>
      <c r="F295" s="14"/>
      <c r="G295" s="93"/>
      <c r="H295" s="93"/>
      <c r="I295" s="93"/>
    </row>
    <row r="296" spans="3:9" ht="30" customHeight="1" thickTop="1" thickBot="1">
      <c r="C296" s="13">
        <v>292</v>
      </c>
      <c r="D296" s="15"/>
      <c r="E296" s="14"/>
      <c r="F296" s="14"/>
      <c r="G296" s="93"/>
      <c r="H296" s="93"/>
      <c r="I296" s="93"/>
    </row>
    <row r="297" spans="3:9" ht="30" customHeight="1" thickTop="1" thickBot="1">
      <c r="C297" s="13">
        <v>293</v>
      </c>
      <c r="D297" s="15"/>
      <c r="E297" s="14"/>
      <c r="F297" s="14"/>
      <c r="G297" s="93"/>
      <c r="H297" s="93"/>
      <c r="I297" s="93"/>
    </row>
    <row r="298" spans="3:9" ht="30" customHeight="1" thickTop="1" thickBot="1">
      <c r="C298" s="13">
        <v>294</v>
      </c>
      <c r="D298" s="15"/>
      <c r="E298" s="14"/>
      <c r="F298" s="14"/>
      <c r="G298" s="93"/>
      <c r="H298" s="93"/>
      <c r="I298" s="93"/>
    </row>
    <row r="299" spans="3:9" ht="30" customHeight="1" thickTop="1" thickBot="1">
      <c r="C299" s="13">
        <v>295</v>
      </c>
      <c r="D299" s="15"/>
      <c r="E299" s="14"/>
      <c r="F299" s="14"/>
      <c r="G299" s="93"/>
      <c r="H299" s="93"/>
      <c r="I299" s="93"/>
    </row>
    <row r="300" spans="3:9" ht="30" customHeight="1" thickTop="1" thickBot="1">
      <c r="C300" s="13">
        <v>296</v>
      </c>
      <c r="D300" s="15"/>
      <c r="E300" s="14"/>
      <c r="F300" s="14"/>
      <c r="G300" s="93"/>
      <c r="H300" s="93"/>
      <c r="I300" s="93"/>
    </row>
    <row r="301" spans="3:9" ht="30" customHeight="1" thickTop="1" thickBot="1">
      <c r="C301" s="13">
        <v>297</v>
      </c>
      <c r="D301" s="15"/>
      <c r="E301" s="14"/>
      <c r="F301" s="14"/>
      <c r="G301" s="93"/>
      <c r="H301" s="93"/>
      <c r="I301" s="93"/>
    </row>
    <row r="302" spans="3:9" ht="30" customHeight="1" thickTop="1" thickBot="1">
      <c r="C302" s="13">
        <v>298</v>
      </c>
      <c r="D302" s="15"/>
      <c r="E302" s="14"/>
      <c r="F302" s="14"/>
      <c r="G302" s="93"/>
      <c r="H302" s="93"/>
      <c r="I302" s="93"/>
    </row>
    <row r="303" spans="3:9" ht="30" customHeight="1" thickTop="1" thickBot="1">
      <c r="C303" s="13">
        <v>299</v>
      </c>
      <c r="D303" s="15"/>
      <c r="E303" s="14"/>
      <c r="F303" s="14"/>
      <c r="G303" s="93"/>
      <c r="H303" s="93"/>
      <c r="I303" s="93"/>
    </row>
    <row r="304" spans="3:9" ht="30" customHeight="1" thickTop="1" thickBot="1">
      <c r="C304" s="13">
        <v>300</v>
      </c>
      <c r="D304" s="15"/>
      <c r="E304" s="14"/>
      <c r="F304" s="14"/>
      <c r="G304" s="93"/>
      <c r="H304" s="93"/>
      <c r="I304" s="93"/>
    </row>
    <row r="305" spans="3:9" ht="30" customHeight="1" thickTop="1" thickBot="1">
      <c r="C305" s="13">
        <v>301</v>
      </c>
      <c r="D305" s="15"/>
      <c r="E305" s="14"/>
      <c r="F305" s="14"/>
      <c r="G305" s="93"/>
      <c r="H305" s="93"/>
      <c r="I305" s="93"/>
    </row>
    <row r="306" spans="3:9" ht="30" customHeight="1" thickTop="1" thickBot="1">
      <c r="C306" s="13">
        <v>302</v>
      </c>
      <c r="D306" s="15"/>
      <c r="E306" s="14"/>
      <c r="F306" s="14"/>
      <c r="G306" s="93"/>
      <c r="H306" s="93"/>
      <c r="I306" s="93"/>
    </row>
    <row r="307" spans="3:9" ht="30" customHeight="1" thickTop="1" thickBot="1">
      <c r="C307" s="13">
        <v>303</v>
      </c>
      <c r="D307" s="15"/>
      <c r="E307" s="14"/>
      <c r="F307" s="14"/>
      <c r="G307" s="93"/>
      <c r="H307" s="93"/>
      <c r="I307" s="93"/>
    </row>
    <row r="308" spans="3:9" ht="30" customHeight="1" thickTop="1" thickBot="1">
      <c r="C308" s="13">
        <v>304</v>
      </c>
      <c r="D308" s="15"/>
      <c r="E308" s="14"/>
      <c r="F308" s="14"/>
      <c r="G308" s="93"/>
      <c r="H308" s="93"/>
      <c r="I308" s="93"/>
    </row>
    <row r="309" spans="3:9" ht="30" customHeight="1" thickTop="1" thickBot="1">
      <c r="C309" s="13">
        <v>305</v>
      </c>
      <c r="D309" s="15"/>
      <c r="E309" s="14"/>
      <c r="F309" s="14"/>
      <c r="G309" s="93"/>
      <c r="H309" s="93"/>
      <c r="I309" s="93"/>
    </row>
    <row r="310" spans="3:9" ht="30" customHeight="1" thickTop="1" thickBot="1">
      <c r="C310" s="13">
        <v>306</v>
      </c>
      <c r="D310" s="15"/>
      <c r="E310" s="14"/>
      <c r="F310" s="14"/>
      <c r="G310" s="93"/>
      <c r="H310" s="93"/>
      <c r="I310" s="93"/>
    </row>
    <row r="311" spans="3:9" ht="30" customHeight="1" thickTop="1" thickBot="1">
      <c r="C311" s="13">
        <v>307</v>
      </c>
      <c r="D311" s="15"/>
      <c r="E311" s="14"/>
      <c r="F311" s="14"/>
      <c r="G311" s="93"/>
      <c r="H311" s="93"/>
      <c r="I311" s="93"/>
    </row>
    <row r="312" spans="3:9" ht="30" customHeight="1" thickTop="1" thickBot="1">
      <c r="C312" s="13">
        <v>308</v>
      </c>
      <c r="D312" s="15"/>
      <c r="E312" s="14"/>
      <c r="F312" s="14"/>
      <c r="G312" s="93"/>
      <c r="H312" s="93"/>
      <c r="I312" s="93"/>
    </row>
    <row r="313" spans="3:9" ht="30" customHeight="1" thickTop="1" thickBot="1">
      <c r="C313" s="13">
        <v>309</v>
      </c>
      <c r="D313" s="15"/>
      <c r="E313" s="14"/>
      <c r="F313" s="14"/>
      <c r="G313" s="93"/>
      <c r="H313" s="93"/>
      <c r="I313" s="93"/>
    </row>
    <row r="314" spans="3:9" ht="30" customHeight="1" thickTop="1" thickBot="1">
      <c r="C314" s="13">
        <v>310</v>
      </c>
      <c r="D314" s="15"/>
      <c r="E314" s="14"/>
      <c r="F314" s="14"/>
      <c r="G314" s="93"/>
      <c r="H314" s="93"/>
      <c r="I314" s="93"/>
    </row>
    <row r="315" spans="3:9" ht="30" customHeight="1" thickTop="1" thickBot="1">
      <c r="C315" s="13">
        <v>311</v>
      </c>
      <c r="D315" s="15"/>
      <c r="E315" s="14"/>
      <c r="F315" s="14"/>
      <c r="G315" s="93"/>
      <c r="H315" s="93"/>
      <c r="I315" s="93"/>
    </row>
    <row r="316" spans="3:9" ht="30" customHeight="1" thickTop="1" thickBot="1">
      <c r="C316" s="13">
        <v>312</v>
      </c>
      <c r="D316" s="15"/>
      <c r="E316" s="14"/>
      <c r="F316" s="14"/>
      <c r="G316" s="93"/>
      <c r="H316" s="93"/>
      <c r="I316" s="93"/>
    </row>
    <row r="317" spans="3:9" ht="30" customHeight="1" thickTop="1" thickBot="1">
      <c r="C317" s="13">
        <v>313</v>
      </c>
      <c r="D317" s="15"/>
      <c r="E317" s="14"/>
      <c r="F317" s="14"/>
      <c r="G317" s="93"/>
      <c r="H317" s="93"/>
      <c r="I317" s="93"/>
    </row>
    <row r="318" spans="3:9" ht="30" customHeight="1" thickTop="1" thickBot="1">
      <c r="C318" s="13">
        <v>314</v>
      </c>
      <c r="D318" s="15"/>
      <c r="E318" s="14"/>
      <c r="F318" s="14"/>
      <c r="G318" s="93"/>
      <c r="H318" s="93"/>
      <c r="I318" s="93"/>
    </row>
    <row r="319" spans="3:9" ht="30" customHeight="1" thickTop="1" thickBot="1">
      <c r="C319" s="13">
        <v>315</v>
      </c>
      <c r="D319" s="15"/>
      <c r="E319" s="14"/>
      <c r="F319" s="14"/>
      <c r="G319" s="93"/>
      <c r="H319" s="93"/>
      <c r="I319" s="93"/>
    </row>
    <row r="320" spans="3:9" ht="30" customHeight="1" thickTop="1" thickBot="1">
      <c r="C320" s="13">
        <v>316</v>
      </c>
      <c r="D320" s="15"/>
      <c r="E320" s="14"/>
      <c r="F320" s="14"/>
      <c r="G320" s="93"/>
      <c r="H320" s="93"/>
      <c r="I320" s="93"/>
    </row>
    <row r="321" spans="3:9" ht="30" customHeight="1" thickTop="1" thickBot="1">
      <c r="C321" s="13">
        <v>317</v>
      </c>
      <c r="D321" s="15"/>
      <c r="E321" s="14"/>
      <c r="F321" s="14"/>
      <c r="G321" s="93"/>
      <c r="H321" s="93"/>
      <c r="I321" s="93"/>
    </row>
    <row r="322" spans="3:9" ht="30" customHeight="1" thickTop="1" thickBot="1">
      <c r="C322" s="13">
        <v>318</v>
      </c>
      <c r="D322" s="15"/>
      <c r="E322" s="14"/>
      <c r="F322" s="14"/>
      <c r="G322" s="93"/>
      <c r="H322" s="93"/>
      <c r="I322" s="93"/>
    </row>
    <row r="323" spans="3:9" ht="30" customHeight="1" thickTop="1" thickBot="1">
      <c r="C323" s="13">
        <v>319</v>
      </c>
      <c r="D323" s="15"/>
      <c r="E323" s="14"/>
      <c r="F323" s="14"/>
      <c r="G323" s="93"/>
      <c r="H323" s="93"/>
      <c r="I323" s="93"/>
    </row>
    <row r="324" spans="3:9" ht="30" customHeight="1" thickTop="1" thickBot="1">
      <c r="C324" s="13">
        <v>320</v>
      </c>
      <c r="D324" s="15"/>
      <c r="E324" s="14"/>
      <c r="F324" s="14"/>
      <c r="G324" s="93"/>
      <c r="H324" s="93"/>
      <c r="I324" s="93"/>
    </row>
    <row r="325" spans="3:9" ht="30" customHeight="1" thickTop="1" thickBot="1">
      <c r="C325" s="13">
        <v>321</v>
      </c>
      <c r="D325" s="15"/>
      <c r="E325" s="14"/>
      <c r="F325" s="14"/>
      <c r="G325" s="93"/>
      <c r="H325" s="93"/>
      <c r="I325" s="93"/>
    </row>
    <row r="326" spans="3:9" ht="30" customHeight="1" thickTop="1" thickBot="1">
      <c r="C326" s="13">
        <v>322</v>
      </c>
      <c r="D326" s="15"/>
      <c r="E326" s="14"/>
      <c r="F326" s="14"/>
      <c r="G326" s="93"/>
      <c r="H326" s="93"/>
      <c r="I326" s="93"/>
    </row>
    <row r="327" spans="3:9" ht="30" customHeight="1" thickTop="1" thickBot="1">
      <c r="C327" s="13">
        <v>323</v>
      </c>
      <c r="D327" s="15"/>
      <c r="E327" s="14"/>
      <c r="F327" s="14"/>
      <c r="G327" s="93"/>
      <c r="H327" s="93"/>
      <c r="I327" s="93"/>
    </row>
    <row r="328" spans="3:9" ht="30" customHeight="1" thickTop="1" thickBot="1">
      <c r="C328" s="13">
        <v>324</v>
      </c>
      <c r="D328" s="15"/>
      <c r="E328" s="14"/>
      <c r="F328" s="14"/>
      <c r="G328" s="93"/>
      <c r="H328" s="93"/>
      <c r="I328" s="93"/>
    </row>
    <row r="329" spans="3:9" ht="30" customHeight="1" thickTop="1" thickBot="1">
      <c r="C329" s="13">
        <v>325</v>
      </c>
      <c r="D329" s="15"/>
      <c r="E329" s="14"/>
      <c r="F329" s="14"/>
      <c r="G329" s="93"/>
      <c r="H329" s="93"/>
      <c r="I329" s="93"/>
    </row>
    <row r="330" spans="3:9" ht="30" customHeight="1" thickTop="1" thickBot="1">
      <c r="C330" s="13">
        <v>326</v>
      </c>
      <c r="D330" s="15"/>
      <c r="E330" s="14"/>
      <c r="F330" s="14"/>
      <c r="G330" s="93"/>
      <c r="H330" s="93"/>
      <c r="I330" s="93"/>
    </row>
    <row r="331" spans="3:9" ht="30" customHeight="1" thickTop="1" thickBot="1">
      <c r="C331" s="13">
        <v>327</v>
      </c>
      <c r="D331" s="15"/>
      <c r="E331" s="14"/>
      <c r="F331" s="14"/>
      <c r="G331" s="93"/>
      <c r="H331" s="93"/>
      <c r="I331" s="93"/>
    </row>
    <row r="332" spans="3:9" ht="30" customHeight="1" thickTop="1" thickBot="1">
      <c r="C332" s="13">
        <v>328</v>
      </c>
      <c r="D332" s="15"/>
      <c r="E332" s="14"/>
      <c r="F332" s="14"/>
      <c r="G332" s="93"/>
      <c r="H332" s="93"/>
      <c r="I332" s="93"/>
    </row>
    <row r="333" spans="3:9" ht="30" customHeight="1" thickTop="1" thickBot="1">
      <c r="C333" s="13">
        <v>329</v>
      </c>
      <c r="D333" s="15"/>
      <c r="E333" s="14"/>
      <c r="F333" s="14"/>
      <c r="G333" s="93"/>
      <c r="H333" s="93"/>
      <c r="I333" s="93"/>
    </row>
    <row r="334" spans="3:9" ht="30" customHeight="1" thickTop="1" thickBot="1">
      <c r="C334" s="13">
        <v>330</v>
      </c>
      <c r="D334" s="15"/>
      <c r="E334" s="14"/>
      <c r="F334" s="14"/>
      <c r="G334" s="93"/>
      <c r="H334" s="93"/>
      <c r="I334" s="93"/>
    </row>
    <row r="335" spans="3:9" ht="30" customHeight="1" thickTop="1" thickBot="1">
      <c r="C335" s="13">
        <v>331</v>
      </c>
      <c r="D335" s="15"/>
      <c r="E335" s="14"/>
      <c r="F335" s="14"/>
      <c r="G335" s="93"/>
      <c r="H335" s="93"/>
      <c r="I335" s="93"/>
    </row>
    <row r="336" spans="3:9" ht="30" customHeight="1" thickTop="1" thickBot="1">
      <c r="C336" s="13">
        <v>332</v>
      </c>
      <c r="D336" s="15"/>
      <c r="E336" s="14"/>
      <c r="F336" s="14"/>
      <c r="G336" s="93"/>
      <c r="H336" s="93"/>
      <c r="I336" s="93"/>
    </row>
    <row r="337" spans="3:9" ht="30" customHeight="1" thickTop="1" thickBot="1">
      <c r="C337" s="13">
        <v>333</v>
      </c>
      <c r="D337" s="15"/>
      <c r="E337" s="14"/>
      <c r="F337" s="14"/>
      <c r="G337" s="93"/>
      <c r="H337" s="93"/>
      <c r="I337" s="93"/>
    </row>
    <row r="338" spans="3:9" ht="30" customHeight="1" thickTop="1" thickBot="1">
      <c r="C338" s="13">
        <v>334</v>
      </c>
      <c r="D338" s="15"/>
      <c r="E338" s="14"/>
      <c r="F338" s="14"/>
      <c r="G338" s="93"/>
      <c r="H338" s="93"/>
      <c r="I338" s="93"/>
    </row>
    <row r="339" spans="3:9" ht="30" customHeight="1" thickTop="1" thickBot="1">
      <c r="C339" s="13">
        <v>335</v>
      </c>
      <c r="D339" s="15"/>
      <c r="E339" s="14"/>
      <c r="F339" s="14"/>
      <c r="G339" s="93"/>
      <c r="H339" s="93"/>
      <c r="I339" s="93"/>
    </row>
    <row r="340" spans="3:9" ht="30" customHeight="1" thickTop="1" thickBot="1">
      <c r="C340" s="13">
        <v>336</v>
      </c>
      <c r="D340" s="15"/>
      <c r="E340" s="14"/>
      <c r="F340" s="14"/>
      <c r="G340" s="93"/>
      <c r="H340" s="93"/>
      <c r="I340" s="93"/>
    </row>
    <row r="341" spans="3:9" ht="30" customHeight="1" thickTop="1" thickBot="1">
      <c r="C341" s="13">
        <v>337</v>
      </c>
      <c r="D341" s="15"/>
      <c r="E341" s="14"/>
      <c r="F341" s="14"/>
      <c r="G341" s="93"/>
      <c r="H341" s="93"/>
      <c r="I341" s="93"/>
    </row>
    <row r="342" spans="3:9" ht="30" customHeight="1" thickTop="1" thickBot="1">
      <c r="C342" s="13">
        <v>338</v>
      </c>
      <c r="D342" s="15"/>
      <c r="E342" s="14"/>
      <c r="F342" s="14"/>
      <c r="G342" s="93"/>
      <c r="H342" s="93"/>
      <c r="I342" s="93"/>
    </row>
    <row r="343" spans="3:9" ht="30" customHeight="1" thickTop="1" thickBot="1">
      <c r="C343" s="13">
        <v>339</v>
      </c>
      <c r="D343" s="15"/>
      <c r="E343" s="14"/>
      <c r="F343" s="14"/>
      <c r="G343" s="93"/>
      <c r="H343" s="93"/>
      <c r="I343" s="93"/>
    </row>
    <row r="344" spans="3:9" ht="30" customHeight="1" thickTop="1" thickBot="1">
      <c r="C344" s="13">
        <v>340</v>
      </c>
      <c r="D344" s="15"/>
      <c r="E344" s="14"/>
      <c r="F344" s="14"/>
      <c r="G344" s="93"/>
      <c r="H344" s="93"/>
      <c r="I344" s="93"/>
    </row>
    <row r="345" spans="3:9" ht="30" customHeight="1" thickTop="1" thickBot="1">
      <c r="C345" s="13">
        <v>341</v>
      </c>
      <c r="D345" s="15"/>
      <c r="E345" s="14"/>
      <c r="F345" s="14"/>
      <c r="G345" s="93"/>
      <c r="H345" s="93"/>
      <c r="I345" s="93"/>
    </row>
    <row r="346" spans="3:9" ht="30" customHeight="1" thickTop="1" thickBot="1">
      <c r="C346" s="13">
        <v>342</v>
      </c>
      <c r="D346" s="15"/>
      <c r="E346" s="14"/>
      <c r="F346" s="14"/>
      <c r="G346" s="93"/>
      <c r="H346" s="93"/>
      <c r="I346" s="93"/>
    </row>
    <row r="347" spans="3:9" ht="30" customHeight="1" thickTop="1" thickBot="1">
      <c r="C347" s="13">
        <v>343</v>
      </c>
      <c r="D347" s="15"/>
      <c r="E347" s="14"/>
      <c r="F347" s="14"/>
      <c r="G347" s="93"/>
      <c r="H347" s="93"/>
      <c r="I347" s="93"/>
    </row>
    <row r="348" spans="3:9" ht="30" customHeight="1" thickTop="1" thickBot="1">
      <c r="C348" s="13">
        <v>344</v>
      </c>
      <c r="D348" s="15"/>
      <c r="E348" s="14"/>
      <c r="F348" s="14"/>
      <c r="G348" s="93"/>
      <c r="H348" s="93"/>
      <c r="I348" s="93"/>
    </row>
    <row r="349" spans="3:9" ht="30" customHeight="1" thickTop="1" thickBot="1">
      <c r="C349" s="13">
        <v>345</v>
      </c>
      <c r="D349" s="15"/>
      <c r="E349" s="14"/>
      <c r="F349" s="14"/>
      <c r="G349" s="93"/>
      <c r="H349" s="93"/>
      <c r="I349" s="93"/>
    </row>
    <row r="350" spans="3:9" ht="30" customHeight="1" thickTop="1" thickBot="1">
      <c r="C350" s="13">
        <v>346</v>
      </c>
      <c r="D350" s="15"/>
      <c r="E350" s="14"/>
      <c r="F350" s="14"/>
      <c r="G350" s="93"/>
      <c r="H350" s="93"/>
      <c r="I350" s="93"/>
    </row>
    <row r="351" spans="3:9" ht="30" customHeight="1" thickTop="1" thickBot="1">
      <c r="C351" s="13">
        <v>347</v>
      </c>
      <c r="D351" s="15"/>
      <c r="E351" s="14"/>
      <c r="F351" s="14"/>
      <c r="G351" s="93"/>
      <c r="H351" s="93"/>
      <c r="I351" s="93"/>
    </row>
    <row r="352" spans="3:9" ht="30" customHeight="1" thickTop="1" thickBot="1">
      <c r="C352" s="13">
        <v>348</v>
      </c>
      <c r="D352" s="15"/>
      <c r="E352" s="14"/>
      <c r="F352" s="14"/>
      <c r="G352" s="93"/>
      <c r="H352" s="93"/>
      <c r="I352" s="93"/>
    </row>
    <row r="353" spans="3:9" ht="30" customHeight="1" thickTop="1" thickBot="1">
      <c r="C353" s="13">
        <v>349</v>
      </c>
      <c r="D353" s="15"/>
      <c r="E353" s="14"/>
      <c r="F353" s="14"/>
      <c r="G353" s="93"/>
      <c r="H353" s="93"/>
      <c r="I353" s="93"/>
    </row>
    <row r="354" spans="3:9" ht="30" customHeight="1" thickTop="1" thickBot="1">
      <c r="C354" s="13">
        <v>350</v>
      </c>
      <c r="D354" s="15"/>
      <c r="E354" s="14"/>
      <c r="F354" s="14"/>
      <c r="G354" s="93"/>
      <c r="H354" s="93"/>
      <c r="I354" s="93"/>
    </row>
    <row r="355" spans="3:9" ht="30" customHeight="1" thickTop="1" thickBot="1">
      <c r="C355" s="13">
        <v>351</v>
      </c>
      <c r="D355" s="15"/>
      <c r="E355" s="14"/>
      <c r="F355" s="14"/>
      <c r="G355" s="93"/>
      <c r="H355" s="93"/>
      <c r="I355" s="93"/>
    </row>
    <row r="356" spans="3:9" ht="30" customHeight="1" thickTop="1" thickBot="1">
      <c r="C356" s="13">
        <v>352</v>
      </c>
      <c r="D356" s="15"/>
      <c r="E356" s="14"/>
      <c r="F356" s="14"/>
      <c r="G356" s="93"/>
      <c r="H356" s="93"/>
      <c r="I356" s="93"/>
    </row>
    <row r="357" spans="3:9" ht="30" customHeight="1" thickTop="1" thickBot="1">
      <c r="C357" s="13">
        <v>353</v>
      </c>
      <c r="D357" s="15"/>
      <c r="E357" s="14"/>
      <c r="F357" s="14"/>
      <c r="G357" s="93"/>
      <c r="H357" s="93"/>
      <c r="I357" s="93"/>
    </row>
    <row r="358" spans="3:9" ht="30" customHeight="1" thickTop="1" thickBot="1">
      <c r="C358" s="13">
        <v>354</v>
      </c>
      <c r="D358" s="15"/>
      <c r="E358" s="14"/>
      <c r="F358" s="14"/>
      <c r="G358" s="93"/>
      <c r="H358" s="93"/>
      <c r="I358" s="93"/>
    </row>
    <row r="359" spans="3:9" ht="30" customHeight="1" thickTop="1" thickBot="1">
      <c r="C359" s="13">
        <v>355</v>
      </c>
      <c r="D359" s="15"/>
      <c r="E359" s="14"/>
      <c r="F359" s="14"/>
      <c r="G359" s="93"/>
      <c r="H359" s="93"/>
      <c r="I359" s="93"/>
    </row>
    <row r="360" spans="3:9" ht="30" customHeight="1" thickTop="1" thickBot="1">
      <c r="C360" s="13">
        <v>356</v>
      </c>
      <c r="D360" s="15"/>
      <c r="E360" s="14"/>
      <c r="F360" s="14"/>
      <c r="G360" s="93"/>
      <c r="H360" s="93"/>
      <c r="I360" s="93"/>
    </row>
    <row r="361" spans="3:9" ht="30" customHeight="1" thickTop="1" thickBot="1">
      <c r="C361" s="13">
        <v>357</v>
      </c>
      <c r="D361" s="15"/>
      <c r="E361" s="14"/>
      <c r="F361" s="14"/>
      <c r="G361" s="93"/>
      <c r="H361" s="93"/>
      <c r="I361" s="93"/>
    </row>
    <row r="362" spans="3:9" ht="30" customHeight="1" thickTop="1" thickBot="1">
      <c r="C362" s="13">
        <v>358</v>
      </c>
      <c r="D362" s="15"/>
      <c r="E362" s="14"/>
      <c r="F362" s="14"/>
      <c r="G362" s="93"/>
      <c r="H362" s="93"/>
      <c r="I362" s="93"/>
    </row>
    <row r="363" spans="3:9" ht="30" customHeight="1" thickTop="1" thickBot="1">
      <c r="C363" s="13">
        <v>359</v>
      </c>
      <c r="D363" s="15"/>
      <c r="E363" s="14"/>
      <c r="F363" s="14"/>
      <c r="G363" s="93"/>
      <c r="H363" s="93"/>
      <c r="I363" s="93"/>
    </row>
    <row r="364" spans="3:9" ht="30" customHeight="1" thickTop="1" thickBot="1">
      <c r="C364" s="13">
        <v>360</v>
      </c>
      <c r="D364" s="15"/>
      <c r="E364" s="14"/>
      <c r="F364" s="14"/>
      <c r="G364" s="93"/>
      <c r="H364" s="93"/>
      <c r="I364" s="93"/>
    </row>
    <row r="365" spans="3:9" ht="30" customHeight="1" thickTop="1" thickBot="1">
      <c r="C365" s="13">
        <v>361</v>
      </c>
      <c r="D365" s="15"/>
      <c r="E365" s="14"/>
      <c r="F365" s="14"/>
      <c r="G365" s="93"/>
      <c r="H365" s="93"/>
      <c r="I365" s="93"/>
    </row>
    <row r="366" spans="3:9" ht="30" customHeight="1" thickTop="1" thickBot="1">
      <c r="C366" s="13">
        <v>362</v>
      </c>
      <c r="D366" s="15"/>
      <c r="E366" s="14"/>
      <c r="F366" s="14"/>
      <c r="G366" s="93"/>
      <c r="H366" s="93"/>
      <c r="I366" s="93"/>
    </row>
    <row r="367" spans="3:9" ht="30" customHeight="1" thickTop="1" thickBot="1">
      <c r="C367" s="13">
        <v>363</v>
      </c>
      <c r="D367" s="15"/>
      <c r="E367" s="14"/>
      <c r="F367" s="14"/>
      <c r="G367" s="93"/>
      <c r="H367" s="93"/>
      <c r="I367" s="93"/>
    </row>
    <row r="368" spans="3:9" ht="30" customHeight="1" thickTop="1" thickBot="1">
      <c r="C368" s="13">
        <v>364</v>
      </c>
      <c r="D368" s="15"/>
      <c r="E368" s="14"/>
      <c r="F368" s="14"/>
      <c r="G368" s="93"/>
      <c r="H368" s="93"/>
      <c r="I368" s="93"/>
    </row>
    <row r="369" spans="3:9" ht="30" customHeight="1" thickTop="1" thickBot="1">
      <c r="C369" s="13">
        <v>365</v>
      </c>
      <c r="D369" s="15"/>
      <c r="E369" s="14"/>
      <c r="F369" s="14"/>
      <c r="G369" s="93"/>
      <c r="H369" s="93"/>
      <c r="I369" s="93"/>
    </row>
    <row r="370" spans="3:9" ht="30" customHeight="1" thickTop="1" thickBot="1">
      <c r="C370" s="13">
        <v>366</v>
      </c>
      <c r="D370" s="15"/>
      <c r="E370" s="14"/>
      <c r="F370" s="14"/>
      <c r="G370" s="93"/>
      <c r="H370" s="93"/>
      <c r="I370" s="93"/>
    </row>
    <row r="371" spans="3:9" ht="30" customHeight="1" thickTop="1" thickBot="1">
      <c r="C371" s="13">
        <v>367</v>
      </c>
      <c r="D371" s="15"/>
      <c r="E371" s="14"/>
      <c r="F371" s="14"/>
      <c r="G371" s="93"/>
      <c r="H371" s="93"/>
      <c r="I371" s="93"/>
    </row>
    <row r="372" spans="3:9" ht="30" customHeight="1" thickTop="1" thickBot="1">
      <c r="C372" s="13">
        <v>368</v>
      </c>
      <c r="D372" s="15"/>
      <c r="E372" s="14"/>
      <c r="F372" s="14"/>
      <c r="G372" s="93"/>
      <c r="H372" s="93"/>
      <c r="I372" s="93"/>
    </row>
    <row r="373" spans="3:9" ht="30" customHeight="1" thickTop="1" thickBot="1">
      <c r="C373" s="13">
        <v>369</v>
      </c>
      <c r="D373" s="15"/>
      <c r="E373" s="14"/>
      <c r="F373" s="14"/>
      <c r="G373" s="93"/>
      <c r="H373" s="93"/>
      <c r="I373" s="93"/>
    </row>
    <row r="374" spans="3:9" ht="30" customHeight="1" thickTop="1" thickBot="1">
      <c r="C374" s="13">
        <v>370</v>
      </c>
      <c r="D374" s="15"/>
      <c r="E374" s="14"/>
      <c r="F374" s="14"/>
      <c r="G374" s="93"/>
      <c r="H374" s="93"/>
      <c r="I374" s="93"/>
    </row>
    <row r="375" spans="3:9" ht="30" customHeight="1" thickTop="1" thickBot="1">
      <c r="C375" s="13">
        <v>371</v>
      </c>
      <c r="D375" s="15"/>
      <c r="E375" s="14"/>
      <c r="F375" s="14"/>
      <c r="G375" s="93"/>
      <c r="H375" s="93"/>
      <c r="I375" s="93"/>
    </row>
    <row r="376" spans="3:9" ht="30" customHeight="1" thickTop="1" thickBot="1">
      <c r="C376" s="13">
        <v>372</v>
      </c>
      <c r="D376" s="15"/>
      <c r="E376" s="14"/>
      <c r="F376" s="14"/>
      <c r="G376" s="93"/>
      <c r="H376" s="93"/>
      <c r="I376" s="93"/>
    </row>
    <row r="377" spans="3:9" ht="30" customHeight="1" thickTop="1" thickBot="1">
      <c r="C377" s="13">
        <v>373</v>
      </c>
      <c r="D377" s="15"/>
      <c r="E377" s="14"/>
      <c r="F377" s="14"/>
      <c r="G377" s="93"/>
      <c r="H377" s="93"/>
      <c r="I377" s="93"/>
    </row>
    <row r="378" spans="3:9" ht="30" customHeight="1" thickTop="1" thickBot="1">
      <c r="C378" s="13">
        <v>374</v>
      </c>
      <c r="D378" s="15"/>
      <c r="E378" s="14"/>
      <c r="F378" s="14"/>
      <c r="G378" s="93"/>
      <c r="H378" s="93"/>
      <c r="I378" s="93"/>
    </row>
    <row r="379" spans="3:9" ht="30" customHeight="1" thickTop="1" thickBot="1">
      <c r="C379" s="13">
        <v>375</v>
      </c>
      <c r="D379" s="15"/>
      <c r="E379" s="14"/>
      <c r="F379" s="14"/>
      <c r="G379" s="93"/>
      <c r="H379" s="93"/>
      <c r="I379" s="93"/>
    </row>
    <row r="380" spans="3:9" ht="30" customHeight="1" thickTop="1" thickBot="1">
      <c r="C380" s="13">
        <v>376</v>
      </c>
      <c r="D380" s="15"/>
      <c r="E380" s="14"/>
      <c r="F380" s="14"/>
      <c r="G380" s="93"/>
      <c r="H380" s="93"/>
      <c r="I380" s="93"/>
    </row>
    <row r="381" spans="3:9" ht="30" customHeight="1" thickTop="1" thickBot="1">
      <c r="C381" s="13">
        <v>377</v>
      </c>
      <c r="D381" s="15"/>
      <c r="E381" s="14"/>
      <c r="F381" s="14"/>
      <c r="G381" s="93"/>
      <c r="H381" s="93"/>
      <c r="I381" s="93"/>
    </row>
    <row r="382" spans="3:9" ht="30" customHeight="1" thickTop="1" thickBot="1">
      <c r="C382" s="13">
        <v>378</v>
      </c>
      <c r="D382" s="15"/>
      <c r="E382" s="14"/>
      <c r="F382" s="14"/>
      <c r="G382" s="93"/>
      <c r="H382" s="93"/>
      <c r="I382" s="93"/>
    </row>
    <row r="383" spans="3:9" ht="30" customHeight="1" thickTop="1" thickBot="1">
      <c r="C383" s="13">
        <v>379</v>
      </c>
      <c r="D383" s="15"/>
      <c r="E383" s="14"/>
      <c r="F383" s="14"/>
      <c r="G383" s="93"/>
      <c r="H383" s="93"/>
      <c r="I383" s="93"/>
    </row>
    <row r="384" spans="3:9" ht="30" customHeight="1" thickTop="1" thickBot="1">
      <c r="C384" s="13">
        <v>380</v>
      </c>
      <c r="D384" s="15"/>
      <c r="E384" s="14"/>
      <c r="F384" s="14"/>
      <c r="G384" s="93"/>
      <c r="H384" s="93"/>
      <c r="I384" s="93"/>
    </row>
    <row r="385" spans="3:9" ht="30" customHeight="1" thickTop="1" thickBot="1">
      <c r="C385" s="13">
        <v>381</v>
      </c>
      <c r="D385" s="15"/>
      <c r="E385" s="14"/>
      <c r="F385" s="14"/>
      <c r="G385" s="93"/>
      <c r="H385" s="93"/>
      <c r="I385" s="93"/>
    </row>
    <row r="386" spans="3:9" ht="30" customHeight="1" thickTop="1" thickBot="1">
      <c r="C386" s="13">
        <v>382</v>
      </c>
      <c r="D386" s="15"/>
      <c r="E386" s="14"/>
      <c r="F386" s="14"/>
      <c r="G386" s="93"/>
      <c r="H386" s="93"/>
      <c r="I386" s="93"/>
    </row>
    <row r="387" spans="3:9" ht="30" customHeight="1" thickTop="1" thickBot="1">
      <c r="C387" s="13">
        <v>383</v>
      </c>
      <c r="D387" s="15"/>
      <c r="E387" s="14"/>
      <c r="F387" s="14"/>
      <c r="G387" s="93"/>
      <c r="H387" s="93"/>
      <c r="I387" s="93"/>
    </row>
    <row r="388" spans="3:9" ht="30" customHeight="1" thickTop="1" thickBot="1">
      <c r="C388" s="13">
        <v>384</v>
      </c>
      <c r="D388" s="15"/>
      <c r="E388" s="14"/>
      <c r="F388" s="14"/>
      <c r="G388" s="93"/>
      <c r="H388" s="93"/>
      <c r="I388" s="93"/>
    </row>
    <row r="389" spans="3:9" ht="30" customHeight="1" thickTop="1" thickBot="1">
      <c r="C389" s="13">
        <v>385</v>
      </c>
      <c r="D389" s="15"/>
      <c r="E389" s="14"/>
      <c r="F389" s="14"/>
      <c r="G389" s="93"/>
      <c r="H389" s="93"/>
      <c r="I389" s="93"/>
    </row>
    <row r="390" spans="3:9" ht="30" customHeight="1" thickTop="1" thickBot="1">
      <c r="C390" s="13">
        <v>386</v>
      </c>
      <c r="D390" s="15"/>
      <c r="E390" s="14"/>
      <c r="F390" s="14"/>
      <c r="G390" s="93"/>
      <c r="H390" s="93"/>
      <c r="I390" s="93"/>
    </row>
    <row r="391" spans="3:9" ht="30" customHeight="1" thickTop="1" thickBot="1">
      <c r="C391" s="13">
        <v>387</v>
      </c>
      <c r="D391" s="15"/>
      <c r="E391" s="14"/>
      <c r="F391" s="14"/>
      <c r="G391" s="93"/>
      <c r="H391" s="93"/>
      <c r="I391" s="93"/>
    </row>
    <row r="392" spans="3:9" ht="30" customHeight="1" thickTop="1" thickBot="1">
      <c r="C392" s="13">
        <v>388</v>
      </c>
      <c r="D392" s="15"/>
      <c r="E392" s="14"/>
      <c r="F392" s="14"/>
      <c r="G392" s="93"/>
      <c r="H392" s="93"/>
      <c r="I392" s="93"/>
    </row>
    <row r="393" spans="3:9" ht="30" customHeight="1" thickTop="1" thickBot="1">
      <c r="C393" s="13">
        <v>389</v>
      </c>
      <c r="D393" s="15"/>
      <c r="E393" s="14"/>
      <c r="F393" s="14"/>
      <c r="G393" s="93"/>
      <c r="H393" s="93"/>
      <c r="I393" s="93"/>
    </row>
    <row r="394" spans="3:9" ht="30" customHeight="1" thickTop="1" thickBot="1">
      <c r="C394" s="13">
        <v>390</v>
      </c>
      <c r="D394" s="15"/>
      <c r="E394" s="14"/>
      <c r="F394" s="14"/>
      <c r="G394" s="93"/>
      <c r="H394" s="93"/>
      <c r="I394" s="93"/>
    </row>
    <row r="395" spans="3:9" ht="30" customHeight="1" thickTop="1" thickBot="1">
      <c r="C395" s="13">
        <v>391</v>
      </c>
      <c r="D395" s="15"/>
      <c r="E395" s="14"/>
      <c r="F395" s="14"/>
      <c r="G395" s="93"/>
      <c r="H395" s="93"/>
      <c r="I395" s="93"/>
    </row>
    <row r="396" spans="3:9" ht="30" customHeight="1" thickTop="1" thickBot="1">
      <c r="C396" s="13">
        <v>392</v>
      </c>
      <c r="D396" s="15"/>
      <c r="E396" s="14"/>
      <c r="F396" s="14"/>
      <c r="G396" s="93"/>
      <c r="H396" s="93"/>
      <c r="I396" s="93"/>
    </row>
    <row r="397" spans="3:9" ht="30" customHeight="1" thickTop="1" thickBot="1">
      <c r="C397" s="13">
        <v>393</v>
      </c>
      <c r="D397" s="15"/>
      <c r="E397" s="14"/>
      <c r="F397" s="14"/>
      <c r="G397" s="93"/>
      <c r="H397" s="93"/>
      <c r="I397" s="93"/>
    </row>
    <row r="398" spans="3:9" ht="30" customHeight="1" thickTop="1" thickBot="1">
      <c r="C398" s="13">
        <v>394</v>
      </c>
      <c r="D398" s="15"/>
      <c r="E398" s="14"/>
      <c r="F398" s="14"/>
      <c r="G398" s="93"/>
      <c r="H398" s="93"/>
      <c r="I398" s="93"/>
    </row>
    <row r="399" spans="3:9" ht="30" customHeight="1" thickTop="1" thickBot="1">
      <c r="C399" s="13">
        <v>395</v>
      </c>
      <c r="D399" s="15"/>
      <c r="E399" s="14"/>
      <c r="F399" s="14"/>
      <c r="G399" s="93"/>
      <c r="H399" s="93"/>
      <c r="I399" s="93"/>
    </row>
    <row r="400" spans="3:9" ht="30" customHeight="1" thickTop="1" thickBot="1">
      <c r="C400" s="13">
        <v>396</v>
      </c>
      <c r="D400" s="15"/>
      <c r="E400" s="14"/>
      <c r="F400" s="14"/>
      <c r="G400" s="93"/>
      <c r="H400" s="93"/>
      <c r="I400" s="93"/>
    </row>
    <row r="401" spans="3:9" ht="30" customHeight="1" thickTop="1" thickBot="1">
      <c r="C401" s="13">
        <v>397</v>
      </c>
      <c r="D401" s="15"/>
      <c r="E401" s="14"/>
      <c r="F401" s="14"/>
      <c r="G401" s="93"/>
      <c r="H401" s="93"/>
      <c r="I401" s="93"/>
    </row>
    <row r="402" spans="3:9" ht="30" customHeight="1" thickTop="1" thickBot="1">
      <c r="C402" s="13">
        <v>398</v>
      </c>
      <c r="D402" s="15"/>
      <c r="E402" s="14"/>
      <c r="F402" s="14"/>
      <c r="G402" s="93"/>
      <c r="H402" s="93"/>
      <c r="I402" s="93"/>
    </row>
    <row r="403" spans="3:9" ht="30" customHeight="1" thickTop="1" thickBot="1">
      <c r="C403" s="13">
        <v>399</v>
      </c>
      <c r="D403" s="15"/>
      <c r="E403" s="14"/>
      <c r="F403" s="14"/>
      <c r="G403" s="93"/>
      <c r="H403" s="93"/>
      <c r="I403" s="93"/>
    </row>
    <row r="404" spans="3:9" ht="30" customHeight="1" thickTop="1" thickBot="1">
      <c r="C404" s="13">
        <v>400</v>
      </c>
      <c r="D404" s="15"/>
      <c r="E404" s="14"/>
      <c r="F404" s="14"/>
      <c r="G404" s="93"/>
      <c r="H404" s="93"/>
      <c r="I404" s="93"/>
    </row>
    <row r="405" spans="3:9" ht="30" customHeight="1" thickTop="1" thickBot="1">
      <c r="C405" s="13">
        <v>401</v>
      </c>
      <c r="D405" s="15"/>
      <c r="E405" s="14"/>
      <c r="F405" s="14"/>
      <c r="G405" s="93"/>
      <c r="H405" s="93"/>
      <c r="I405" s="93"/>
    </row>
    <row r="406" spans="3:9" ht="30" customHeight="1" thickTop="1" thickBot="1">
      <c r="C406" s="13">
        <v>402</v>
      </c>
      <c r="D406" s="15"/>
      <c r="E406" s="14"/>
      <c r="F406" s="14"/>
      <c r="G406" s="93"/>
      <c r="H406" s="93"/>
      <c r="I406" s="93"/>
    </row>
    <row r="407" spans="3:9" ht="30" customHeight="1" thickTop="1" thickBot="1">
      <c r="C407" s="13">
        <v>403</v>
      </c>
      <c r="D407" s="15"/>
      <c r="E407" s="14"/>
      <c r="F407" s="14"/>
      <c r="G407" s="93"/>
      <c r="H407" s="93"/>
      <c r="I407" s="93"/>
    </row>
    <row r="408" spans="3:9" ht="30" customHeight="1" thickTop="1" thickBot="1">
      <c r="C408" s="13">
        <v>404</v>
      </c>
      <c r="D408" s="15"/>
      <c r="E408" s="14"/>
      <c r="F408" s="14"/>
      <c r="G408" s="93"/>
      <c r="H408" s="93"/>
      <c r="I408" s="93"/>
    </row>
    <row r="409" spans="3:9" ht="30" customHeight="1" thickTop="1" thickBot="1">
      <c r="C409" s="13">
        <v>405</v>
      </c>
      <c r="D409" s="15"/>
      <c r="E409" s="14"/>
      <c r="F409" s="14"/>
      <c r="G409" s="93"/>
      <c r="H409" s="93"/>
      <c r="I409" s="93"/>
    </row>
    <row r="410" spans="3:9" ht="30" customHeight="1" thickTop="1" thickBot="1">
      <c r="C410" s="13">
        <v>406</v>
      </c>
      <c r="D410" s="15"/>
      <c r="E410" s="14"/>
      <c r="F410" s="14"/>
      <c r="G410" s="93"/>
      <c r="H410" s="93"/>
      <c r="I410" s="93"/>
    </row>
    <row r="411" spans="3:9" ht="30" customHeight="1" thickTop="1" thickBot="1">
      <c r="C411" s="13">
        <v>407</v>
      </c>
      <c r="D411" s="15"/>
      <c r="E411" s="14"/>
      <c r="F411" s="14"/>
      <c r="G411" s="93"/>
      <c r="H411" s="93"/>
      <c r="I411" s="93"/>
    </row>
    <row r="412" spans="3:9" ht="30" customHeight="1" thickTop="1" thickBot="1">
      <c r="C412" s="13">
        <v>408</v>
      </c>
      <c r="D412" s="15"/>
      <c r="E412" s="14"/>
      <c r="F412" s="14"/>
      <c r="G412" s="93"/>
      <c r="H412" s="93"/>
      <c r="I412" s="93"/>
    </row>
    <row r="413" spans="3:9" ht="30" customHeight="1" thickTop="1" thickBot="1">
      <c r="C413" s="13">
        <v>409</v>
      </c>
      <c r="D413" s="15"/>
      <c r="E413" s="14"/>
      <c r="F413" s="14"/>
      <c r="G413" s="93"/>
      <c r="H413" s="93"/>
      <c r="I413" s="93"/>
    </row>
    <row r="414" spans="3:9" ht="30" customHeight="1" thickTop="1" thickBot="1">
      <c r="C414" s="13">
        <v>410</v>
      </c>
      <c r="D414" s="15"/>
      <c r="E414" s="14"/>
      <c r="F414" s="14"/>
      <c r="G414" s="93"/>
      <c r="H414" s="93"/>
      <c r="I414" s="93"/>
    </row>
    <row r="415" spans="3:9" ht="30" customHeight="1" thickTop="1" thickBot="1">
      <c r="C415" s="13">
        <v>411</v>
      </c>
      <c r="D415" s="15"/>
      <c r="E415" s="14"/>
      <c r="F415" s="14"/>
      <c r="G415" s="93"/>
      <c r="H415" s="93"/>
      <c r="I415" s="93"/>
    </row>
    <row r="416" spans="3:9" ht="30" customHeight="1" thickTop="1" thickBot="1">
      <c r="C416" s="13">
        <v>412</v>
      </c>
      <c r="D416" s="15"/>
      <c r="E416" s="14"/>
      <c r="F416" s="14"/>
      <c r="G416" s="93"/>
      <c r="H416" s="93"/>
      <c r="I416" s="93"/>
    </row>
    <row r="417" spans="3:9" ht="30" customHeight="1" thickTop="1" thickBot="1">
      <c r="C417" s="13">
        <v>413</v>
      </c>
      <c r="D417" s="15"/>
      <c r="E417" s="14"/>
      <c r="F417" s="14"/>
      <c r="G417" s="93"/>
      <c r="H417" s="93"/>
      <c r="I417" s="93"/>
    </row>
    <row r="418" spans="3:9" ht="30" customHeight="1" thickTop="1" thickBot="1">
      <c r="C418" s="13">
        <v>414</v>
      </c>
      <c r="D418" s="15"/>
      <c r="E418" s="14"/>
      <c r="F418" s="14"/>
      <c r="G418" s="93"/>
      <c r="H418" s="93"/>
      <c r="I418" s="93"/>
    </row>
    <row r="419" spans="3:9" ht="30" customHeight="1" thickTop="1" thickBot="1">
      <c r="C419" s="13">
        <v>415</v>
      </c>
      <c r="D419" s="15"/>
      <c r="E419" s="14"/>
      <c r="F419" s="14"/>
      <c r="G419" s="93"/>
      <c r="H419" s="93"/>
      <c r="I419" s="93"/>
    </row>
    <row r="420" spans="3:9" ht="30" customHeight="1" thickTop="1" thickBot="1">
      <c r="C420" s="13">
        <v>416</v>
      </c>
      <c r="D420" s="15"/>
      <c r="E420" s="14"/>
      <c r="F420" s="14"/>
      <c r="G420" s="93"/>
      <c r="H420" s="93"/>
      <c r="I420" s="93"/>
    </row>
    <row r="421" spans="3:9" ht="30" customHeight="1" thickTop="1" thickBot="1">
      <c r="C421" s="13">
        <v>417</v>
      </c>
      <c r="D421" s="15"/>
      <c r="E421" s="14"/>
      <c r="F421" s="14"/>
      <c r="G421" s="93"/>
      <c r="H421" s="93"/>
      <c r="I421" s="93"/>
    </row>
    <row r="422" spans="3:9" ht="30" customHeight="1" thickTop="1" thickBot="1">
      <c r="C422" s="13">
        <v>418</v>
      </c>
      <c r="D422" s="15"/>
      <c r="E422" s="14"/>
      <c r="F422" s="14"/>
      <c r="G422" s="93"/>
      <c r="H422" s="93"/>
      <c r="I422" s="93"/>
    </row>
    <row r="423" spans="3:9" ht="30" customHeight="1" thickTop="1" thickBot="1">
      <c r="C423" s="13">
        <v>419</v>
      </c>
      <c r="D423" s="15"/>
      <c r="E423" s="14"/>
      <c r="F423" s="14"/>
      <c r="G423" s="93"/>
      <c r="H423" s="93"/>
      <c r="I423" s="93"/>
    </row>
    <row r="424" spans="3:9" ht="30" customHeight="1" thickTop="1" thickBot="1">
      <c r="C424" s="13">
        <v>420</v>
      </c>
      <c r="D424" s="15"/>
      <c r="E424" s="14"/>
      <c r="F424" s="14"/>
      <c r="G424" s="93"/>
      <c r="H424" s="93"/>
      <c r="I424" s="93"/>
    </row>
    <row r="425" spans="3:9" ht="30" customHeight="1" thickTop="1" thickBot="1">
      <c r="C425" s="13">
        <v>421</v>
      </c>
      <c r="D425" s="15"/>
      <c r="E425" s="14"/>
      <c r="F425" s="14"/>
      <c r="G425" s="93"/>
      <c r="H425" s="93"/>
      <c r="I425" s="93"/>
    </row>
    <row r="426" spans="3:9" ht="30" customHeight="1" thickTop="1" thickBot="1">
      <c r="C426" s="13">
        <v>422</v>
      </c>
      <c r="D426" s="15"/>
      <c r="E426" s="14"/>
      <c r="F426" s="14"/>
      <c r="G426" s="93"/>
      <c r="H426" s="93"/>
      <c r="I426" s="93"/>
    </row>
    <row r="427" spans="3:9" ht="30" customHeight="1" thickTop="1" thickBot="1">
      <c r="C427" s="13">
        <v>423</v>
      </c>
      <c r="D427" s="15"/>
      <c r="E427" s="14"/>
      <c r="F427" s="14"/>
      <c r="G427" s="93"/>
      <c r="H427" s="93"/>
      <c r="I427" s="93"/>
    </row>
    <row r="428" spans="3:9" ht="30" customHeight="1" thickTop="1" thickBot="1">
      <c r="C428" s="13">
        <v>424</v>
      </c>
      <c r="D428" s="15"/>
      <c r="E428" s="14"/>
      <c r="F428" s="14"/>
      <c r="G428" s="93"/>
      <c r="H428" s="93"/>
      <c r="I428" s="93"/>
    </row>
    <row r="429" spans="3:9" ht="30" customHeight="1" thickTop="1" thickBot="1">
      <c r="C429" s="13">
        <v>425</v>
      </c>
      <c r="D429" s="15"/>
      <c r="E429" s="14"/>
      <c r="F429" s="14"/>
      <c r="G429" s="93"/>
      <c r="H429" s="93"/>
      <c r="I429" s="93"/>
    </row>
    <row r="430" spans="3:9" ht="30" customHeight="1" thickTop="1" thickBot="1">
      <c r="C430" s="13">
        <v>426</v>
      </c>
      <c r="D430" s="15"/>
      <c r="E430" s="14"/>
      <c r="F430" s="14"/>
      <c r="G430" s="93"/>
      <c r="H430" s="93"/>
      <c r="I430" s="93"/>
    </row>
    <row r="431" spans="3:9" ht="30" customHeight="1" thickTop="1" thickBot="1">
      <c r="C431" s="13">
        <v>427</v>
      </c>
      <c r="D431" s="15"/>
      <c r="E431" s="14"/>
      <c r="F431" s="14"/>
      <c r="G431" s="93"/>
      <c r="H431" s="93"/>
      <c r="I431" s="93"/>
    </row>
    <row r="432" spans="3:9" ht="30" customHeight="1" thickTop="1" thickBot="1">
      <c r="C432" s="13">
        <v>428</v>
      </c>
      <c r="D432" s="15"/>
      <c r="E432" s="14"/>
      <c r="F432" s="14"/>
      <c r="G432" s="93"/>
      <c r="H432" s="93"/>
      <c r="I432" s="93"/>
    </row>
    <row r="433" spans="3:9" ht="30" customHeight="1" thickTop="1" thickBot="1">
      <c r="C433" s="13">
        <v>429</v>
      </c>
      <c r="D433" s="15"/>
      <c r="E433" s="14"/>
      <c r="F433" s="14"/>
      <c r="G433" s="93"/>
      <c r="H433" s="93"/>
      <c r="I433" s="93"/>
    </row>
    <row r="434" spans="3:9" ht="30" customHeight="1" thickTop="1" thickBot="1">
      <c r="C434" s="13">
        <v>430</v>
      </c>
      <c r="D434" s="15"/>
      <c r="E434" s="14"/>
      <c r="F434" s="14"/>
      <c r="G434" s="93"/>
      <c r="H434" s="93"/>
      <c r="I434" s="93"/>
    </row>
    <row r="435" spans="3:9" ht="30" customHeight="1" thickTop="1" thickBot="1">
      <c r="C435" s="13">
        <v>431</v>
      </c>
      <c r="D435" s="15"/>
      <c r="E435" s="14"/>
      <c r="F435" s="14"/>
      <c r="G435" s="93"/>
      <c r="H435" s="93"/>
      <c r="I435" s="93"/>
    </row>
    <row r="436" spans="3:9" ht="30" customHeight="1" thickTop="1" thickBot="1">
      <c r="C436" s="13">
        <v>432</v>
      </c>
      <c r="D436" s="15"/>
      <c r="E436" s="14"/>
      <c r="F436" s="14"/>
      <c r="G436" s="93"/>
      <c r="H436" s="93"/>
      <c r="I436" s="93"/>
    </row>
    <row r="437" spans="3:9" ht="30" customHeight="1" thickTop="1" thickBot="1">
      <c r="C437" s="13">
        <v>433</v>
      </c>
      <c r="D437" s="15"/>
      <c r="E437" s="14"/>
      <c r="F437" s="14"/>
      <c r="G437" s="93"/>
      <c r="H437" s="93"/>
      <c r="I437" s="93"/>
    </row>
    <row r="438" spans="3:9" ht="30" customHeight="1" thickTop="1" thickBot="1">
      <c r="C438" s="13">
        <v>434</v>
      </c>
      <c r="D438" s="15"/>
      <c r="E438" s="14"/>
      <c r="F438" s="14"/>
      <c r="G438" s="93"/>
      <c r="H438" s="93"/>
      <c r="I438" s="93"/>
    </row>
    <row r="439" spans="3:9" ht="30" customHeight="1" thickTop="1" thickBot="1">
      <c r="C439" s="13">
        <v>435</v>
      </c>
      <c r="D439" s="15"/>
      <c r="E439" s="14"/>
      <c r="F439" s="14"/>
      <c r="G439" s="93"/>
      <c r="H439" s="93"/>
      <c r="I439" s="93"/>
    </row>
    <row r="440" spans="3:9" ht="30" customHeight="1" thickTop="1" thickBot="1">
      <c r="C440" s="13">
        <v>436</v>
      </c>
      <c r="D440" s="15"/>
      <c r="E440" s="14"/>
      <c r="F440" s="14"/>
      <c r="G440" s="93"/>
      <c r="H440" s="93"/>
      <c r="I440" s="93"/>
    </row>
    <row r="441" spans="3:9" ht="30" customHeight="1" thickTop="1" thickBot="1">
      <c r="C441" s="13">
        <v>437</v>
      </c>
      <c r="D441" s="15"/>
      <c r="E441" s="14"/>
      <c r="F441" s="14"/>
      <c r="G441" s="93"/>
      <c r="H441" s="93"/>
      <c r="I441" s="93"/>
    </row>
    <row r="442" spans="3:9" ht="30" customHeight="1" thickTop="1" thickBot="1">
      <c r="C442" s="13">
        <v>438</v>
      </c>
      <c r="D442" s="15"/>
      <c r="E442" s="14"/>
      <c r="F442" s="14"/>
      <c r="G442" s="93"/>
      <c r="H442" s="93"/>
      <c r="I442" s="93"/>
    </row>
    <row r="443" spans="3:9" ht="30" customHeight="1" thickTop="1" thickBot="1">
      <c r="C443" s="13">
        <v>439</v>
      </c>
      <c r="D443" s="15"/>
      <c r="E443" s="14"/>
      <c r="F443" s="14"/>
      <c r="G443" s="93"/>
      <c r="H443" s="93"/>
      <c r="I443" s="93"/>
    </row>
    <row r="444" spans="3:9" ht="30" customHeight="1" thickTop="1" thickBot="1">
      <c r="C444" s="13">
        <v>440</v>
      </c>
      <c r="D444" s="15"/>
      <c r="E444" s="14"/>
      <c r="F444" s="14"/>
      <c r="G444" s="93"/>
      <c r="H444" s="93"/>
      <c r="I444" s="93"/>
    </row>
    <row r="445" spans="3:9" ht="30" customHeight="1" thickTop="1" thickBot="1">
      <c r="C445" s="13">
        <v>441</v>
      </c>
      <c r="D445" s="15"/>
      <c r="E445" s="14"/>
      <c r="F445" s="14"/>
      <c r="G445" s="93"/>
      <c r="H445" s="93"/>
      <c r="I445" s="93"/>
    </row>
    <row r="446" spans="3:9" ht="30" customHeight="1" thickTop="1" thickBot="1">
      <c r="C446" s="13">
        <v>442</v>
      </c>
      <c r="D446" s="15"/>
      <c r="E446" s="14"/>
      <c r="F446" s="14"/>
      <c r="G446" s="93"/>
      <c r="H446" s="93"/>
      <c r="I446" s="93"/>
    </row>
    <row r="447" spans="3:9" ht="30" customHeight="1" thickTop="1" thickBot="1">
      <c r="C447" s="13">
        <v>443</v>
      </c>
      <c r="D447" s="15"/>
      <c r="E447" s="14"/>
      <c r="F447" s="14"/>
      <c r="G447" s="93"/>
      <c r="H447" s="93"/>
      <c r="I447" s="93"/>
    </row>
    <row r="448" spans="3:9" ht="30" customHeight="1" thickTop="1" thickBot="1">
      <c r="C448" s="13">
        <v>444</v>
      </c>
      <c r="D448" s="15"/>
      <c r="E448" s="14"/>
      <c r="F448" s="14"/>
      <c r="G448" s="93"/>
      <c r="H448" s="93"/>
      <c r="I448" s="93"/>
    </row>
    <row r="449" spans="3:9" ht="30" customHeight="1" thickTop="1" thickBot="1">
      <c r="C449" s="13">
        <v>445</v>
      </c>
      <c r="D449" s="15"/>
      <c r="E449" s="14"/>
      <c r="F449" s="14"/>
      <c r="G449" s="93"/>
      <c r="H449" s="93"/>
      <c r="I449" s="93"/>
    </row>
    <row r="450" spans="3:9" ht="30" customHeight="1" thickTop="1" thickBot="1">
      <c r="C450" s="13">
        <v>446</v>
      </c>
      <c r="D450" s="15"/>
      <c r="E450" s="14"/>
      <c r="F450" s="14"/>
      <c r="G450" s="93"/>
      <c r="H450" s="93"/>
      <c r="I450" s="93"/>
    </row>
    <row r="451" spans="3:9" ht="30" customHeight="1" thickTop="1" thickBot="1">
      <c r="C451" s="13">
        <v>447</v>
      </c>
      <c r="D451" s="15"/>
      <c r="E451" s="14"/>
      <c r="F451" s="14"/>
      <c r="G451" s="93"/>
      <c r="H451" s="93"/>
      <c r="I451" s="93"/>
    </row>
    <row r="452" spans="3:9" ht="30" customHeight="1" thickTop="1" thickBot="1">
      <c r="C452" s="13">
        <v>448</v>
      </c>
      <c r="D452" s="15"/>
      <c r="E452" s="14"/>
      <c r="F452" s="14"/>
      <c r="G452" s="93"/>
      <c r="H452" s="93"/>
      <c r="I452" s="93"/>
    </row>
    <row r="453" spans="3:9" ht="30" customHeight="1" thickTop="1" thickBot="1">
      <c r="C453" s="13">
        <v>449</v>
      </c>
      <c r="D453" s="15"/>
      <c r="E453" s="14"/>
      <c r="F453" s="14"/>
      <c r="G453" s="93"/>
      <c r="H453" s="93"/>
      <c r="I453" s="93"/>
    </row>
    <row r="454" spans="3:9" ht="30" customHeight="1" thickTop="1" thickBot="1">
      <c r="C454" s="13">
        <v>450</v>
      </c>
      <c r="D454" s="15"/>
      <c r="E454" s="14"/>
      <c r="F454" s="14"/>
      <c r="G454" s="93"/>
      <c r="H454" s="93"/>
      <c r="I454" s="93"/>
    </row>
    <row r="455" spans="3:9" ht="30" customHeight="1" thickTop="1" thickBot="1">
      <c r="C455" s="13">
        <v>451</v>
      </c>
      <c r="D455" s="15"/>
      <c r="E455" s="14"/>
      <c r="F455" s="14"/>
      <c r="G455" s="93"/>
      <c r="H455" s="93"/>
      <c r="I455" s="93"/>
    </row>
    <row r="456" spans="3:9" ht="30" customHeight="1" thickTop="1" thickBot="1">
      <c r="C456" s="13">
        <v>452</v>
      </c>
      <c r="D456" s="15"/>
      <c r="E456" s="14"/>
      <c r="F456" s="14"/>
      <c r="G456" s="93"/>
      <c r="H456" s="93"/>
      <c r="I456" s="93"/>
    </row>
    <row r="457" spans="3:9" ht="30" customHeight="1" thickTop="1" thickBot="1">
      <c r="C457" s="13">
        <v>453</v>
      </c>
      <c r="D457" s="15"/>
      <c r="E457" s="14"/>
      <c r="F457" s="14"/>
      <c r="G457" s="93"/>
      <c r="H457" s="93"/>
      <c r="I457" s="93"/>
    </row>
    <row r="458" spans="3:9" ht="30" customHeight="1" thickTop="1" thickBot="1">
      <c r="C458" s="13">
        <v>454</v>
      </c>
      <c r="D458" s="15"/>
      <c r="E458" s="14"/>
      <c r="F458" s="14"/>
      <c r="G458" s="93"/>
      <c r="H458" s="93"/>
      <c r="I458" s="93"/>
    </row>
    <row r="459" spans="3:9" ht="30" customHeight="1" thickTop="1" thickBot="1">
      <c r="C459" s="13">
        <v>455</v>
      </c>
      <c r="D459" s="15"/>
      <c r="E459" s="14"/>
      <c r="F459" s="14"/>
      <c r="G459" s="93"/>
      <c r="H459" s="93"/>
      <c r="I459" s="93"/>
    </row>
    <row r="460" spans="3:9" ht="30" customHeight="1" thickTop="1" thickBot="1">
      <c r="C460" s="13">
        <v>456</v>
      </c>
      <c r="D460" s="15"/>
      <c r="E460" s="14"/>
      <c r="F460" s="14"/>
      <c r="G460" s="93"/>
      <c r="H460" s="93"/>
      <c r="I460" s="93"/>
    </row>
    <row r="461" spans="3:9" ht="30" customHeight="1" thickTop="1" thickBot="1">
      <c r="C461" s="13">
        <v>457</v>
      </c>
      <c r="D461" s="15"/>
      <c r="E461" s="14"/>
      <c r="F461" s="14"/>
      <c r="G461" s="93"/>
      <c r="H461" s="93"/>
      <c r="I461" s="93"/>
    </row>
    <row r="462" spans="3:9" ht="30" customHeight="1" thickTop="1" thickBot="1">
      <c r="C462" s="13">
        <v>458</v>
      </c>
      <c r="D462" s="15"/>
      <c r="E462" s="14"/>
      <c r="F462" s="14"/>
      <c r="G462" s="93"/>
      <c r="H462" s="93"/>
      <c r="I462" s="93"/>
    </row>
    <row r="463" spans="3:9" ht="30" customHeight="1" thickTop="1" thickBot="1">
      <c r="C463" s="13">
        <v>459</v>
      </c>
      <c r="D463" s="15"/>
      <c r="E463" s="14"/>
      <c r="F463" s="14"/>
      <c r="G463" s="93"/>
      <c r="H463" s="93"/>
      <c r="I463" s="93"/>
    </row>
    <row r="464" spans="3:9" ht="30" customHeight="1" thickTop="1" thickBot="1">
      <c r="C464" s="13">
        <v>460</v>
      </c>
      <c r="D464" s="15"/>
      <c r="E464" s="14"/>
      <c r="F464" s="14"/>
      <c r="G464" s="93"/>
      <c r="H464" s="93"/>
      <c r="I464" s="93"/>
    </row>
    <row r="465" spans="3:9" ht="30" customHeight="1" thickTop="1" thickBot="1">
      <c r="C465" s="13">
        <v>461</v>
      </c>
      <c r="D465" s="15"/>
      <c r="E465" s="14"/>
      <c r="F465" s="14"/>
      <c r="G465" s="93"/>
      <c r="H465" s="93"/>
      <c r="I465" s="93"/>
    </row>
    <row r="466" spans="3:9" ht="30" customHeight="1" thickTop="1" thickBot="1">
      <c r="C466" s="13">
        <v>462</v>
      </c>
      <c r="D466" s="15"/>
      <c r="E466" s="14"/>
      <c r="F466" s="14"/>
      <c r="G466" s="93"/>
      <c r="H466" s="93"/>
      <c r="I466" s="93"/>
    </row>
    <row r="467" spans="3:9" ht="30" customHeight="1" thickTop="1" thickBot="1">
      <c r="C467" s="13">
        <v>463</v>
      </c>
      <c r="D467" s="15"/>
      <c r="E467" s="14"/>
      <c r="F467" s="14"/>
      <c r="G467" s="93"/>
      <c r="H467" s="93"/>
      <c r="I467" s="93"/>
    </row>
    <row r="468" spans="3:9" ht="30" customHeight="1" thickTop="1" thickBot="1">
      <c r="C468" s="13">
        <v>464</v>
      </c>
      <c r="D468" s="15"/>
      <c r="E468" s="14"/>
      <c r="F468" s="14"/>
      <c r="G468" s="93"/>
      <c r="H468" s="93"/>
      <c r="I468" s="93"/>
    </row>
    <row r="469" spans="3:9" ht="30" customHeight="1" thickTop="1" thickBot="1">
      <c r="C469" s="13">
        <v>465</v>
      </c>
      <c r="D469" s="15"/>
      <c r="E469" s="14"/>
      <c r="F469" s="14"/>
      <c r="G469" s="93"/>
      <c r="H469" s="93"/>
      <c r="I469" s="93"/>
    </row>
    <row r="470" spans="3:9" ht="30" customHeight="1" thickTop="1" thickBot="1">
      <c r="C470" s="13">
        <v>466</v>
      </c>
      <c r="D470" s="15"/>
      <c r="E470" s="14"/>
      <c r="F470" s="14"/>
      <c r="G470" s="93"/>
      <c r="H470" s="93"/>
      <c r="I470" s="93"/>
    </row>
    <row r="471" spans="3:9" ht="30" customHeight="1" thickTop="1" thickBot="1">
      <c r="C471" s="13">
        <v>467</v>
      </c>
      <c r="D471" s="15"/>
      <c r="E471" s="14"/>
      <c r="F471" s="14"/>
      <c r="G471" s="93"/>
      <c r="H471" s="93"/>
      <c r="I471" s="93"/>
    </row>
    <row r="472" spans="3:9" ht="30" customHeight="1" thickTop="1" thickBot="1">
      <c r="C472" s="13">
        <v>468</v>
      </c>
      <c r="D472" s="15"/>
      <c r="E472" s="14"/>
      <c r="F472" s="14"/>
      <c r="G472" s="93"/>
      <c r="H472" s="93"/>
      <c r="I472" s="93"/>
    </row>
    <row r="473" spans="3:9" ht="30" customHeight="1" thickTop="1" thickBot="1">
      <c r="C473" s="13">
        <v>469</v>
      </c>
      <c r="D473" s="15"/>
      <c r="E473" s="14"/>
      <c r="F473" s="14"/>
      <c r="G473" s="93"/>
      <c r="H473" s="93"/>
      <c r="I473" s="93"/>
    </row>
    <row r="474" spans="3:9" ht="30" customHeight="1" thickTop="1" thickBot="1">
      <c r="C474" s="13">
        <v>470</v>
      </c>
      <c r="D474" s="15"/>
      <c r="E474" s="14"/>
      <c r="F474" s="14"/>
      <c r="G474" s="93"/>
      <c r="H474" s="93"/>
      <c r="I474" s="93"/>
    </row>
    <row r="475" spans="3:9" ht="30" customHeight="1" thickTop="1" thickBot="1">
      <c r="C475" s="13">
        <v>471</v>
      </c>
      <c r="D475" s="15"/>
      <c r="E475" s="14"/>
      <c r="F475" s="14"/>
      <c r="G475" s="93"/>
      <c r="H475" s="93"/>
      <c r="I475" s="93"/>
    </row>
    <row r="476" spans="3:9" ht="30" customHeight="1" thickTop="1" thickBot="1">
      <c r="C476" s="13">
        <v>472</v>
      </c>
      <c r="D476" s="15"/>
      <c r="E476" s="14"/>
      <c r="F476" s="14"/>
      <c r="G476" s="93"/>
      <c r="H476" s="93"/>
      <c r="I476" s="93"/>
    </row>
    <row r="477" spans="3:9" ht="30" customHeight="1" thickTop="1" thickBot="1">
      <c r="C477" s="13">
        <v>473</v>
      </c>
      <c r="D477" s="15"/>
      <c r="E477" s="14"/>
      <c r="F477" s="14"/>
      <c r="G477" s="93"/>
      <c r="H477" s="93"/>
      <c r="I477" s="93"/>
    </row>
    <row r="478" spans="3:9" ht="30" customHeight="1" thickTop="1" thickBot="1">
      <c r="C478" s="13">
        <v>474</v>
      </c>
      <c r="D478" s="15"/>
      <c r="E478" s="14"/>
      <c r="F478" s="14"/>
      <c r="G478" s="93"/>
      <c r="H478" s="93"/>
      <c r="I478" s="93"/>
    </row>
    <row r="479" spans="3:9" ht="30" customHeight="1" thickTop="1" thickBot="1">
      <c r="C479" s="13">
        <v>475</v>
      </c>
      <c r="D479" s="15"/>
      <c r="E479" s="14"/>
      <c r="F479" s="14"/>
      <c r="G479" s="93"/>
      <c r="H479" s="93"/>
      <c r="I479" s="93"/>
    </row>
    <row r="480" spans="3:9" ht="30" customHeight="1" thickTop="1" thickBot="1">
      <c r="C480" s="13">
        <v>476</v>
      </c>
      <c r="D480" s="15"/>
      <c r="E480" s="14"/>
      <c r="F480" s="14"/>
      <c r="G480" s="93"/>
      <c r="H480" s="93"/>
      <c r="I480" s="93"/>
    </row>
    <row r="481" spans="3:9" ht="30" customHeight="1" thickTop="1" thickBot="1">
      <c r="C481" s="13">
        <v>477</v>
      </c>
      <c r="D481" s="15"/>
      <c r="E481" s="14"/>
      <c r="F481" s="14"/>
      <c r="G481" s="93"/>
      <c r="H481" s="93"/>
      <c r="I481" s="93"/>
    </row>
    <row r="482" spans="3:9" ht="30" customHeight="1" thickTop="1" thickBot="1">
      <c r="C482" s="13">
        <v>478</v>
      </c>
      <c r="D482" s="15"/>
      <c r="E482" s="14"/>
      <c r="F482" s="14"/>
      <c r="G482" s="93"/>
      <c r="H482" s="93"/>
      <c r="I482" s="93"/>
    </row>
    <row r="483" spans="3:9" ht="30" customHeight="1" thickTop="1" thickBot="1">
      <c r="C483" s="13">
        <v>479</v>
      </c>
      <c r="D483" s="15"/>
      <c r="E483" s="14"/>
      <c r="F483" s="14"/>
      <c r="G483" s="93"/>
      <c r="H483" s="93"/>
      <c r="I483" s="93"/>
    </row>
    <row r="484" spans="3:9" ht="30" customHeight="1" thickTop="1" thickBot="1">
      <c r="C484" s="13">
        <v>480</v>
      </c>
      <c r="D484" s="15"/>
      <c r="E484" s="14"/>
      <c r="F484" s="14"/>
      <c r="G484" s="93"/>
      <c r="H484" s="93"/>
      <c r="I484" s="93"/>
    </row>
    <row r="485" spans="3:9" ht="30" customHeight="1" thickTop="1" thickBot="1">
      <c r="C485" s="13">
        <v>481</v>
      </c>
      <c r="D485" s="15"/>
      <c r="E485" s="14"/>
      <c r="F485" s="14"/>
      <c r="G485" s="93"/>
      <c r="H485" s="93"/>
      <c r="I485" s="93"/>
    </row>
    <row r="486" spans="3:9" ht="30" customHeight="1" thickTop="1" thickBot="1">
      <c r="C486" s="13">
        <v>482</v>
      </c>
      <c r="D486" s="15"/>
      <c r="E486" s="14"/>
      <c r="F486" s="14"/>
      <c r="G486" s="93"/>
      <c r="H486" s="93"/>
      <c r="I486" s="93"/>
    </row>
    <row r="487" spans="3:9" ht="30" customHeight="1" thickTop="1" thickBot="1">
      <c r="C487" s="13">
        <v>483</v>
      </c>
      <c r="D487" s="15"/>
      <c r="E487" s="14"/>
      <c r="F487" s="14"/>
      <c r="G487" s="93"/>
      <c r="H487" s="93"/>
      <c r="I487" s="93"/>
    </row>
    <row r="488" spans="3:9" ht="30" customHeight="1" thickTop="1" thickBot="1">
      <c r="C488" s="13">
        <v>484</v>
      </c>
      <c r="D488" s="15"/>
      <c r="E488" s="14"/>
      <c r="F488" s="14"/>
      <c r="G488" s="93"/>
      <c r="H488" s="93"/>
      <c r="I488" s="93"/>
    </row>
    <row r="489" spans="3:9" ht="30" customHeight="1" thickTop="1" thickBot="1">
      <c r="C489" s="13">
        <v>485</v>
      </c>
      <c r="D489" s="15"/>
      <c r="E489" s="14"/>
      <c r="F489" s="14"/>
      <c r="G489" s="93"/>
      <c r="H489" s="93"/>
      <c r="I489" s="93"/>
    </row>
    <row r="490" spans="3:9" ht="30" customHeight="1" thickTop="1" thickBot="1">
      <c r="C490" s="13">
        <v>486</v>
      </c>
      <c r="D490" s="15"/>
      <c r="E490" s="14"/>
      <c r="F490" s="14"/>
      <c r="G490" s="93"/>
      <c r="H490" s="93"/>
      <c r="I490" s="93"/>
    </row>
    <row r="491" spans="3:9" ht="30" customHeight="1" thickTop="1" thickBot="1">
      <c r="C491" s="13">
        <v>487</v>
      </c>
      <c r="D491" s="15"/>
      <c r="E491" s="14"/>
      <c r="F491" s="14"/>
      <c r="G491" s="93"/>
      <c r="H491" s="93"/>
      <c r="I491" s="93"/>
    </row>
    <row r="492" spans="3:9" ht="30" customHeight="1" thickTop="1" thickBot="1">
      <c r="C492" s="13">
        <v>488</v>
      </c>
      <c r="D492" s="15"/>
      <c r="E492" s="14"/>
      <c r="F492" s="14"/>
      <c r="G492" s="93"/>
      <c r="H492" s="93"/>
      <c r="I492" s="93"/>
    </row>
    <row r="493" spans="3:9" ht="30" customHeight="1" thickTop="1" thickBot="1">
      <c r="C493" s="13">
        <v>489</v>
      </c>
      <c r="D493" s="15"/>
      <c r="E493" s="14"/>
      <c r="F493" s="14"/>
      <c r="G493" s="93"/>
      <c r="H493" s="93"/>
      <c r="I493" s="93"/>
    </row>
    <row r="494" spans="3:9" ht="30" customHeight="1" thickTop="1" thickBot="1">
      <c r="C494" s="13">
        <v>490</v>
      </c>
      <c r="D494" s="15"/>
      <c r="E494" s="14"/>
      <c r="F494" s="14"/>
      <c r="G494" s="93"/>
      <c r="H494" s="93"/>
      <c r="I494" s="93"/>
    </row>
    <row r="495" spans="3:9" ht="30" customHeight="1" thickTop="1" thickBot="1">
      <c r="C495" s="13">
        <v>491</v>
      </c>
      <c r="D495" s="15"/>
      <c r="E495" s="14"/>
      <c r="F495" s="14"/>
      <c r="G495" s="93"/>
      <c r="H495" s="93"/>
      <c r="I495" s="93"/>
    </row>
    <row r="496" spans="3:9" ht="30" customHeight="1" thickTop="1" thickBot="1">
      <c r="C496" s="13">
        <v>492</v>
      </c>
      <c r="D496" s="15"/>
      <c r="E496" s="14"/>
      <c r="F496" s="14"/>
      <c r="G496" s="93"/>
      <c r="H496" s="93"/>
      <c r="I496" s="93"/>
    </row>
    <row r="497" spans="3:9" ht="30" customHeight="1" thickTop="1" thickBot="1">
      <c r="C497" s="13">
        <v>493</v>
      </c>
      <c r="D497" s="15"/>
      <c r="E497" s="14"/>
      <c r="F497" s="14"/>
      <c r="G497" s="93"/>
      <c r="H497" s="93"/>
      <c r="I497" s="93"/>
    </row>
    <row r="498" spans="3:9" ht="30" customHeight="1" thickTop="1" thickBot="1">
      <c r="C498" s="13">
        <v>494</v>
      </c>
      <c r="D498" s="15"/>
      <c r="E498" s="14"/>
      <c r="F498" s="14"/>
      <c r="G498" s="93"/>
      <c r="H498" s="93"/>
      <c r="I498" s="93"/>
    </row>
    <row r="499" spans="3:9" ht="30" customHeight="1" thickTop="1" thickBot="1">
      <c r="C499" s="13">
        <v>495</v>
      </c>
      <c r="D499" s="15"/>
      <c r="E499" s="14"/>
      <c r="F499" s="14"/>
      <c r="G499" s="93"/>
      <c r="H499" s="93"/>
      <c r="I499" s="93"/>
    </row>
    <row r="500" spans="3:9" ht="30" customHeight="1" thickTop="1" thickBot="1">
      <c r="C500" s="13">
        <v>496</v>
      </c>
      <c r="D500" s="15"/>
      <c r="E500" s="14"/>
      <c r="F500" s="14"/>
      <c r="G500" s="93"/>
      <c r="H500" s="93"/>
      <c r="I500" s="93"/>
    </row>
    <row r="501" spans="3:9" ht="30" customHeight="1" thickTop="1" thickBot="1">
      <c r="C501" s="13">
        <v>497</v>
      </c>
      <c r="D501" s="15"/>
      <c r="E501" s="14"/>
      <c r="F501" s="14"/>
      <c r="G501" s="93"/>
      <c r="H501" s="93"/>
      <c r="I501" s="93"/>
    </row>
    <row r="502" spans="3:9" ht="30" customHeight="1" thickTop="1" thickBot="1">
      <c r="C502" s="13">
        <v>498</v>
      </c>
      <c r="D502" s="15"/>
      <c r="E502" s="14"/>
      <c r="F502" s="14"/>
      <c r="G502" s="93"/>
      <c r="H502" s="93"/>
      <c r="I502" s="93"/>
    </row>
    <row r="503" spans="3:9" ht="30" customHeight="1" thickTop="1" thickBot="1">
      <c r="C503" s="13">
        <v>499</v>
      </c>
      <c r="D503" s="15"/>
      <c r="E503" s="14"/>
      <c r="F503" s="14"/>
      <c r="G503" s="93"/>
      <c r="H503" s="93"/>
      <c r="I503" s="93"/>
    </row>
    <row r="504" spans="3:9" ht="30" customHeight="1" thickTop="1" thickBot="1">
      <c r="C504" s="13">
        <v>500</v>
      </c>
      <c r="D504" s="15"/>
      <c r="E504" s="14"/>
      <c r="F504" s="14"/>
      <c r="G504" s="93"/>
      <c r="H504" s="93"/>
      <c r="I504" s="93"/>
    </row>
    <row r="505" spans="3:9" ht="30" customHeight="1" thickTop="1" thickBot="1">
      <c r="C505" s="13">
        <v>501</v>
      </c>
      <c r="D505" s="15"/>
      <c r="E505" s="14"/>
      <c r="F505" s="14"/>
      <c r="G505" s="93"/>
      <c r="H505" s="93"/>
      <c r="I505" s="93"/>
    </row>
    <row r="506" spans="3:9" ht="30" customHeight="1" thickTop="1" thickBot="1">
      <c r="C506" s="13">
        <v>502</v>
      </c>
      <c r="D506" s="15"/>
      <c r="E506" s="14"/>
      <c r="F506" s="14"/>
      <c r="G506" s="93"/>
      <c r="H506" s="93"/>
      <c r="I506" s="93"/>
    </row>
    <row r="507" spans="3:9" ht="30" customHeight="1" thickTop="1" thickBot="1">
      <c r="C507" s="13">
        <v>503</v>
      </c>
      <c r="D507" s="15"/>
      <c r="E507" s="14"/>
      <c r="F507" s="14"/>
      <c r="G507" s="93"/>
      <c r="H507" s="93"/>
      <c r="I507" s="93"/>
    </row>
    <row r="508" spans="3:9" ht="30" customHeight="1" thickTop="1" thickBot="1">
      <c r="C508" s="13">
        <v>504</v>
      </c>
      <c r="D508" s="15"/>
      <c r="E508" s="14"/>
      <c r="F508" s="14"/>
      <c r="G508" s="93"/>
      <c r="H508" s="93"/>
      <c r="I508" s="93"/>
    </row>
    <row r="509" spans="3:9" ht="30" customHeight="1" thickTop="1" thickBot="1">
      <c r="C509" s="13">
        <v>505</v>
      </c>
      <c r="D509" s="15"/>
      <c r="E509" s="14"/>
      <c r="F509" s="14"/>
      <c r="G509" s="93"/>
      <c r="H509" s="93"/>
      <c r="I509" s="93"/>
    </row>
    <row r="510" spans="3:9" ht="30" customHeight="1" thickTop="1" thickBot="1">
      <c r="C510" s="13">
        <v>506</v>
      </c>
      <c r="D510" s="15"/>
      <c r="E510" s="14"/>
      <c r="F510" s="14"/>
      <c r="G510" s="93"/>
      <c r="H510" s="93"/>
      <c r="I510" s="93"/>
    </row>
    <row r="511" spans="3:9" ht="30" customHeight="1" thickTop="1" thickBot="1">
      <c r="C511" s="13">
        <v>507</v>
      </c>
      <c r="D511" s="15"/>
      <c r="E511" s="14"/>
      <c r="F511" s="14"/>
      <c r="G511" s="93"/>
      <c r="H511" s="93"/>
      <c r="I511" s="93"/>
    </row>
    <row r="512" spans="3:9" ht="30" customHeight="1" thickTop="1" thickBot="1">
      <c r="C512" s="13">
        <v>508</v>
      </c>
      <c r="D512" s="15"/>
      <c r="E512" s="14"/>
      <c r="F512" s="14"/>
      <c r="G512" s="93"/>
      <c r="H512" s="93"/>
      <c r="I512" s="93"/>
    </row>
    <row r="513" spans="3:9" ht="30" customHeight="1" thickTop="1" thickBot="1">
      <c r="C513" s="13">
        <v>509</v>
      </c>
      <c r="D513" s="15"/>
      <c r="E513" s="14"/>
      <c r="F513" s="14"/>
      <c r="G513" s="93"/>
      <c r="H513" s="93"/>
      <c r="I513" s="93"/>
    </row>
    <row r="514" spans="3:9" ht="30" customHeight="1" thickTop="1" thickBot="1">
      <c r="C514" s="13">
        <v>510</v>
      </c>
      <c r="D514" s="15"/>
      <c r="E514" s="14"/>
      <c r="F514" s="14"/>
      <c r="G514" s="93"/>
      <c r="H514" s="93"/>
      <c r="I514" s="93"/>
    </row>
    <row r="515" spans="3:9" ht="30" customHeight="1" thickTop="1" thickBot="1">
      <c r="C515" s="13">
        <v>511</v>
      </c>
      <c r="D515" s="15"/>
      <c r="E515" s="14"/>
      <c r="F515" s="14"/>
      <c r="G515" s="93"/>
      <c r="H515" s="93"/>
      <c r="I515" s="93"/>
    </row>
    <row r="516" spans="3:9" ht="30" customHeight="1" thickTop="1" thickBot="1">
      <c r="C516" s="13">
        <v>512</v>
      </c>
      <c r="D516" s="15"/>
      <c r="E516" s="14"/>
      <c r="F516" s="14"/>
      <c r="G516" s="93"/>
      <c r="H516" s="93"/>
      <c r="I516" s="93"/>
    </row>
    <row r="517" spans="3:9" ht="30" customHeight="1" thickTop="1" thickBot="1">
      <c r="C517" s="13">
        <v>513</v>
      </c>
      <c r="D517" s="15"/>
      <c r="E517" s="14"/>
      <c r="F517" s="14"/>
      <c r="G517" s="93"/>
      <c r="H517" s="93"/>
      <c r="I517" s="93"/>
    </row>
    <row r="518" spans="3:9" ht="30" customHeight="1" thickTop="1" thickBot="1">
      <c r="C518" s="13">
        <v>514</v>
      </c>
      <c r="D518" s="15"/>
      <c r="E518" s="14"/>
      <c r="F518" s="14"/>
      <c r="G518" s="93"/>
      <c r="H518" s="93"/>
      <c r="I518" s="93"/>
    </row>
    <row r="519" spans="3:9" ht="30" customHeight="1" thickTop="1" thickBot="1">
      <c r="C519" s="13">
        <v>515</v>
      </c>
      <c r="D519" s="15"/>
      <c r="E519" s="14"/>
      <c r="F519" s="14"/>
      <c r="G519" s="93"/>
      <c r="H519" s="93"/>
      <c r="I519" s="93"/>
    </row>
    <row r="520" spans="3:9" ht="30" customHeight="1" thickTop="1" thickBot="1">
      <c r="C520" s="13">
        <v>516</v>
      </c>
      <c r="D520" s="15"/>
      <c r="E520" s="14"/>
      <c r="F520" s="14"/>
      <c r="G520" s="93"/>
      <c r="H520" s="93"/>
      <c r="I520" s="93"/>
    </row>
    <row r="521" spans="3:9" ht="30" customHeight="1" thickTop="1" thickBot="1">
      <c r="C521" s="13">
        <v>517</v>
      </c>
      <c r="D521" s="15"/>
      <c r="E521" s="14"/>
      <c r="F521" s="14"/>
      <c r="G521" s="93"/>
      <c r="H521" s="93"/>
      <c r="I521" s="93"/>
    </row>
    <row r="522" spans="3:9" ht="30" customHeight="1" thickTop="1" thickBot="1">
      <c r="C522" s="13">
        <v>518</v>
      </c>
      <c r="D522" s="15"/>
      <c r="E522" s="14"/>
      <c r="F522" s="14"/>
      <c r="G522" s="93"/>
      <c r="H522" s="93"/>
      <c r="I522" s="93"/>
    </row>
    <row r="523" spans="3:9" ht="30" customHeight="1" thickTop="1" thickBot="1">
      <c r="C523" s="13">
        <v>519</v>
      </c>
      <c r="D523" s="15"/>
      <c r="E523" s="14"/>
      <c r="F523" s="14"/>
      <c r="G523" s="93"/>
      <c r="H523" s="93"/>
      <c r="I523" s="93"/>
    </row>
    <row r="524" spans="3:9" ht="30" customHeight="1" thickTop="1" thickBot="1">
      <c r="C524" s="13">
        <v>520</v>
      </c>
      <c r="D524" s="15"/>
      <c r="E524" s="14"/>
      <c r="F524" s="14"/>
      <c r="G524" s="93"/>
      <c r="H524" s="93"/>
      <c r="I524" s="93"/>
    </row>
    <row r="525" spans="3:9" ht="30" customHeight="1" thickTop="1" thickBot="1">
      <c r="C525" s="13">
        <v>521</v>
      </c>
      <c r="D525" s="15"/>
      <c r="E525" s="14"/>
      <c r="F525" s="14"/>
      <c r="G525" s="93"/>
      <c r="H525" s="93"/>
      <c r="I525" s="93"/>
    </row>
    <row r="526" spans="3:9" ht="30" customHeight="1" thickTop="1" thickBot="1">
      <c r="C526" s="13">
        <v>522</v>
      </c>
      <c r="D526" s="15"/>
      <c r="E526" s="14"/>
      <c r="F526" s="14"/>
      <c r="G526" s="93"/>
      <c r="H526" s="93"/>
      <c r="I526" s="93"/>
    </row>
    <row r="527" spans="3:9" ht="30" customHeight="1" thickTop="1" thickBot="1">
      <c r="C527" s="13">
        <v>523</v>
      </c>
      <c r="D527" s="15"/>
      <c r="E527" s="14"/>
      <c r="F527" s="14"/>
      <c r="G527" s="93"/>
      <c r="H527" s="93"/>
      <c r="I527" s="93"/>
    </row>
    <row r="528" spans="3:9" ht="30" customHeight="1" thickTop="1" thickBot="1">
      <c r="C528" s="13">
        <v>524</v>
      </c>
      <c r="D528" s="15"/>
      <c r="E528" s="14"/>
      <c r="F528" s="14"/>
      <c r="G528" s="93"/>
      <c r="H528" s="93"/>
      <c r="I528" s="93"/>
    </row>
    <row r="529" spans="3:9" ht="30" customHeight="1" thickTop="1" thickBot="1">
      <c r="C529" s="13">
        <v>525</v>
      </c>
      <c r="D529" s="15"/>
      <c r="E529" s="14"/>
      <c r="F529" s="14"/>
      <c r="G529" s="93"/>
      <c r="H529" s="93"/>
      <c r="I529" s="93"/>
    </row>
    <row r="530" spans="3:9" ht="30" customHeight="1" thickTop="1" thickBot="1">
      <c r="C530" s="13">
        <v>526</v>
      </c>
      <c r="D530" s="15"/>
      <c r="E530" s="14"/>
      <c r="F530" s="14"/>
      <c r="G530" s="93"/>
      <c r="H530" s="93"/>
      <c r="I530" s="93"/>
    </row>
    <row r="531" spans="3:9" ht="30" customHeight="1" thickTop="1" thickBot="1">
      <c r="C531" s="13">
        <v>527</v>
      </c>
      <c r="D531" s="15"/>
      <c r="E531" s="14"/>
      <c r="F531" s="14"/>
      <c r="G531" s="93"/>
      <c r="H531" s="93"/>
      <c r="I531" s="93"/>
    </row>
    <row r="532" spans="3:9" ht="30" customHeight="1" thickTop="1" thickBot="1">
      <c r="C532" s="13">
        <v>528</v>
      </c>
      <c r="D532" s="15"/>
      <c r="E532" s="14"/>
      <c r="F532" s="14"/>
      <c r="G532" s="93"/>
      <c r="H532" s="93"/>
      <c r="I532" s="93"/>
    </row>
    <row r="533" spans="3:9" ht="30" customHeight="1" thickTop="1" thickBot="1">
      <c r="C533" s="13">
        <v>529</v>
      </c>
      <c r="D533" s="15"/>
      <c r="E533" s="14"/>
      <c r="F533" s="14"/>
      <c r="G533" s="93"/>
      <c r="H533" s="93"/>
      <c r="I533" s="93"/>
    </row>
    <row r="534" spans="3:9" ht="30" customHeight="1" thickTop="1" thickBot="1">
      <c r="C534" s="13">
        <v>530</v>
      </c>
      <c r="D534" s="15"/>
      <c r="E534" s="14"/>
      <c r="F534" s="14"/>
      <c r="G534" s="93"/>
      <c r="H534" s="93"/>
      <c r="I534" s="93"/>
    </row>
    <row r="535" spans="3:9" ht="30" customHeight="1" thickTop="1" thickBot="1">
      <c r="C535" s="13">
        <v>531</v>
      </c>
      <c r="D535" s="15"/>
      <c r="E535" s="14"/>
      <c r="F535" s="14"/>
      <c r="G535" s="93"/>
      <c r="H535" s="93"/>
      <c r="I535" s="93"/>
    </row>
    <row r="536" spans="3:9" ht="30" customHeight="1" thickTop="1" thickBot="1">
      <c r="C536" s="13">
        <v>532</v>
      </c>
      <c r="D536" s="15"/>
      <c r="E536" s="14"/>
      <c r="F536" s="14"/>
      <c r="G536" s="93"/>
      <c r="H536" s="93"/>
      <c r="I536" s="93"/>
    </row>
    <row r="537" spans="3:9" ht="30" customHeight="1" thickTop="1" thickBot="1">
      <c r="C537" s="13">
        <v>533</v>
      </c>
      <c r="D537" s="15"/>
      <c r="E537" s="14"/>
      <c r="F537" s="14"/>
      <c r="G537" s="93"/>
      <c r="H537" s="93"/>
      <c r="I537" s="93"/>
    </row>
    <row r="538" spans="3:9" ht="30" customHeight="1" thickTop="1" thickBot="1">
      <c r="C538" s="13">
        <v>534</v>
      </c>
      <c r="D538" s="15"/>
      <c r="E538" s="14"/>
      <c r="F538" s="14"/>
      <c r="G538" s="93"/>
      <c r="H538" s="93"/>
      <c r="I538" s="93"/>
    </row>
    <row r="539" spans="3:9" ht="30" customHeight="1" thickTop="1" thickBot="1">
      <c r="C539" s="13">
        <v>535</v>
      </c>
      <c r="D539" s="15"/>
      <c r="E539" s="14"/>
      <c r="F539" s="14"/>
      <c r="G539" s="93"/>
      <c r="H539" s="93"/>
      <c r="I539" s="93"/>
    </row>
    <row r="540" spans="3:9" ht="30" customHeight="1" thickTop="1" thickBot="1">
      <c r="C540" s="13">
        <v>536</v>
      </c>
      <c r="D540" s="15"/>
      <c r="E540" s="14"/>
      <c r="F540" s="14"/>
      <c r="G540" s="93"/>
      <c r="H540" s="93"/>
      <c r="I540" s="93"/>
    </row>
    <row r="541" spans="3:9" ht="30" customHeight="1" thickTop="1" thickBot="1">
      <c r="C541" s="13">
        <v>537</v>
      </c>
      <c r="D541" s="15"/>
      <c r="E541" s="14"/>
      <c r="F541" s="14"/>
      <c r="G541" s="93"/>
      <c r="H541" s="93"/>
      <c r="I541" s="93"/>
    </row>
    <row r="542" spans="3:9" ht="30" customHeight="1" thickTop="1" thickBot="1">
      <c r="C542" s="13">
        <v>538</v>
      </c>
      <c r="D542" s="15"/>
      <c r="E542" s="14"/>
      <c r="F542" s="14"/>
      <c r="G542" s="93"/>
      <c r="H542" s="93"/>
      <c r="I542" s="93"/>
    </row>
    <row r="543" spans="3:9" ht="30" customHeight="1" thickTop="1" thickBot="1">
      <c r="C543" s="13">
        <v>539</v>
      </c>
      <c r="D543" s="15"/>
      <c r="E543" s="14"/>
      <c r="F543" s="14"/>
      <c r="G543" s="93"/>
      <c r="H543" s="93"/>
      <c r="I543" s="93"/>
    </row>
    <row r="544" spans="3:9" ht="30" customHeight="1" thickTop="1" thickBot="1">
      <c r="C544" s="13">
        <v>540</v>
      </c>
      <c r="D544" s="15"/>
      <c r="E544" s="14"/>
      <c r="F544" s="14"/>
      <c r="G544" s="93"/>
      <c r="H544" s="93"/>
      <c r="I544" s="93"/>
    </row>
    <row r="545" spans="3:9" ht="30" customHeight="1" thickTop="1" thickBot="1">
      <c r="C545" s="13">
        <v>541</v>
      </c>
      <c r="D545" s="15"/>
      <c r="E545" s="14"/>
      <c r="F545" s="14"/>
      <c r="G545" s="93"/>
      <c r="H545" s="93"/>
      <c r="I545" s="93"/>
    </row>
    <row r="546" spans="3:9" ht="30" customHeight="1" thickTop="1" thickBot="1">
      <c r="C546" s="13">
        <v>542</v>
      </c>
      <c r="D546" s="15"/>
      <c r="E546" s="14"/>
      <c r="F546" s="14"/>
      <c r="G546" s="93"/>
      <c r="H546" s="93"/>
      <c r="I546" s="93"/>
    </row>
    <row r="547" spans="3:9" ht="30" customHeight="1" thickTop="1" thickBot="1">
      <c r="C547" s="13">
        <v>543</v>
      </c>
      <c r="D547" s="15"/>
      <c r="E547" s="14"/>
      <c r="F547" s="14"/>
      <c r="G547" s="93"/>
      <c r="H547" s="93"/>
      <c r="I547" s="93"/>
    </row>
    <row r="548" spans="3:9" ht="30" customHeight="1" thickTop="1" thickBot="1">
      <c r="C548" s="13">
        <v>544</v>
      </c>
      <c r="D548" s="15"/>
      <c r="E548" s="14"/>
      <c r="F548" s="14"/>
      <c r="G548" s="93"/>
      <c r="H548" s="93"/>
      <c r="I548" s="93"/>
    </row>
    <row r="549" spans="3:9" ht="30" customHeight="1" thickTop="1" thickBot="1">
      <c r="C549" s="13">
        <v>545</v>
      </c>
      <c r="D549" s="15"/>
      <c r="E549" s="14"/>
      <c r="F549" s="14"/>
      <c r="G549" s="93"/>
      <c r="H549" s="93"/>
      <c r="I549" s="93"/>
    </row>
    <row r="550" spans="3:9" ht="30" customHeight="1" thickTop="1" thickBot="1">
      <c r="C550" s="13">
        <v>546</v>
      </c>
      <c r="D550" s="15"/>
      <c r="E550" s="14"/>
      <c r="F550" s="14"/>
      <c r="G550" s="93"/>
      <c r="H550" s="93"/>
      <c r="I550" s="93"/>
    </row>
    <row r="551" spans="3:9" ht="30" customHeight="1" thickTop="1" thickBot="1">
      <c r="C551" s="13">
        <v>547</v>
      </c>
      <c r="D551" s="15"/>
      <c r="E551" s="14"/>
      <c r="F551" s="14"/>
      <c r="G551" s="93"/>
      <c r="H551" s="93"/>
      <c r="I551" s="93"/>
    </row>
    <row r="552" spans="3:9" ht="30" customHeight="1" thickTop="1" thickBot="1">
      <c r="C552" s="13">
        <v>548</v>
      </c>
      <c r="D552" s="15"/>
      <c r="E552" s="14"/>
      <c r="F552" s="14"/>
      <c r="G552" s="93"/>
      <c r="H552" s="93"/>
      <c r="I552" s="93"/>
    </row>
    <row r="553" spans="3:9" ht="30" customHeight="1" thickTop="1" thickBot="1">
      <c r="C553" s="13">
        <v>549</v>
      </c>
      <c r="D553" s="15"/>
      <c r="E553" s="14"/>
      <c r="F553" s="14"/>
      <c r="G553" s="93"/>
      <c r="H553" s="93"/>
      <c r="I553" s="93"/>
    </row>
    <row r="554" spans="3:9" ht="30" customHeight="1" thickTop="1" thickBot="1">
      <c r="C554" s="13">
        <v>550</v>
      </c>
      <c r="D554" s="15"/>
      <c r="E554" s="14"/>
      <c r="F554" s="14"/>
      <c r="G554" s="93"/>
      <c r="H554" s="93"/>
      <c r="I554" s="93"/>
    </row>
    <row r="555" spans="3:9" ht="30" customHeight="1" thickTop="1" thickBot="1">
      <c r="C555" s="13">
        <v>551</v>
      </c>
      <c r="D555" s="15"/>
      <c r="E555" s="14"/>
      <c r="F555" s="14"/>
      <c r="G555" s="93"/>
      <c r="H555" s="93"/>
      <c r="I555" s="93"/>
    </row>
    <row r="556" spans="3:9" ht="30" customHeight="1" thickTop="1" thickBot="1">
      <c r="C556" s="13">
        <v>552</v>
      </c>
      <c r="D556" s="15"/>
      <c r="E556" s="14"/>
      <c r="F556" s="14"/>
      <c r="G556" s="93"/>
      <c r="H556" s="93"/>
      <c r="I556" s="93"/>
    </row>
    <row r="557" spans="3:9" ht="30" customHeight="1" thickTop="1" thickBot="1">
      <c r="C557" s="13">
        <v>553</v>
      </c>
      <c r="D557" s="15"/>
      <c r="E557" s="14"/>
      <c r="F557" s="14"/>
      <c r="G557" s="93"/>
      <c r="H557" s="93"/>
      <c r="I557" s="93"/>
    </row>
    <row r="558" spans="3:9" ht="30" customHeight="1" thickTop="1" thickBot="1">
      <c r="C558" s="13">
        <v>554</v>
      </c>
      <c r="D558" s="15"/>
      <c r="E558" s="14"/>
      <c r="F558" s="14"/>
      <c r="G558" s="93"/>
      <c r="H558" s="93"/>
      <c r="I558" s="93"/>
    </row>
    <row r="559" spans="3:9" ht="30" customHeight="1" thickTop="1" thickBot="1">
      <c r="C559" s="13">
        <v>555</v>
      </c>
      <c r="D559" s="15"/>
      <c r="E559" s="14"/>
      <c r="F559" s="14"/>
      <c r="G559" s="93"/>
      <c r="H559" s="93"/>
      <c r="I559" s="93"/>
    </row>
    <row r="560" spans="3:9" ht="30" customHeight="1" thickTop="1" thickBot="1">
      <c r="C560" s="13">
        <v>556</v>
      </c>
      <c r="D560" s="15"/>
      <c r="E560" s="14"/>
      <c r="F560" s="14"/>
      <c r="G560" s="93"/>
      <c r="H560" s="93"/>
      <c r="I560" s="93"/>
    </row>
    <row r="561" spans="3:9" ht="30" customHeight="1" thickTop="1" thickBot="1">
      <c r="C561" s="13">
        <v>557</v>
      </c>
      <c r="D561" s="15"/>
      <c r="E561" s="14"/>
      <c r="F561" s="14"/>
      <c r="G561" s="93"/>
      <c r="H561" s="93"/>
      <c r="I561" s="93"/>
    </row>
    <row r="562" spans="3:9" ht="30" customHeight="1" thickTop="1" thickBot="1">
      <c r="C562" s="13">
        <v>558</v>
      </c>
      <c r="D562" s="15"/>
      <c r="E562" s="14"/>
      <c r="F562" s="14"/>
      <c r="G562" s="93"/>
      <c r="H562" s="93"/>
      <c r="I562" s="93"/>
    </row>
    <row r="563" spans="3:9" ht="30" customHeight="1" thickTop="1" thickBot="1">
      <c r="C563" s="13">
        <v>559</v>
      </c>
      <c r="D563" s="15"/>
      <c r="E563" s="14"/>
      <c r="F563" s="14"/>
      <c r="G563" s="93"/>
      <c r="H563" s="93"/>
      <c r="I563" s="93"/>
    </row>
    <row r="564" spans="3:9" ht="30" customHeight="1" thickTop="1" thickBot="1">
      <c r="C564" s="13">
        <v>560</v>
      </c>
      <c r="D564" s="15"/>
      <c r="E564" s="14"/>
      <c r="F564" s="14"/>
      <c r="G564" s="93"/>
      <c r="H564" s="93"/>
      <c r="I564" s="93"/>
    </row>
    <row r="565" spans="3:9" ht="30" customHeight="1" thickTop="1" thickBot="1">
      <c r="C565" s="13">
        <v>561</v>
      </c>
      <c r="D565" s="15"/>
      <c r="E565" s="14"/>
      <c r="F565" s="14"/>
      <c r="G565" s="93"/>
      <c r="H565" s="93"/>
      <c r="I565" s="93"/>
    </row>
    <row r="566" spans="3:9" ht="30" customHeight="1" thickTop="1" thickBot="1">
      <c r="C566" s="13">
        <v>562</v>
      </c>
      <c r="D566" s="15"/>
      <c r="E566" s="14"/>
      <c r="F566" s="14"/>
      <c r="G566" s="93"/>
      <c r="H566" s="93"/>
      <c r="I566" s="93"/>
    </row>
    <row r="567" spans="3:9" ht="30" customHeight="1" thickTop="1" thickBot="1">
      <c r="C567" s="13">
        <v>563</v>
      </c>
      <c r="D567" s="15"/>
      <c r="E567" s="14"/>
      <c r="F567" s="14"/>
      <c r="G567" s="93"/>
      <c r="H567" s="93"/>
      <c r="I567" s="93"/>
    </row>
    <row r="568" spans="3:9" ht="30" customHeight="1" thickTop="1" thickBot="1">
      <c r="C568" s="13">
        <v>564</v>
      </c>
      <c r="D568" s="15"/>
      <c r="E568" s="14"/>
      <c r="F568" s="14"/>
      <c r="G568" s="93"/>
      <c r="H568" s="93"/>
      <c r="I568" s="93"/>
    </row>
    <row r="569" spans="3:9" ht="30" customHeight="1" thickTop="1" thickBot="1">
      <c r="C569" s="13">
        <v>565</v>
      </c>
      <c r="D569" s="15"/>
      <c r="E569" s="14"/>
      <c r="F569" s="14"/>
      <c r="G569" s="93"/>
      <c r="H569" s="93"/>
      <c r="I569" s="93"/>
    </row>
    <row r="570" spans="3:9" ht="30" customHeight="1" thickTop="1" thickBot="1">
      <c r="C570" s="13">
        <v>566</v>
      </c>
      <c r="D570" s="15"/>
      <c r="E570" s="14"/>
      <c r="F570" s="14"/>
      <c r="G570" s="93"/>
      <c r="H570" s="93"/>
      <c r="I570" s="93"/>
    </row>
    <row r="571" spans="3:9" ht="30" customHeight="1" thickTop="1" thickBot="1">
      <c r="C571" s="13">
        <v>567</v>
      </c>
      <c r="D571" s="15"/>
      <c r="E571" s="14"/>
      <c r="F571" s="14"/>
      <c r="G571" s="93"/>
      <c r="H571" s="93"/>
      <c r="I571" s="93"/>
    </row>
    <row r="572" spans="3:9" ht="30" customHeight="1" thickTop="1" thickBot="1">
      <c r="C572" s="13">
        <v>568</v>
      </c>
      <c r="D572" s="15"/>
      <c r="E572" s="14"/>
      <c r="F572" s="14"/>
      <c r="G572" s="93"/>
      <c r="H572" s="93"/>
      <c r="I572" s="93"/>
    </row>
    <row r="573" spans="3:9" ht="30" customHeight="1" thickTop="1" thickBot="1">
      <c r="C573" s="13">
        <v>569</v>
      </c>
      <c r="D573" s="15"/>
      <c r="E573" s="14"/>
      <c r="F573" s="14"/>
      <c r="G573" s="93"/>
      <c r="H573" s="93"/>
      <c r="I573" s="93"/>
    </row>
    <row r="574" spans="3:9" ht="30" customHeight="1" thickTop="1" thickBot="1">
      <c r="C574" s="13">
        <v>570</v>
      </c>
      <c r="D574" s="15"/>
      <c r="E574" s="14"/>
      <c r="F574" s="14"/>
      <c r="G574" s="93"/>
      <c r="H574" s="93"/>
      <c r="I574" s="93"/>
    </row>
    <row r="575" spans="3:9" ht="30" customHeight="1" thickTop="1" thickBot="1">
      <c r="C575" s="13">
        <v>571</v>
      </c>
      <c r="D575" s="15"/>
      <c r="E575" s="14"/>
      <c r="F575" s="14"/>
      <c r="G575" s="93"/>
      <c r="H575" s="93"/>
      <c r="I575" s="93"/>
    </row>
    <row r="576" spans="3:9" ht="30" customHeight="1" thickTop="1" thickBot="1">
      <c r="C576" s="13">
        <v>572</v>
      </c>
      <c r="D576" s="15"/>
      <c r="E576" s="14"/>
      <c r="F576" s="14"/>
      <c r="G576" s="93"/>
      <c r="H576" s="93"/>
      <c r="I576" s="93"/>
    </row>
    <row r="577" spans="3:9" ht="30" customHeight="1" thickTop="1" thickBot="1">
      <c r="C577" s="13">
        <v>573</v>
      </c>
      <c r="D577" s="15"/>
      <c r="E577" s="14"/>
      <c r="F577" s="14"/>
      <c r="G577" s="93"/>
      <c r="H577" s="93"/>
      <c r="I577" s="93"/>
    </row>
    <row r="578" spans="3:9" ht="30" customHeight="1" thickTop="1" thickBot="1">
      <c r="C578" s="13">
        <v>574</v>
      </c>
      <c r="D578" s="15"/>
      <c r="E578" s="14"/>
      <c r="F578" s="14"/>
      <c r="G578" s="93"/>
      <c r="H578" s="93"/>
      <c r="I578" s="93"/>
    </row>
    <row r="579" spans="3:9" ht="30" customHeight="1" thickTop="1" thickBot="1">
      <c r="C579" s="13">
        <v>575</v>
      </c>
      <c r="D579" s="15"/>
      <c r="E579" s="14"/>
      <c r="F579" s="14"/>
      <c r="G579" s="93"/>
      <c r="H579" s="93"/>
      <c r="I579" s="93"/>
    </row>
    <row r="580" spans="3:9" ht="30" customHeight="1" thickTop="1" thickBot="1">
      <c r="C580" s="13">
        <v>576</v>
      </c>
      <c r="D580" s="15"/>
      <c r="E580" s="14"/>
      <c r="F580" s="14"/>
      <c r="G580" s="93"/>
      <c r="H580" s="93"/>
      <c r="I580" s="93"/>
    </row>
    <row r="581" spans="3:9" ht="30" customHeight="1" thickTop="1" thickBot="1">
      <c r="C581" s="13">
        <v>577</v>
      </c>
      <c r="D581" s="15"/>
      <c r="E581" s="14"/>
      <c r="F581" s="14"/>
      <c r="G581" s="93"/>
      <c r="H581" s="93"/>
      <c r="I581" s="93"/>
    </row>
    <row r="582" spans="3:9" ht="30" customHeight="1" thickTop="1" thickBot="1">
      <c r="C582" s="13">
        <v>578</v>
      </c>
      <c r="D582" s="15"/>
      <c r="E582" s="14"/>
      <c r="F582" s="14"/>
      <c r="G582" s="93"/>
      <c r="H582" s="93"/>
      <c r="I582" s="93"/>
    </row>
    <row r="583" spans="3:9" ht="30" customHeight="1" thickTop="1" thickBot="1">
      <c r="C583" s="13">
        <v>579</v>
      </c>
      <c r="D583" s="15"/>
      <c r="E583" s="14"/>
      <c r="F583" s="14"/>
      <c r="G583" s="93"/>
      <c r="H583" s="93"/>
      <c r="I583" s="93"/>
    </row>
    <row r="584" spans="3:9" ht="30" customHeight="1" thickTop="1" thickBot="1">
      <c r="C584" s="13">
        <v>580</v>
      </c>
      <c r="D584" s="15"/>
      <c r="E584" s="14"/>
      <c r="F584" s="14"/>
      <c r="G584" s="93"/>
      <c r="H584" s="93"/>
      <c r="I584" s="93"/>
    </row>
    <row r="585" spans="3:9" ht="30" customHeight="1" thickTop="1" thickBot="1">
      <c r="C585" s="13">
        <v>581</v>
      </c>
      <c r="D585" s="15"/>
      <c r="E585" s="14"/>
      <c r="F585" s="14"/>
      <c r="G585" s="93"/>
      <c r="H585" s="93"/>
      <c r="I585" s="93"/>
    </row>
    <row r="586" spans="3:9" ht="30" customHeight="1" thickTop="1" thickBot="1">
      <c r="C586" s="13">
        <v>582</v>
      </c>
      <c r="D586" s="15"/>
      <c r="E586" s="14"/>
      <c r="F586" s="14"/>
      <c r="G586" s="93"/>
      <c r="H586" s="93"/>
      <c r="I586" s="93"/>
    </row>
    <row r="587" spans="3:9" ht="30" customHeight="1" thickTop="1" thickBot="1">
      <c r="C587" s="13">
        <v>583</v>
      </c>
      <c r="D587" s="15"/>
      <c r="E587" s="14"/>
      <c r="F587" s="14"/>
      <c r="G587" s="93"/>
      <c r="H587" s="93"/>
      <c r="I587" s="93"/>
    </row>
    <row r="588" spans="3:9" ht="30" customHeight="1" thickTop="1" thickBot="1">
      <c r="C588" s="13">
        <v>584</v>
      </c>
      <c r="D588" s="15"/>
      <c r="E588" s="14"/>
      <c r="F588" s="14"/>
      <c r="G588" s="93"/>
      <c r="H588" s="93"/>
      <c r="I588" s="93"/>
    </row>
    <row r="589" spans="3:9" ht="30" customHeight="1" thickTop="1" thickBot="1">
      <c r="C589" s="13">
        <v>585</v>
      </c>
      <c r="D589" s="15"/>
      <c r="E589" s="14"/>
      <c r="F589" s="14"/>
      <c r="G589" s="93"/>
      <c r="H589" s="93"/>
      <c r="I589" s="93"/>
    </row>
    <row r="590" spans="3:9" ht="30" customHeight="1" thickTop="1" thickBot="1">
      <c r="C590" s="13">
        <v>586</v>
      </c>
      <c r="D590" s="15"/>
      <c r="E590" s="14"/>
      <c r="F590" s="14"/>
      <c r="G590" s="93"/>
      <c r="H590" s="93"/>
      <c r="I590" s="93"/>
    </row>
    <row r="591" spans="3:9" ht="30" customHeight="1" thickTop="1" thickBot="1">
      <c r="C591" s="13">
        <v>587</v>
      </c>
      <c r="D591" s="15"/>
      <c r="E591" s="14"/>
      <c r="F591" s="14"/>
      <c r="G591" s="93"/>
      <c r="H591" s="93"/>
      <c r="I591" s="93"/>
    </row>
    <row r="592" spans="3:9" ht="30" customHeight="1" thickTop="1" thickBot="1">
      <c r="C592" s="13">
        <v>588</v>
      </c>
      <c r="D592" s="15"/>
      <c r="E592" s="14"/>
      <c r="F592" s="14"/>
      <c r="G592" s="93"/>
      <c r="H592" s="93"/>
      <c r="I592" s="93"/>
    </row>
    <row r="593" spans="3:9" ht="30" customHeight="1" thickTop="1" thickBot="1">
      <c r="C593" s="13">
        <v>589</v>
      </c>
      <c r="D593" s="15"/>
      <c r="E593" s="14"/>
      <c r="F593" s="14"/>
      <c r="G593" s="93"/>
      <c r="H593" s="93"/>
      <c r="I593" s="93"/>
    </row>
    <row r="594" spans="3:9" ht="30" customHeight="1" thickTop="1" thickBot="1">
      <c r="C594" s="13">
        <v>590</v>
      </c>
      <c r="D594" s="15"/>
      <c r="E594" s="14"/>
      <c r="F594" s="14"/>
      <c r="G594" s="93"/>
      <c r="H594" s="93"/>
      <c r="I594" s="93"/>
    </row>
    <row r="595" spans="3:9" ht="30" customHeight="1" thickTop="1" thickBot="1">
      <c r="C595" s="13">
        <v>591</v>
      </c>
      <c r="D595" s="15"/>
      <c r="E595" s="14"/>
      <c r="F595" s="14"/>
      <c r="G595" s="93"/>
      <c r="H595" s="93"/>
      <c r="I595" s="93"/>
    </row>
    <row r="596" spans="3:9" ht="30" customHeight="1" thickTop="1" thickBot="1">
      <c r="C596" s="13">
        <v>592</v>
      </c>
      <c r="D596" s="15"/>
      <c r="E596" s="14"/>
      <c r="F596" s="14"/>
      <c r="G596" s="93"/>
      <c r="H596" s="93"/>
      <c r="I596" s="93"/>
    </row>
    <row r="597" spans="3:9" ht="30" customHeight="1" thickTop="1" thickBot="1">
      <c r="C597" s="13">
        <v>593</v>
      </c>
      <c r="D597" s="15"/>
      <c r="E597" s="14"/>
      <c r="F597" s="14"/>
      <c r="G597" s="93"/>
      <c r="H597" s="93"/>
      <c r="I597" s="93"/>
    </row>
    <row r="598" spans="3:9" ht="30" customHeight="1" thickTop="1" thickBot="1">
      <c r="C598" s="13">
        <v>594</v>
      </c>
      <c r="D598" s="15"/>
      <c r="E598" s="14"/>
      <c r="F598" s="14"/>
      <c r="G598" s="93"/>
      <c r="H598" s="93"/>
      <c r="I598" s="93"/>
    </row>
    <row r="599" spans="3:9" ht="30" customHeight="1" thickTop="1" thickBot="1">
      <c r="C599" s="13">
        <v>595</v>
      </c>
      <c r="D599" s="15"/>
      <c r="E599" s="14"/>
      <c r="F599" s="14"/>
      <c r="G599" s="93"/>
      <c r="H599" s="93"/>
      <c r="I599" s="93"/>
    </row>
    <row r="600" spans="3:9" ht="30" customHeight="1" thickTop="1" thickBot="1">
      <c r="C600" s="13">
        <v>596</v>
      </c>
      <c r="D600" s="15"/>
      <c r="E600" s="14"/>
      <c r="F600" s="14"/>
      <c r="G600" s="93"/>
      <c r="H600" s="93"/>
      <c r="I600" s="93"/>
    </row>
    <row r="601" spans="3:9" ht="30" customHeight="1" thickTop="1" thickBot="1">
      <c r="C601" s="13">
        <v>597</v>
      </c>
      <c r="D601" s="15"/>
      <c r="E601" s="14"/>
      <c r="F601" s="14"/>
      <c r="G601" s="93"/>
      <c r="H601" s="93"/>
      <c r="I601" s="93"/>
    </row>
    <row r="602" spans="3:9" ht="30" customHeight="1" thickTop="1" thickBot="1">
      <c r="C602" s="13">
        <v>598</v>
      </c>
      <c r="D602" s="15"/>
      <c r="E602" s="14"/>
      <c r="F602" s="14"/>
      <c r="G602" s="93"/>
      <c r="H602" s="93"/>
      <c r="I602" s="93"/>
    </row>
    <row r="603" spans="3:9" ht="30" customHeight="1" thickTop="1" thickBot="1">
      <c r="C603" s="13">
        <v>599</v>
      </c>
      <c r="D603" s="15"/>
      <c r="E603" s="14"/>
      <c r="F603" s="14"/>
      <c r="G603" s="93"/>
      <c r="H603" s="93"/>
      <c r="I603" s="93"/>
    </row>
    <row r="604" spans="3:9" ht="30" customHeight="1" thickTop="1" thickBot="1">
      <c r="C604" s="13">
        <v>600</v>
      </c>
      <c r="D604" s="15"/>
      <c r="E604" s="14"/>
      <c r="F604" s="14"/>
      <c r="G604" s="93"/>
      <c r="H604" s="93"/>
      <c r="I604" s="93"/>
    </row>
    <row r="605" spans="3:9" ht="30" customHeight="1" thickTop="1" thickBot="1">
      <c r="C605" s="13">
        <v>601</v>
      </c>
      <c r="D605" s="15"/>
      <c r="E605" s="14"/>
      <c r="F605" s="14"/>
      <c r="G605" s="93"/>
      <c r="H605" s="93"/>
      <c r="I605" s="93"/>
    </row>
    <row r="606" spans="3:9" ht="30" customHeight="1" thickTop="1" thickBot="1">
      <c r="C606" s="13">
        <v>602</v>
      </c>
      <c r="D606" s="15"/>
      <c r="E606" s="14"/>
      <c r="F606" s="14"/>
      <c r="G606" s="93"/>
      <c r="H606" s="93"/>
      <c r="I606" s="93"/>
    </row>
    <row r="607" spans="3:9" ht="30" customHeight="1" thickTop="1" thickBot="1">
      <c r="C607" s="13">
        <v>603</v>
      </c>
      <c r="D607" s="15"/>
      <c r="E607" s="14"/>
      <c r="F607" s="14"/>
      <c r="G607" s="93"/>
      <c r="H607" s="93"/>
      <c r="I607" s="93"/>
    </row>
    <row r="608" spans="3:9" ht="30" customHeight="1" thickTop="1" thickBot="1">
      <c r="C608" s="13">
        <v>604</v>
      </c>
      <c r="D608" s="15"/>
      <c r="E608" s="14"/>
      <c r="F608" s="14"/>
      <c r="G608" s="93"/>
      <c r="H608" s="93"/>
      <c r="I608" s="93"/>
    </row>
    <row r="609" spans="3:9" ht="30" customHeight="1" thickTop="1" thickBot="1">
      <c r="C609" s="13">
        <v>605</v>
      </c>
      <c r="D609" s="15"/>
      <c r="E609" s="14"/>
      <c r="F609" s="14"/>
      <c r="G609" s="93"/>
      <c r="H609" s="93"/>
      <c r="I609" s="93"/>
    </row>
    <row r="610" spans="3:9" ht="30" customHeight="1" thickTop="1" thickBot="1">
      <c r="C610" s="13">
        <v>606</v>
      </c>
      <c r="D610" s="15"/>
      <c r="E610" s="14"/>
      <c r="F610" s="14"/>
      <c r="G610" s="93"/>
      <c r="H610" s="93"/>
      <c r="I610" s="93"/>
    </row>
    <row r="611" spans="3:9" ht="30" customHeight="1" thickTop="1" thickBot="1">
      <c r="C611" s="13">
        <v>607</v>
      </c>
      <c r="D611" s="15"/>
      <c r="E611" s="14"/>
      <c r="F611" s="14"/>
      <c r="G611" s="93"/>
      <c r="H611" s="93"/>
      <c r="I611" s="93"/>
    </row>
    <row r="612" spans="3:9" ht="30" customHeight="1" thickTop="1" thickBot="1">
      <c r="C612" s="13">
        <v>608</v>
      </c>
      <c r="D612" s="15"/>
      <c r="E612" s="14"/>
      <c r="F612" s="14"/>
      <c r="G612" s="93"/>
      <c r="H612" s="93"/>
      <c r="I612" s="93"/>
    </row>
    <row r="613" spans="3:9" ht="30" customHeight="1" thickTop="1" thickBot="1">
      <c r="C613" s="13">
        <v>609</v>
      </c>
      <c r="D613" s="15"/>
      <c r="E613" s="14"/>
      <c r="F613" s="14"/>
      <c r="G613" s="93"/>
      <c r="H613" s="93"/>
      <c r="I613" s="93"/>
    </row>
    <row r="614" spans="3:9" ht="30" customHeight="1" thickTop="1" thickBot="1">
      <c r="C614" s="13">
        <v>610</v>
      </c>
      <c r="D614" s="15"/>
      <c r="E614" s="14"/>
      <c r="F614" s="14"/>
      <c r="G614" s="93"/>
      <c r="H614" s="93"/>
      <c r="I614" s="93"/>
    </row>
    <row r="615" spans="3:9" ht="30" customHeight="1" thickTop="1" thickBot="1">
      <c r="C615" s="13">
        <v>611</v>
      </c>
      <c r="D615" s="15"/>
      <c r="E615" s="14"/>
      <c r="F615" s="14"/>
      <c r="G615" s="93"/>
      <c r="H615" s="93"/>
      <c r="I615" s="93"/>
    </row>
    <row r="616" spans="3:9" ht="30" customHeight="1" thickTop="1" thickBot="1">
      <c r="C616" s="13">
        <v>612</v>
      </c>
      <c r="D616" s="15"/>
      <c r="E616" s="14"/>
      <c r="F616" s="14"/>
      <c r="G616" s="93"/>
      <c r="H616" s="93"/>
      <c r="I616" s="93"/>
    </row>
    <row r="617" spans="3:9" ht="30" customHeight="1" thickTop="1" thickBot="1">
      <c r="C617" s="13">
        <v>613</v>
      </c>
      <c r="D617" s="15"/>
      <c r="E617" s="14"/>
      <c r="F617" s="14"/>
      <c r="G617" s="93"/>
      <c r="H617" s="93"/>
      <c r="I617" s="93"/>
    </row>
    <row r="618" spans="3:9" ht="30" customHeight="1" thickTop="1" thickBot="1">
      <c r="C618" s="13">
        <v>614</v>
      </c>
      <c r="D618" s="15"/>
      <c r="E618" s="14"/>
      <c r="F618" s="14"/>
      <c r="G618" s="93"/>
      <c r="H618" s="93"/>
      <c r="I618" s="93"/>
    </row>
    <row r="619" spans="3:9" ht="30" customHeight="1" thickTop="1" thickBot="1">
      <c r="C619" s="13">
        <v>615</v>
      </c>
      <c r="D619" s="15"/>
      <c r="E619" s="14"/>
      <c r="F619" s="14"/>
      <c r="G619" s="93"/>
      <c r="H619" s="93"/>
      <c r="I619" s="93"/>
    </row>
    <row r="620" spans="3:9" ht="30" customHeight="1" thickTop="1" thickBot="1">
      <c r="C620" s="13">
        <v>616</v>
      </c>
      <c r="D620" s="15"/>
      <c r="E620" s="14"/>
      <c r="F620" s="14"/>
      <c r="G620" s="93"/>
      <c r="H620" s="93"/>
      <c r="I620" s="93"/>
    </row>
    <row r="621" spans="3:9" ht="30" customHeight="1" thickTop="1" thickBot="1">
      <c r="C621" s="13">
        <v>617</v>
      </c>
      <c r="D621" s="15"/>
      <c r="E621" s="14"/>
      <c r="F621" s="14"/>
      <c r="G621" s="93"/>
      <c r="H621" s="93"/>
      <c r="I621" s="93"/>
    </row>
    <row r="622" spans="3:9" ht="30" customHeight="1" thickTop="1" thickBot="1">
      <c r="C622" s="13">
        <v>618</v>
      </c>
      <c r="D622" s="15"/>
      <c r="E622" s="14"/>
      <c r="F622" s="14"/>
      <c r="G622" s="93"/>
      <c r="H622" s="93"/>
      <c r="I622" s="93"/>
    </row>
    <row r="623" spans="3:9" ht="30" customHeight="1" thickTop="1" thickBot="1">
      <c r="C623" s="13">
        <v>619</v>
      </c>
      <c r="D623" s="15"/>
      <c r="E623" s="14"/>
      <c r="F623" s="14"/>
      <c r="G623" s="93"/>
      <c r="H623" s="93"/>
      <c r="I623" s="93"/>
    </row>
    <row r="624" spans="3:9" ht="30" customHeight="1" thickTop="1" thickBot="1">
      <c r="C624" s="13">
        <v>620</v>
      </c>
      <c r="D624" s="15"/>
      <c r="E624" s="14"/>
      <c r="F624" s="14"/>
      <c r="G624" s="93"/>
      <c r="H624" s="93"/>
      <c r="I624" s="93"/>
    </row>
    <row r="625" spans="3:9" ht="30" customHeight="1" thickTop="1" thickBot="1">
      <c r="C625" s="13">
        <v>621</v>
      </c>
      <c r="D625" s="15"/>
      <c r="E625" s="14"/>
      <c r="F625" s="14"/>
      <c r="G625" s="93"/>
      <c r="H625" s="93"/>
      <c r="I625" s="93"/>
    </row>
    <row r="626" spans="3:9" ht="30" customHeight="1" thickTop="1" thickBot="1">
      <c r="C626" s="13">
        <v>622</v>
      </c>
      <c r="D626" s="15"/>
      <c r="E626" s="14"/>
      <c r="F626" s="14"/>
      <c r="G626" s="93"/>
      <c r="H626" s="93"/>
      <c r="I626" s="93"/>
    </row>
    <row r="627" spans="3:9" ht="30" customHeight="1" thickTop="1" thickBot="1">
      <c r="C627" s="13">
        <v>623</v>
      </c>
      <c r="D627" s="15"/>
      <c r="E627" s="14"/>
      <c r="F627" s="14"/>
      <c r="G627" s="93"/>
      <c r="H627" s="93"/>
      <c r="I627" s="93"/>
    </row>
    <row r="628" spans="3:9" ht="30" customHeight="1" thickTop="1" thickBot="1">
      <c r="C628" s="13">
        <v>624</v>
      </c>
      <c r="D628" s="15"/>
      <c r="E628" s="14"/>
      <c r="F628" s="14"/>
      <c r="G628" s="93"/>
      <c r="H628" s="93"/>
      <c r="I628" s="93"/>
    </row>
    <row r="629" spans="3:9" ht="30" customHeight="1" thickTop="1" thickBot="1">
      <c r="C629" s="13">
        <v>625</v>
      </c>
      <c r="D629" s="15"/>
      <c r="E629" s="14"/>
      <c r="F629" s="14"/>
      <c r="G629" s="93"/>
      <c r="H629" s="93"/>
      <c r="I629" s="93"/>
    </row>
    <row r="630" spans="3:9" ht="30" customHeight="1" thickTop="1" thickBot="1">
      <c r="C630" s="13">
        <v>626</v>
      </c>
      <c r="D630" s="15"/>
      <c r="E630" s="14"/>
      <c r="F630" s="14"/>
      <c r="G630" s="93"/>
      <c r="H630" s="93"/>
      <c r="I630" s="93"/>
    </row>
    <row r="631" spans="3:9" ht="30" customHeight="1" thickTop="1" thickBot="1">
      <c r="C631" s="13">
        <v>627</v>
      </c>
      <c r="D631" s="15"/>
      <c r="E631" s="14"/>
      <c r="F631" s="14"/>
      <c r="G631" s="93"/>
      <c r="H631" s="93"/>
      <c r="I631" s="93"/>
    </row>
    <row r="632" spans="3:9" ht="30" customHeight="1" thickTop="1" thickBot="1">
      <c r="C632" s="13">
        <v>628</v>
      </c>
      <c r="D632" s="15"/>
      <c r="E632" s="14"/>
      <c r="F632" s="14"/>
      <c r="G632" s="93"/>
      <c r="H632" s="93"/>
      <c r="I632" s="93"/>
    </row>
    <row r="633" spans="3:9" ht="30" customHeight="1" thickTop="1" thickBot="1">
      <c r="C633" s="13">
        <v>629</v>
      </c>
      <c r="D633" s="15"/>
      <c r="E633" s="14"/>
      <c r="F633" s="14"/>
      <c r="G633" s="93"/>
      <c r="H633" s="93"/>
      <c r="I633" s="93"/>
    </row>
    <row r="634" spans="3:9" ht="30" customHeight="1" thickTop="1" thickBot="1">
      <c r="C634" s="13">
        <v>630</v>
      </c>
      <c r="D634" s="15"/>
      <c r="E634" s="14"/>
      <c r="F634" s="14"/>
      <c r="G634" s="93"/>
      <c r="H634" s="93"/>
      <c r="I634" s="93"/>
    </row>
    <row r="635" spans="3:9" ht="30" customHeight="1" thickTop="1" thickBot="1">
      <c r="C635" s="13">
        <v>631</v>
      </c>
      <c r="D635" s="15"/>
      <c r="E635" s="14"/>
      <c r="F635" s="14"/>
      <c r="G635" s="93"/>
      <c r="H635" s="93"/>
      <c r="I635" s="93"/>
    </row>
    <row r="636" spans="3:9" ht="30" customHeight="1" thickTop="1" thickBot="1">
      <c r="C636" s="13">
        <v>632</v>
      </c>
      <c r="D636" s="15"/>
      <c r="E636" s="14"/>
      <c r="F636" s="14"/>
      <c r="G636" s="93"/>
      <c r="H636" s="93"/>
      <c r="I636" s="93"/>
    </row>
    <row r="637" spans="3:9" ht="30" customHeight="1" thickTop="1" thickBot="1">
      <c r="C637" s="13">
        <v>633</v>
      </c>
      <c r="D637" s="15"/>
      <c r="E637" s="14"/>
      <c r="F637" s="14"/>
      <c r="G637" s="93"/>
      <c r="H637" s="93"/>
      <c r="I637" s="93"/>
    </row>
    <row r="638" spans="3:9" ht="30" customHeight="1" thickTop="1" thickBot="1">
      <c r="C638" s="13">
        <v>634</v>
      </c>
      <c r="D638" s="15"/>
      <c r="E638" s="14"/>
      <c r="F638" s="14"/>
      <c r="G638" s="93"/>
      <c r="H638" s="93"/>
      <c r="I638" s="93"/>
    </row>
    <row r="639" spans="3:9" ht="30" customHeight="1" thickTop="1" thickBot="1">
      <c r="C639" s="13">
        <v>635</v>
      </c>
      <c r="D639" s="15"/>
      <c r="E639" s="14"/>
      <c r="F639" s="14"/>
      <c r="G639" s="93"/>
      <c r="H639" s="93"/>
      <c r="I639" s="93"/>
    </row>
    <row r="640" spans="3:9" ht="30" customHeight="1" thickTop="1" thickBot="1">
      <c r="C640" s="13">
        <v>636</v>
      </c>
      <c r="D640" s="15"/>
      <c r="E640" s="14"/>
      <c r="F640" s="14"/>
      <c r="G640" s="93"/>
      <c r="H640" s="93"/>
      <c r="I640" s="93"/>
    </row>
    <row r="641" spans="3:9" ht="30" customHeight="1" thickTop="1" thickBot="1">
      <c r="C641" s="13">
        <v>637</v>
      </c>
      <c r="D641" s="15"/>
      <c r="E641" s="14"/>
      <c r="F641" s="14"/>
      <c r="G641" s="93"/>
      <c r="H641" s="93"/>
      <c r="I641" s="93"/>
    </row>
    <row r="642" spans="3:9" ht="30" customHeight="1" thickTop="1" thickBot="1">
      <c r="C642" s="13">
        <v>638</v>
      </c>
      <c r="D642" s="15"/>
      <c r="E642" s="14"/>
      <c r="F642" s="14"/>
      <c r="G642" s="93"/>
      <c r="H642" s="93"/>
      <c r="I642" s="93"/>
    </row>
    <row r="643" spans="3:9" ht="30" customHeight="1" thickTop="1" thickBot="1">
      <c r="C643" s="13">
        <v>639</v>
      </c>
      <c r="D643" s="15"/>
      <c r="E643" s="14"/>
      <c r="F643" s="14"/>
      <c r="G643" s="93"/>
      <c r="H643" s="93"/>
      <c r="I643" s="93"/>
    </row>
    <row r="644" spans="3:9" ht="30" customHeight="1" thickTop="1" thickBot="1">
      <c r="C644" s="13">
        <v>640</v>
      </c>
      <c r="D644" s="15"/>
      <c r="E644" s="14"/>
      <c r="F644" s="14"/>
      <c r="G644" s="93"/>
      <c r="H644" s="93"/>
      <c r="I644" s="93"/>
    </row>
    <row r="645" spans="3:9" ht="30" customHeight="1" thickTop="1" thickBot="1">
      <c r="C645" s="13">
        <v>641</v>
      </c>
      <c r="D645" s="15"/>
      <c r="E645" s="14"/>
      <c r="F645" s="14"/>
      <c r="G645" s="93"/>
      <c r="H645" s="93"/>
      <c r="I645" s="93"/>
    </row>
    <row r="646" spans="3:9" ht="30" customHeight="1" thickTop="1" thickBot="1">
      <c r="C646" s="13">
        <v>642</v>
      </c>
      <c r="D646" s="15"/>
      <c r="E646" s="14"/>
      <c r="F646" s="14"/>
      <c r="G646" s="93"/>
      <c r="H646" s="93"/>
      <c r="I646" s="93"/>
    </row>
    <row r="647" spans="3:9" ht="30" customHeight="1" thickTop="1" thickBot="1">
      <c r="C647" s="13">
        <v>643</v>
      </c>
      <c r="D647" s="15"/>
      <c r="E647" s="14"/>
      <c r="F647" s="14"/>
      <c r="G647" s="93"/>
      <c r="H647" s="93"/>
      <c r="I647" s="93"/>
    </row>
    <row r="648" spans="3:9" ht="30" customHeight="1" thickTop="1" thickBot="1">
      <c r="C648" s="13">
        <v>644</v>
      </c>
      <c r="D648" s="15"/>
      <c r="E648" s="14"/>
      <c r="F648" s="14"/>
      <c r="G648" s="93"/>
      <c r="H648" s="93"/>
      <c r="I648" s="93"/>
    </row>
    <row r="649" spans="3:9" ht="30" customHeight="1" thickTop="1" thickBot="1">
      <c r="C649" s="13">
        <v>645</v>
      </c>
      <c r="D649" s="15"/>
      <c r="E649" s="14"/>
      <c r="F649" s="14"/>
      <c r="G649" s="93"/>
      <c r="H649" s="93"/>
      <c r="I649" s="93"/>
    </row>
    <row r="650" spans="3:9" ht="30" customHeight="1" thickTop="1" thickBot="1">
      <c r="C650" s="13">
        <v>646</v>
      </c>
      <c r="D650" s="15"/>
      <c r="E650" s="14"/>
      <c r="F650" s="14"/>
      <c r="G650" s="93"/>
      <c r="H650" s="93"/>
      <c r="I650" s="93"/>
    </row>
    <row r="651" spans="3:9" ht="30" customHeight="1" thickTop="1" thickBot="1">
      <c r="C651" s="13">
        <v>647</v>
      </c>
      <c r="D651" s="15"/>
      <c r="E651" s="14"/>
      <c r="F651" s="14"/>
      <c r="G651" s="93"/>
      <c r="H651" s="93"/>
      <c r="I651" s="93"/>
    </row>
    <row r="652" spans="3:9" ht="30" customHeight="1" thickTop="1" thickBot="1">
      <c r="C652" s="13">
        <v>648</v>
      </c>
      <c r="D652" s="15"/>
      <c r="E652" s="14"/>
      <c r="F652" s="14"/>
      <c r="G652" s="93"/>
      <c r="H652" s="93"/>
      <c r="I652" s="93"/>
    </row>
    <row r="653" spans="3:9" ht="30" customHeight="1" thickTop="1" thickBot="1">
      <c r="C653" s="13">
        <v>649</v>
      </c>
      <c r="D653" s="15"/>
      <c r="E653" s="14"/>
      <c r="F653" s="14"/>
      <c r="G653" s="93"/>
      <c r="H653" s="93"/>
      <c r="I653" s="93"/>
    </row>
    <row r="654" spans="3:9" ht="30" customHeight="1" thickTop="1" thickBot="1">
      <c r="C654" s="13">
        <v>650</v>
      </c>
      <c r="D654" s="15"/>
      <c r="E654" s="14"/>
      <c r="F654" s="14"/>
      <c r="G654" s="93"/>
      <c r="H654" s="93"/>
      <c r="I654" s="93"/>
    </row>
    <row r="655" spans="3:9" ht="30" customHeight="1" thickTop="1" thickBot="1">
      <c r="C655" s="13">
        <v>651</v>
      </c>
      <c r="D655" s="15"/>
      <c r="E655" s="14"/>
      <c r="F655" s="14"/>
      <c r="G655" s="93"/>
      <c r="H655" s="93"/>
      <c r="I655" s="93"/>
    </row>
    <row r="656" spans="3:9" ht="30" customHeight="1" thickTop="1" thickBot="1">
      <c r="C656" s="13">
        <v>652</v>
      </c>
      <c r="D656" s="15"/>
      <c r="E656" s="14"/>
      <c r="F656" s="14"/>
      <c r="G656" s="93"/>
      <c r="H656" s="93"/>
      <c r="I656" s="93"/>
    </row>
    <row r="657" spans="3:9" ht="30" customHeight="1" thickTop="1" thickBot="1">
      <c r="C657" s="13">
        <v>653</v>
      </c>
      <c r="D657" s="15"/>
      <c r="E657" s="14"/>
      <c r="F657" s="14"/>
      <c r="G657" s="93"/>
      <c r="H657" s="93"/>
      <c r="I657" s="93"/>
    </row>
    <row r="658" spans="3:9" ht="30" customHeight="1" thickTop="1" thickBot="1">
      <c r="C658" s="13">
        <v>654</v>
      </c>
      <c r="D658" s="15"/>
      <c r="E658" s="14"/>
      <c r="F658" s="14"/>
      <c r="G658" s="93"/>
      <c r="H658" s="93"/>
      <c r="I658" s="93"/>
    </row>
    <row r="659" spans="3:9" ht="30" customHeight="1" thickTop="1" thickBot="1">
      <c r="C659" s="13">
        <v>655</v>
      </c>
      <c r="D659" s="15"/>
      <c r="E659" s="14"/>
      <c r="F659" s="14"/>
      <c r="G659" s="93"/>
      <c r="H659" s="93"/>
      <c r="I659" s="93"/>
    </row>
    <row r="660" spans="3:9" ht="30" customHeight="1" thickTop="1" thickBot="1">
      <c r="C660" s="13">
        <v>656</v>
      </c>
      <c r="D660" s="15"/>
      <c r="E660" s="14"/>
      <c r="F660" s="14"/>
      <c r="G660" s="93"/>
      <c r="H660" s="93"/>
      <c r="I660" s="93"/>
    </row>
    <row r="661" spans="3:9" ht="30" customHeight="1" thickTop="1" thickBot="1">
      <c r="C661" s="13">
        <v>657</v>
      </c>
      <c r="D661" s="15"/>
      <c r="E661" s="14"/>
      <c r="F661" s="14"/>
      <c r="G661" s="93"/>
      <c r="H661" s="93"/>
      <c r="I661" s="93"/>
    </row>
    <row r="662" spans="3:9" ht="30" customHeight="1" thickTop="1" thickBot="1">
      <c r="C662" s="13">
        <v>658</v>
      </c>
      <c r="D662" s="15"/>
      <c r="E662" s="14"/>
      <c r="F662" s="14"/>
      <c r="G662" s="93"/>
      <c r="H662" s="93"/>
      <c r="I662" s="93"/>
    </row>
    <row r="663" spans="3:9" ht="30" customHeight="1" thickTop="1" thickBot="1">
      <c r="C663" s="13">
        <v>659</v>
      </c>
      <c r="D663" s="15"/>
      <c r="E663" s="14"/>
      <c r="F663" s="14"/>
      <c r="G663" s="93"/>
      <c r="H663" s="93"/>
      <c r="I663" s="93"/>
    </row>
    <row r="664" spans="3:9" ht="30" customHeight="1" thickTop="1" thickBot="1">
      <c r="C664" s="13">
        <v>660</v>
      </c>
      <c r="D664" s="15"/>
      <c r="E664" s="14"/>
      <c r="F664" s="14"/>
      <c r="G664" s="93"/>
      <c r="H664" s="93"/>
      <c r="I664" s="93"/>
    </row>
    <row r="665" spans="3:9" ht="30" customHeight="1" thickTop="1" thickBot="1">
      <c r="C665" s="13">
        <v>661</v>
      </c>
      <c r="D665" s="15"/>
      <c r="E665" s="14"/>
      <c r="F665" s="14"/>
      <c r="G665" s="93"/>
      <c r="H665" s="93"/>
      <c r="I665" s="93"/>
    </row>
    <row r="666" spans="3:9" ht="30" customHeight="1" thickTop="1" thickBot="1">
      <c r="C666" s="13">
        <v>662</v>
      </c>
      <c r="D666" s="15"/>
      <c r="E666" s="14"/>
      <c r="F666" s="14"/>
      <c r="G666" s="93"/>
      <c r="H666" s="93"/>
      <c r="I666" s="93"/>
    </row>
    <row r="667" spans="3:9" ht="30" customHeight="1" thickTop="1" thickBot="1">
      <c r="C667" s="13">
        <v>663</v>
      </c>
      <c r="D667" s="15"/>
      <c r="E667" s="14"/>
      <c r="F667" s="14"/>
      <c r="G667" s="93"/>
      <c r="H667" s="93"/>
      <c r="I667" s="93"/>
    </row>
    <row r="668" spans="3:9" ht="30" customHeight="1" thickTop="1" thickBot="1">
      <c r="C668" s="13">
        <v>664</v>
      </c>
      <c r="D668" s="15"/>
      <c r="E668" s="14"/>
      <c r="F668" s="14"/>
      <c r="G668" s="93"/>
      <c r="H668" s="93"/>
      <c r="I668" s="93"/>
    </row>
    <row r="669" spans="3:9" ht="30" customHeight="1" thickTop="1" thickBot="1">
      <c r="C669" s="13">
        <v>665</v>
      </c>
      <c r="D669" s="15"/>
      <c r="E669" s="14"/>
      <c r="F669" s="14"/>
      <c r="G669" s="93"/>
      <c r="H669" s="93"/>
      <c r="I669" s="93"/>
    </row>
    <row r="670" spans="3:9" ht="30" customHeight="1" thickTop="1" thickBot="1">
      <c r="C670" s="13">
        <v>666</v>
      </c>
      <c r="D670" s="15"/>
      <c r="E670" s="14"/>
      <c r="F670" s="14"/>
      <c r="G670" s="93"/>
      <c r="H670" s="93"/>
      <c r="I670" s="93"/>
    </row>
    <row r="671" spans="3:9" ht="30" customHeight="1" thickTop="1" thickBot="1">
      <c r="C671" s="13">
        <v>667</v>
      </c>
      <c r="D671" s="15"/>
      <c r="E671" s="14"/>
      <c r="F671" s="14"/>
      <c r="G671" s="93"/>
      <c r="H671" s="93"/>
      <c r="I671" s="93"/>
    </row>
    <row r="672" spans="3:9" ht="30" customHeight="1" thickTop="1" thickBot="1">
      <c r="C672" s="13">
        <v>668</v>
      </c>
      <c r="D672" s="15"/>
      <c r="E672" s="14"/>
      <c r="F672" s="14"/>
      <c r="G672" s="93"/>
      <c r="H672" s="93"/>
      <c r="I672" s="93"/>
    </row>
    <row r="673" spans="3:9" ht="30" customHeight="1" thickTop="1" thickBot="1">
      <c r="C673" s="13">
        <v>669</v>
      </c>
      <c r="D673" s="15"/>
      <c r="E673" s="14"/>
      <c r="F673" s="14"/>
      <c r="G673" s="93"/>
      <c r="H673" s="93"/>
      <c r="I673" s="93"/>
    </row>
    <row r="674" spans="3:9" ht="30" customHeight="1" thickTop="1" thickBot="1">
      <c r="C674" s="13">
        <v>670</v>
      </c>
      <c r="D674" s="15"/>
      <c r="E674" s="14"/>
      <c r="F674" s="14"/>
      <c r="G674" s="93"/>
      <c r="H674" s="93"/>
      <c r="I674" s="93"/>
    </row>
    <row r="675" spans="3:9" ht="30" customHeight="1" thickTop="1" thickBot="1">
      <c r="C675" s="13">
        <v>671</v>
      </c>
      <c r="D675" s="15"/>
      <c r="E675" s="14"/>
      <c r="F675" s="14"/>
      <c r="G675" s="93"/>
      <c r="H675" s="93"/>
      <c r="I675" s="93"/>
    </row>
    <row r="676" spans="3:9" ht="30" customHeight="1" thickTop="1" thickBot="1">
      <c r="C676" s="13">
        <v>672</v>
      </c>
      <c r="D676" s="15"/>
      <c r="E676" s="14"/>
      <c r="F676" s="14"/>
      <c r="G676" s="93"/>
      <c r="H676" s="93"/>
      <c r="I676" s="93"/>
    </row>
    <row r="677" spans="3:9" ht="30" customHeight="1" thickTop="1" thickBot="1">
      <c r="C677" s="13">
        <v>673</v>
      </c>
      <c r="D677" s="15"/>
      <c r="E677" s="14"/>
      <c r="F677" s="14"/>
      <c r="G677" s="93"/>
      <c r="H677" s="93"/>
      <c r="I677" s="93"/>
    </row>
    <row r="678" spans="3:9" ht="30" customHeight="1" thickTop="1" thickBot="1">
      <c r="C678" s="13">
        <v>674</v>
      </c>
      <c r="D678" s="15"/>
      <c r="E678" s="14"/>
      <c r="F678" s="14"/>
      <c r="G678" s="93"/>
      <c r="H678" s="93"/>
      <c r="I678" s="93"/>
    </row>
    <row r="679" spans="3:9" ht="30" customHeight="1" thickTop="1" thickBot="1">
      <c r="C679" s="13">
        <v>675</v>
      </c>
      <c r="D679" s="15"/>
      <c r="E679" s="14"/>
      <c r="F679" s="14"/>
      <c r="G679" s="93"/>
      <c r="H679" s="93"/>
      <c r="I679" s="93"/>
    </row>
    <row r="680" spans="3:9" ht="30" customHeight="1" thickTop="1" thickBot="1">
      <c r="C680" s="13">
        <v>676</v>
      </c>
      <c r="D680" s="15"/>
      <c r="E680" s="14"/>
      <c r="F680" s="14"/>
      <c r="G680" s="93"/>
      <c r="H680" s="93"/>
      <c r="I680" s="93"/>
    </row>
    <row r="681" spans="3:9" ht="30" customHeight="1" thickTop="1" thickBot="1">
      <c r="C681" s="13">
        <v>677</v>
      </c>
      <c r="D681" s="15"/>
      <c r="E681" s="14"/>
      <c r="F681" s="14"/>
      <c r="G681" s="93"/>
      <c r="H681" s="93"/>
      <c r="I681" s="93"/>
    </row>
    <row r="682" spans="3:9" ht="30" customHeight="1" thickTop="1" thickBot="1">
      <c r="C682" s="13">
        <v>678</v>
      </c>
      <c r="D682" s="15"/>
      <c r="E682" s="14"/>
      <c r="F682" s="14"/>
      <c r="G682" s="93"/>
      <c r="H682" s="93"/>
      <c r="I682" s="93"/>
    </row>
    <row r="683" spans="3:9" ht="30" customHeight="1" thickTop="1" thickBot="1">
      <c r="C683" s="13">
        <v>679</v>
      </c>
      <c r="D683" s="15"/>
      <c r="E683" s="14"/>
      <c r="F683" s="14"/>
      <c r="G683" s="93"/>
      <c r="H683" s="93"/>
      <c r="I683" s="93"/>
    </row>
    <row r="684" spans="3:9" ht="30" customHeight="1" thickTop="1" thickBot="1">
      <c r="C684" s="13">
        <v>680</v>
      </c>
      <c r="D684" s="15"/>
      <c r="E684" s="14"/>
      <c r="F684" s="14"/>
      <c r="G684" s="93"/>
      <c r="H684" s="93"/>
      <c r="I684" s="93"/>
    </row>
    <row r="685" spans="3:9" ht="30" customHeight="1" thickTop="1" thickBot="1">
      <c r="C685" s="13">
        <v>681</v>
      </c>
      <c r="D685" s="15"/>
      <c r="E685" s="14"/>
      <c r="F685" s="14"/>
      <c r="G685" s="93"/>
      <c r="H685" s="93"/>
      <c r="I685" s="93"/>
    </row>
    <row r="686" spans="3:9" ht="30" customHeight="1" thickTop="1" thickBot="1">
      <c r="C686" s="13">
        <v>682</v>
      </c>
      <c r="D686" s="15"/>
      <c r="E686" s="14"/>
      <c r="F686" s="14"/>
      <c r="G686" s="93"/>
      <c r="H686" s="93"/>
      <c r="I686" s="93"/>
    </row>
    <row r="687" spans="3:9" ht="30" customHeight="1" thickTop="1" thickBot="1">
      <c r="C687" s="13">
        <v>683</v>
      </c>
      <c r="D687" s="15"/>
      <c r="E687" s="14"/>
      <c r="F687" s="14"/>
      <c r="G687" s="93"/>
      <c r="H687" s="93"/>
      <c r="I687" s="93"/>
    </row>
    <row r="688" spans="3:9" ht="30" customHeight="1" thickTop="1" thickBot="1">
      <c r="C688" s="13">
        <v>684</v>
      </c>
      <c r="D688" s="15"/>
      <c r="E688" s="14"/>
      <c r="F688" s="14"/>
      <c r="G688" s="93"/>
      <c r="H688" s="93"/>
      <c r="I688" s="93"/>
    </row>
    <row r="689" spans="3:9" ht="30" customHeight="1" thickTop="1" thickBot="1">
      <c r="C689" s="13">
        <v>685</v>
      </c>
      <c r="D689" s="15"/>
      <c r="E689" s="14"/>
      <c r="F689" s="14"/>
      <c r="G689" s="93"/>
      <c r="H689" s="93"/>
      <c r="I689" s="93"/>
    </row>
    <row r="690" spans="3:9" ht="30" customHeight="1" thickTop="1" thickBot="1">
      <c r="C690" s="13">
        <v>686</v>
      </c>
      <c r="D690" s="15"/>
      <c r="E690" s="14"/>
      <c r="F690" s="14"/>
      <c r="G690" s="93"/>
      <c r="H690" s="93"/>
      <c r="I690" s="93"/>
    </row>
    <row r="691" spans="3:9" ht="30" customHeight="1" thickTop="1" thickBot="1">
      <c r="C691" s="13">
        <v>687</v>
      </c>
      <c r="D691" s="15"/>
      <c r="E691" s="14"/>
      <c r="F691" s="14"/>
      <c r="G691" s="93"/>
      <c r="H691" s="93"/>
      <c r="I691" s="93"/>
    </row>
    <row r="692" spans="3:9" ht="30" customHeight="1" thickTop="1" thickBot="1">
      <c r="C692" s="13">
        <v>688</v>
      </c>
      <c r="D692" s="15"/>
      <c r="E692" s="14"/>
      <c r="F692" s="14"/>
      <c r="G692" s="93"/>
      <c r="H692" s="93"/>
      <c r="I692" s="93"/>
    </row>
    <row r="693" spans="3:9" ht="30" customHeight="1" thickTop="1" thickBot="1">
      <c r="C693" s="13">
        <v>689</v>
      </c>
      <c r="D693" s="15"/>
      <c r="E693" s="14"/>
      <c r="F693" s="14"/>
      <c r="G693" s="93"/>
      <c r="H693" s="93"/>
      <c r="I693" s="93"/>
    </row>
    <row r="694" spans="3:9" ht="30" customHeight="1" thickTop="1" thickBot="1">
      <c r="C694" s="13">
        <v>690</v>
      </c>
      <c r="D694" s="15"/>
      <c r="E694" s="14"/>
      <c r="F694" s="14"/>
      <c r="G694" s="93"/>
      <c r="H694" s="93"/>
      <c r="I694" s="93"/>
    </row>
    <row r="695" spans="3:9" ht="30" customHeight="1" thickTop="1" thickBot="1">
      <c r="C695" s="13">
        <v>691</v>
      </c>
      <c r="D695" s="15"/>
      <c r="E695" s="14"/>
      <c r="F695" s="14"/>
      <c r="G695" s="93"/>
      <c r="H695" s="93"/>
      <c r="I695" s="93"/>
    </row>
    <row r="696" spans="3:9" ht="30" customHeight="1" thickTop="1" thickBot="1">
      <c r="C696" s="13">
        <v>692</v>
      </c>
      <c r="D696" s="15"/>
      <c r="E696" s="14"/>
      <c r="F696" s="14"/>
      <c r="G696" s="93"/>
      <c r="H696" s="93"/>
      <c r="I696" s="93"/>
    </row>
    <row r="697" spans="3:9" ht="30" customHeight="1" thickTop="1" thickBot="1">
      <c r="C697" s="13">
        <v>693</v>
      </c>
      <c r="D697" s="15"/>
      <c r="E697" s="14"/>
      <c r="F697" s="14"/>
      <c r="G697" s="93"/>
      <c r="H697" s="93"/>
      <c r="I697" s="93"/>
    </row>
    <row r="698" spans="3:9" ht="30" customHeight="1" thickTop="1" thickBot="1">
      <c r="C698" s="13">
        <v>694</v>
      </c>
      <c r="D698" s="15"/>
      <c r="E698" s="14"/>
      <c r="F698" s="14"/>
      <c r="G698" s="93"/>
      <c r="H698" s="93"/>
      <c r="I698" s="93"/>
    </row>
    <row r="699" spans="3:9" ht="30" customHeight="1" thickTop="1" thickBot="1">
      <c r="C699" s="13">
        <v>695</v>
      </c>
      <c r="D699" s="15"/>
      <c r="E699" s="14"/>
      <c r="F699" s="14"/>
      <c r="G699" s="93"/>
      <c r="H699" s="93"/>
      <c r="I699" s="93"/>
    </row>
    <row r="700" spans="3:9" ht="30" customHeight="1" thickTop="1" thickBot="1">
      <c r="C700" s="13">
        <v>696</v>
      </c>
      <c r="D700" s="15"/>
      <c r="E700" s="14"/>
      <c r="F700" s="14"/>
      <c r="G700" s="93"/>
      <c r="H700" s="93"/>
      <c r="I700" s="93"/>
    </row>
    <row r="701" spans="3:9" ht="30" customHeight="1" thickTop="1" thickBot="1">
      <c r="C701" s="13">
        <v>697</v>
      </c>
      <c r="D701" s="15"/>
      <c r="E701" s="14"/>
      <c r="F701" s="14"/>
      <c r="G701" s="93"/>
      <c r="H701" s="93"/>
      <c r="I701" s="93"/>
    </row>
    <row r="702" spans="3:9" ht="30" customHeight="1" thickTop="1" thickBot="1">
      <c r="C702" s="13">
        <v>698</v>
      </c>
      <c r="D702" s="15"/>
      <c r="E702" s="14"/>
      <c r="F702" s="14"/>
      <c r="G702" s="93"/>
      <c r="H702" s="93"/>
      <c r="I702" s="93"/>
    </row>
    <row r="703" spans="3:9" ht="30" customHeight="1" thickTop="1" thickBot="1">
      <c r="C703" s="13">
        <v>699</v>
      </c>
      <c r="D703" s="15"/>
      <c r="E703" s="14"/>
      <c r="F703" s="14"/>
      <c r="G703" s="93"/>
      <c r="H703" s="93"/>
      <c r="I703" s="93"/>
    </row>
    <row r="704" spans="3:9" ht="30" customHeight="1" thickTop="1" thickBot="1">
      <c r="C704" s="13">
        <v>700</v>
      </c>
      <c r="D704" s="15"/>
      <c r="E704" s="14"/>
      <c r="F704" s="14"/>
      <c r="G704" s="93"/>
      <c r="H704" s="93"/>
      <c r="I704" s="93"/>
    </row>
    <row r="705" spans="3:9" ht="30" customHeight="1" thickTop="1" thickBot="1">
      <c r="C705" s="13">
        <v>701</v>
      </c>
      <c r="D705" s="15"/>
      <c r="E705" s="14"/>
      <c r="F705" s="14"/>
      <c r="G705" s="93"/>
      <c r="H705" s="93"/>
      <c r="I705" s="93"/>
    </row>
    <row r="706" spans="3:9" ht="30" customHeight="1" thickTop="1" thickBot="1">
      <c r="C706" s="13">
        <v>702</v>
      </c>
      <c r="D706" s="15"/>
      <c r="E706" s="14"/>
      <c r="F706" s="14"/>
      <c r="G706" s="93"/>
      <c r="H706" s="93"/>
      <c r="I706" s="93"/>
    </row>
    <row r="707" spans="3:9" ht="30" customHeight="1" thickTop="1" thickBot="1">
      <c r="C707" s="13">
        <v>703</v>
      </c>
      <c r="D707" s="15"/>
      <c r="E707" s="14"/>
      <c r="F707" s="14"/>
      <c r="G707" s="93"/>
      <c r="H707" s="93"/>
      <c r="I707" s="93"/>
    </row>
    <row r="708" spans="3:9" ht="30" customHeight="1" thickTop="1" thickBot="1">
      <c r="C708" s="13">
        <v>704</v>
      </c>
      <c r="D708" s="15"/>
      <c r="E708" s="14"/>
      <c r="F708" s="14"/>
      <c r="G708" s="93"/>
      <c r="H708" s="93"/>
      <c r="I708" s="93"/>
    </row>
    <row r="709" spans="3:9" ht="30" customHeight="1" thickTop="1" thickBot="1">
      <c r="C709" s="13">
        <v>705</v>
      </c>
      <c r="D709" s="15"/>
      <c r="E709" s="14"/>
      <c r="F709" s="14"/>
      <c r="G709" s="93"/>
      <c r="H709" s="93"/>
      <c r="I709" s="93"/>
    </row>
    <row r="710" spans="3:9" ht="30" customHeight="1" thickTop="1" thickBot="1">
      <c r="C710" s="13">
        <v>706</v>
      </c>
      <c r="D710" s="15"/>
      <c r="E710" s="14"/>
      <c r="F710" s="14"/>
      <c r="G710" s="93"/>
      <c r="H710" s="93"/>
      <c r="I710" s="93"/>
    </row>
    <row r="711" spans="3:9" ht="30" customHeight="1" thickTop="1" thickBot="1">
      <c r="C711" s="13">
        <v>707</v>
      </c>
      <c r="D711" s="15"/>
      <c r="E711" s="14"/>
      <c r="F711" s="14"/>
      <c r="G711" s="93"/>
      <c r="H711" s="93"/>
      <c r="I711" s="93"/>
    </row>
    <row r="712" spans="3:9" ht="30" customHeight="1" thickTop="1" thickBot="1">
      <c r="C712" s="13">
        <v>708</v>
      </c>
      <c r="D712" s="15"/>
      <c r="E712" s="14"/>
      <c r="F712" s="14"/>
      <c r="G712" s="93"/>
      <c r="H712" s="93"/>
      <c r="I712" s="93"/>
    </row>
    <row r="713" spans="3:9" ht="30" customHeight="1" thickTop="1" thickBot="1">
      <c r="C713" s="13">
        <v>709</v>
      </c>
      <c r="D713" s="15"/>
      <c r="E713" s="14"/>
      <c r="F713" s="14"/>
      <c r="G713" s="93"/>
      <c r="H713" s="93"/>
      <c r="I713" s="93"/>
    </row>
    <row r="714" spans="3:9" ht="30" customHeight="1" thickTop="1" thickBot="1">
      <c r="C714" s="13">
        <v>710</v>
      </c>
      <c r="D714" s="15"/>
      <c r="E714" s="14"/>
      <c r="F714" s="14"/>
      <c r="G714" s="93"/>
      <c r="H714" s="93"/>
      <c r="I714" s="93"/>
    </row>
    <row r="715" spans="3:9" ht="30" customHeight="1" thickTop="1" thickBot="1">
      <c r="C715" s="13">
        <v>711</v>
      </c>
      <c r="D715" s="15"/>
      <c r="E715" s="14"/>
      <c r="F715" s="14"/>
      <c r="G715" s="93"/>
      <c r="H715" s="93"/>
      <c r="I715" s="93"/>
    </row>
    <row r="716" spans="3:9" ht="30" customHeight="1" thickTop="1" thickBot="1">
      <c r="C716" s="13">
        <v>712</v>
      </c>
      <c r="D716" s="15"/>
      <c r="E716" s="14"/>
      <c r="F716" s="14"/>
      <c r="G716" s="93"/>
      <c r="H716" s="93"/>
      <c r="I716" s="93"/>
    </row>
    <row r="717" spans="3:9" ht="30" customHeight="1" thickTop="1" thickBot="1">
      <c r="C717" s="13">
        <v>713</v>
      </c>
      <c r="D717" s="15"/>
      <c r="E717" s="14"/>
      <c r="F717" s="14"/>
      <c r="G717" s="93"/>
      <c r="H717" s="93"/>
      <c r="I717" s="93"/>
    </row>
    <row r="718" spans="3:9" ht="30" customHeight="1" thickTop="1" thickBot="1">
      <c r="C718" s="13">
        <v>714</v>
      </c>
      <c r="D718" s="15"/>
      <c r="E718" s="14"/>
      <c r="F718" s="14"/>
      <c r="G718" s="93"/>
      <c r="H718" s="93"/>
      <c r="I718" s="93"/>
    </row>
    <row r="719" spans="3:9" ht="30" customHeight="1" thickTop="1" thickBot="1">
      <c r="C719" s="13">
        <v>715</v>
      </c>
      <c r="D719" s="15"/>
      <c r="E719" s="14"/>
      <c r="F719" s="14"/>
      <c r="G719" s="93"/>
      <c r="H719" s="93"/>
      <c r="I719" s="93"/>
    </row>
    <row r="720" spans="3:9" ht="30" customHeight="1" thickTop="1" thickBot="1">
      <c r="C720" s="13">
        <v>716</v>
      </c>
      <c r="D720" s="15"/>
      <c r="E720" s="14"/>
      <c r="F720" s="14"/>
      <c r="G720" s="93"/>
      <c r="H720" s="93"/>
      <c r="I720" s="93"/>
    </row>
    <row r="721" spans="3:9" ht="30" customHeight="1" thickTop="1" thickBot="1">
      <c r="C721" s="13">
        <v>717</v>
      </c>
      <c r="D721" s="15"/>
      <c r="E721" s="14"/>
      <c r="F721" s="14"/>
      <c r="G721" s="93"/>
      <c r="H721" s="93"/>
      <c r="I721" s="93"/>
    </row>
    <row r="722" spans="3:9" ht="30" customHeight="1" thickTop="1" thickBot="1">
      <c r="C722" s="13">
        <v>718</v>
      </c>
      <c r="D722" s="15"/>
      <c r="E722" s="14"/>
      <c r="F722" s="14"/>
      <c r="G722" s="93"/>
      <c r="H722" s="93"/>
      <c r="I722" s="93"/>
    </row>
    <row r="723" spans="3:9" ht="30" customHeight="1" thickTop="1" thickBot="1">
      <c r="C723" s="13">
        <v>719</v>
      </c>
      <c r="D723" s="15"/>
      <c r="E723" s="14"/>
      <c r="F723" s="14"/>
      <c r="G723" s="93"/>
      <c r="H723" s="93"/>
      <c r="I723" s="93"/>
    </row>
    <row r="724" spans="3:9" ht="30" customHeight="1" thickTop="1" thickBot="1">
      <c r="C724" s="13">
        <v>720</v>
      </c>
      <c r="D724" s="15"/>
      <c r="E724" s="14"/>
      <c r="F724" s="14"/>
      <c r="G724" s="93"/>
      <c r="H724" s="93"/>
      <c r="I724" s="93"/>
    </row>
    <row r="725" spans="3:9" ht="30" customHeight="1" thickTop="1" thickBot="1">
      <c r="C725" s="13">
        <v>721</v>
      </c>
      <c r="D725" s="15"/>
      <c r="E725" s="14"/>
      <c r="F725" s="14"/>
      <c r="G725" s="93"/>
      <c r="H725" s="93"/>
      <c r="I725" s="93"/>
    </row>
    <row r="726" spans="3:9" ht="30" customHeight="1" thickTop="1" thickBot="1">
      <c r="C726" s="13">
        <v>722</v>
      </c>
      <c r="D726" s="15"/>
      <c r="E726" s="14"/>
      <c r="F726" s="14"/>
      <c r="G726" s="93"/>
      <c r="H726" s="93"/>
      <c r="I726" s="93"/>
    </row>
    <row r="727" spans="3:9" ht="30" customHeight="1" thickTop="1" thickBot="1">
      <c r="C727" s="13">
        <v>723</v>
      </c>
      <c r="D727" s="15"/>
      <c r="E727" s="14"/>
      <c r="F727" s="14"/>
      <c r="G727" s="93"/>
      <c r="H727" s="93"/>
      <c r="I727" s="93"/>
    </row>
    <row r="728" spans="3:9" ht="30" customHeight="1" thickTop="1" thickBot="1">
      <c r="C728" s="13">
        <v>724</v>
      </c>
      <c r="D728" s="15"/>
      <c r="E728" s="14"/>
      <c r="F728" s="14"/>
      <c r="G728" s="93"/>
      <c r="H728" s="93"/>
      <c r="I728" s="93"/>
    </row>
    <row r="729" spans="3:9" ht="30" customHeight="1" thickTop="1" thickBot="1">
      <c r="C729" s="13">
        <v>725</v>
      </c>
      <c r="D729" s="15"/>
      <c r="E729" s="14"/>
      <c r="F729" s="14"/>
      <c r="G729" s="93"/>
      <c r="H729" s="93"/>
      <c r="I729" s="93"/>
    </row>
    <row r="730" spans="3:9" ht="30" customHeight="1" thickTop="1" thickBot="1">
      <c r="C730" s="13">
        <v>726</v>
      </c>
      <c r="D730" s="15"/>
      <c r="E730" s="14"/>
      <c r="F730" s="14"/>
      <c r="G730" s="93"/>
      <c r="H730" s="93"/>
      <c r="I730" s="93"/>
    </row>
    <row r="731" spans="3:9" ht="30" customHeight="1" thickTop="1" thickBot="1">
      <c r="C731" s="13">
        <v>727</v>
      </c>
      <c r="D731" s="15"/>
      <c r="E731" s="14"/>
      <c r="F731" s="14"/>
      <c r="G731" s="93"/>
      <c r="H731" s="93"/>
      <c r="I731" s="93"/>
    </row>
    <row r="732" spans="3:9" ht="30" customHeight="1" thickTop="1" thickBot="1">
      <c r="C732" s="13">
        <v>728</v>
      </c>
      <c r="D732" s="15"/>
      <c r="E732" s="14"/>
      <c r="F732" s="14"/>
      <c r="G732" s="93"/>
      <c r="H732" s="93"/>
      <c r="I732" s="93"/>
    </row>
    <row r="733" spans="3:9" ht="30" customHeight="1" thickTop="1" thickBot="1">
      <c r="C733" s="13">
        <v>729</v>
      </c>
      <c r="D733" s="15"/>
      <c r="E733" s="14"/>
      <c r="F733" s="14"/>
      <c r="G733" s="93"/>
      <c r="H733" s="93"/>
      <c r="I733" s="93"/>
    </row>
    <row r="734" spans="3:9" ht="30" customHeight="1" thickTop="1" thickBot="1">
      <c r="C734" s="13">
        <v>730</v>
      </c>
      <c r="D734" s="15"/>
      <c r="E734" s="14"/>
      <c r="F734" s="14"/>
      <c r="G734" s="93"/>
      <c r="H734" s="93"/>
      <c r="I734" s="93"/>
    </row>
    <row r="735" spans="3:9" ht="30" customHeight="1" thickTop="1" thickBot="1">
      <c r="C735" s="13">
        <v>731</v>
      </c>
      <c r="D735" s="15"/>
      <c r="E735" s="14"/>
      <c r="F735" s="14"/>
      <c r="G735" s="93"/>
      <c r="H735" s="93"/>
      <c r="I735" s="93"/>
    </row>
    <row r="736" spans="3:9" ht="30" customHeight="1" thickTop="1" thickBot="1">
      <c r="C736" s="13">
        <v>732</v>
      </c>
      <c r="D736" s="15"/>
      <c r="E736" s="14"/>
      <c r="F736" s="14"/>
      <c r="G736" s="93"/>
      <c r="H736" s="93"/>
      <c r="I736" s="93"/>
    </row>
    <row r="737" spans="3:9" ht="30" customHeight="1" thickTop="1" thickBot="1">
      <c r="C737" s="13">
        <v>733</v>
      </c>
      <c r="D737" s="15"/>
      <c r="E737" s="14"/>
      <c r="F737" s="14"/>
      <c r="G737" s="93"/>
      <c r="H737" s="93"/>
      <c r="I737" s="93"/>
    </row>
    <row r="738" spans="3:9" ht="30" customHeight="1" thickTop="1" thickBot="1">
      <c r="C738" s="13">
        <v>734</v>
      </c>
      <c r="D738" s="15"/>
      <c r="E738" s="14"/>
      <c r="F738" s="14"/>
      <c r="G738" s="93"/>
      <c r="H738" s="93"/>
      <c r="I738" s="93"/>
    </row>
    <row r="739" spans="3:9" ht="30" customHeight="1" thickTop="1" thickBot="1">
      <c r="C739" s="13">
        <v>735</v>
      </c>
      <c r="D739" s="15"/>
      <c r="E739" s="14"/>
      <c r="F739" s="14"/>
      <c r="G739" s="93"/>
      <c r="H739" s="93"/>
      <c r="I739" s="93"/>
    </row>
    <row r="740" spans="3:9" ht="30" customHeight="1" thickTop="1" thickBot="1">
      <c r="C740" s="13">
        <v>736</v>
      </c>
      <c r="D740" s="15"/>
      <c r="E740" s="14"/>
      <c r="F740" s="14"/>
      <c r="G740" s="93"/>
      <c r="H740" s="93"/>
      <c r="I740" s="93"/>
    </row>
    <row r="741" spans="3:9" ht="30" customHeight="1" thickTop="1" thickBot="1">
      <c r="C741" s="13">
        <v>737</v>
      </c>
      <c r="D741" s="15"/>
      <c r="E741" s="14"/>
      <c r="F741" s="14"/>
      <c r="G741" s="93"/>
      <c r="H741" s="93"/>
      <c r="I741" s="93"/>
    </row>
    <row r="742" spans="3:9" ht="30" customHeight="1" thickTop="1" thickBot="1">
      <c r="C742" s="13">
        <v>738</v>
      </c>
      <c r="D742" s="15"/>
      <c r="E742" s="14"/>
      <c r="F742" s="14"/>
      <c r="G742" s="93"/>
      <c r="H742" s="93"/>
      <c r="I742" s="93"/>
    </row>
    <row r="743" spans="3:9" ht="30" customHeight="1" thickTop="1" thickBot="1">
      <c r="C743" s="13">
        <v>739</v>
      </c>
      <c r="D743" s="15"/>
      <c r="E743" s="14"/>
      <c r="F743" s="14"/>
      <c r="G743" s="93"/>
      <c r="H743" s="93"/>
      <c r="I743" s="93"/>
    </row>
    <row r="744" spans="3:9" ht="30" customHeight="1" thickTop="1" thickBot="1">
      <c r="C744" s="13">
        <v>740</v>
      </c>
      <c r="D744" s="15"/>
      <c r="E744" s="14"/>
      <c r="F744" s="14"/>
      <c r="G744" s="93"/>
      <c r="H744" s="93"/>
      <c r="I744" s="93"/>
    </row>
    <row r="745" spans="3:9" ht="30" customHeight="1" thickTop="1" thickBot="1">
      <c r="C745" s="13">
        <v>741</v>
      </c>
      <c r="D745" s="15"/>
      <c r="E745" s="14"/>
      <c r="F745" s="14"/>
      <c r="G745" s="93"/>
      <c r="H745" s="93"/>
      <c r="I745" s="93"/>
    </row>
    <row r="746" spans="3:9" ht="30" customHeight="1" thickTop="1" thickBot="1">
      <c r="C746" s="13">
        <v>742</v>
      </c>
      <c r="D746" s="15"/>
      <c r="E746" s="14"/>
      <c r="F746" s="14"/>
      <c r="G746" s="93"/>
      <c r="H746" s="93"/>
      <c r="I746" s="93"/>
    </row>
    <row r="747" spans="3:9" ht="30" customHeight="1" thickTop="1" thickBot="1">
      <c r="C747" s="13">
        <v>743</v>
      </c>
      <c r="D747" s="15"/>
      <c r="E747" s="14"/>
      <c r="F747" s="14"/>
      <c r="G747" s="93"/>
      <c r="H747" s="93"/>
      <c r="I747" s="93"/>
    </row>
    <row r="748" spans="3:9" ht="30" customHeight="1" thickTop="1" thickBot="1">
      <c r="C748" s="13">
        <v>744</v>
      </c>
      <c r="D748" s="15"/>
      <c r="E748" s="14"/>
      <c r="F748" s="14"/>
      <c r="G748" s="93"/>
      <c r="H748" s="93"/>
      <c r="I748" s="93"/>
    </row>
    <row r="749" spans="3:9" ht="30" customHeight="1" thickTop="1" thickBot="1">
      <c r="C749" s="13">
        <v>745</v>
      </c>
      <c r="D749" s="15"/>
      <c r="E749" s="14"/>
      <c r="F749" s="14"/>
      <c r="G749" s="93"/>
      <c r="H749" s="93"/>
      <c r="I749" s="93"/>
    </row>
    <row r="750" spans="3:9" ht="30" customHeight="1" thickTop="1" thickBot="1">
      <c r="C750" s="13">
        <v>746</v>
      </c>
      <c r="D750" s="15"/>
      <c r="E750" s="14"/>
      <c r="F750" s="14"/>
      <c r="G750" s="93"/>
      <c r="H750" s="93"/>
      <c r="I750" s="93"/>
    </row>
    <row r="751" spans="3:9" ht="30" customHeight="1" thickTop="1" thickBot="1">
      <c r="C751" s="13">
        <v>747</v>
      </c>
      <c r="D751" s="15"/>
      <c r="E751" s="14"/>
      <c r="F751" s="14"/>
      <c r="G751" s="93"/>
      <c r="H751" s="93"/>
      <c r="I751" s="93"/>
    </row>
    <row r="752" spans="3:9" ht="30" customHeight="1" thickTop="1" thickBot="1">
      <c r="C752" s="13">
        <v>748</v>
      </c>
      <c r="D752" s="15"/>
      <c r="E752" s="14"/>
      <c r="F752" s="14"/>
      <c r="G752" s="93"/>
      <c r="H752" s="93"/>
      <c r="I752" s="93"/>
    </row>
    <row r="753" spans="3:9" ht="30" customHeight="1" thickTop="1" thickBot="1">
      <c r="C753" s="13">
        <v>749</v>
      </c>
      <c r="D753" s="15"/>
      <c r="E753" s="14"/>
      <c r="F753" s="14"/>
      <c r="G753" s="93"/>
      <c r="H753" s="93"/>
      <c r="I753" s="93"/>
    </row>
    <row r="754" spans="3:9" ht="30" customHeight="1" thickTop="1" thickBot="1">
      <c r="C754" s="13">
        <v>750</v>
      </c>
      <c r="D754" s="15"/>
      <c r="E754" s="14"/>
      <c r="F754" s="14"/>
      <c r="G754" s="93"/>
      <c r="H754" s="93"/>
      <c r="I754" s="93"/>
    </row>
    <row r="755" spans="3:9" ht="30" customHeight="1" thickTop="1" thickBot="1">
      <c r="C755" s="13">
        <v>751</v>
      </c>
      <c r="D755" s="15"/>
      <c r="E755" s="14"/>
      <c r="F755" s="14"/>
      <c r="G755" s="93"/>
      <c r="H755" s="93"/>
      <c r="I755" s="93"/>
    </row>
    <row r="756" spans="3:9" ht="30" customHeight="1" thickTop="1" thickBot="1">
      <c r="C756" s="13">
        <v>752</v>
      </c>
      <c r="D756" s="15"/>
      <c r="E756" s="14"/>
      <c r="F756" s="14"/>
      <c r="G756" s="93"/>
      <c r="H756" s="93"/>
      <c r="I756" s="93"/>
    </row>
    <row r="757" spans="3:9" ht="30" customHeight="1" thickTop="1" thickBot="1">
      <c r="C757" s="13">
        <v>753</v>
      </c>
      <c r="D757" s="15"/>
      <c r="E757" s="14"/>
      <c r="F757" s="14"/>
      <c r="G757" s="93"/>
      <c r="H757" s="93"/>
      <c r="I757" s="93"/>
    </row>
    <row r="758" spans="3:9" ht="30" customHeight="1" thickTop="1" thickBot="1">
      <c r="C758" s="13">
        <v>754</v>
      </c>
      <c r="D758" s="15"/>
      <c r="E758" s="14"/>
      <c r="F758" s="14"/>
      <c r="G758" s="93"/>
      <c r="H758" s="93"/>
      <c r="I758" s="93"/>
    </row>
    <row r="759" spans="3:9" ht="30" customHeight="1" thickTop="1" thickBot="1">
      <c r="C759" s="13">
        <v>755</v>
      </c>
      <c r="D759" s="15"/>
      <c r="E759" s="14"/>
      <c r="F759" s="14"/>
      <c r="G759" s="93"/>
      <c r="H759" s="93"/>
      <c r="I759" s="93"/>
    </row>
    <row r="760" spans="3:9" ht="30" customHeight="1" thickTop="1" thickBot="1">
      <c r="C760" s="13">
        <v>756</v>
      </c>
      <c r="D760" s="15"/>
      <c r="E760" s="14"/>
      <c r="F760" s="14"/>
      <c r="G760" s="93"/>
      <c r="H760" s="93"/>
      <c r="I760" s="93"/>
    </row>
    <row r="761" spans="3:9" ht="30" customHeight="1" thickTop="1" thickBot="1">
      <c r="C761" s="13">
        <v>757</v>
      </c>
      <c r="D761" s="15"/>
      <c r="E761" s="14"/>
      <c r="F761" s="14"/>
      <c r="G761" s="93"/>
      <c r="H761" s="93"/>
      <c r="I761" s="93"/>
    </row>
    <row r="762" spans="3:9" ht="30" customHeight="1" thickTop="1" thickBot="1">
      <c r="C762" s="13">
        <v>758</v>
      </c>
      <c r="D762" s="15"/>
      <c r="E762" s="14"/>
      <c r="F762" s="14"/>
      <c r="G762" s="93"/>
      <c r="H762" s="93"/>
      <c r="I762" s="93"/>
    </row>
    <row r="763" spans="3:9" ht="30" customHeight="1" thickTop="1" thickBot="1">
      <c r="C763" s="13">
        <v>759</v>
      </c>
      <c r="D763" s="15"/>
      <c r="E763" s="14"/>
      <c r="F763" s="14"/>
      <c r="G763" s="93"/>
      <c r="H763" s="93"/>
      <c r="I763" s="93"/>
    </row>
    <row r="764" spans="3:9" ht="30" customHeight="1" thickTop="1" thickBot="1">
      <c r="C764" s="13">
        <v>760</v>
      </c>
      <c r="D764" s="15"/>
      <c r="E764" s="14"/>
      <c r="F764" s="14"/>
      <c r="G764" s="93"/>
      <c r="H764" s="93"/>
      <c r="I764" s="93"/>
    </row>
    <row r="765" spans="3:9" ht="30" customHeight="1" thickTop="1" thickBot="1">
      <c r="C765" s="13">
        <v>761</v>
      </c>
      <c r="D765" s="15"/>
      <c r="E765" s="14"/>
      <c r="F765" s="14"/>
      <c r="G765" s="93"/>
      <c r="H765" s="93"/>
      <c r="I765" s="93"/>
    </row>
    <row r="766" spans="3:9" ht="30" customHeight="1" thickTop="1" thickBot="1">
      <c r="C766" s="13">
        <v>762</v>
      </c>
      <c r="D766" s="15"/>
      <c r="E766" s="14"/>
      <c r="F766" s="14"/>
      <c r="G766" s="93"/>
      <c r="H766" s="93"/>
      <c r="I766" s="93"/>
    </row>
    <row r="767" spans="3:9" ht="30" customHeight="1" thickTop="1" thickBot="1">
      <c r="C767" s="13">
        <v>763</v>
      </c>
      <c r="D767" s="15"/>
      <c r="E767" s="14"/>
      <c r="F767" s="14"/>
      <c r="G767" s="93"/>
      <c r="H767" s="93"/>
      <c r="I767" s="93"/>
    </row>
    <row r="768" spans="3:9" ht="30" customHeight="1" thickTop="1" thickBot="1">
      <c r="C768" s="13">
        <v>764</v>
      </c>
      <c r="D768" s="15"/>
      <c r="E768" s="14"/>
      <c r="F768" s="14"/>
      <c r="G768" s="93"/>
      <c r="H768" s="93"/>
      <c r="I768" s="93"/>
    </row>
    <row r="769" spans="3:9" ht="30" customHeight="1" thickTop="1" thickBot="1">
      <c r="C769" s="13">
        <v>765</v>
      </c>
      <c r="D769" s="15"/>
      <c r="E769" s="14"/>
      <c r="F769" s="14"/>
      <c r="G769" s="93"/>
      <c r="H769" s="93"/>
      <c r="I769" s="93"/>
    </row>
    <row r="770" spans="3:9" ht="30" customHeight="1" thickTop="1" thickBot="1">
      <c r="C770" s="13">
        <v>766</v>
      </c>
      <c r="D770" s="15"/>
      <c r="E770" s="14"/>
      <c r="F770" s="14"/>
      <c r="G770" s="93"/>
      <c r="H770" s="93"/>
      <c r="I770" s="93"/>
    </row>
    <row r="771" spans="3:9" ht="30" customHeight="1" thickTop="1" thickBot="1">
      <c r="C771" s="13">
        <v>767</v>
      </c>
      <c r="D771" s="15"/>
      <c r="E771" s="14"/>
      <c r="F771" s="14"/>
      <c r="G771" s="93"/>
      <c r="H771" s="93"/>
      <c r="I771" s="93"/>
    </row>
    <row r="772" spans="3:9" ht="30" customHeight="1" thickTop="1" thickBot="1">
      <c r="C772" s="13">
        <v>768</v>
      </c>
      <c r="D772" s="15"/>
      <c r="E772" s="14"/>
      <c r="F772" s="14"/>
      <c r="G772" s="93"/>
      <c r="H772" s="93"/>
      <c r="I772" s="93"/>
    </row>
    <row r="773" spans="3:9" ht="30" customHeight="1" thickTop="1" thickBot="1">
      <c r="C773" s="13">
        <v>769</v>
      </c>
      <c r="D773" s="15"/>
      <c r="E773" s="14"/>
      <c r="F773" s="14"/>
      <c r="G773" s="93"/>
      <c r="H773" s="93"/>
      <c r="I773" s="93"/>
    </row>
    <row r="774" spans="3:9" ht="30" customHeight="1" thickTop="1" thickBot="1">
      <c r="C774" s="13">
        <v>770</v>
      </c>
      <c r="D774" s="15"/>
      <c r="E774" s="14"/>
      <c r="F774" s="14"/>
      <c r="G774" s="93"/>
      <c r="H774" s="93"/>
      <c r="I774" s="93"/>
    </row>
    <row r="775" spans="3:9" ht="30" customHeight="1" thickTop="1" thickBot="1">
      <c r="C775" s="13">
        <v>771</v>
      </c>
      <c r="D775" s="15"/>
      <c r="E775" s="14"/>
      <c r="F775" s="14"/>
      <c r="G775" s="93"/>
      <c r="H775" s="93"/>
      <c r="I775" s="93"/>
    </row>
    <row r="776" spans="3:9" ht="30" customHeight="1" thickTop="1" thickBot="1">
      <c r="C776" s="13">
        <v>772</v>
      </c>
      <c r="D776" s="15"/>
      <c r="E776" s="14"/>
      <c r="F776" s="14"/>
      <c r="G776" s="93"/>
      <c r="H776" s="93"/>
      <c r="I776" s="93"/>
    </row>
    <row r="777" spans="3:9" ht="30" customHeight="1" thickTop="1" thickBot="1">
      <c r="C777" s="13">
        <v>773</v>
      </c>
      <c r="D777" s="15"/>
      <c r="E777" s="14"/>
      <c r="F777" s="14"/>
      <c r="G777" s="93"/>
      <c r="H777" s="93"/>
      <c r="I777" s="93"/>
    </row>
    <row r="778" spans="3:9" ht="30" customHeight="1" thickTop="1" thickBot="1">
      <c r="C778" s="13">
        <v>774</v>
      </c>
      <c r="D778" s="15"/>
      <c r="E778" s="14"/>
      <c r="F778" s="14"/>
      <c r="G778" s="93"/>
      <c r="H778" s="93"/>
      <c r="I778" s="93"/>
    </row>
    <row r="779" spans="3:9" ht="30" customHeight="1" thickTop="1" thickBot="1">
      <c r="C779" s="13">
        <v>775</v>
      </c>
      <c r="D779" s="15"/>
      <c r="E779" s="14"/>
      <c r="F779" s="14"/>
      <c r="G779" s="93"/>
      <c r="H779" s="93"/>
      <c r="I779" s="93"/>
    </row>
    <row r="780" spans="3:9" ht="30" customHeight="1" thickTop="1" thickBot="1">
      <c r="C780" s="13">
        <v>776</v>
      </c>
      <c r="D780" s="15"/>
      <c r="E780" s="14"/>
      <c r="F780" s="14"/>
      <c r="G780" s="93"/>
      <c r="H780" s="93"/>
      <c r="I780" s="93"/>
    </row>
    <row r="781" spans="3:9" ht="30" customHeight="1" thickTop="1" thickBot="1">
      <c r="C781" s="13">
        <v>777</v>
      </c>
      <c r="D781" s="15"/>
      <c r="E781" s="14"/>
      <c r="F781" s="14"/>
      <c r="G781" s="93"/>
      <c r="H781" s="93"/>
      <c r="I781" s="93"/>
    </row>
    <row r="782" spans="3:9" ht="30" customHeight="1" thickTop="1" thickBot="1">
      <c r="C782" s="13">
        <v>778</v>
      </c>
      <c r="D782" s="15"/>
      <c r="E782" s="14"/>
      <c r="F782" s="14"/>
      <c r="G782" s="93"/>
      <c r="H782" s="93"/>
      <c r="I782" s="93"/>
    </row>
    <row r="783" spans="3:9" ht="30" customHeight="1" thickTop="1" thickBot="1">
      <c r="C783" s="13">
        <v>779</v>
      </c>
      <c r="D783" s="15"/>
      <c r="E783" s="14"/>
      <c r="F783" s="14"/>
      <c r="G783" s="93"/>
      <c r="H783" s="93"/>
      <c r="I783" s="93"/>
    </row>
    <row r="784" spans="3:9" ht="30" customHeight="1" thickTop="1" thickBot="1">
      <c r="C784" s="13">
        <v>780</v>
      </c>
      <c r="D784" s="15"/>
      <c r="E784" s="14"/>
      <c r="F784" s="14"/>
      <c r="G784" s="93"/>
      <c r="H784" s="93"/>
      <c r="I784" s="93"/>
    </row>
    <row r="785" spans="3:9" ht="30" customHeight="1" thickTop="1" thickBot="1">
      <c r="C785" s="13">
        <v>781</v>
      </c>
      <c r="D785" s="15"/>
      <c r="E785" s="14"/>
      <c r="F785" s="14"/>
      <c r="G785" s="93"/>
      <c r="H785" s="93"/>
      <c r="I785" s="93"/>
    </row>
    <row r="786" spans="3:9" ht="30" customHeight="1" thickTop="1" thickBot="1">
      <c r="C786" s="13">
        <v>782</v>
      </c>
      <c r="D786" s="15"/>
      <c r="E786" s="14"/>
      <c r="F786" s="14"/>
      <c r="G786" s="93"/>
      <c r="H786" s="93"/>
      <c r="I786" s="93"/>
    </row>
    <row r="787" spans="3:9" ht="30" customHeight="1" thickTop="1" thickBot="1">
      <c r="C787" s="13">
        <v>783</v>
      </c>
      <c r="D787" s="15"/>
      <c r="E787" s="14"/>
      <c r="F787" s="14"/>
      <c r="G787" s="93"/>
      <c r="H787" s="93"/>
      <c r="I787" s="93"/>
    </row>
    <row r="788" spans="3:9" ht="30" customHeight="1" thickTop="1" thickBot="1">
      <c r="C788" s="13">
        <v>784</v>
      </c>
      <c r="D788" s="15"/>
      <c r="E788" s="14"/>
      <c r="F788" s="14"/>
      <c r="G788" s="93"/>
      <c r="H788" s="93"/>
      <c r="I788" s="93"/>
    </row>
    <row r="789" spans="3:9" ht="30" customHeight="1" thickTop="1" thickBot="1">
      <c r="C789" s="13">
        <v>785</v>
      </c>
      <c r="D789" s="15"/>
      <c r="E789" s="14"/>
      <c r="F789" s="14"/>
      <c r="G789" s="93"/>
      <c r="H789" s="93"/>
      <c r="I789" s="93"/>
    </row>
    <row r="790" spans="3:9" ht="30" customHeight="1" thickTop="1" thickBot="1">
      <c r="C790" s="13">
        <v>786</v>
      </c>
      <c r="D790" s="15"/>
      <c r="E790" s="14"/>
      <c r="F790" s="14"/>
      <c r="G790" s="93"/>
      <c r="H790" s="93"/>
      <c r="I790" s="93"/>
    </row>
    <row r="791" spans="3:9" ht="30" customHeight="1" thickTop="1" thickBot="1">
      <c r="C791" s="13">
        <v>787</v>
      </c>
      <c r="D791" s="15"/>
      <c r="E791" s="14"/>
      <c r="F791" s="14"/>
      <c r="G791" s="93"/>
      <c r="H791" s="93"/>
      <c r="I791" s="93"/>
    </row>
    <row r="792" spans="3:9" ht="30" customHeight="1" thickTop="1" thickBot="1">
      <c r="C792" s="13">
        <v>788</v>
      </c>
      <c r="D792" s="15"/>
      <c r="E792" s="14"/>
      <c r="F792" s="14"/>
      <c r="G792" s="93"/>
      <c r="H792" s="93"/>
      <c r="I792" s="93"/>
    </row>
    <row r="793" spans="3:9" ht="30" customHeight="1" thickTop="1" thickBot="1">
      <c r="C793" s="13">
        <v>789</v>
      </c>
      <c r="D793" s="15"/>
      <c r="E793" s="14"/>
      <c r="F793" s="14"/>
      <c r="G793" s="93"/>
      <c r="H793" s="93"/>
      <c r="I793" s="93"/>
    </row>
    <row r="794" spans="3:9" ht="30" customHeight="1" thickTop="1" thickBot="1">
      <c r="C794" s="13">
        <v>790</v>
      </c>
      <c r="D794" s="15"/>
      <c r="E794" s="14"/>
      <c r="F794" s="14"/>
      <c r="G794" s="93"/>
      <c r="H794" s="93"/>
      <c r="I794" s="93"/>
    </row>
    <row r="795" spans="3:9" ht="30" customHeight="1" thickTop="1" thickBot="1">
      <c r="C795" s="13">
        <v>791</v>
      </c>
      <c r="D795" s="15"/>
      <c r="E795" s="14"/>
      <c r="F795" s="14"/>
      <c r="G795" s="93"/>
      <c r="H795" s="93"/>
      <c r="I795" s="93"/>
    </row>
    <row r="796" spans="3:9" ht="30" customHeight="1" thickTop="1" thickBot="1">
      <c r="C796" s="13">
        <v>792</v>
      </c>
      <c r="D796" s="15"/>
      <c r="E796" s="14"/>
      <c r="F796" s="14"/>
      <c r="G796" s="93"/>
      <c r="H796" s="93"/>
      <c r="I796" s="93"/>
    </row>
    <row r="797" spans="3:9" ht="30" customHeight="1" thickTop="1" thickBot="1">
      <c r="C797" s="13">
        <v>793</v>
      </c>
      <c r="D797" s="15"/>
      <c r="E797" s="14"/>
      <c r="F797" s="14"/>
      <c r="G797" s="93"/>
      <c r="H797" s="93"/>
      <c r="I797" s="93"/>
    </row>
    <row r="798" spans="3:9" ht="30" customHeight="1" thickTop="1" thickBot="1">
      <c r="C798" s="13">
        <v>794</v>
      </c>
      <c r="D798" s="15"/>
      <c r="E798" s="14"/>
      <c r="F798" s="14"/>
      <c r="G798" s="93"/>
      <c r="H798" s="93"/>
      <c r="I798" s="93"/>
    </row>
    <row r="799" spans="3:9" ht="30" customHeight="1" thickTop="1" thickBot="1">
      <c r="C799" s="13">
        <v>795</v>
      </c>
      <c r="D799" s="15"/>
      <c r="E799" s="14"/>
      <c r="F799" s="14"/>
      <c r="G799" s="93"/>
      <c r="H799" s="93"/>
      <c r="I799" s="93"/>
    </row>
    <row r="800" spans="3:9" ht="30" customHeight="1" thickTop="1" thickBot="1">
      <c r="C800" s="13">
        <v>796</v>
      </c>
      <c r="D800" s="15"/>
      <c r="E800" s="14"/>
      <c r="F800" s="14"/>
      <c r="G800" s="93"/>
      <c r="H800" s="93"/>
      <c r="I800" s="93"/>
    </row>
    <row r="801" spans="3:9" ht="30" customHeight="1" thickTop="1" thickBot="1">
      <c r="C801" s="13">
        <v>797</v>
      </c>
      <c r="D801" s="15"/>
      <c r="E801" s="14"/>
      <c r="F801" s="14"/>
      <c r="G801" s="93"/>
      <c r="H801" s="93"/>
      <c r="I801" s="93"/>
    </row>
    <row r="802" spans="3:9" ht="30" customHeight="1" thickTop="1" thickBot="1">
      <c r="C802" s="13">
        <v>798</v>
      </c>
      <c r="D802" s="15"/>
      <c r="E802" s="14"/>
      <c r="F802" s="14"/>
      <c r="G802" s="93"/>
      <c r="H802" s="93"/>
      <c r="I802" s="93"/>
    </row>
    <row r="803" spans="3:9" ht="30" customHeight="1" thickTop="1" thickBot="1">
      <c r="C803" s="13">
        <v>799</v>
      </c>
      <c r="D803" s="15"/>
      <c r="E803" s="14"/>
      <c r="F803" s="14"/>
      <c r="G803" s="93"/>
      <c r="H803" s="93"/>
      <c r="I803" s="93"/>
    </row>
    <row r="804" spans="3:9" ht="30" customHeight="1" thickTop="1" thickBot="1">
      <c r="C804" s="13">
        <v>800</v>
      </c>
      <c r="D804" s="15"/>
      <c r="E804" s="14"/>
      <c r="F804" s="14"/>
      <c r="G804" s="93"/>
      <c r="H804" s="93"/>
      <c r="I804" s="93"/>
    </row>
    <row r="805" spans="3:9" ht="30" customHeight="1" thickTop="1" thickBot="1">
      <c r="C805" s="13">
        <v>801</v>
      </c>
      <c r="D805" s="15"/>
      <c r="E805" s="14"/>
      <c r="F805" s="14"/>
      <c r="G805" s="93"/>
      <c r="H805" s="93"/>
      <c r="I805" s="93"/>
    </row>
    <row r="806" spans="3:9" ht="30" customHeight="1" thickTop="1" thickBot="1">
      <c r="C806" s="13">
        <v>802</v>
      </c>
      <c r="D806" s="15"/>
      <c r="E806" s="14"/>
      <c r="F806" s="14"/>
      <c r="G806" s="93"/>
      <c r="H806" s="93"/>
      <c r="I806" s="93"/>
    </row>
    <row r="807" spans="3:9" ht="30" customHeight="1" thickTop="1" thickBot="1">
      <c r="C807" s="13">
        <v>803</v>
      </c>
      <c r="D807" s="15"/>
      <c r="E807" s="14"/>
      <c r="F807" s="14"/>
      <c r="G807" s="93"/>
      <c r="H807" s="93"/>
      <c r="I807" s="93"/>
    </row>
    <row r="808" spans="3:9" ht="30" customHeight="1" thickTop="1" thickBot="1">
      <c r="C808" s="13">
        <v>804</v>
      </c>
      <c r="D808" s="15"/>
      <c r="E808" s="14"/>
      <c r="F808" s="14"/>
      <c r="G808" s="93"/>
      <c r="H808" s="93"/>
      <c r="I808" s="93"/>
    </row>
    <row r="809" spans="3:9" ht="30" customHeight="1" thickTop="1" thickBot="1">
      <c r="C809" s="13">
        <v>805</v>
      </c>
      <c r="D809" s="15"/>
      <c r="E809" s="14"/>
      <c r="F809" s="14"/>
      <c r="G809" s="93"/>
      <c r="H809" s="93"/>
      <c r="I809" s="93"/>
    </row>
    <row r="810" spans="3:9" ht="30" customHeight="1" thickTop="1" thickBot="1">
      <c r="C810" s="13">
        <v>806</v>
      </c>
      <c r="D810" s="15"/>
      <c r="E810" s="14"/>
      <c r="F810" s="14"/>
      <c r="G810" s="93"/>
      <c r="H810" s="93"/>
      <c r="I810" s="93"/>
    </row>
    <row r="811" spans="3:9" ht="30" customHeight="1" thickTop="1" thickBot="1">
      <c r="C811" s="13">
        <v>807</v>
      </c>
      <c r="D811" s="15"/>
      <c r="E811" s="14"/>
      <c r="F811" s="14"/>
      <c r="G811" s="93"/>
      <c r="H811" s="93"/>
      <c r="I811" s="93"/>
    </row>
    <row r="812" spans="3:9" ht="30" customHeight="1" thickTop="1" thickBot="1">
      <c r="C812" s="13">
        <v>808</v>
      </c>
      <c r="D812" s="15"/>
      <c r="E812" s="14"/>
      <c r="F812" s="14"/>
      <c r="G812" s="93"/>
      <c r="H812" s="93"/>
      <c r="I812" s="93"/>
    </row>
    <row r="813" spans="3:9" ht="30" customHeight="1" thickTop="1" thickBot="1">
      <c r="C813" s="13">
        <v>809</v>
      </c>
      <c r="D813" s="15"/>
      <c r="E813" s="14"/>
      <c r="F813" s="14"/>
      <c r="G813" s="93"/>
      <c r="H813" s="93"/>
      <c r="I813" s="93"/>
    </row>
    <row r="814" spans="3:9" ht="30" customHeight="1" thickTop="1" thickBot="1">
      <c r="C814" s="13">
        <v>810</v>
      </c>
      <c r="D814" s="15"/>
      <c r="E814" s="14"/>
      <c r="F814" s="14"/>
      <c r="G814" s="93"/>
      <c r="H814" s="93"/>
      <c r="I814" s="93"/>
    </row>
    <row r="815" spans="3:9" ht="30" customHeight="1" thickTop="1" thickBot="1">
      <c r="C815" s="13">
        <v>811</v>
      </c>
      <c r="D815" s="15"/>
      <c r="E815" s="14"/>
      <c r="F815" s="14"/>
      <c r="G815" s="93"/>
      <c r="H815" s="93"/>
      <c r="I815" s="93"/>
    </row>
    <row r="816" spans="3:9" ht="30" customHeight="1" thickTop="1" thickBot="1">
      <c r="C816" s="13">
        <v>812</v>
      </c>
      <c r="D816" s="15"/>
      <c r="E816" s="14"/>
      <c r="F816" s="14"/>
      <c r="G816" s="93"/>
      <c r="H816" s="93"/>
      <c r="I816" s="93"/>
    </row>
    <row r="817" spans="3:9" ht="30" customHeight="1" thickTop="1" thickBot="1">
      <c r="C817" s="13">
        <v>813</v>
      </c>
      <c r="D817" s="15"/>
      <c r="E817" s="14"/>
      <c r="F817" s="14"/>
      <c r="G817" s="93"/>
      <c r="H817" s="93"/>
      <c r="I817" s="93"/>
    </row>
    <row r="818" spans="3:9" ht="30" customHeight="1" thickTop="1" thickBot="1">
      <c r="C818" s="13">
        <v>814</v>
      </c>
      <c r="D818" s="15"/>
      <c r="E818" s="14"/>
      <c r="F818" s="14"/>
      <c r="G818" s="93"/>
      <c r="H818" s="93"/>
      <c r="I818" s="93"/>
    </row>
    <row r="819" spans="3:9" ht="30" customHeight="1" thickTop="1" thickBot="1">
      <c r="C819" s="13">
        <v>815</v>
      </c>
      <c r="D819" s="15"/>
      <c r="E819" s="14"/>
      <c r="F819" s="14"/>
      <c r="G819" s="93"/>
      <c r="H819" s="93"/>
      <c r="I819" s="93"/>
    </row>
    <row r="820" spans="3:9" ht="30" customHeight="1" thickTop="1" thickBot="1">
      <c r="C820" s="13">
        <v>816</v>
      </c>
      <c r="D820" s="15"/>
      <c r="E820" s="14"/>
      <c r="F820" s="14"/>
      <c r="G820" s="93"/>
      <c r="H820" s="93"/>
      <c r="I820" s="93"/>
    </row>
    <row r="821" spans="3:9" ht="30" customHeight="1" thickTop="1" thickBot="1">
      <c r="C821" s="13">
        <v>817</v>
      </c>
      <c r="D821" s="15"/>
      <c r="E821" s="14"/>
      <c r="F821" s="14"/>
      <c r="G821" s="93"/>
      <c r="H821" s="93"/>
      <c r="I821" s="93"/>
    </row>
    <row r="822" spans="3:9" ht="30" customHeight="1" thickTop="1" thickBot="1">
      <c r="C822" s="13">
        <v>818</v>
      </c>
      <c r="D822" s="15"/>
      <c r="E822" s="14"/>
      <c r="F822" s="14"/>
      <c r="G822" s="93"/>
      <c r="H822" s="93"/>
      <c r="I822" s="93"/>
    </row>
    <row r="823" spans="3:9" ht="30" customHeight="1" thickTop="1" thickBot="1">
      <c r="C823" s="13">
        <v>819</v>
      </c>
      <c r="D823" s="15"/>
      <c r="E823" s="14"/>
      <c r="F823" s="14"/>
      <c r="G823" s="93"/>
      <c r="H823" s="93"/>
      <c r="I823" s="93"/>
    </row>
    <row r="824" spans="3:9" ht="30" customHeight="1" thickTop="1" thickBot="1">
      <c r="C824" s="13">
        <v>820</v>
      </c>
      <c r="D824" s="15"/>
      <c r="E824" s="14"/>
      <c r="F824" s="14"/>
      <c r="G824" s="93"/>
      <c r="H824" s="93"/>
      <c r="I824" s="93"/>
    </row>
    <row r="825" spans="3:9" ht="30" customHeight="1" thickTop="1" thickBot="1">
      <c r="C825" s="13">
        <v>821</v>
      </c>
      <c r="D825" s="15"/>
      <c r="E825" s="14"/>
      <c r="F825" s="14"/>
      <c r="G825" s="93"/>
      <c r="H825" s="93"/>
      <c r="I825" s="93"/>
    </row>
    <row r="826" spans="3:9" ht="30" customHeight="1" thickTop="1" thickBot="1">
      <c r="C826" s="13">
        <v>822</v>
      </c>
      <c r="D826" s="15"/>
      <c r="E826" s="14"/>
      <c r="F826" s="14"/>
      <c r="G826" s="93"/>
      <c r="H826" s="93"/>
      <c r="I826" s="93"/>
    </row>
    <row r="827" spans="3:9" ht="30" customHeight="1" thickTop="1" thickBot="1">
      <c r="C827" s="13">
        <v>823</v>
      </c>
      <c r="D827" s="15"/>
      <c r="E827" s="14"/>
      <c r="F827" s="14"/>
      <c r="G827" s="93"/>
      <c r="H827" s="93"/>
      <c r="I827" s="93"/>
    </row>
    <row r="828" spans="3:9" ht="30" customHeight="1" thickTop="1" thickBot="1">
      <c r="C828" s="13">
        <v>824</v>
      </c>
      <c r="D828" s="15"/>
      <c r="E828" s="14"/>
      <c r="F828" s="14"/>
      <c r="G828" s="93"/>
      <c r="H828" s="93"/>
      <c r="I828" s="93"/>
    </row>
    <row r="829" spans="3:9" ht="30" customHeight="1" thickTop="1" thickBot="1">
      <c r="C829" s="13">
        <v>825</v>
      </c>
      <c r="D829" s="15"/>
      <c r="E829" s="14"/>
      <c r="F829" s="14"/>
      <c r="G829" s="93"/>
      <c r="H829" s="93"/>
      <c r="I829" s="93"/>
    </row>
    <row r="830" spans="3:9" ht="30" customHeight="1" thickTop="1" thickBot="1">
      <c r="C830" s="13">
        <v>826</v>
      </c>
      <c r="D830" s="15"/>
      <c r="E830" s="14"/>
      <c r="F830" s="14"/>
      <c r="G830" s="93"/>
      <c r="H830" s="93"/>
      <c r="I830" s="93"/>
    </row>
    <row r="831" spans="3:9" ht="30" customHeight="1" thickTop="1" thickBot="1">
      <c r="C831" s="13">
        <v>827</v>
      </c>
      <c r="D831" s="15"/>
      <c r="E831" s="14"/>
      <c r="F831" s="14"/>
      <c r="G831" s="93"/>
      <c r="H831" s="93"/>
      <c r="I831" s="93"/>
    </row>
    <row r="832" spans="3:9" ht="30" customHeight="1" thickTop="1" thickBot="1">
      <c r="C832" s="13">
        <v>828</v>
      </c>
      <c r="D832" s="15"/>
      <c r="E832" s="14"/>
      <c r="F832" s="14"/>
      <c r="G832" s="93"/>
      <c r="H832" s="93"/>
      <c r="I832" s="93"/>
    </row>
    <row r="833" spans="3:9" ht="30" customHeight="1" thickTop="1" thickBot="1">
      <c r="C833" s="13">
        <v>829</v>
      </c>
      <c r="D833" s="15"/>
      <c r="E833" s="14"/>
      <c r="F833" s="14"/>
      <c r="G833" s="93"/>
      <c r="H833" s="93"/>
      <c r="I833" s="93"/>
    </row>
    <row r="834" spans="3:9" ht="30" customHeight="1" thickTop="1" thickBot="1">
      <c r="C834" s="13">
        <v>830</v>
      </c>
      <c r="D834" s="15"/>
      <c r="E834" s="14"/>
      <c r="F834" s="14"/>
      <c r="G834" s="93"/>
      <c r="H834" s="93"/>
      <c r="I834" s="93"/>
    </row>
    <row r="835" spans="3:9" ht="30" customHeight="1" thickTop="1" thickBot="1">
      <c r="C835" s="13">
        <v>831</v>
      </c>
      <c r="D835" s="15"/>
      <c r="E835" s="14"/>
      <c r="F835" s="14"/>
      <c r="G835" s="93"/>
      <c r="H835" s="93"/>
      <c r="I835" s="93"/>
    </row>
    <row r="836" spans="3:9" ht="30" customHeight="1" thickTop="1" thickBot="1">
      <c r="C836" s="13">
        <v>832</v>
      </c>
      <c r="D836" s="15"/>
      <c r="E836" s="14"/>
      <c r="F836" s="14"/>
      <c r="G836" s="93"/>
      <c r="H836" s="93"/>
      <c r="I836" s="93"/>
    </row>
    <row r="837" spans="3:9" ht="30" customHeight="1" thickTop="1" thickBot="1">
      <c r="C837" s="13">
        <v>833</v>
      </c>
      <c r="D837" s="15"/>
      <c r="E837" s="14"/>
      <c r="F837" s="14"/>
      <c r="G837" s="93"/>
      <c r="H837" s="93"/>
      <c r="I837" s="93"/>
    </row>
    <row r="838" spans="3:9" ht="30" customHeight="1" thickTop="1" thickBot="1">
      <c r="C838" s="13">
        <v>834</v>
      </c>
      <c r="D838" s="15"/>
      <c r="E838" s="14"/>
      <c r="F838" s="14"/>
      <c r="G838" s="93"/>
      <c r="H838" s="93"/>
      <c r="I838" s="93"/>
    </row>
    <row r="839" spans="3:9" ht="30" customHeight="1" thickTop="1" thickBot="1">
      <c r="C839" s="13">
        <v>835</v>
      </c>
      <c r="D839" s="15"/>
      <c r="E839" s="14"/>
      <c r="F839" s="14"/>
      <c r="G839" s="93"/>
      <c r="H839" s="93"/>
      <c r="I839" s="93"/>
    </row>
    <row r="840" spans="3:9" ht="30" customHeight="1" thickTop="1" thickBot="1">
      <c r="C840" s="13">
        <v>836</v>
      </c>
      <c r="D840" s="15"/>
      <c r="E840" s="14"/>
      <c r="F840" s="14"/>
      <c r="G840" s="93"/>
      <c r="H840" s="93"/>
      <c r="I840" s="93"/>
    </row>
    <row r="841" spans="3:9" ht="30" customHeight="1" thickTop="1" thickBot="1">
      <c r="C841" s="13">
        <v>837</v>
      </c>
      <c r="D841" s="15"/>
      <c r="E841" s="14"/>
      <c r="F841" s="14"/>
      <c r="G841" s="93"/>
      <c r="H841" s="93"/>
      <c r="I841" s="93"/>
    </row>
    <row r="842" spans="3:9" ht="30" customHeight="1" thickTop="1" thickBot="1">
      <c r="C842" s="13">
        <v>838</v>
      </c>
      <c r="D842" s="15"/>
      <c r="E842" s="14"/>
      <c r="F842" s="14"/>
      <c r="G842" s="93"/>
      <c r="H842" s="93"/>
      <c r="I842" s="93"/>
    </row>
    <row r="843" spans="3:9" ht="30" customHeight="1" thickTop="1" thickBot="1">
      <c r="C843" s="13">
        <v>839</v>
      </c>
      <c r="D843" s="15"/>
      <c r="E843" s="14"/>
      <c r="F843" s="14"/>
      <c r="G843" s="93"/>
      <c r="H843" s="93"/>
      <c r="I843" s="93"/>
    </row>
    <row r="844" spans="3:9" ht="30" customHeight="1" thickTop="1" thickBot="1">
      <c r="C844" s="13">
        <v>840</v>
      </c>
      <c r="D844" s="15"/>
      <c r="E844" s="14"/>
      <c r="F844" s="14"/>
      <c r="G844" s="93"/>
      <c r="H844" s="93"/>
      <c r="I844" s="93"/>
    </row>
    <row r="845" spans="3:9" ht="30" customHeight="1" thickTop="1" thickBot="1">
      <c r="C845" s="13">
        <v>841</v>
      </c>
      <c r="D845" s="15"/>
      <c r="E845" s="14"/>
      <c r="F845" s="14"/>
      <c r="G845" s="93"/>
      <c r="H845" s="93"/>
      <c r="I845" s="93"/>
    </row>
    <row r="846" spans="3:9" ht="30" customHeight="1" thickTop="1" thickBot="1">
      <c r="C846" s="13">
        <v>842</v>
      </c>
      <c r="D846" s="15"/>
      <c r="E846" s="14"/>
      <c r="F846" s="14"/>
      <c r="G846" s="93"/>
      <c r="H846" s="93"/>
      <c r="I846" s="93"/>
    </row>
    <row r="847" spans="3:9" ht="30" customHeight="1" thickTop="1" thickBot="1">
      <c r="C847" s="13">
        <v>843</v>
      </c>
      <c r="D847" s="15"/>
      <c r="E847" s="14"/>
      <c r="F847" s="14"/>
      <c r="G847" s="93"/>
      <c r="H847" s="93"/>
      <c r="I847" s="93"/>
    </row>
    <row r="848" spans="3:9" ht="30" customHeight="1" thickTop="1" thickBot="1">
      <c r="C848" s="13">
        <v>844</v>
      </c>
      <c r="D848" s="15"/>
      <c r="E848" s="14"/>
      <c r="F848" s="14"/>
      <c r="G848" s="93"/>
      <c r="H848" s="93"/>
      <c r="I848" s="93"/>
    </row>
    <row r="849" spans="3:9" ht="30" customHeight="1" thickTop="1" thickBot="1">
      <c r="C849" s="13">
        <v>845</v>
      </c>
      <c r="D849" s="15"/>
      <c r="E849" s="14"/>
      <c r="F849" s="14"/>
      <c r="G849" s="93"/>
      <c r="H849" s="93"/>
      <c r="I849" s="93"/>
    </row>
    <row r="850" spans="3:9" ht="30" customHeight="1" thickTop="1" thickBot="1">
      <c r="C850" s="13">
        <v>846</v>
      </c>
      <c r="D850" s="15"/>
      <c r="E850" s="14"/>
      <c r="F850" s="14"/>
      <c r="G850" s="93"/>
      <c r="H850" s="93"/>
      <c r="I850" s="93"/>
    </row>
    <row r="851" spans="3:9" ht="30" customHeight="1" thickTop="1" thickBot="1">
      <c r="C851" s="13">
        <v>847</v>
      </c>
      <c r="D851" s="15"/>
      <c r="E851" s="14"/>
      <c r="F851" s="14"/>
      <c r="G851" s="93"/>
      <c r="H851" s="93"/>
      <c r="I851" s="93"/>
    </row>
    <row r="852" spans="3:9" ht="30" customHeight="1" thickTop="1" thickBot="1">
      <c r="C852" s="13">
        <v>848</v>
      </c>
      <c r="D852" s="15"/>
      <c r="E852" s="14"/>
      <c r="F852" s="14"/>
      <c r="G852" s="93"/>
      <c r="H852" s="93"/>
      <c r="I852" s="93"/>
    </row>
    <row r="853" spans="3:9" ht="30" customHeight="1" thickTop="1" thickBot="1">
      <c r="C853" s="13">
        <v>849</v>
      </c>
      <c r="D853" s="15"/>
      <c r="E853" s="14"/>
      <c r="F853" s="14"/>
      <c r="G853" s="93"/>
      <c r="H853" s="93"/>
      <c r="I853" s="93"/>
    </row>
    <row r="854" spans="3:9" ht="30" customHeight="1" thickTop="1" thickBot="1">
      <c r="C854" s="13">
        <v>850</v>
      </c>
      <c r="D854" s="15"/>
      <c r="E854" s="14"/>
      <c r="F854" s="14"/>
      <c r="G854" s="93"/>
      <c r="H854" s="93"/>
      <c r="I854" s="93"/>
    </row>
    <row r="855" spans="3:9" ht="30" customHeight="1" thickTop="1" thickBot="1">
      <c r="C855" s="13">
        <v>851</v>
      </c>
      <c r="D855" s="15"/>
      <c r="E855" s="14"/>
      <c r="F855" s="14"/>
      <c r="G855" s="93"/>
      <c r="H855" s="93"/>
      <c r="I855" s="93"/>
    </row>
    <row r="856" spans="3:9" ht="30" customHeight="1" thickTop="1" thickBot="1">
      <c r="C856" s="13">
        <v>852</v>
      </c>
      <c r="D856" s="15"/>
      <c r="E856" s="14"/>
      <c r="F856" s="14"/>
      <c r="G856" s="93"/>
      <c r="H856" s="93"/>
      <c r="I856" s="93"/>
    </row>
    <row r="857" spans="3:9" ht="30" customHeight="1" thickTop="1" thickBot="1">
      <c r="C857" s="13">
        <v>853</v>
      </c>
      <c r="D857" s="15"/>
      <c r="E857" s="14"/>
      <c r="F857" s="14"/>
      <c r="G857" s="93"/>
      <c r="H857" s="93"/>
      <c r="I857" s="93"/>
    </row>
    <row r="858" spans="3:9" ht="30" customHeight="1" thickTop="1" thickBot="1">
      <c r="C858" s="13">
        <v>854</v>
      </c>
      <c r="D858" s="15"/>
      <c r="E858" s="14"/>
      <c r="F858" s="14"/>
      <c r="G858" s="93"/>
      <c r="H858" s="93"/>
      <c r="I858" s="93"/>
    </row>
    <row r="859" spans="3:9" ht="30" customHeight="1" thickTop="1" thickBot="1">
      <c r="C859" s="13">
        <v>855</v>
      </c>
      <c r="D859" s="15"/>
      <c r="E859" s="14"/>
      <c r="F859" s="14"/>
      <c r="G859" s="93"/>
      <c r="H859" s="93"/>
      <c r="I859" s="93"/>
    </row>
    <row r="860" spans="3:9" ht="30" customHeight="1" thickTop="1" thickBot="1">
      <c r="C860" s="13">
        <v>856</v>
      </c>
      <c r="D860" s="15"/>
      <c r="E860" s="14"/>
      <c r="F860" s="14"/>
      <c r="G860" s="93"/>
      <c r="H860" s="93"/>
      <c r="I860" s="93"/>
    </row>
    <row r="861" spans="3:9" ht="30" customHeight="1" thickTop="1" thickBot="1">
      <c r="C861" s="13">
        <v>857</v>
      </c>
      <c r="D861" s="15"/>
      <c r="E861" s="14"/>
      <c r="F861" s="14"/>
      <c r="G861" s="93"/>
      <c r="H861" s="93"/>
      <c r="I861" s="93"/>
    </row>
    <row r="862" spans="3:9" ht="30" customHeight="1" thickTop="1" thickBot="1">
      <c r="C862" s="13">
        <v>858</v>
      </c>
      <c r="D862" s="15"/>
      <c r="E862" s="14"/>
      <c r="F862" s="14"/>
      <c r="G862" s="93"/>
      <c r="H862" s="93"/>
      <c r="I862" s="93"/>
    </row>
    <row r="863" spans="3:9" ht="30" customHeight="1" thickTop="1" thickBot="1">
      <c r="C863" s="13">
        <v>859</v>
      </c>
      <c r="D863" s="15"/>
      <c r="E863" s="14"/>
      <c r="F863" s="14"/>
      <c r="G863" s="93"/>
      <c r="H863" s="93"/>
      <c r="I863" s="93"/>
    </row>
    <row r="864" spans="3:9" ht="30" customHeight="1" thickTop="1" thickBot="1">
      <c r="C864" s="13">
        <v>860</v>
      </c>
      <c r="D864" s="15"/>
      <c r="E864" s="14"/>
      <c r="F864" s="14"/>
      <c r="G864" s="93"/>
      <c r="H864" s="93"/>
      <c r="I864" s="93"/>
    </row>
    <row r="865" spans="3:9" ht="30" customHeight="1" thickTop="1" thickBot="1">
      <c r="C865" s="13">
        <v>861</v>
      </c>
      <c r="D865" s="15"/>
      <c r="E865" s="14"/>
      <c r="F865" s="14"/>
      <c r="G865" s="93"/>
      <c r="H865" s="93"/>
      <c r="I865" s="93"/>
    </row>
    <row r="866" spans="3:9" ht="30" customHeight="1" thickTop="1" thickBot="1">
      <c r="C866" s="13">
        <v>862</v>
      </c>
      <c r="D866" s="15"/>
      <c r="E866" s="14"/>
      <c r="F866" s="14"/>
      <c r="G866" s="93"/>
      <c r="H866" s="93"/>
      <c r="I866" s="93"/>
    </row>
    <row r="867" spans="3:9" ht="30" customHeight="1" thickTop="1" thickBot="1">
      <c r="C867" s="13">
        <v>863</v>
      </c>
      <c r="D867" s="15"/>
      <c r="E867" s="14"/>
      <c r="F867" s="14"/>
      <c r="G867" s="93"/>
      <c r="H867" s="93"/>
      <c r="I867" s="93"/>
    </row>
    <row r="868" spans="3:9" ht="30" customHeight="1" thickTop="1" thickBot="1">
      <c r="C868" s="13">
        <v>864</v>
      </c>
      <c r="D868" s="15"/>
      <c r="E868" s="14"/>
      <c r="F868" s="14"/>
      <c r="G868" s="93"/>
      <c r="H868" s="93"/>
      <c r="I868" s="93"/>
    </row>
    <row r="869" spans="3:9" ht="30" customHeight="1" thickTop="1" thickBot="1">
      <c r="C869" s="13">
        <v>865</v>
      </c>
      <c r="D869" s="15"/>
      <c r="E869" s="14"/>
      <c r="F869" s="14"/>
      <c r="G869" s="93"/>
      <c r="H869" s="93"/>
      <c r="I869" s="93"/>
    </row>
    <row r="870" spans="3:9" ht="30" customHeight="1" thickTop="1" thickBot="1">
      <c r="C870" s="13">
        <v>866</v>
      </c>
      <c r="D870" s="15"/>
      <c r="E870" s="14"/>
      <c r="F870" s="14"/>
      <c r="G870" s="93"/>
      <c r="H870" s="93"/>
      <c r="I870" s="93"/>
    </row>
    <row r="871" spans="3:9" ht="30" customHeight="1" thickTop="1" thickBot="1">
      <c r="C871" s="13">
        <v>867</v>
      </c>
      <c r="D871" s="15"/>
      <c r="E871" s="14"/>
      <c r="F871" s="14"/>
      <c r="G871" s="93"/>
      <c r="H871" s="93"/>
      <c r="I871" s="93"/>
    </row>
    <row r="872" spans="3:9" ht="30" customHeight="1" thickTop="1" thickBot="1">
      <c r="C872" s="13">
        <v>868</v>
      </c>
      <c r="D872" s="15"/>
      <c r="E872" s="14"/>
      <c r="F872" s="14"/>
      <c r="G872" s="93"/>
      <c r="H872" s="93"/>
      <c r="I872" s="93"/>
    </row>
    <row r="873" spans="3:9" ht="30" customHeight="1" thickTop="1" thickBot="1">
      <c r="C873" s="13">
        <v>869</v>
      </c>
      <c r="D873" s="15"/>
      <c r="E873" s="14"/>
      <c r="F873" s="14"/>
      <c r="G873" s="93"/>
      <c r="H873" s="93"/>
      <c r="I873" s="93"/>
    </row>
    <row r="874" spans="3:9" ht="30" customHeight="1" thickTop="1" thickBot="1">
      <c r="C874" s="13">
        <v>870</v>
      </c>
      <c r="D874" s="15"/>
      <c r="E874" s="14"/>
      <c r="F874" s="14"/>
      <c r="G874" s="93"/>
      <c r="H874" s="93"/>
      <c r="I874" s="93"/>
    </row>
    <row r="875" spans="3:9" ht="30" customHeight="1" thickTop="1" thickBot="1">
      <c r="C875" s="13">
        <v>871</v>
      </c>
      <c r="D875" s="15"/>
      <c r="E875" s="14"/>
      <c r="F875" s="14"/>
      <c r="G875" s="93"/>
      <c r="H875" s="93"/>
      <c r="I875" s="93"/>
    </row>
    <row r="876" spans="3:9" ht="30" customHeight="1" thickTop="1" thickBot="1">
      <c r="C876" s="13">
        <v>872</v>
      </c>
      <c r="D876" s="15"/>
      <c r="E876" s="14"/>
      <c r="F876" s="14"/>
      <c r="G876" s="93"/>
      <c r="H876" s="93"/>
      <c r="I876" s="93"/>
    </row>
    <row r="877" spans="3:9" ht="30" customHeight="1" thickTop="1" thickBot="1">
      <c r="C877" s="13">
        <v>873</v>
      </c>
      <c r="D877" s="15"/>
      <c r="E877" s="14"/>
      <c r="F877" s="14"/>
      <c r="G877" s="93"/>
      <c r="H877" s="93"/>
      <c r="I877" s="93"/>
    </row>
    <row r="878" spans="3:9" ht="30" customHeight="1" thickTop="1" thickBot="1">
      <c r="C878" s="13">
        <v>874</v>
      </c>
      <c r="D878" s="15"/>
      <c r="E878" s="14"/>
      <c r="F878" s="14"/>
      <c r="G878" s="93"/>
      <c r="H878" s="93"/>
      <c r="I878" s="93"/>
    </row>
    <row r="879" spans="3:9" ht="30" customHeight="1" thickTop="1" thickBot="1">
      <c r="C879" s="13">
        <v>875</v>
      </c>
      <c r="D879" s="15"/>
      <c r="E879" s="14"/>
      <c r="F879" s="14"/>
      <c r="G879" s="93"/>
      <c r="H879" s="93"/>
      <c r="I879" s="93"/>
    </row>
    <row r="880" spans="3:9" ht="30" customHeight="1" thickTop="1" thickBot="1">
      <c r="C880" s="13">
        <v>876</v>
      </c>
      <c r="D880" s="15"/>
      <c r="E880" s="14"/>
      <c r="F880" s="14"/>
      <c r="G880" s="93"/>
      <c r="H880" s="93"/>
      <c r="I880" s="93"/>
    </row>
    <row r="881" spans="3:9" ht="30" customHeight="1" thickTop="1" thickBot="1">
      <c r="C881" s="13">
        <v>877</v>
      </c>
      <c r="D881" s="15"/>
      <c r="E881" s="14"/>
      <c r="F881" s="14"/>
      <c r="G881" s="93"/>
      <c r="H881" s="93"/>
      <c r="I881" s="93"/>
    </row>
    <row r="882" spans="3:9" ht="30" customHeight="1" thickTop="1" thickBot="1">
      <c r="C882" s="13">
        <v>878</v>
      </c>
      <c r="D882" s="15"/>
      <c r="E882" s="14"/>
      <c r="F882" s="14"/>
      <c r="G882" s="93"/>
      <c r="H882" s="93"/>
      <c r="I882" s="93"/>
    </row>
    <row r="883" spans="3:9" ht="30" customHeight="1" thickTop="1" thickBot="1">
      <c r="C883" s="13">
        <v>879</v>
      </c>
      <c r="D883" s="15"/>
      <c r="E883" s="14"/>
      <c r="F883" s="14"/>
      <c r="G883" s="93"/>
      <c r="H883" s="93"/>
      <c r="I883" s="93"/>
    </row>
    <row r="884" spans="3:9" ht="30" customHeight="1" thickTop="1" thickBot="1">
      <c r="C884" s="13">
        <v>880</v>
      </c>
      <c r="D884" s="15"/>
      <c r="E884" s="14"/>
      <c r="F884" s="14"/>
      <c r="G884" s="93"/>
      <c r="H884" s="93"/>
      <c r="I884" s="93"/>
    </row>
    <row r="885" spans="3:9" ht="30" customHeight="1" thickTop="1" thickBot="1">
      <c r="C885" s="13">
        <v>881</v>
      </c>
      <c r="D885" s="15"/>
      <c r="E885" s="14"/>
      <c r="F885" s="14"/>
      <c r="G885" s="93"/>
      <c r="H885" s="93"/>
      <c r="I885" s="93"/>
    </row>
    <row r="886" spans="3:9" ht="30" customHeight="1" thickTop="1" thickBot="1">
      <c r="C886" s="13">
        <v>882</v>
      </c>
      <c r="D886" s="15"/>
      <c r="E886" s="14"/>
      <c r="F886" s="14"/>
      <c r="G886" s="93"/>
      <c r="H886" s="93"/>
      <c r="I886" s="93"/>
    </row>
    <row r="887" spans="3:9" ht="30" customHeight="1" thickTop="1" thickBot="1">
      <c r="C887" s="13">
        <v>883</v>
      </c>
      <c r="D887" s="15"/>
      <c r="E887" s="14"/>
      <c r="F887" s="14"/>
      <c r="G887" s="93"/>
      <c r="H887" s="93"/>
      <c r="I887" s="93"/>
    </row>
    <row r="888" spans="3:9" ht="30" customHeight="1" thickTop="1" thickBot="1">
      <c r="C888" s="13">
        <v>884</v>
      </c>
      <c r="D888" s="15"/>
      <c r="E888" s="14"/>
      <c r="F888" s="14"/>
      <c r="G888" s="93"/>
      <c r="H888" s="93"/>
      <c r="I888" s="93"/>
    </row>
    <row r="889" spans="3:9" ht="30" customHeight="1" thickTop="1" thickBot="1">
      <c r="C889" s="13">
        <v>885</v>
      </c>
      <c r="D889" s="15"/>
      <c r="E889" s="14"/>
      <c r="F889" s="14"/>
      <c r="G889" s="93"/>
      <c r="H889" s="93"/>
      <c r="I889" s="93"/>
    </row>
    <row r="890" spans="3:9" ht="30" customHeight="1" thickTop="1" thickBot="1">
      <c r="C890" s="13">
        <v>886</v>
      </c>
      <c r="D890" s="15"/>
      <c r="E890" s="14"/>
      <c r="F890" s="14"/>
      <c r="G890" s="93"/>
      <c r="H890" s="93"/>
      <c r="I890" s="93"/>
    </row>
    <row r="891" spans="3:9" ht="30" customHeight="1" thickTop="1" thickBot="1">
      <c r="C891" s="13">
        <v>887</v>
      </c>
      <c r="D891" s="15"/>
      <c r="E891" s="14"/>
      <c r="F891" s="14"/>
      <c r="G891" s="93"/>
      <c r="H891" s="93"/>
      <c r="I891" s="93"/>
    </row>
    <row r="892" spans="3:9" ht="30" customHeight="1" thickTop="1" thickBot="1">
      <c r="C892" s="13">
        <v>888</v>
      </c>
      <c r="D892" s="15"/>
      <c r="E892" s="14"/>
      <c r="F892" s="14"/>
      <c r="G892" s="93"/>
      <c r="H892" s="93"/>
      <c r="I892" s="93"/>
    </row>
    <row r="893" spans="3:9" ht="30" customHeight="1" thickTop="1" thickBot="1">
      <c r="C893" s="13">
        <v>889</v>
      </c>
      <c r="D893" s="15"/>
      <c r="E893" s="14"/>
      <c r="F893" s="14"/>
      <c r="G893" s="93"/>
      <c r="H893" s="93"/>
      <c r="I893" s="93"/>
    </row>
    <row r="894" spans="3:9" ht="30" customHeight="1" thickTop="1" thickBot="1">
      <c r="C894" s="13">
        <v>890</v>
      </c>
      <c r="D894" s="15"/>
      <c r="E894" s="14"/>
      <c r="F894" s="14"/>
      <c r="G894" s="93"/>
      <c r="H894" s="93"/>
      <c r="I894" s="93"/>
    </row>
    <row r="895" spans="3:9" ht="30" customHeight="1" thickTop="1" thickBot="1">
      <c r="C895" s="13">
        <v>891</v>
      </c>
      <c r="D895" s="15"/>
      <c r="E895" s="14"/>
      <c r="F895" s="14"/>
      <c r="G895" s="93"/>
      <c r="H895" s="93"/>
      <c r="I895" s="93"/>
    </row>
    <row r="896" spans="3:9" ht="30" customHeight="1" thickTop="1" thickBot="1">
      <c r="C896" s="13">
        <v>892</v>
      </c>
      <c r="D896" s="15"/>
      <c r="E896" s="14"/>
      <c r="F896" s="14"/>
      <c r="G896" s="93"/>
      <c r="H896" s="93"/>
      <c r="I896" s="93"/>
    </row>
    <row r="897" spans="3:9" ht="30" customHeight="1" thickTop="1" thickBot="1">
      <c r="C897" s="13">
        <v>893</v>
      </c>
      <c r="D897" s="15"/>
      <c r="E897" s="14"/>
      <c r="F897" s="14"/>
      <c r="G897" s="93"/>
      <c r="H897" s="93"/>
      <c r="I897" s="93"/>
    </row>
    <row r="898" spans="3:9" ht="30" customHeight="1" thickTop="1" thickBot="1">
      <c r="C898" s="13">
        <v>894</v>
      </c>
      <c r="D898" s="15"/>
      <c r="E898" s="14"/>
      <c r="F898" s="14"/>
      <c r="G898" s="93"/>
      <c r="H898" s="93"/>
      <c r="I898" s="93"/>
    </row>
    <row r="899" spans="3:9" ht="30" customHeight="1" thickTop="1" thickBot="1">
      <c r="C899" s="13">
        <v>895</v>
      </c>
      <c r="D899" s="15"/>
      <c r="E899" s="14"/>
      <c r="F899" s="14"/>
      <c r="G899" s="93"/>
      <c r="H899" s="93"/>
      <c r="I899" s="93"/>
    </row>
    <row r="900" spans="3:9" ht="30" customHeight="1" thickTop="1" thickBot="1">
      <c r="C900" s="13">
        <v>896</v>
      </c>
      <c r="D900" s="15"/>
      <c r="E900" s="14"/>
      <c r="F900" s="14"/>
      <c r="G900" s="93"/>
      <c r="H900" s="93"/>
      <c r="I900" s="93"/>
    </row>
    <row r="901" spans="3:9" ht="30" customHeight="1" thickTop="1" thickBot="1">
      <c r="C901" s="13">
        <v>897</v>
      </c>
      <c r="D901" s="15"/>
      <c r="E901" s="14"/>
      <c r="F901" s="14"/>
      <c r="G901" s="93"/>
      <c r="H901" s="93"/>
      <c r="I901" s="93"/>
    </row>
    <row r="902" spans="3:9" ht="30" customHeight="1" thickTop="1" thickBot="1">
      <c r="C902" s="13">
        <v>898</v>
      </c>
      <c r="D902" s="15"/>
      <c r="E902" s="14"/>
      <c r="F902" s="14"/>
      <c r="G902" s="93"/>
      <c r="H902" s="93"/>
      <c r="I902" s="93"/>
    </row>
    <row r="903" spans="3:9" ht="30" customHeight="1" thickTop="1" thickBot="1">
      <c r="C903" s="13">
        <v>899</v>
      </c>
      <c r="D903" s="15"/>
      <c r="E903" s="14"/>
      <c r="F903" s="14"/>
      <c r="G903" s="93"/>
      <c r="H903" s="93"/>
      <c r="I903" s="93"/>
    </row>
    <row r="904" spans="3:9" ht="30" customHeight="1" thickTop="1" thickBot="1">
      <c r="C904" s="13">
        <v>900</v>
      </c>
      <c r="D904" s="15"/>
      <c r="E904" s="14"/>
      <c r="F904" s="14"/>
      <c r="G904" s="93"/>
      <c r="H904" s="93"/>
      <c r="I904" s="93"/>
    </row>
    <row r="905" spans="3:9" ht="30" customHeight="1" thickTop="1" thickBot="1">
      <c r="C905" s="13">
        <v>901</v>
      </c>
      <c r="D905" s="15"/>
      <c r="E905" s="14"/>
      <c r="F905" s="14"/>
      <c r="G905" s="93"/>
      <c r="H905" s="93"/>
      <c r="I905" s="93"/>
    </row>
    <row r="906" spans="3:9" ht="30" customHeight="1" thickTop="1" thickBot="1">
      <c r="C906" s="13">
        <v>902</v>
      </c>
      <c r="D906" s="15"/>
      <c r="E906" s="14"/>
      <c r="F906" s="14"/>
      <c r="G906" s="93"/>
      <c r="H906" s="93"/>
      <c r="I906" s="93"/>
    </row>
    <row r="907" spans="3:9" ht="30" customHeight="1" thickTop="1" thickBot="1">
      <c r="C907" s="13">
        <v>903</v>
      </c>
      <c r="D907" s="15"/>
      <c r="E907" s="14"/>
      <c r="F907" s="14"/>
      <c r="G907" s="93"/>
      <c r="H907" s="93"/>
      <c r="I907" s="93"/>
    </row>
    <row r="908" spans="3:9" ht="30" customHeight="1" thickTop="1" thickBot="1">
      <c r="C908" s="13">
        <v>904</v>
      </c>
      <c r="D908" s="15"/>
      <c r="E908" s="14"/>
      <c r="F908" s="14"/>
      <c r="G908" s="93"/>
      <c r="H908" s="93"/>
      <c r="I908" s="93"/>
    </row>
    <row r="909" spans="3:9" ht="30" customHeight="1" thickTop="1" thickBot="1">
      <c r="C909" s="13">
        <v>905</v>
      </c>
      <c r="D909" s="15"/>
      <c r="E909" s="14"/>
      <c r="F909" s="14"/>
      <c r="G909" s="93"/>
      <c r="H909" s="93"/>
      <c r="I909" s="93"/>
    </row>
    <row r="910" spans="3:9" ht="30" customHeight="1" thickTop="1" thickBot="1">
      <c r="C910" s="13">
        <v>906</v>
      </c>
      <c r="D910" s="15"/>
      <c r="E910" s="14"/>
      <c r="F910" s="14"/>
      <c r="G910" s="93"/>
      <c r="H910" s="93"/>
      <c r="I910" s="93"/>
    </row>
    <row r="911" spans="3:9" ht="30" customHeight="1" thickTop="1" thickBot="1">
      <c r="C911" s="13">
        <v>907</v>
      </c>
      <c r="D911" s="15"/>
      <c r="E911" s="14"/>
      <c r="F911" s="14"/>
      <c r="G911" s="93"/>
      <c r="H911" s="93"/>
      <c r="I911" s="93"/>
    </row>
    <row r="912" spans="3:9" ht="30" customHeight="1" thickTop="1" thickBot="1">
      <c r="C912" s="13">
        <v>908</v>
      </c>
      <c r="D912" s="15"/>
      <c r="E912" s="14"/>
      <c r="F912" s="14"/>
      <c r="G912" s="93"/>
      <c r="H912" s="93"/>
      <c r="I912" s="93"/>
    </row>
    <row r="913" spans="3:9" ht="30" customHeight="1" thickTop="1" thickBot="1">
      <c r="C913" s="13">
        <v>909</v>
      </c>
      <c r="D913" s="15"/>
      <c r="E913" s="14"/>
      <c r="F913" s="14"/>
      <c r="G913" s="93"/>
      <c r="H913" s="93"/>
      <c r="I913" s="93"/>
    </row>
    <row r="914" spans="3:9" ht="30" customHeight="1" thickTop="1" thickBot="1">
      <c r="C914" s="13">
        <v>910</v>
      </c>
      <c r="D914" s="15"/>
      <c r="E914" s="14"/>
      <c r="F914" s="14"/>
      <c r="G914" s="93"/>
      <c r="H914" s="93"/>
      <c r="I914" s="93"/>
    </row>
    <row r="915" spans="3:9" ht="30" customHeight="1" thickTop="1" thickBot="1">
      <c r="C915" s="13">
        <v>911</v>
      </c>
      <c r="D915" s="15"/>
      <c r="E915" s="14"/>
      <c r="F915" s="14"/>
      <c r="G915" s="93"/>
      <c r="H915" s="93"/>
      <c r="I915" s="93"/>
    </row>
    <row r="916" spans="3:9" ht="30" customHeight="1" thickTop="1" thickBot="1">
      <c r="C916" s="13">
        <v>912</v>
      </c>
      <c r="D916" s="15"/>
      <c r="E916" s="14"/>
      <c r="F916" s="14"/>
      <c r="G916" s="93"/>
      <c r="H916" s="93"/>
      <c r="I916" s="93"/>
    </row>
    <row r="917" spans="3:9" ht="30" customHeight="1" thickTop="1" thickBot="1">
      <c r="C917" s="13">
        <v>913</v>
      </c>
      <c r="D917" s="15"/>
      <c r="E917" s="14"/>
      <c r="F917" s="14"/>
      <c r="G917" s="93"/>
      <c r="H917" s="93"/>
      <c r="I917" s="93"/>
    </row>
    <row r="918" spans="3:9" ht="30" customHeight="1" thickTop="1" thickBot="1">
      <c r="C918" s="13">
        <v>914</v>
      </c>
      <c r="D918" s="15"/>
      <c r="E918" s="14"/>
      <c r="F918" s="14"/>
      <c r="G918" s="93"/>
      <c r="H918" s="93"/>
      <c r="I918" s="93"/>
    </row>
    <row r="919" spans="3:9" ht="30" customHeight="1" thickTop="1" thickBot="1">
      <c r="C919" s="13">
        <v>915</v>
      </c>
      <c r="D919" s="15"/>
      <c r="E919" s="14"/>
      <c r="F919" s="14"/>
      <c r="G919" s="93"/>
      <c r="H919" s="93"/>
      <c r="I919" s="93"/>
    </row>
    <row r="920" spans="3:9" ht="30" customHeight="1" thickTop="1" thickBot="1">
      <c r="C920" s="13">
        <v>916</v>
      </c>
      <c r="D920" s="15"/>
      <c r="E920" s="14"/>
      <c r="F920" s="14"/>
      <c r="G920" s="93"/>
      <c r="H920" s="93"/>
      <c r="I920" s="93"/>
    </row>
    <row r="921" spans="3:9" ht="30" customHeight="1" thickTop="1" thickBot="1">
      <c r="C921" s="13">
        <v>917</v>
      </c>
      <c r="D921" s="15"/>
      <c r="E921" s="14"/>
      <c r="F921" s="14"/>
      <c r="G921" s="93"/>
      <c r="H921" s="93"/>
      <c r="I921" s="93"/>
    </row>
    <row r="922" spans="3:9" ht="30" customHeight="1" thickTop="1" thickBot="1">
      <c r="C922" s="13">
        <v>918</v>
      </c>
      <c r="D922" s="15"/>
      <c r="E922" s="14"/>
      <c r="F922" s="14"/>
      <c r="G922" s="93"/>
      <c r="H922" s="93"/>
      <c r="I922" s="93"/>
    </row>
    <row r="923" spans="3:9" ht="30" customHeight="1" thickTop="1" thickBot="1">
      <c r="C923" s="13">
        <v>919</v>
      </c>
      <c r="D923" s="15"/>
      <c r="E923" s="14"/>
      <c r="F923" s="14"/>
      <c r="G923" s="93"/>
      <c r="H923" s="93"/>
      <c r="I923" s="93"/>
    </row>
    <row r="924" spans="3:9" ht="30" customHeight="1" thickTop="1" thickBot="1">
      <c r="C924" s="13">
        <v>920</v>
      </c>
      <c r="D924" s="15"/>
      <c r="E924" s="14"/>
      <c r="F924" s="14"/>
      <c r="G924" s="93"/>
      <c r="H924" s="93"/>
      <c r="I924" s="93"/>
    </row>
    <row r="925" spans="3:9" ht="30" customHeight="1" thickTop="1" thickBot="1">
      <c r="C925" s="13">
        <v>921</v>
      </c>
      <c r="D925" s="15"/>
      <c r="E925" s="14"/>
      <c r="F925" s="14"/>
      <c r="G925" s="93"/>
      <c r="H925" s="93"/>
      <c r="I925" s="93"/>
    </row>
    <row r="926" spans="3:9" ht="30" customHeight="1" thickTop="1" thickBot="1">
      <c r="C926" s="13">
        <v>922</v>
      </c>
      <c r="D926" s="15"/>
      <c r="E926" s="14"/>
      <c r="F926" s="14"/>
      <c r="G926" s="93"/>
      <c r="H926" s="93"/>
      <c r="I926" s="93"/>
    </row>
    <row r="927" spans="3:9" ht="30" customHeight="1" thickTop="1" thickBot="1">
      <c r="C927" s="13">
        <v>923</v>
      </c>
      <c r="D927" s="15"/>
      <c r="E927" s="14"/>
      <c r="F927" s="14"/>
      <c r="G927" s="93"/>
      <c r="H927" s="93"/>
      <c r="I927" s="93"/>
    </row>
    <row r="928" spans="3:9" ht="30" customHeight="1" thickTop="1" thickBot="1">
      <c r="C928" s="13">
        <v>924</v>
      </c>
      <c r="D928" s="15"/>
      <c r="E928" s="14"/>
      <c r="F928" s="14"/>
      <c r="G928" s="93"/>
      <c r="H928" s="93"/>
      <c r="I928" s="93"/>
    </row>
    <row r="929" spans="3:9" ht="30" customHeight="1" thickTop="1" thickBot="1">
      <c r="C929" s="13">
        <v>925</v>
      </c>
      <c r="D929" s="15"/>
      <c r="E929" s="14"/>
      <c r="F929" s="14"/>
      <c r="G929" s="93"/>
      <c r="H929" s="93"/>
      <c r="I929" s="93"/>
    </row>
    <row r="930" spans="3:9" ht="30" customHeight="1" thickTop="1" thickBot="1">
      <c r="C930" s="13">
        <v>926</v>
      </c>
      <c r="D930" s="15"/>
      <c r="E930" s="14"/>
      <c r="F930" s="14"/>
      <c r="G930" s="93"/>
      <c r="H930" s="93"/>
      <c r="I930" s="93"/>
    </row>
    <row r="931" spans="3:9" ht="30" customHeight="1" thickTop="1" thickBot="1">
      <c r="C931" s="13">
        <v>927</v>
      </c>
      <c r="D931" s="15"/>
      <c r="E931" s="14"/>
      <c r="F931" s="14"/>
      <c r="G931" s="93"/>
      <c r="H931" s="93"/>
      <c r="I931" s="93"/>
    </row>
    <row r="932" spans="3:9" ht="30" customHeight="1" thickTop="1" thickBot="1">
      <c r="C932" s="13">
        <v>928</v>
      </c>
      <c r="D932" s="15"/>
      <c r="E932" s="14"/>
      <c r="F932" s="14"/>
      <c r="G932" s="93"/>
      <c r="H932" s="93"/>
      <c r="I932" s="93"/>
    </row>
    <row r="933" spans="3:9" ht="30" customHeight="1" thickTop="1" thickBot="1">
      <c r="C933" s="13">
        <v>929</v>
      </c>
      <c r="D933" s="15"/>
      <c r="E933" s="14"/>
      <c r="F933" s="14"/>
      <c r="G933" s="93"/>
      <c r="H933" s="93"/>
      <c r="I933" s="93"/>
    </row>
    <row r="934" spans="3:9" ht="30" customHeight="1" thickTop="1" thickBot="1">
      <c r="C934" s="13">
        <v>930</v>
      </c>
      <c r="D934" s="15"/>
      <c r="E934" s="14"/>
      <c r="F934" s="14"/>
      <c r="G934" s="93"/>
      <c r="H934" s="93"/>
      <c r="I934" s="93"/>
    </row>
    <row r="935" spans="3:9" ht="30" customHeight="1" thickTop="1" thickBot="1">
      <c r="C935" s="13">
        <v>931</v>
      </c>
      <c r="D935" s="15"/>
      <c r="E935" s="14"/>
      <c r="F935" s="14"/>
      <c r="G935" s="93"/>
      <c r="H935" s="93"/>
      <c r="I935" s="93"/>
    </row>
    <row r="936" spans="3:9" ht="30" customHeight="1" thickTop="1" thickBot="1">
      <c r="C936" s="13">
        <v>932</v>
      </c>
      <c r="D936" s="15"/>
      <c r="E936" s="14"/>
      <c r="F936" s="14"/>
      <c r="G936" s="93"/>
      <c r="H936" s="93"/>
      <c r="I936" s="93"/>
    </row>
    <row r="937" spans="3:9" ht="30" customHeight="1" thickTop="1" thickBot="1">
      <c r="C937" s="13">
        <v>933</v>
      </c>
      <c r="D937" s="15"/>
      <c r="E937" s="14"/>
      <c r="F937" s="14"/>
      <c r="G937" s="93"/>
      <c r="H937" s="93"/>
      <c r="I937" s="93"/>
    </row>
    <row r="938" spans="3:9" ht="30" customHeight="1" thickTop="1" thickBot="1">
      <c r="C938" s="13">
        <v>934</v>
      </c>
      <c r="D938" s="15"/>
      <c r="E938" s="14"/>
      <c r="F938" s="14"/>
      <c r="G938" s="93"/>
      <c r="H938" s="93"/>
      <c r="I938" s="93"/>
    </row>
    <row r="939" spans="3:9" ht="30" customHeight="1" thickTop="1" thickBot="1">
      <c r="C939" s="13">
        <v>935</v>
      </c>
      <c r="D939" s="15"/>
      <c r="E939" s="14"/>
      <c r="F939" s="14"/>
      <c r="G939" s="93"/>
      <c r="H939" s="93"/>
      <c r="I939" s="93"/>
    </row>
    <row r="940" spans="3:9" ht="30" customHeight="1" thickTop="1" thickBot="1">
      <c r="C940" s="13">
        <v>936</v>
      </c>
      <c r="D940" s="15"/>
      <c r="E940" s="14"/>
      <c r="F940" s="14"/>
      <c r="G940" s="93"/>
      <c r="H940" s="93"/>
      <c r="I940" s="93"/>
    </row>
    <row r="941" spans="3:9" ht="30" customHeight="1" thickTop="1" thickBot="1">
      <c r="C941" s="13">
        <v>937</v>
      </c>
      <c r="D941" s="15"/>
      <c r="E941" s="14"/>
      <c r="F941" s="14"/>
      <c r="G941" s="93"/>
      <c r="H941" s="93"/>
      <c r="I941" s="93"/>
    </row>
    <row r="942" spans="3:9" ht="30" customHeight="1" thickTop="1" thickBot="1">
      <c r="C942" s="13">
        <v>938</v>
      </c>
      <c r="D942" s="15"/>
      <c r="E942" s="14"/>
      <c r="F942" s="14"/>
      <c r="G942" s="93"/>
      <c r="H942" s="93"/>
      <c r="I942" s="93"/>
    </row>
    <row r="943" spans="3:9" ht="30" customHeight="1" thickTop="1" thickBot="1">
      <c r="C943" s="13">
        <v>939</v>
      </c>
      <c r="D943" s="15"/>
      <c r="E943" s="14"/>
      <c r="F943" s="14"/>
      <c r="G943" s="93"/>
      <c r="H943" s="93"/>
      <c r="I943" s="93"/>
    </row>
    <row r="944" spans="3:9" ht="30" customHeight="1" thickTop="1" thickBot="1">
      <c r="C944" s="13">
        <v>940</v>
      </c>
      <c r="D944" s="15"/>
      <c r="E944" s="14"/>
      <c r="F944" s="14"/>
      <c r="G944" s="93"/>
      <c r="H944" s="93"/>
      <c r="I944" s="93"/>
    </row>
    <row r="945" spans="3:9" ht="30" customHeight="1" thickTop="1" thickBot="1">
      <c r="C945" s="13">
        <v>941</v>
      </c>
      <c r="D945" s="15"/>
      <c r="E945" s="14"/>
      <c r="F945" s="14"/>
      <c r="G945" s="93"/>
      <c r="H945" s="93"/>
      <c r="I945" s="93"/>
    </row>
    <row r="946" spans="3:9" ht="30" customHeight="1" thickTop="1" thickBot="1">
      <c r="C946" s="13">
        <v>942</v>
      </c>
      <c r="D946" s="15"/>
      <c r="E946" s="14"/>
      <c r="F946" s="14"/>
      <c r="G946" s="93"/>
      <c r="H946" s="93"/>
      <c r="I946" s="93"/>
    </row>
    <row r="947" spans="3:9" ht="30" customHeight="1" thickTop="1" thickBot="1">
      <c r="C947" s="13">
        <v>943</v>
      </c>
      <c r="D947" s="15"/>
      <c r="E947" s="14"/>
      <c r="F947" s="14"/>
      <c r="G947" s="93"/>
      <c r="H947" s="93"/>
      <c r="I947" s="93"/>
    </row>
    <row r="948" spans="3:9" ht="30" customHeight="1" thickTop="1" thickBot="1">
      <c r="C948" s="13">
        <v>944</v>
      </c>
      <c r="D948" s="15"/>
      <c r="E948" s="14"/>
      <c r="F948" s="14"/>
      <c r="G948" s="93"/>
      <c r="H948" s="93"/>
      <c r="I948" s="93"/>
    </row>
    <row r="949" spans="3:9" ht="30" customHeight="1" thickTop="1" thickBot="1">
      <c r="C949" s="13">
        <v>945</v>
      </c>
      <c r="D949" s="15"/>
      <c r="E949" s="14"/>
      <c r="F949" s="14"/>
      <c r="G949" s="93"/>
      <c r="H949" s="93"/>
      <c r="I949" s="93"/>
    </row>
    <row r="950" spans="3:9" ht="30" customHeight="1" thickTop="1" thickBot="1">
      <c r="C950" s="13">
        <v>946</v>
      </c>
      <c r="D950" s="15"/>
      <c r="E950" s="14"/>
      <c r="F950" s="14"/>
      <c r="G950" s="93"/>
      <c r="H950" s="93"/>
      <c r="I950" s="93"/>
    </row>
    <row r="951" spans="3:9" ht="30" customHeight="1" thickTop="1" thickBot="1">
      <c r="C951" s="13">
        <v>947</v>
      </c>
      <c r="D951" s="15"/>
      <c r="E951" s="14"/>
      <c r="F951" s="14"/>
      <c r="G951" s="93"/>
      <c r="H951" s="93"/>
      <c r="I951" s="93"/>
    </row>
    <row r="952" spans="3:9" ht="30" customHeight="1" thickTop="1" thickBot="1">
      <c r="C952" s="13">
        <v>948</v>
      </c>
      <c r="D952" s="15"/>
      <c r="E952" s="14"/>
      <c r="F952" s="14"/>
      <c r="G952" s="93"/>
      <c r="H952" s="93"/>
      <c r="I952" s="93"/>
    </row>
    <row r="953" spans="3:9" ht="30" customHeight="1" thickTop="1" thickBot="1">
      <c r="C953" s="13">
        <v>949</v>
      </c>
      <c r="D953" s="15"/>
      <c r="E953" s="14"/>
      <c r="F953" s="14"/>
      <c r="G953" s="93"/>
      <c r="H953" s="93"/>
      <c r="I953" s="93"/>
    </row>
    <row r="954" spans="3:9" ht="30" customHeight="1" thickTop="1" thickBot="1">
      <c r="C954" s="13">
        <v>950</v>
      </c>
      <c r="D954" s="15"/>
      <c r="E954" s="14"/>
      <c r="F954" s="14"/>
      <c r="G954" s="93"/>
      <c r="H954" s="93"/>
      <c r="I954" s="93"/>
    </row>
    <row r="955" spans="3:9" ht="30" customHeight="1" thickTop="1" thickBot="1">
      <c r="C955" s="13">
        <v>951</v>
      </c>
      <c r="D955" s="15"/>
      <c r="E955" s="14"/>
      <c r="F955" s="14"/>
      <c r="G955" s="93"/>
      <c r="H955" s="93"/>
      <c r="I955" s="93"/>
    </row>
    <row r="956" spans="3:9" ht="30" customHeight="1" thickTop="1" thickBot="1">
      <c r="C956" s="13">
        <v>952</v>
      </c>
      <c r="D956" s="15"/>
      <c r="E956" s="14"/>
      <c r="F956" s="14"/>
      <c r="G956" s="93"/>
      <c r="H956" s="93"/>
      <c r="I956" s="93"/>
    </row>
    <row r="957" spans="3:9" ht="30" customHeight="1" thickTop="1" thickBot="1">
      <c r="C957" s="13">
        <v>953</v>
      </c>
      <c r="D957" s="15"/>
      <c r="E957" s="14"/>
      <c r="F957" s="14"/>
      <c r="G957" s="93"/>
      <c r="H957" s="93"/>
      <c r="I957" s="93"/>
    </row>
    <row r="958" spans="3:9" ht="30" customHeight="1" thickTop="1" thickBot="1">
      <c r="C958" s="13">
        <v>954</v>
      </c>
      <c r="D958" s="15"/>
      <c r="E958" s="14"/>
      <c r="F958" s="14"/>
      <c r="G958" s="93"/>
      <c r="H958" s="93"/>
      <c r="I958" s="93"/>
    </row>
    <row r="959" spans="3:9" ht="30" customHeight="1" thickTop="1" thickBot="1">
      <c r="C959" s="13">
        <v>955</v>
      </c>
      <c r="D959" s="15"/>
      <c r="E959" s="14"/>
      <c r="F959" s="14"/>
      <c r="G959" s="93"/>
      <c r="H959" s="93"/>
      <c r="I959" s="93"/>
    </row>
    <row r="960" spans="3:9" ht="30" customHeight="1" thickTop="1" thickBot="1">
      <c r="C960" s="13">
        <v>956</v>
      </c>
      <c r="D960" s="15"/>
      <c r="E960" s="14"/>
      <c r="F960" s="14"/>
      <c r="G960" s="93"/>
      <c r="H960" s="93"/>
      <c r="I960" s="93"/>
    </row>
    <row r="961" spans="3:9" ht="30" customHeight="1" thickTop="1" thickBot="1">
      <c r="C961" s="13">
        <v>957</v>
      </c>
      <c r="D961" s="15"/>
      <c r="E961" s="14"/>
      <c r="F961" s="14"/>
      <c r="G961" s="93"/>
      <c r="H961" s="93"/>
      <c r="I961" s="93"/>
    </row>
    <row r="962" spans="3:9" ht="30" customHeight="1" thickTop="1" thickBot="1">
      <c r="C962" s="13">
        <v>958</v>
      </c>
      <c r="D962" s="15"/>
      <c r="E962" s="14"/>
      <c r="F962" s="14"/>
      <c r="G962" s="93"/>
      <c r="H962" s="93"/>
      <c r="I962" s="93"/>
    </row>
    <row r="963" spans="3:9" ht="30" customHeight="1" thickTop="1" thickBot="1">
      <c r="C963" s="13">
        <v>959</v>
      </c>
      <c r="D963" s="15"/>
      <c r="E963" s="14"/>
      <c r="F963" s="14"/>
      <c r="G963" s="93"/>
      <c r="H963" s="93"/>
      <c r="I963" s="93"/>
    </row>
    <row r="964" spans="3:9" ht="30" customHeight="1" thickTop="1" thickBot="1">
      <c r="C964" s="13">
        <v>960</v>
      </c>
      <c r="D964" s="15"/>
      <c r="E964" s="14"/>
      <c r="F964" s="14"/>
      <c r="G964" s="93"/>
      <c r="H964" s="93"/>
      <c r="I964" s="93"/>
    </row>
    <row r="965" spans="3:9" ht="30" customHeight="1" thickTop="1" thickBot="1">
      <c r="C965" s="13">
        <v>961</v>
      </c>
      <c r="D965" s="15"/>
      <c r="E965" s="14"/>
      <c r="F965" s="14"/>
      <c r="G965" s="93"/>
      <c r="H965" s="93"/>
      <c r="I965" s="93"/>
    </row>
    <row r="966" spans="3:9" ht="30" customHeight="1" thickTop="1" thickBot="1">
      <c r="C966" s="13">
        <v>962</v>
      </c>
      <c r="D966" s="15"/>
      <c r="E966" s="14"/>
      <c r="F966" s="14"/>
      <c r="G966" s="93"/>
      <c r="H966" s="93"/>
      <c r="I966" s="93"/>
    </row>
    <row r="967" spans="3:9" ht="30" customHeight="1" thickTop="1" thickBot="1">
      <c r="C967" s="13">
        <v>963</v>
      </c>
      <c r="D967" s="15"/>
      <c r="E967" s="14"/>
      <c r="F967" s="14"/>
      <c r="G967" s="93"/>
      <c r="H967" s="93"/>
      <c r="I967" s="93"/>
    </row>
    <row r="968" spans="3:9" ht="30" customHeight="1" thickTop="1" thickBot="1">
      <c r="C968" s="13">
        <v>964</v>
      </c>
      <c r="D968" s="15"/>
      <c r="E968" s="14"/>
      <c r="F968" s="14"/>
      <c r="G968" s="93"/>
      <c r="H968" s="93"/>
      <c r="I968" s="93"/>
    </row>
    <row r="969" spans="3:9" ht="30" customHeight="1" thickTop="1" thickBot="1">
      <c r="C969" s="13">
        <v>965</v>
      </c>
      <c r="D969" s="15"/>
      <c r="E969" s="14"/>
      <c r="F969" s="14"/>
      <c r="G969" s="93"/>
      <c r="H969" s="93"/>
      <c r="I969" s="93"/>
    </row>
    <row r="970" spans="3:9" ht="30" customHeight="1" thickTop="1" thickBot="1">
      <c r="C970" s="13">
        <v>966</v>
      </c>
      <c r="D970" s="15"/>
      <c r="E970" s="14"/>
      <c r="F970" s="14"/>
      <c r="G970" s="93"/>
      <c r="H970" s="93"/>
      <c r="I970" s="93"/>
    </row>
    <row r="971" spans="3:9" ht="30" customHeight="1" thickTop="1" thickBot="1">
      <c r="C971" s="13">
        <v>967</v>
      </c>
      <c r="D971" s="15"/>
      <c r="E971" s="14"/>
      <c r="F971" s="14"/>
      <c r="G971" s="93"/>
      <c r="H971" s="93"/>
      <c r="I971" s="93"/>
    </row>
    <row r="972" spans="3:9" ht="30" customHeight="1" thickTop="1" thickBot="1">
      <c r="C972" s="13">
        <v>968</v>
      </c>
      <c r="D972" s="15"/>
      <c r="E972" s="14"/>
      <c r="F972" s="14"/>
      <c r="G972" s="93"/>
      <c r="H972" s="93"/>
      <c r="I972" s="93"/>
    </row>
    <row r="973" spans="3:9" ht="30" customHeight="1" thickTop="1" thickBot="1">
      <c r="C973" s="13">
        <v>969</v>
      </c>
      <c r="D973" s="15"/>
      <c r="E973" s="14"/>
      <c r="F973" s="14"/>
      <c r="G973" s="93"/>
      <c r="H973" s="93"/>
      <c r="I973" s="93"/>
    </row>
    <row r="974" spans="3:9" ht="30" customHeight="1" thickTop="1" thickBot="1">
      <c r="C974" s="13">
        <v>970</v>
      </c>
      <c r="D974" s="15"/>
      <c r="E974" s="14"/>
      <c r="F974" s="14"/>
      <c r="G974" s="93"/>
      <c r="H974" s="93"/>
      <c r="I974" s="93"/>
    </row>
    <row r="975" spans="3:9" ht="30" customHeight="1" thickTop="1" thickBot="1">
      <c r="C975" s="13">
        <v>971</v>
      </c>
      <c r="D975" s="15"/>
      <c r="E975" s="14"/>
      <c r="F975" s="14"/>
      <c r="G975" s="93"/>
      <c r="H975" s="93"/>
      <c r="I975" s="93"/>
    </row>
    <row r="976" spans="3:9" ht="30" customHeight="1" thickTop="1" thickBot="1">
      <c r="C976" s="13">
        <v>972</v>
      </c>
      <c r="D976" s="15"/>
      <c r="E976" s="14"/>
      <c r="F976" s="14"/>
      <c r="G976" s="93"/>
      <c r="H976" s="93"/>
      <c r="I976" s="93"/>
    </row>
    <row r="977" spans="3:9" ht="30" customHeight="1" thickTop="1" thickBot="1">
      <c r="C977" s="13">
        <v>973</v>
      </c>
      <c r="D977" s="15"/>
      <c r="E977" s="14"/>
      <c r="F977" s="14"/>
      <c r="G977" s="93"/>
      <c r="H977" s="93"/>
      <c r="I977" s="93"/>
    </row>
    <row r="978" spans="3:9" ht="30" customHeight="1" thickTop="1" thickBot="1">
      <c r="C978" s="13">
        <v>974</v>
      </c>
      <c r="D978" s="15"/>
      <c r="E978" s="14"/>
      <c r="F978" s="14"/>
      <c r="G978" s="93"/>
      <c r="H978" s="93"/>
      <c r="I978" s="93"/>
    </row>
    <row r="979" spans="3:9" ht="30" customHeight="1" thickTop="1" thickBot="1">
      <c r="C979" s="13">
        <v>975</v>
      </c>
      <c r="D979" s="15"/>
      <c r="E979" s="14"/>
      <c r="F979" s="14"/>
      <c r="G979" s="93"/>
      <c r="H979" s="93"/>
      <c r="I979" s="93"/>
    </row>
    <row r="980" spans="3:9" ht="30" customHeight="1" thickTop="1" thickBot="1">
      <c r="C980" s="13">
        <v>976</v>
      </c>
      <c r="D980" s="15"/>
      <c r="E980" s="14"/>
      <c r="F980" s="14"/>
      <c r="G980" s="93"/>
      <c r="H980" s="93"/>
      <c r="I980" s="93"/>
    </row>
    <row r="981" spans="3:9" ht="30" customHeight="1" thickTop="1" thickBot="1">
      <c r="C981" s="13">
        <v>977</v>
      </c>
      <c r="D981" s="15"/>
      <c r="E981" s="14"/>
      <c r="F981" s="14"/>
      <c r="G981" s="93"/>
      <c r="H981" s="93"/>
      <c r="I981" s="93"/>
    </row>
    <row r="982" spans="3:9" ht="30" customHeight="1" thickTop="1" thickBot="1">
      <c r="C982" s="13">
        <v>978</v>
      </c>
      <c r="D982" s="15"/>
      <c r="E982" s="14"/>
      <c r="F982" s="14"/>
      <c r="G982" s="93"/>
      <c r="H982" s="93"/>
      <c r="I982" s="93"/>
    </row>
    <row r="983" spans="3:9" ht="30" customHeight="1" thickTop="1" thickBot="1">
      <c r="C983" s="13">
        <v>979</v>
      </c>
      <c r="D983" s="15"/>
      <c r="E983" s="14"/>
      <c r="F983" s="14"/>
      <c r="G983" s="93"/>
      <c r="H983" s="93"/>
      <c r="I983" s="93"/>
    </row>
    <row r="984" spans="3:9" ht="30" customHeight="1" thickTop="1" thickBot="1">
      <c r="C984" s="13">
        <v>980</v>
      </c>
      <c r="D984" s="15"/>
      <c r="E984" s="14"/>
      <c r="F984" s="14"/>
      <c r="G984" s="93"/>
      <c r="H984" s="93"/>
      <c r="I984" s="93"/>
    </row>
    <row r="985" spans="3:9" ht="30" customHeight="1" thickTop="1" thickBot="1">
      <c r="C985" s="13">
        <v>981</v>
      </c>
      <c r="D985" s="15"/>
      <c r="E985" s="14"/>
      <c r="F985" s="14"/>
      <c r="G985" s="93"/>
      <c r="H985" s="93"/>
      <c r="I985" s="93"/>
    </row>
    <row r="986" spans="3:9" ht="30" customHeight="1" thickTop="1" thickBot="1">
      <c r="C986" s="13">
        <v>982</v>
      </c>
      <c r="D986" s="15"/>
      <c r="E986" s="14"/>
      <c r="F986" s="14"/>
      <c r="G986" s="93"/>
      <c r="H986" s="93"/>
      <c r="I986" s="93"/>
    </row>
    <row r="987" spans="3:9" ht="30" customHeight="1" thickTop="1" thickBot="1">
      <c r="C987" s="13">
        <v>983</v>
      </c>
      <c r="D987" s="15"/>
      <c r="E987" s="14"/>
      <c r="F987" s="14"/>
      <c r="G987" s="93"/>
      <c r="H987" s="93"/>
      <c r="I987" s="93"/>
    </row>
    <row r="988" spans="3:9" ht="30" customHeight="1" thickTop="1" thickBot="1">
      <c r="C988" s="13">
        <v>984</v>
      </c>
      <c r="D988" s="15"/>
      <c r="E988" s="14"/>
      <c r="F988" s="14"/>
      <c r="G988" s="93"/>
      <c r="H988" s="93"/>
      <c r="I988" s="93"/>
    </row>
    <row r="989" spans="3:9" ht="30" customHeight="1" thickTop="1" thickBot="1">
      <c r="C989" s="13">
        <v>985</v>
      </c>
      <c r="D989" s="15"/>
      <c r="E989" s="14"/>
      <c r="F989" s="14"/>
      <c r="G989" s="93"/>
      <c r="H989" s="93"/>
      <c r="I989" s="93"/>
    </row>
    <row r="990" spans="3:9" ht="30" customHeight="1" thickTop="1" thickBot="1">
      <c r="C990" s="13">
        <v>986</v>
      </c>
      <c r="D990" s="15"/>
      <c r="E990" s="14"/>
      <c r="F990" s="14"/>
      <c r="G990" s="93"/>
      <c r="H990" s="93"/>
      <c r="I990" s="93"/>
    </row>
    <row r="991" spans="3:9" ht="30" customHeight="1" thickTop="1" thickBot="1">
      <c r="C991" s="13">
        <v>987</v>
      </c>
      <c r="D991" s="15"/>
      <c r="E991" s="14"/>
      <c r="F991" s="14"/>
      <c r="G991" s="93"/>
      <c r="H991" s="93"/>
      <c r="I991" s="93"/>
    </row>
    <row r="992" spans="3:9" ht="30" customHeight="1" thickTop="1" thickBot="1">
      <c r="C992" s="13">
        <v>988</v>
      </c>
      <c r="D992" s="15"/>
      <c r="E992" s="14"/>
      <c r="F992" s="14"/>
      <c r="G992" s="93"/>
      <c r="H992" s="93"/>
      <c r="I992" s="93"/>
    </row>
    <row r="993" spans="3:9" ht="30" customHeight="1" thickTop="1" thickBot="1">
      <c r="C993" s="13">
        <v>989</v>
      </c>
      <c r="D993" s="15"/>
      <c r="E993" s="14"/>
      <c r="F993" s="14"/>
      <c r="G993" s="93"/>
      <c r="H993" s="93"/>
      <c r="I993" s="93"/>
    </row>
    <row r="994" spans="3:9" ht="30" customHeight="1" thickTop="1" thickBot="1">
      <c r="C994" s="13">
        <v>990</v>
      </c>
      <c r="D994" s="15"/>
      <c r="E994" s="14"/>
      <c r="F994" s="14"/>
      <c r="G994" s="93"/>
      <c r="H994" s="93"/>
      <c r="I994" s="93"/>
    </row>
    <row r="995" spans="3:9" ht="30" customHeight="1" thickTop="1" thickBot="1">
      <c r="C995" s="13">
        <v>991</v>
      </c>
      <c r="D995" s="15"/>
      <c r="E995" s="14"/>
      <c r="F995" s="14"/>
      <c r="G995" s="93"/>
      <c r="H995" s="93"/>
      <c r="I995" s="93"/>
    </row>
    <row r="996" spans="3:9" ht="30" customHeight="1" thickTop="1" thickBot="1">
      <c r="C996" s="13">
        <v>992</v>
      </c>
      <c r="D996" s="15"/>
      <c r="E996" s="14"/>
      <c r="F996" s="14"/>
      <c r="G996" s="93"/>
      <c r="H996" s="93"/>
      <c r="I996" s="93"/>
    </row>
    <row r="997" spans="3:9" ht="30" customHeight="1" thickTop="1" thickBot="1">
      <c r="C997" s="13">
        <v>993</v>
      </c>
      <c r="D997" s="15"/>
      <c r="E997" s="14"/>
      <c r="F997" s="14"/>
      <c r="G997" s="93"/>
      <c r="H997" s="93"/>
      <c r="I997" s="93"/>
    </row>
    <row r="998" spans="3:9" ht="30" customHeight="1" thickTop="1" thickBot="1">
      <c r="C998" s="13">
        <v>994</v>
      </c>
      <c r="D998" s="15"/>
      <c r="E998" s="14"/>
      <c r="F998" s="14"/>
      <c r="G998" s="93"/>
      <c r="H998" s="93"/>
      <c r="I998" s="93"/>
    </row>
    <row r="999" spans="3:9" ht="30" customHeight="1" thickTop="1" thickBot="1">
      <c r="C999" s="13">
        <v>995</v>
      </c>
      <c r="D999" s="15"/>
      <c r="E999" s="14"/>
      <c r="F999" s="14"/>
      <c r="G999" s="93"/>
      <c r="H999" s="93"/>
      <c r="I999" s="93"/>
    </row>
    <row r="1000" spans="3:9" ht="30" customHeight="1" thickTop="1" thickBot="1">
      <c r="C1000" s="13">
        <v>996</v>
      </c>
      <c r="D1000" s="15"/>
      <c r="E1000" s="14"/>
      <c r="F1000" s="14"/>
      <c r="G1000" s="93"/>
      <c r="H1000" s="93"/>
      <c r="I1000" s="93"/>
    </row>
    <row r="1001" spans="3:9" ht="30" customHeight="1" thickTop="1" thickBot="1">
      <c r="C1001" s="13">
        <v>997</v>
      </c>
      <c r="D1001" s="15"/>
      <c r="E1001" s="14"/>
      <c r="F1001" s="14"/>
      <c r="G1001" s="93"/>
      <c r="H1001" s="93"/>
      <c r="I1001" s="93"/>
    </row>
    <row r="1002" spans="3:9" ht="30" customHeight="1" thickTop="1" thickBot="1">
      <c r="C1002" s="13">
        <v>998</v>
      </c>
      <c r="D1002" s="15"/>
      <c r="E1002" s="14"/>
      <c r="F1002" s="14"/>
      <c r="G1002" s="93"/>
      <c r="H1002" s="93"/>
      <c r="I1002" s="93"/>
    </row>
    <row r="1003" spans="3:9" ht="30" customHeight="1" thickTop="1" thickBot="1">
      <c r="C1003" s="13">
        <v>999</v>
      </c>
      <c r="D1003" s="15"/>
      <c r="E1003" s="14"/>
      <c r="F1003" s="14"/>
      <c r="G1003" s="93"/>
      <c r="H1003" s="93"/>
      <c r="I1003" s="93"/>
    </row>
    <row r="1004" spans="3:9" ht="30" customHeight="1" thickTop="1" thickBot="1">
      <c r="C1004" s="13">
        <v>1000</v>
      </c>
      <c r="D1004" s="15"/>
      <c r="E1004" s="14"/>
      <c r="F1004" s="14"/>
      <c r="G1004" s="93"/>
      <c r="H1004" s="93"/>
      <c r="I1004" s="93"/>
    </row>
    <row r="1005" spans="3:9" ht="30" customHeight="1" thickTop="1" thickBot="1">
      <c r="C1005" s="13">
        <v>1001</v>
      </c>
      <c r="D1005" s="15"/>
      <c r="E1005" s="14"/>
      <c r="F1005" s="14"/>
      <c r="G1005" s="93"/>
      <c r="H1005" s="93"/>
      <c r="I1005" s="93"/>
    </row>
    <row r="1006" spans="3:9" ht="30" customHeight="1" thickTop="1" thickBot="1">
      <c r="C1006" s="13">
        <v>1002</v>
      </c>
      <c r="D1006" s="15"/>
      <c r="E1006" s="14"/>
      <c r="F1006" s="14"/>
      <c r="G1006" s="93"/>
      <c r="H1006" s="93"/>
      <c r="I1006" s="93"/>
    </row>
    <row r="1007" spans="3:9" ht="30" customHeight="1" thickTop="1" thickBot="1">
      <c r="C1007" s="13">
        <v>1003</v>
      </c>
      <c r="D1007" s="15"/>
      <c r="E1007" s="14"/>
      <c r="F1007" s="14"/>
      <c r="G1007" s="93"/>
      <c r="H1007" s="93"/>
      <c r="I1007" s="93"/>
    </row>
    <row r="1008" spans="3:9" ht="30" customHeight="1" thickTop="1" thickBot="1">
      <c r="C1008" s="13">
        <v>1004</v>
      </c>
      <c r="D1008" s="15"/>
      <c r="E1008" s="14"/>
      <c r="F1008" s="14"/>
      <c r="G1008" s="93"/>
      <c r="H1008" s="93"/>
      <c r="I1008" s="93"/>
    </row>
    <row r="1009" spans="3:9" ht="30" customHeight="1" thickTop="1" thickBot="1">
      <c r="C1009" s="13">
        <v>1005</v>
      </c>
      <c r="D1009" s="15"/>
      <c r="E1009" s="14"/>
      <c r="F1009" s="14"/>
      <c r="G1009" s="93"/>
      <c r="H1009" s="93"/>
      <c r="I1009" s="93"/>
    </row>
    <row r="1010" spans="3:9" ht="30" customHeight="1" thickTop="1" thickBot="1">
      <c r="C1010" s="13">
        <v>1006</v>
      </c>
      <c r="D1010" s="15"/>
      <c r="E1010" s="14"/>
      <c r="F1010" s="14"/>
      <c r="G1010" s="93"/>
      <c r="H1010" s="93"/>
      <c r="I1010" s="93"/>
    </row>
    <row r="1011" spans="3:9" ht="30" customHeight="1" thickTop="1" thickBot="1">
      <c r="C1011" s="13">
        <v>1007</v>
      </c>
      <c r="D1011" s="15"/>
      <c r="E1011" s="14"/>
      <c r="F1011" s="14"/>
      <c r="G1011" s="93"/>
      <c r="H1011" s="93"/>
      <c r="I1011" s="93"/>
    </row>
    <row r="1012" spans="3:9" ht="30" customHeight="1" thickTop="1" thickBot="1">
      <c r="C1012" s="13">
        <v>1008</v>
      </c>
      <c r="D1012" s="15"/>
      <c r="E1012" s="14"/>
      <c r="F1012" s="14"/>
      <c r="G1012" s="93"/>
      <c r="H1012" s="93"/>
      <c r="I1012" s="93"/>
    </row>
    <row r="1013" spans="3:9" ht="30" customHeight="1" thickTop="1" thickBot="1">
      <c r="C1013" s="13">
        <v>1009</v>
      </c>
      <c r="D1013" s="15"/>
      <c r="E1013" s="14"/>
      <c r="F1013" s="14"/>
      <c r="G1013" s="93"/>
      <c r="H1013" s="93"/>
      <c r="I1013" s="93"/>
    </row>
    <row r="1014" spans="3:9" ht="30" customHeight="1" thickTop="1" thickBot="1">
      <c r="C1014" s="13">
        <v>1010</v>
      </c>
      <c r="D1014" s="15"/>
      <c r="E1014" s="14"/>
      <c r="F1014" s="14"/>
      <c r="G1014" s="93"/>
      <c r="H1014" s="93"/>
      <c r="I1014" s="93"/>
    </row>
    <row r="1015" spans="3:9" ht="30" customHeight="1" thickTop="1" thickBot="1">
      <c r="C1015" s="13">
        <v>1011</v>
      </c>
      <c r="D1015" s="15"/>
      <c r="E1015" s="14"/>
      <c r="F1015" s="14"/>
      <c r="G1015" s="93"/>
      <c r="H1015" s="93"/>
      <c r="I1015" s="93"/>
    </row>
    <row r="1016" spans="3:9" ht="30" customHeight="1" thickTop="1" thickBot="1">
      <c r="C1016" s="13">
        <v>1012</v>
      </c>
      <c r="D1016" s="15"/>
      <c r="E1016" s="14"/>
      <c r="F1016" s="14"/>
      <c r="G1016" s="93"/>
      <c r="H1016" s="93"/>
      <c r="I1016" s="93"/>
    </row>
    <row r="1017" spans="3:9" ht="30" customHeight="1" thickTop="1" thickBot="1">
      <c r="C1017" s="13">
        <v>1013</v>
      </c>
      <c r="D1017" s="15"/>
      <c r="E1017" s="14"/>
      <c r="F1017" s="14"/>
      <c r="G1017" s="93"/>
      <c r="H1017" s="93"/>
      <c r="I1017" s="93"/>
    </row>
    <row r="1018" spans="3:9" ht="30" customHeight="1" thickTop="1" thickBot="1">
      <c r="C1018" s="13">
        <v>1014</v>
      </c>
      <c r="D1018" s="15"/>
      <c r="E1018" s="14"/>
      <c r="F1018" s="14"/>
      <c r="G1018" s="93"/>
      <c r="H1018" s="93"/>
      <c r="I1018" s="93"/>
    </row>
    <row r="1019" spans="3:9" ht="30" customHeight="1" thickTop="1" thickBot="1">
      <c r="C1019" s="13">
        <v>1015</v>
      </c>
      <c r="D1019" s="15"/>
      <c r="E1019" s="14"/>
      <c r="F1019" s="14"/>
      <c r="G1019" s="93"/>
      <c r="H1019" s="93"/>
      <c r="I1019" s="93"/>
    </row>
    <row r="1020" spans="3:9" ht="30" customHeight="1" thickTop="1" thickBot="1">
      <c r="C1020" s="13">
        <v>1016</v>
      </c>
      <c r="D1020" s="15"/>
      <c r="E1020" s="14"/>
      <c r="F1020" s="14"/>
      <c r="G1020" s="93"/>
      <c r="H1020" s="93"/>
      <c r="I1020" s="93"/>
    </row>
    <row r="1021" spans="3:9" ht="30" customHeight="1" thickTop="1" thickBot="1">
      <c r="C1021" s="13">
        <v>1017</v>
      </c>
      <c r="D1021" s="15"/>
      <c r="E1021" s="14"/>
      <c r="F1021" s="14"/>
      <c r="G1021" s="93"/>
      <c r="H1021" s="93"/>
      <c r="I1021" s="93"/>
    </row>
    <row r="1022" spans="3:9" ht="30" customHeight="1" thickTop="1" thickBot="1">
      <c r="C1022" s="13">
        <v>1018</v>
      </c>
      <c r="D1022" s="15"/>
      <c r="E1022" s="14"/>
      <c r="F1022" s="14"/>
      <c r="G1022" s="93"/>
      <c r="H1022" s="93"/>
      <c r="I1022" s="93"/>
    </row>
    <row r="1023" spans="3:9" ht="30" customHeight="1" thickTop="1" thickBot="1">
      <c r="C1023" s="13">
        <v>1019</v>
      </c>
      <c r="D1023" s="15"/>
      <c r="E1023" s="14"/>
      <c r="F1023" s="14"/>
      <c r="G1023" s="93"/>
      <c r="H1023" s="93"/>
      <c r="I1023" s="93"/>
    </row>
    <row r="1024" spans="3:9" ht="30" customHeight="1" thickTop="1" thickBot="1">
      <c r="C1024" s="13">
        <v>1020</v>
      </c>
      <c r="D1024" s="15"/>
      <c r="E1024" s="14"/>
      <c r="F1024" s="14"/>
      <c r="G1024" s="93"/>
      <c r="H1024" s="93"/>
      <c r="I1024" s="93"/>
    </row>
    <row r="1025" spans="3:9" ht="30" customHeight="1" thickTop="1" thickBot="1">
      <c r="C1025" s="13">
        <v>1021</v>
      </c>
      <c r="D1025" s="15"/>
      <c r="E1025" s="14"/>
      <c r="F1025" s="14"/>
      <c r="G1025" s="93"/>
      <c r="H1025" s="93"/>
      <c r="I1025" s="93"/>
    </row>
    <row r="1026" spans="3:9" ht="30" customHeight="1" thickTop="1" thickBot="1">
      <c r="C1026" s="13">
        <v>1022</v>
      </c>
      <c r="D1026" s="15"/>
      <c r="E1026" s="14"/>
      <c r="F1026" s="14"/>
      <c r="G1026" s="93"/>
      <c r="H1026" s="93"/>
      <c r="I1026" s="93"/>
    </row>
    <row r="1027" spans="3:9" ht="30" customHeight="1" thickTop="1" thickBot="1">
      <c r="C1027" s="13">
        <v>1023</v>
      </c>
      <c r="D1027" s="15"/>
      <c r="E1027" s="14"/>
      <c r="F1027" s="14"/>
      <c r="G1027" s="93"/>
      <c r="H1027" s="93"/>
      <c r="I1027" s="93"/>
    </row>
    <row r="1028" spans="3:9" ht="30" customHeight="1" thickTop="1" thickBot="1">
      <c r="C1028" s="13">
        <v>1024</v>
      </c>
      <c r="D1028" s="15"/>
      <c r="E1028" s="14"/>
      <c r="F1028" s="14"/>
      <c r="G1028" s="93"/>
      <c r="H1028" s="93"/>
      <c r="I1028" s="93"/>
    </row>
    <row r="1029" spans="3:9" ht="30" customHeight="1" thickTop="1" thickBot="1">
      <c r="C1029" s="13">
        <v>1025</v>
      </c>
      <c r="D1029" s="15"/>
      <c r="E1029" s="14"/>
      <c r="F1029" s="14"/>
      <c r="G1029" s="93"/>
      <c r="H1029" s="93"/>
      <c r="I1029" s="93"/>
    </row>
    <row r="1030" spans="3:9" ht="30" customHeight="1" thickTop="1" thickBot="1">
      <c r="C1030" s="13">
        <v>1026</v>
      </c>
      <c r="D1030" s="15"/>
      <c r="E1030" s="14"/>
      <c r="F1030" s="14"/>
      <c r="G1030" s="93"/>
      <c r="H1030" s="93"/>
      <c r="I1030" s="93"/>
    </row>
    <row r="1031" spans="3:9" ht="30" customHeight="1" thickTop="1" thickBot="1">
      <c r="C1031" s="13">
        <v>1027</v>
      </c>
      <c r="D1031" s="15"/>
      <c r="E1031" s="14"/>
      <c r="F1031" s="14"/>
      <c r="G1031" s="93"/>
      <c r="H1031" s="93"/>
      <c r="I1031" s="93"/>
    </row>
    <row r="1032" spans="3:9" ht="30" customHeight="1" thickTop="1" thickBot="1">
      <c r="C1032" s="13">
        <v>1028</v>
      </c>
      <c r="D1032" s="15"/>
      <c r="E1032" s="14"/>
      <c r="F1032" s="14"/>
      <c r="G1032" s="93"/>
      <c r="H1032" s="93"/>
      <c r="I1032" s="93"/>
    </row>
    <row r="1033" spans="3:9" ht="30" customHeight="1" thickTop="1" thickBot="1">
      <c r="C1033" s="13">
        <v>1029</v>
      </c>
      <c r="D1033" s="15"/>
      <c r="E1033" s="14"/>
      <c r="F1033" s="14"/>
      <c r="G1033" s="93"/>
      <c r="H1033" s="93"/>
      <c r="I1033" s="93"/>
    </row>
    <row r="1034" spans="3:9" ht="30" customHeight="1" thickTop="1" thickBot="1">
      <c r="C1034" s="13">
        <v>1030</v>
      </c>
      <c r="D1034" s="15"/>
      <c r="E1034" s="14"/>
      <c r="F1034" s="14"/>
      <c r="G1034" s="93"/>
      <c r="H1034" s="93"/>
      <c r="I1034" s="93"/>
    </row>
    <row r="1035" spans="3:9" ht="30" customHeight="1" thickTop="1" thickBot="1">
      <c r="C1035" s="13">
        <v>1031</v>
      </c>
      <c r="D1035" s="15"/>
      <c r="E1035" s="14"/>
      <c r="F1035" s="14"/>
      <c r="G1035" s="93"/>
      <c r="H1035" s="93"/>
      <c r="I1035" s="93"/>
    </row>
    <row r="1036" spans="3:9" ht="30" customHeight="1" thickTop="1" thickBot="1">
      <c r="C1036" s="13">
        <v>1032</v>
      </c>
      <c r="D1036" s="15"/>
      <c r="E1036" s="14"/>
      <c r="F1036" s="14"/>
      <c r="G1036" s="93"/>
      <c r="H1036" s="93"/>
      <c r="I1036" s="93"/>
    </row>
    <row r="1037" spans="3:9" ht="30" customHeight="1" thickTop="1" thickBot="1">
      <c r="C1037" s="13">
        <v>1033</v>
      </c>
      <c r="D1037" s="15"/>
      <c r="E1037" s="14"/>
      <c r="F1037" s="14"/>
      <c r="G1037" s="93"/>
      <c r="H1037" s="93"/>
      <c r="I1037" s="93"/>
    </row>
    <row r="1038" spans="3:9" ht="30" customHeight="1" thickTop="1" thickBot="1">
      <c r="C1038" s="13">
        <v>1034</v>
      </c>
      <c r="D1038" s="15"/>
      <c r="E1038" s="14"/>
      <c r="F1038" s="14"/>
      <c r="G1038" s="93"/>
      <c r="H1038" s="93"/>
      <c r="I1038" s="93"/>
    </row>
    <row r="1039" spans="3:9" ht="30" customHeight="1" thickTop="1" thickBot="1">
      <c r="C1039" s="13">
        <v>1035</v>
      </c>
      <c r="D1039" s="15"/>
      <c r="E1039" s="14"/>
      <c r="F1039" s="14"/>
      <c r="G1039" s="93"/>
      <c r="H1039" s="93"/>
      <c r="I1039" s="93"/>
    </row>
    <row r="1040" spans="3:9" ht="30" customHeight="1" thickTop="1" thickBot="1">
      <c r="C1040" s="13">
        <v>1036</v>
      </c>
      <c r="D1040" s="15"/>
      <c r="E1040" s="14"/>
      <c r="F1040" s="14"/>
      <c r="G1040" s="93"/>
      <c r="H1040" s="93"/>
      <c r="I1040" s="93"/>
    </row>
    <row r="1041" spans="3:9" ht="30" customHeight="1" thickTop="1" thickBot="1">
      <c r="C1041" s="13">
        <v>1037</v>
      </c>
      <c r="D1041" s="15"/>
      <c r="E1041" s="14"/>
      <c r="F1041" s="14"/>
      <c r="G1041" s="93"/>
      <c r="H1041" s="93"/>
      <c r="I1041" s="93"/>
    </row>
    <row r="1042" spans="3:9" ht="30" customHeight="1" thickTop="1" thickBot="1">
      <c r="C1042" s="13">
        <v>1038</v>
      </c>
      <c r="D1042" s="15"/>
      <c r="E1042" s="14"/>
      <c r="F1042" s="14"/>
      <c r="G1042" s="93"/>
      <c r="H1042" s="93"/>
      <c r="I1042" s="93"/>
    </row>
    <row r="1043" spans="3:9" ht="30" customHeight="1" thickTop="1" thickBot="1">
      <c r="C1043" s="13">
        <v>1039</v>
      </c>
      <c r="D1043" s="15"/>
      <c r="E1043" s="14"/>
      <c r="F1043" s="14"/>
      <c r="G1043" s="93"/>
      <c r="H1043" s="93"/>
      <c r="I1043" s="93"/>
    </row>
    <row r="1044" spans="3:9" ht="30" customHeight="1" thickTop="1" thickBot="1">
      <c r="C1044" s="13">
        <v>1040</v>
      </c>
      <c r="D1044" s="15"/>
      <c r="E1044" s="14"/>
      <c r="F1044" s="14"/>
      <c r="G1044" s="93"/>
      <c r="H1044" s="93"/>
      <c r="I1044" s="93"/>
    </row>
    <row r="1045" spans="3:9" ht="30" customHeight="1" thickTop="1" thickBot="1">
      <c r="C1045" s="13">
        <v>1041</v>
      </c>
      <c r="D1045" s="15"/>
      <c r="E1045" s="14"/>
      <c r="F1045" s="14"/>
      <c r="G1045" s="93"/>
      <c r="H1045" s="93"/>
      <c r="I1045" s="93"/>
    </row>
    <row r="1046" spans="3:9" ht="30" customHeight="1" thickTop="1" thickBot="1">
      <c r="C1046" s="13">
        <v>1042</v>
      </c>
      <c r="D1046" s="15"/>
      <c r="E1046" s="14"/>
      <c r="F1046" s="14"/>
      <c r="G1046" s="93"/>
      <c r="H1046" s="93"/>
      <c r="I1046" s="93"/>
    </row>
    <row r="1047" spans="3:9" ht="30" customHeight="1" thickTop="1" thickBot="1">
      <c r="C1047" s="13">
        <v>1043</v>
      </c>
      <c r="D1047" s="15"/>
      <c r="E1047" s="14"/>
      <c r="F1047" s="14"/>
      <c r="G1047" s="93"/>
      <c r="H1047" s="93"/>
      <c r="I1047" s="93"/>
    </row>
    <row r="1048" spans="3:9" ht="30" customHeight="1" thickTop="1" thickBot="1">
      <c r="C1048" s="13">
        <v>1044</v>
      </c>
      <c r="D1048" s="15"/>
      <c r="E1048" s="14"/>
      <c r="F1048" s="14"/>
      <c r="G1048" s="93"/>
      <c r="H1048" s="93"/>
      <c r="I1048" s="93"/>
    </row>
    <row r="1049" spans="3:9" ht="30" customHeight="1" thickTop="1" thickBot="1">
      <c r="C1049" s="13">
        <v>1045</v>
      </c>
      <c r="D1049" s="15"/>
      <c r="E1049" s="14"/>
      <c r="F1049" s="14"/>
      <c r="G1049" s="93"/>
      <c r="H1049" s="93"/>
      <c r="I1049" s="93"/>
    </row>
    <row r="1050" spans="3:9" ht="30" customHeight="1" thickTop="1" thickBot="1">
      <c r="C1050" s="13">
        <v>1046</v>
      </c>
      <c r="D1050" s="15"/>
      <c r="E1050" s="14"/>
      <c r="F1050" s="14"/>
      <c r="G1050" s="93"/>
      <c r="H1050" s="93"/>
      <c r="I1050" s="93"/>
    </row>
    <row r="1051" spans="3:9" ht="30" customHeight="1" thickTop="1" thickBot="1">
      <c r="C1051" s="13">
        <v>1047</v>
      </c>
      <c r="D1051" s="15"/>
      <c r="E1051" s="14"/>
      <c r="F1051" s="14"/>
      <c r="G1051" s="93"/>
      <c r="H1051" s="93"/>
      <c r="I1051" s="93"/>
    </row>
    <row r="1052" spans="3:9" ht="30" customHeight="1" thickTop="1" thickBot="1">
      <c r="C1052" s="13">
        <v>1048</v>
      </c>
      <c r="D1052" s="15"/>
      <c r="E1052" s="14"/>
      <c r="F1052" s="14"/>
      <c r="G1052" s="93"/>
      <c r="H1052" s="93"/>
      <c r="I1052" s="93"/>
    </row>
    <row r="1053" spans="3:9" ht="30" customHeight="1" thickTop="1" thickBot="1">
      <c r="C1053" s="13">
        <v>1049</v>
      </c>
      <c r="D1053" s="15"/>
      <c r="E1053" s="14"/>
      <c r="F1053" s="14"/>
      <c r="G1053" s="93"/>
      <c r="H1053" s="93"/>
      <c r="I1053" s="93"/>
    </row>
    <row r="1054" spans="3:9" ht="30" customHeight="1" thickTop="1" thickBot="1">
      <c r="C1054" s="13">
        <v>1050</v>
      </c>
      <c r="D1054" s="15"/>
      <c r="E1054" s="14"/>
      <c r="F1054" s="14"/>
      <c r="G1054" s="93"/>
      <c r="H1054" s="93"/>
      <c r="I1054" s="93"/>
    </row>
    <row r="1055" spans="3:9" ht="30" customHeight="1" thickTop="1" thickBot="1">
      <c r="C1055" s="13">
        <v>1051</v>
      </c>
      <c r="D1055" s="15"/>
      <c r="E1055" s="14"/>
      <c r="F1055" s="14"/>
      <c r="G1055" s="93"/>
      <c r="H1055" s="93"/>
      <c r="I1055" s="93"/>
    </row>
    <row r="1056" spans="3:9" ht="30" customHeight="1" thickTop="1" thickBot="1">
      <c r="C1056" s="13">
        <v>1052</v>
      </c>
      <c r="D1056" s="15"/>
      <c r="E1056" s="14"/>
      <c r="F1056" s="14"/>
      <c r="G1056" s="93"/>
      <c r="H1056" s="93"/>
      <c r="I1056" s="93"/>
    </row>
    <row r="1057" spans="3:9" ht="30" customHeight="1" thickTop="1" thickBot="1">
      <c r="C1057" s="13">
        <v>1053</v>
      </c>
      <c r="D1057" s="15"/>
      <c r="E1057" s="14"/>
      <c r="F1057" s="14"/>
      <c r="G1057" s="93"/>
      <c r="H1057" s="93"/>
      <c r="I1057" s="93"/>
    </row>
    <row r="1058" spans="3:9" ht="30" customHeight="1" thickTop="1" thickBot="1">
      <c r="C1058" s="13">
        <v>1054</v>
      </c>
      <c r="D1058" s="15"/>
      <c r="E1058" s="14"/>
      <c r="F1058" s="14"/>
      <c r="G1058" s="93"/>
      <c r="H1058" s="93"/>
      <c r="I1058" s="93"/>
    </row>
    <row r="1059" spans="3:9" ht="30" customHeight="1" thickTop="1" thickBot="1">
      <c r="C1059" s="13">
        <v>1055</v>
      </c>
      <c r="D1059" s="15"/>
      <c r="E1059" s="14"/>
      <c r="F1059" s="14"/>
      <c r="G1059" s="93"/>
      <c r="H1059" s="93"/>
      <c r="I1059" s="93"/>
    </row>
    <row r="1060" spans="3:9" ht="30" customHeight="1" thickTop="1" thickBot="1">
      <c r="C1060" s="13">
        <v>1056</v>
      </c>
      <c r="D1060" s="15"/>
      <c r="E1060" s="14"/>
      <c r="F1060" s="14"/>
      <c r="G1060" s="93"/>
      <c r="H1060" s="93"/>
      <c r="I1060" s="93"/>
    </row>
    <row r="1061" spans="3:9" ht="30" customHeight="1" thickTop="1" thickBot="1">
      <c r="C1061" s="13">
        <v>1057</v>
      </c>
      <c r="D1061" s="15"/>
      <c r="E1061" s="14"/>
      <c r="F1061" s="14"/>
      <c r="G1061" s="93"/>
      <c r="H1061" s="93"/>
      <c r="I1061" s="93"/>
    </row>
    <row r="1062" spans="3:9" ht="30" customHeight="1" thickTop="1" thickBot="1">
      <c r="C1062" s="13">
        <v>1058</v>
      </c>
      <c r="D1062" s="15"/>
      <c r="E1062" s="14"/>
      <c r="F1062" s="14"/>
      <c r="G1062" s="93"/>
      <c r="H1062" s="93"/>
      <c r="I1062" s="93"/>
    </row>
    <row r="1063" spans="3:9" ht="30" customHeight="1" thickTop="1" thickBot="1">
      <c r="C1063" s="13">
        <v>1059</v>
      </c>
      <c r="D1063" s="15"/>
      <c r="E1063" s="14"/>
      <c r="F1063" s="14"/>
      <c r="G1063" s="93"/>
      <c r="H1063" s="93"/>
      <c r="I1063" s="93"/>
    </row>
    <row r="1064" spans="3:9" ht="30" customHeight="1" thickTop="1" thickBot="1">
      <c r="C1064" s="13">
        <v>1060</v>
      </c>
      <c r="D1064" s="15"/>
      <c r="E1064" s="14"/>
      <c r="F1064" s="14"/>
      <c r="G1064" s="93"/>
      <c r="H1064" s="93"/>
      <c r="I1064" s="93"/>
    </row>
    <row r="1065" spans="3:9" ht="30" customHeight="1" thickTop="1" thickBot="1">
      <c r="C1065" s="13">
        <v>1061</v>
      </c>
      <c r="D1065" s="15"/>
      <c r="E1065" s="14"/>
      <c r="F1065" s="14"/>
      <c r="G1065" s="93"/>
      <c r="H1065" s="93"/>
      <c r="I1065" s="93"/>
    </row>
    <row r="1066" spans="3:9" ht="30" customHeight="1" thickTop="1" thickBot="1">
      <c r="C1066" s="13">
        <v>1062</v>
      </c>
      <c r="D1066" s="15"/>
      <c r="E1066" s="14"/>
      <c r="F1066" s="14"/>
      <c r="G1066" s="93"/>
      <c r="H1066" s="93"/>
      <c r="I1066" s="93"/>
    </row>
    <row r="1067" spans="3:9" ht="30" customHeight="1" thickTop="1" thickBot="1">
      <c r="C1067" s="13">
        <v>1063</v>
      </c>
      <c r="D1067" s="15"/>
      <c r="E1067" s="14"/>
      <c r="F1067" s="14"/>
      <c r="G1067" s="93"/>
      <c r="H1067" s="93"/>
      <c r="I1067" s="93"/>
    </row>
    <row r="1068" spans="3:9" ht="30" customHeight="1" thickTop="1" thickBot="1">
      <c r="C1068" s="13">
        <v>1064</v>
      </c>
      <c r="D1068" s="15"/>
      <c r="E1068" s="14"/>
      <c r="F1068" s="14"/>
      <c r="G1068" s="93"/>
      <c r="H1068" s="93"/>
      <c r="I1068" s="93"/>
    </row>
    <row r="1069" spans="3:9" ht="30" customHeight="1" thickTop="1" thickBot="1">
      <c r="C1069" s="13">
        <v>1065</v>
      </c>
      <c r="D1069" s="15"/>
      <c r="E1069" s="14"/>
      <c r="F1069" s="14"/>
      <c r="G1069" s="93"/>
      <c r="H1069" s="93"/>
      <c r="I1069" s="93"/>
    </row>
    <row r="1070" spans="3:9" ht="30" customHeight="1" thickTop="1" thickBot="1">
      <c r="C1070" s="13">
        <v>1066</v>
      </c>
      <c r="D1070" s="15"/>
      <c r="E1070" s="14"/>
      <c r="F1070" s="14"/>
      <c r="G1070" s="93"/>
      <c r="H1070" s="93"/>
      <c r="I1070" s="93"/>
    </row>
    <row r="1071" spans="3:9" ht="30" customHeight="1" thickTop="1" thickBot="1">
      <c r="C1071" s="13">
        <v>1067</v>
      </c>
      <c r="D1071" s="15"/>
      <c r="E1071" s="14"/>
      <c r="F1071" s="14"/>
      <c r="G1071" s="93"/>
      <c r="H1071" s="93"/>
      <c r="I1071" s="93"/>
    </row>
    <row r="1072" spans="3:9" ht="30" customHeight="1" thickTop="1" thickBot="1">
      <c r="C1072" s="13">
        <v>1068</v>
      </c>
      <c r="D1072" s="15"/>
      <c r="E1072" s="14"/>
      <c r="F1072" s="14"/>
      <c r="G1072" s="93"/>
      <c r="H1072" s="93"/>
      <c r="I1072" s="93"/>
    </row>
    <row r="1073" spans="3:9" ht="30" customHeight="1" thickTop="1" thickBot="1">
      <c r="C1073" s="13">
        <v>1069</v>
      </c>
      <c r="D1073" s="15"/>
      <c r="E1073" s="14"/>
      <c r="F1073" s="14"/>
      <c r="G1073" s="93"/>
      <c r="H1073" s="93"/>
      <c r="I1073" s="93"/>
    </row>
    <row r="1074" spans="3:9" ht="30" customHeight="1" thickTop="1" thickBot="1">
      <c r="C1074" s="13">
        <v>1070</v>
      </c>
      <c r="D1074" s="15"/>
      <c r="E1074" s="14"/>
      <c r="F1074" s="14"/>
      <c r="G1074" s="93"/>
      <c r="H1074" s="93"/>
      <c r="I1074" s="93"/>
    </row>
    <row r="1075" spans="3:9" ht="30" customHeight="1" thickTop="1" thickBot="1">
      <c r="C1075" s="13">
        <v>1071</v>
      </c>
      <c r="D1075" s="15"/>
      <c r="E1075" s="14"/>
      <c r="F1075" s="14"/>
      <c r="G1075" s="93"/>
      <c r="H1075" s="93"/>
      <c r="I1075" s="93"/>
    </row>
    <row r="1076" spans="3:9" ht="30" customHeight="1" thickTop="1" thickBot="1">
      <c r="C1076" s="13">
        <v>1072</v>
      </c>
      <c r="D1076" s="15"/>
      <c r="E1076" s="14"/>
      <c r="F1076" s="14"/>
      <c r="G1076" s="93"/>
      <c r="H1076" s="93"/>
      <c r="I1076" s="93"/>
    </row>
    <row r="1077" spans="3:9" ht="30" customHeight="1" thickTop="1" thickBot="1">
      <c r="C1077" s="13">
        <v>1073</v>
      </c>
      <c r="D1077" s="15"/>
      <c r="E1077" s="14"/>
      <c r="F1077" s="14"/>
      <c r="G1077" s="93"/>
      <c r="H1077" s="93"/>
      <c r="I1077" s="93"/>
    </row>
    <row r="1078" spans="3:9" ht="30" customHeight="1" thickTop="1" thickBot="1">
      <c r="C1078" s="13">
        <v>1074</v>
      </c>
      <c r="D1078" s="15"/>
      <c r="E1078" s="14"/>
      <c r="F1078" s="14"/>
      <c r="G1078" s="93"/>
      <c r="H1078" s="93"/>
      <c r="I1078" s="93"/>
    </row>
    <row r="1079" spans="3:9" ht="30" customHeight="1" thickTop="1" thickBot="1">
      <c r="C1079" s="13">
        <v>1075</v>
      </c>
      <c r="D1079" s="15"/>
      <c r="E1079" s="14"/>
      <c r="F1079" s="14"/>
      <c r="G1079" s="93"/>
      <c r="H1079" s="93"/>
      <c r="I1079" s="93"/>
    </row>
    <row r="1080" spans="3:9" ht="30" customHeight="1" thickTop="1" thickBot="1">
      <c r="C1080" s="13">
        <v>1076</v>
      </c>
      <c r="D1080" s="15"/>
      <c r="E1080" s="14"/>
      <c r="F1080" s="14"/>
      <c r="G1080" s="93"/>
      <c r="H1080" s="93"/>
      <c r="I1080" s="93"/>
    </row>
    <row r="1081" spans="3:9" ht="30" customHeight="1" thickTop="1" thickBot="1">
      <c r="C1081" s="13">
        <v>1077</v>
      </c>
      <c r="D1081" s="15"/>
      <c r="E1081" s="14"/>
      <c r="F1081" s="14"/>
      <c r="G1081" s="93"/>
      <c r="H1081" s="93"/>
      <c r="I1081" s="93"/>
    </row>
    <row r="1082" spans="3:9" ht="30" customHeight="1" thickTop="1" thickBot="1">
      <c r="C1082" s="13">
        <v>1078</v>
      </c>
      <c r="D1082" s="15"/>
      <c r="E1082" s="14"/>
      <c r="F1082" s="14"/>
      <c r="G1082" s="93"/>
      <c r="H1082" s="93"/>
      <c r="I1082" s="93"/>
    </row>
    <row r="1083" spans="3:9" ht="30" customHeight="1" thickTop="1" thickBot="1">
      <c r="C1083" s="13">
        <v>1079</v>
      </c>
      <c r="D1083" s="15"/>
      <c r="E1083" s="14"/>
      <c r="F1083" s="14"/>
      <c r="G1083" s="93"/>
      <c r="H1083" s="93"/>
      <c r="I1083" s="93"/>
    </row>
    <row r="1084" spans="3:9" ht="30" customHeight="1" thickTop="1" thickBot="1">
      <c r="C1084" s="13">
        <v>1080</v>
      </c>
      <c r="D1084" s="15"/>
      <c r="E1084" s="14"/>
      <c r="F1084" s="14"/>
      <c r="G1084" s="93"/>
      <c r="H1084" s="93"/>
      <c r="I1084" s="93"/>
    </row>
    <row r="1085" spans="3:9" ht="30" customHeight="1" thickTop="1" thickBot="1">
      <c r="C1085" s="13">
        <v>1081</v>
      </c>
      <c r="D1085" s="15"/>
      <c r="E1085" s="14"/>
      <c r="F1085" s="14"/>
      <c r="G1085" s="93"/>
      <c r="H1085" s="93"/>
      <c r="I1085" s="93"/>
    </row>
    <row r="1086" spans="3:9" ht="30" customHeight="1" thickTop="1" thickBot="1">
      <c r="C1086" s="13">
        <v>1082</v>
      </c>
      <c r="D1086" s="15"/>
      <c r="E1086" s="14"/>
      <c r="F1086" s="14"/>
      <c r="G1086" s="93"/>
      <c r="H1086" s="93"/>
      <c r="I1086" s="93"/>
    </row>
    <row r="1087" spans="3:9" ht="30" customHeight="1" thickTop="1" thickBot="1">
      <c r="C1087" s="13">
        <v>1083</v>
      </c>
      <c r="D1087" s="15"/>
      <c r="E1087" s="14"/>
      <c r="F1087" s="14"/>
      <c r="G1087" s="93"/>
      <c r="H1087" s="93"/>
      <c r="I1087" s="93"/>
    </row>
    <row r="1088" spans="3:9" ht="30" customHeight="1" thickTop="1" thickBot="1">
      <c r="C1088" s="13">
        <v>1084</v>
      </c>
      <c r="D1088" s="15"/>
      <c r="E1088" s="14"/>
      <c r="F1088" s="14"/>
      <c r="G1088" s="93"/>
      <c r="H1088" s="93"/>
      <c r="I1088" s="93"/>
    </row>
    <row r="1089" spans="3:9" ht="30" customHeight="1" thickTop="1" thickBot="1">
      <c r="C1089" s="13">
        <v>1085</v>
      </c>
      <c r="D1089" s="15"/>
      <c r="E1089" s="14"/>
      <c r="F1089" s="14"/>
      <c r="G1089" s="93"/>
      <c r="H1089" s="93"/>
      <c r="I1089" s="93"/>
    </row>
    <row r="1090" spans="3:9" ht="30" customHeight="1" thickTop="1" thickBot="1">
      <c r="C1090" s="13">
        <v>1086</v>
      </c>
      <c r="D1090" s="15"/>
      <c r="E1090" s="14"/>
      <c r="F1090" s="14"/>
      <c r="G1090" s="93"/>
      <c r="H1090" s="93"/>
      <c r="I1090" s="93"/>
    </row>
    <row r="1091" spans="3:9" ht="30" customHeight="1" thickTop="1" thickBot="1">
      <c r="C1091" s="13">
        <v>1087</v>
      </c>
      <c r="D1091" s="15"/>
      <c r="E1091" s="14"/>
      <c r="F1091" s="14"/>
      <c r="G1091" s="93"/>
      <c r="H1091" s="93"/>
      <c r="I1091" s="93"/>
    </row>
    <row r="1092" spans="3:9" ht="30" customHeight="1" thickTop="1" thickBot="1">
      <c r="C1092" s="13">
        <v>1088</v>
      </c>
      <c r="D1092" s="15"/>
      <c r="E1092" s="14"/>
      <c r="F1092" s="14"/>
      <c r="G1092" s="93"/>
      <c r="H1092" s="93"/>
      <c r="I1092" s="93"/>
    </row>
    <row r="1093" spans="3:9" ht="30" customHeight="1" thickTop="1" thickBot="1">
      <c r="C1093" s="13">
        <v>1089</v>
      </c>
      <c r="D1093" s="15"/>
      <c r="E1093" s="14"/>
      <c r="F1093" s="14"/>
      <c r="G1093" s="93"/>
      <c r="H1093" s="93"/>
      <c r="I1093" s="93"/>
    </row>
    <row r="1094" spans="3:9" ht="30" customHeight="1" thickTop="1" thickBot="1">
      <c r="C1094" s="13">
        <v>1090</v>
      </c>
      <c r="D1094" s="15"/>
      <c r="E1094" s="14"/>
      <c r="F1094" s="14"/>
      <c r="G1094" s="93"/>
      <c r="H1094" s="93"/>
      <c r="I1094" s="93"/>
    </row>
    <row r="1095" spans="3:9" ht="30" customHeight="1" thickTop="1" thickBot="1">
      <c r="C1095" s="13">
        <v>1091</v>
      </c>
      <c r="D1095" s="15"/>
      <c r="E1095" s="14"/>
      <c r="F1095" s="14"/>
      <c r="G1095" s="93"/>
      <c r="H1095" s="93"/>
      <c r="I1095" s="93"/>
    </row>
    <row r="1096" spans="3:9" ht="30" customHeight="1" thickTop="1" thickBot="1">
      <c r="C1096" s="13">
        <v>1092</v>
      </c>
      <c r="D1096" s="15"/>
      <c r="E1096" s="14"/>
      <c r="F1096" s="14"/>
      <c r="G1096" s="93"/>
      <c r="H1096" s="93"/>
      <c r="I1096" s="93"/>
    </row>
    <row r="1097" spans="3:9" ht="30" customHeight="1" thickTop="1" thickBot="1">
      <c r="C1097" s="13">
        <v>1093</v>
      </c>
      <c r="D1097" s="15"/>
      <c r="E1097" s="14"/>
      <c r="F1097" s="14"/>
      <c r="G1097" s="93"/>
      <c r="H1097" s="93"/>
      <c r="I1097" s="93"/>
    </row>
    <row r="1098" spans="3:9" ht="30" customHeight="1" thickTop="1" thickBot="1">
      <c r="C1098" s="13">
        <v>1094</v>
      </c>
      <c r="D1098" s="15"/>
      <c r="E1098" s="14"/>
      <c r="F1098" s="14"/>
      <c r="G1098" s="93"/>
      <c r="H1098" s="93"/>
      <c r="I1098" s="93"/>
    </row>
    <row r="1099" spans="3:9" ht="30" customHeight="1" thickTop="1" thickBot="1">
      <c r="C1099" s="13">
        <v>1095</v>
      </c>
      <c r="D1099" s="15"/>
      <c r="E1099" s="14"/>
      <c r="F1099" s="14"/>
      <c r="G1099" s="93"/>
      <c r="H1099" s="93"/>
      <c r="I1099" s="93"/>
    </row>
    <row r="1100" spans="3:9" ht="30" customHeight="1" thickTop="1" thickBot="1">
      <c r="C1100" s="13">
        <v>1096</v>
      </c>
      <c r="D1100" s="15"/>
      <c r="E1100" s="14"/>
      <c r="F1100" s="14"/>
      <c r="G1100" s="93"/>
      <c r="H1100" s="93"/>
      <c r="I1100" s="93"/>
    </row>
    <row r="1101" spans="3:9" ht="30" customHeight="1" thickTop="1" thickBot="1">
      <c r="C1101" s="13">
        <v>1097</v>
      </c>
      <c r="D1101" s="15"/>
      <c r="E1101" s="14"/>
      <c r="F1101" s="14"/>
      <c r="G1101" s="93"/>
      <c r="H1101" s="93"/>
      <c r="I1101" s="93"/>
    </row>
    <row r="1102" spans="3:9" ht="30" customHeight="1" thickTop="1" thickBot="1">
      <c r="C1102" s="13">
        <v>1098</v>
      </c>
      <c r="D1102" s="15"/>
      <c r="E1102" s="14"/>
      <c r="F1102" s="14"/>
      <c r="G1102" s="93"/>
      <c r="H1102" s="93"/>
      <c r="I1102" s="93"/>
    </row>
    <row r="1103" spans="3:9" ht="30" customHeight="1" thickTop="1" thickBot="1">
      <c r="C1103" s="13">
        <v>1099</v>
      </c>
      <c r="D1103" s="15"/>
      <c r="E1103" s="14"/>
      <c r="F1103" s="14"/>
      <c r="G1103" s="93"/>
      <c r="H1103" s="93"/>
      <c r="I1103" s="93"/>
    </row>
    <row r="1104" spans="3:9" ht="30" customHeight="1" thickTop="1" thickBot="1">
      <c r="C1104" s="13">
        <v>1100</v>
      </c>
      <c r="D1104" s="15"/>
      <c r="E1104" s="14"/>
      <c r="F1104" s="14"/>
      <c r="G1104" s="93"/>
      <c r="H1104" s="93"/>
      <c r="I1104" s="93"/>
    </row>
    <row r="1105" spans="3:9" ht="30" customHeight="1" thickTop="1" thickBot="1">
      <c r="C1105" s="13">
        <v>1101</v>
      </c>
      <c r="D1105" s="15"/>
      <c r="E1105" s="14"/>
      <c r="F1105" s="14"/>
      <c r="G1105" s="93"/>
      <c r="H1105" s="93"/>
      <c r="I1105" s="93"/>
    </row>
    <row r="1106" spans="3:9" ht="30" customHeight="1" thickTop="1" thickBot="1">
      <c r="C1106" s="13">
        <v>1102</v>
      </c>
      <c r="D1106" s="15"/>
      <c r="E1106" s="14"/>
      <c r="F1106" s="14"/>
      <c r="G1106" s="93"/>
      <c r="H1106" s="93"/>
      <c r="I1106" s="93"/>
    </row>
    <row r="1107" spans="3:9" ht="30" customHeight="1" thickTop="1" thickBot="1">
      <c r="C1107" s="13">
        <v>1103</v>
      </c>
      <c r="D1107" s="15"/>
      <c r="E1107" s="14"/>
      <c r="F1107" s="14"/>
      <c r="G1107" s="93"/>
      <c r="H1107" s="93"/>
      <c r="I1107" s="93"/>
    </row>
    <row r="1108" spans="3:9" ht="30" customHeight="1" thickTop="1" thickBot="1">
      <c r="C1108" s="13">
        <v>1104</v>
      </c>
      <c r="D1108" s="15"/>
      <c r="E1108" s="14"/>
      <c r="F1108" s="14"/>
      <c r="G1108" s="93"/>
      <c r="H1108" s="93"/>
      <c r="I1108" s="93"/>
    </row>
    <row r="1109" spans="3:9" ht="30" customHeight="1" thickTop="1" thickBot="1">
      <c r="C1109" s="13">
        <v>1105</v>
      </c>
      <c r="D1109" s="15"/>
      <c r="E1109" s="14"/>
      <c r="F1109" s="14"/>
      <c r="G1109" s="93"/>
      <c r="H1109" s="93"/>
      <c r="I1109" s="93"/>
    </row>
    <row r="1110" spans="3:9" ht="30" customHeight="1" thickTop="1" thickBot="1">
      <c r="C1110" s="13">
        <v>1106</v>
      </c>
      <c r="D1110" s="15"/>
      <c r="E1110" s="14"/>
      <c r="F1110" s="14"/>
      <c r="G1110" s="93"/>
      <c r="H1110" s="93"/>
      <c r="I1110" s="93"/>
    </row>
    <row r="1111" spans="3:9" ht="30" customHeight="1" thickTop="1" thickBot="1">
      <c r="C1111" s="13">
        <v>1107</v>
      </c>
      <c r="D1111" s="15"/>
      <c r="E1111" s="14"/>
      <c r="F1111" s="14"/>
      <c r="G1111" s="93"/>
      <c r="H1111" s="93"/>
      <c r="I1111" s="93"/>
    </row>
    <row r="1112" spans="3:9" ht="30" customHeight="1" thickTop="1" thickBot="1">
      <c r="C1112" s="13">
        <v>1108</v>
      </c>
      <c r="D1112" s="15"/>
      <c r="E1112" s="14"/>
      <c r="F1112" s="14"/>
      <c r="G1112" s="93"/>
      <c r="H1112" s="93"/>
      <c r="I1112" s="93"/>
    </row>
    <row r="1113" spans="3:9" ht="30" customHeight="1" thickTop="1" thickBot="1">
      <c r="C1113" s="13">
        <v>1109</v>
      </c>
      <c r="D1113" s="15"/>
      <c r="E1113" s="14"/>
      <c r="F1113" s="14"/>
      <c r="G1113" s="93"/>
      <c r="H1113" s="93"/>
      <c r="I1113" s="93"/>
    </row>
    <row r="1114" spans="3:9" ht="30" customHeight="1" thickTop="1" thickBot="1">
      <c r="C1114" s="13">
        <v>1110</v>
      </c>
      <c r="D1114" s="15"/>
      <c r="E1114" s="14"/>
      <c r="F1114" s="14"/>
      <c r="G1114" s="93"/>
      <c r="H1114" s="93"/>
      <c r="I1114" s="93"/>
    </row>
    <row r="1115" spans="3:9" ht="30" customHeight="1" thickTop="1" thickBot="1">
      <c r="C1115" s="13">
        <v>1111</v>
      </c>
      <c r="D1115" s="15"/>
      <c r="E1115" s="14"/>
      <c r="F1115" s="14"/>
      <c r="G1115" s="93"/>
      <c r="H1115" s="93"/>
      <c r="I1115" s="93"/>
    </row>
    <row r="1116" spans="3:9" ht="30" customHeight="1" thickTop="1" thickBot="1">
      <c r="C1116" s="13">
        <v>1112</v>
      </c>
      <c r="D1116" s="15"/>
      <c r="E1116" s="14"/>
      <c r="F1116" s="14"/>
      <c r="G1116" s="93"/>
      <c r="H1116" s="93"/>
      <c r="I1116" s="93"/>
    </row>
    <row r="1117" spans="3:9" ht="30" customHeight="1" thickTop="1" thickBot="1">
      <c r="C1117" s="13">
        <v>1113</v>
      </c>
      <c r="D1117" s="15"/>
      <c r="E1117" s="14"/>
      <c r="F1117" s="14"/>
      <c r="G1117" s="93"/>
      <c r="H1117" s="93"/>
      <c r="I1117" s="93"/>
    </row>
    <row r="1118" spans="3:9" ht="30" customHeight="1" thickTop="1" thickBot="1">
      <c r="C1118" s="13">
        <v>1114</v>
      </c>
      <c r="D1118" s="15"/>
      <c r="E1118" s="14"/>
      <c r="F1118" s="14"/>
      <c r="G1118" s="93"/>
      <c r="H1118" s="93"/>
      <c r="I1118" s="93"/>
    </row>
    <row r="1119" spans="3:9" ht="30" customHeight="1" thickTop="1" thickBot="1">
      <c r="C1119" s="13">
        <v>1115</v>
      </c>
      <c r="D1119" s="15"/>
      <c r="E1119" s="14"/>
      <c r="F1119" s="14"/>
      <c r="G1119" s="93"/>
      <c r="H1119" s="93"/>
      <c r="I1119" s="93"/>
    </row>
    <row r="1120" spans="3:9" ht="30" customHeight="1" thickTop="1" thickBot="1">
      <c r="C1120" s="13">
        <v>1116</v>
      </c>
      <c r="D1120" s="15"/>
      <c r="E1120" s="14"/>
      <c r="F1120" s="14"/>
      <c r="G1120" s="93"/>
      <c r="H1120" s="93"/>
      <c r="I1120" s="93"/>
    </row>
    <row r="1121" spans="3:9" ht="30" customHeight="1" thickTop="1" thickBot="1">
      <c r="C1121" s="13">
        <v>1117</v>
      </c>
      <c r="D1121" s="15"/>
      <c r="E1121" s="14"/>
      <c r="F1121" s="14"/>
      <c r="G1121" s="93"/>
      <c r="H1121" s="93"/>
      <c r="I1121" s="93"/>
    </row>
    <row r="1122" spans="3:9" ht="30" customHeight="1" thickTop="1" thickBot="1">
      <c r="C1122" s="13">
        <v>1118</v>
      </c>
      <c r="D1122" s="15"/>
      <c r="E1122" s="14"/>
      <c r="F1122" s="14"/>
      <c r="G1122" s="93"/>
      <c r="H1122" s="93"/>
      <c r="I1122" s="93"/>
    </row>
    <row r="1123" spans="3:9" ht="30" customHeight="1" thickTop="1" thickBot="1">
      <c r="C1123" s="13">
        <v>1119</v>
      </c>
      <c r="D1123" s="15"/>
      <c r="E1123" s="14"/>
      <c r="F1123" s="14"/>
      <c r="G1123" s="93"/>
      <c r="H1123" s="93"/>
      <c r="I1123" s="93"/>
    </row>
    <row r="1124" spans="3:9" ht="30" customHeight="1" thickTop="1" thickBot="1">
      <c r="C1124" s="13">
        <v>1120</v>
      </c>
      <c r="D1124" s="15"/>
      <c r="E1124" s="14"/>
      <c r="F1124" s="14"/>
      <c r="G1124" s="93"/>
      <c r="H1124" s="93"/>
      <c r="I1124" s="93"/>
    </row>
    <row r="1125" spans="3:9" ht="30" customHeight="1" thickTop="1" thickBot="1">
      <c r="C1125" s="13">
        <v>1121</v>
      </c>
      <c r="D1125" s="15"/>
      <c r="E1125" s="14"/>
      <c r="F1125" s="14"/>
      <c r="G1125" s="93"/>
      <c r="H1125" s="93"/>
      <c r="I1125" s="93"/>
    </row>
    <row r="1126" spans="3:9" ht="30" customHeight="1" thickTop="1" thickBot="1">
      <c r="C1126" s="13">
        <v>1122</v>
      </c>
      <c r="D1126" s="15"/>
      <c r="E1126" s="14"/>
      <c r="F1126" s="14"/>
      <c r="G1126" s="93"/>
      <c r="H1126" s="93"/>
      <c r="I1126" s="93"/>
    </row>
    <row r="1127" spans="3:9" ht="30" customHeight="1" thickTop="1" thickBot="1">
      <c r="C1127" s="13">
        <v>1123</v>
      </c>
      <c r="D1127" s="15"/>
      <c r="E1127" s="14"/>
      <c r="F1127" s="14"/>
      <c r="G1127" s="93"/>
      <c r="H1127" s="93"/>
      <c r="I1127" s="93"/>
    </row>
    <row r="1128" spans="3:9" ht="30" customHeight="1" thickTop="1" thickBot="1">
      <c r="C1128" s="13">
        <v>1124</v>
      </c>
      <c r="D1128" s="15"/>
      <c r="E1128" s="14"/>
      <c r="F1128" s="14"/>
      <c r="G1128" s="93"/>
      <c r="H1128" s="93"/>
      <c r="I1128" s="93"/>
    </row>
    <row r="1129" spans="3:9" ht="30" customHeight="1" thickTop="1" thickBot="1">
      <c r="C1129" s="13">
        <v>1125</v>
      </c>
      <c r="D1129" s="15"/>
      <c r="E1129" s="14"/>
      <c r="F1129" s="14"/>
      <c r="G1129" s="93"/>
      <c r="H1129" s="93"/>
      <c r="I1129" s="93"/>
    </row>
    <row r="1130" spans="3:9" ht="30" customHeight="1" thickTop="1" thickBot="1">
      <c r="C1130" s="13">
        <v>1126</v>
      </c>
      <c r="D1130" s="15"/>
      <c r="E1130" s="14"/>
      <c r="F1130" s="14"/>
      <c r="G1130" s="93"/>
      <c r="H1130" s="93"/>
      <c r="I1130" s="93"/>
    </row>
    <row r="1131" spans="3:9" ht="30" customHeight="1" thickTop="1" thickBot="1">
      <c r="C1131" s="13">
        <v>1127</v>
      </c>
      <c r="D1131" s="15"/>
      <c r="E1131" s="14"/>
      <c r="F1131" s="14"/>
      <c r="G1131" s="93"/>
      <c r="H1131" s="93"/>
      <c r="I1131" s="93"/>
    </row>
    <row r="1132" spans="3:9" ht="30" customHeight="1" thickTop="1" thickBot="1">
      <c r="C1132" s="13">
        <v>1128</v>
      </c>
      <c r="D1132" s="15"/>
      <c r="E1132" s="14"/>
      <c r="F1132" s="14"/>
      <c r="G1132" s="93"/>
      <c r="H1132" s="93"/>
      <c r="I1132" s="93"/>
    </row>
    <row r="1133" spans="3:9" ht="30" customHeight="1" thickTop="1" thickBot="1">
      <c r="C1133" s="13">
        <v>1129</v>
      </c>
      <c r="D1133" s="15"/>
      <c r="E1133" s="14"/>
      <c r="F1133" s="14"/>
      <c r="G1133" s="93"/>
      <c r="H1133" s="93"/>
      <c r="I1133" s="93"/>
    </row>
    <row r="1134" spans="3:9" ht="30" customHeight="1" thickTop="1" thickBot="1">
      <c r="C1134" s="13">
        <v>1130</v>
      </c>
      <c r="D1134" s="15"/>
      <c r="E1134" s="14"/>
      <c r="F1134" s="14"/>
      <c r="G1134" s="93"/>
      <c r="H1134" s="93"/>
      <c r="I1134" s="93"/>
    </row>
    <row r="1135" spans="3:9" ht="30" customHeight="1" thickTop="1" thickBot="1">
      <c r="C1135" s="13">
        <v>1131</v>
      </c>
      <c r="D1135" s="15"/>
      <c r="E1135" s="14"/>
      <c r="F1135" s="14"/>
      <c r="G1135" s="93"/>
      <c r="H1135" s="93"/>
      <c r="I1135" s="93"/>
    </row>
    <row r="1136" spans="3:9" ht="30" customHeight="1" thickTop="1" thickBot="1">
      <c r="C1136" s="13">
        <v>1132</v>
      </c>
      <c r="D1136" s="15"/>
      <c r="E1136" s="14"/>
      <c r="F1136" s="14"/>
      <c r="G1136" s="93"/>
      <c r="H1136" s="93"/>
      <c r="I1136" s="93"/>
    </row>
    <row r="1137" spans="3:9" ht="30" customHeight="1" thickTop="1" thickBot="1">
      <c r="C1137" s="13">
        <v>1133</v>
      </c>
      <c r="D1137" s="15"/>
      <c r="E1137" s="14"/>
      <c r="F1137" s="14"/>
      <c r="G1137" s="93"/>
      <c r="H1137" s="93"/>
      <c r="I1137" s="93"/>
    </row>
    <row r="1138" spans="3:9" ht="30" customHeight="1" thickTop="1" thickBot="1">
      <c r="C1138" s="13">
        <v>1134</v>
      </c>
      <c r="D1138" s="15"/>
      <c r="E1138" s="14"/>
      <c r="F1138" s="14"/>
      <c r="G1138" s="93"/>
      <c r="H1138" s="93"/>
      <c r="I1138" s="93"/>
    </row>
    <row r="1139" spans="3:9" ht="30" customHeight="1" thickTop="1" thickBot="1">
      <c r="C1139" s="13">
        <v>1135</v>
      </c>
      <c r="D1139" s="15"/>
      <c r="E1139" s="14"/>
      <c r="F1139" s="14"/>
      <c r="G1139" s="93"/>
      <c r="H1139" s="93"/>
      <c r="I1139" s="93"/>
    </row>
    <row r="1140" spans="3:9" ht="30" customHeight="1" thickTop="1" thickBot="1">
      <c r="C1140" s="13">
        <v>1136</v>
      </c>
      <c r="D1140" s="15"/>
      <c r="E1140" s="14"/>
      <c r="F1140" s="14"/>
      <c r="G1140" s="93"/>
      <c r="H1140" s="93"/>
      <c r="I1140" s="93"/>
    </row>
    <row r="1141" spans="3:9" ht="30" customHeight="1" thickTop="1" thickBot="1">
      <c r="C1141" s="13">
        <v>1137</v>
      </c>
      <c r="D1141" s="15"/>
      <c r="E1141" s="14"/>
      <c r="F1141" s="14"/>
      <c r="G1141" s="93"/>
      <c r="H1141" s="93"/>
      <c r="I1141" s="93"/>
    </row>
    <row r="1142" spans="3:9" ht="30" customHeight="1" thickTop="1" thickBot="1">
      <c r="C1142" s="13">
        <v>1138</v>
      </c>
      <c r="D1142" s="15"/>
      <c r="E1142" s="14"/>
      <c r="F1142" s="14"/>
      <c r="G1142" s="93"/>
      <c r="H1142" s="93"/>
      <c r="I1142" s="93"/>
    </row>
    <row r="1143" spans="3:9" ht="30" customHeight="1" thickTop="1" thickBot="1">
      <c r="C1143" s="13">
        <v>1139</v>
      </c>
      <c r="D1143" s="15"/>
      <c r="E1143" s="14"/>
      <c r="F1143" s="14"/>
      <c r="G1143" s="93"/>
      <c r="H1143" s="93"/>
      <c r="I1143" s="93"/>
    </row>
    <row r="1144" spans="3:9" ht="30" customHeight="1" thickTop="1" thickBot="1">
      <c r="C1144" s="13">
        <v>1140</v>
      </c>
      <c r="D1144" s="15"/>
      <c r="E1144" s="14"/>
      <c r="F1144" s="14"/>
      <c r="G1144" s="93"/>
      <c r="H1144" s="93"/>
      <c r="I1144" s="93"/>
    </row>
    <row r="1145" spans="3:9" ht="30" customHeight="1" thickTop="1" thickBot="1">
      <c r="C1145" s="13">
        <v>1141</v>
      </c>
      <c r="D1145" s="15"/>
      <c r="E1145" s="14"/>
      <c r="F1145" s="14"/>
      <c r="G1145" s="93"/>
      <c r="H1145" s="93"/>
      <c r="I1145" s="93"/>
    </row>
    <row r="1146" spans="3:9" ht="30" customHeight="1" thickTop="1" thickBot="1">
      <c r="C1146" s="13">
        <v>1142</v>
      </c>
      <c r="D1146" s="15"/>
      <c r="E1146" s="14"/>
      <c r="F1146" s="14"/>
      <c r="G1146" s="93"/>
      <c r="H1146" s="93"/>
      <c r="I1146" s="93"/>
    </row>
    <row r="1147" spans="3:9" ht="30" customHeight="1" thickTop="1" thickBot="1">
      <c r="C1147" s="13">
        <v>1143</v>
      </c>
      <c r="D1147" s="15"/>
      <c r="E1147" s="14"/>
      <c r="F1147" s="14"/>
      <c r="G1147" s="93"/>
      <c r="H1147" s="93"/>
      <c r="I1147" s="93"/>
    </row>
    <row r="1148" spans="3:9" ht="30" customHeight="1" thickTop="1" thickBot="1">
      <c r="C1148" s="13">
        <v>1144</v>
      </c>
      <c r="D1148" s="15"/>
      <c r="E1148" s="14"/>
      <c r="F1148" s="14"/>
      <c r="G1148" s="93"/>
      <c r="H1148" s="93"/>
      <c r="I1148" s="93"/>
    </row>
    <row r="1149" spans="3:9" ht="30" customHeight="1" thickTop="1" thickBot="1">
      <c r="C1149" s="13">
        <v>1145</v>
      </c>
      <c r="D1149" s="15"/>
      <c r="E1149" s="14"/>
      <c r="F1149" s="14"/>
      <c r="G1149" s="93"/>
      <c r="H1149" s="93"/>
      <c r="I1149" s="93"/>
    </row>
    <row r="1150" spans="3:9" ht="30" customHeight="1" thickTop="1" thickBot="1">
      <c r="C1150" s="13">
        <v>1146</v>
      </c>
      <c r="D1150" s="15"/>
      <c r="E1150" s="14"/>
      <c r="F1150" s="14"/>
      <c r="G1150" s="93"/>
      <c r="H1150" s="93"/>
      <c r="I1150" s="93"/>
    </row>
    <row r="1151" spans="3:9" ht="30" customHeight="1" thickTop="1" thickBot="1">
      <c r="C1151" s="13">
        <v>1147</v>
      </c>
      <c r="D1151" s="15"/>
      <c r="E1151" s="14"/>
      <c r="F1151" s="14"/>
      <c r="G1151" s="93"/>
      <c r="H1151" s="93"/>
      <c r="I1151" s="93"/>
    </row>
    <row r="1152" spans="3:9" ht="30" customHeight="1" thickTop="1" thickBot="1">
      <c r="C1152" s="13">
        <v>1148</v>
      </c>
      <c r="D1152" s="15"/>
      <c r="E1152" s="14"/>
      <c r="F1152" s="14"/>
      <c r="G1152" s="93"/>
      <c r="H1152" s="93"/>
      <c r="I1152" s="93"/>
    </row>
    <row r="1153" spans="3:9" ht="30" customHeight="1" thickTop="1" thickBot="1">
      <c r="C1153" s="13">
        <v>1149</v>
      </c>
      <c r="D1153" s="15"/>
      <c r="E1153" s="14"/>
      <c r="F1153" s="14"/>
      <c r="G1153" s="93"/>
      <c r="H1153" s="93"/>
      <c r="I1153" s="93"/>
    </row>
    <row r="1154" spans="3:9" ht="30" customHeight="1" thickTop="1" thickBot="1">
      <c r="C1154" s="13">
        <v>1150</v>
      </c>
      <c r="D1154" s="15"/>
      <c r="E1154" s="14"/>
      <c r="F1154" s="14"/>
      <c r="G1154" s="93"/>
      <c r="H1154" s="93"/>
      <c r="I1154" s="93"/>
    </row>
    <row r="1155" spans="3:9" ht="30" customHeight="1" thickTop="1" thickBot="1">
      <c r="C1155" s="13">
        <v>1151</v>
      </c>
      <c r="D1155" s="15"/>
      <c r="E1155" s="14"/>
      <c r="F1155" s="14"/>
      <c r="G1155" s="93"/>
      <c r="H1155" s="93"/>
      <c r="I1155" s="93"/>
    </row>
    <row r="1156" spans="3:9" ht="30" customHeight="1" thickTop="1" thickBot="1">
      <c r="C1156" s="13">
        <v>1152</v>
      </c>
      <c r="D1156" s="15"/>
      <c r="E1156" s="14"/>
      <c r="F1156" s="14"/>
      <c r="G1156" s="93"/>
      <c r="H1156" s="93"/>
      <c r="I1156" s="93"/>
    </row>
    <row r="1157" spans="3:9" ht="30" customHeight="1" thickTop="1" thickBot="1">
      <c r="C1157" s="13">
        <v>1153</v>
      </c>
      <c r="D1157" s="15"/>
      <c r="E1157" s="14"/>
      <c r="F1157" s="14"/>
      <c r="G1157" s="93"/>
      <c r="H1157" s="93"/>
      <c r="I1157" s="93"/>
    </row>
    <row r="1158" spans="3:9" ht="30" customHeight="1" thickTop="1" thickBot="1">
      <c r="C1158" s="13">
        <v>1154</v>
      </c>
      <c r="D1158" s="15"/>
      <c r="E1158" s="14"/>
      <c r="F1158" s="14"/>
      <c r="G1158" s="93"/>
      <c r="H1158" s="93"/>
      <c r="I1158" s="93"/>
    </row>
    <row r="1159" spans="3:9" ht="30" customHeight="1" thickTop="1" thickBot="1">
      <c r="C1159" s="13">
        <v>1155</v>
      </c>
      <c r="D1159" s="15"/>
      <c r="E1159" s="14"/>
      <c r="F1159" s="14"/>
      <c r="G1159" s="93"/>
      <c r="H1159" s="93"/>
      <c r="I1159" s="93"/>
    </row>
    <row r="1160" spans="3:9" ht="30" customHeight="1" thickTop="1" thickBot="1">
      <c r="C1160" s="13">
        <v>1156</v>
      </c>
      <c r="D1160" s="15"/>
      <c r="E1160" s="14"/>
      <c r="F1160" s="14"/>
      <c r="G1160" s="93"/>
      <c r="H1160" s="93"/>
      <c r="I1160" s="93"/>
    </row>
    <row r="1161" spans="3:9" ht="30" customHeight="1" thickTop="1" thickBot="1">
      <c r="C1161" s="13">
        <v>1157</v>
      </c>
      <c r="D1161" s="15"/>
      <c r="E1161" s="14"/>
      <c r="F1161" s="14"/>
      <c r="G1161" s="93"/>
      <c r="H1161" s="93"/>
      <c r="I1161" s="93"/>
    </row>
    <row r="1162" spans="3:9" ht="30" customHeight="1" thickTop="1" thickBot="1">
      <c r="C1162" s="13">
        <v>1158</v>
      </c>
      <c r="D1162" s="15"/>
      <c r="E1162" s="14"/>
      <c r="F1162" s="14"/>
      <c r="G1162" s="93"/>
      <c r="H1162" s="93"/>
      <c r="I1162" s="93"/>
    </row>
    <row r="1163" spans="3:9" ht="30" customHeight="1" thickTop="1" thickBot="1">
      <c r="C1163" s="13">
        <v>1159</v>
      </c>
      <c r="D1163" s="15"/>
      <c r="E1163" s="14"/>
      <c r="F1163" s="14"/>
      <c r="G1163" s="93"/>
      <c r="H1163" s="93"/>
      <c r="I1163" s="93"/>
    </row>
    <row r="1164" spans="3:9" ht="30" customHeight="1" thickTop="1" thickBot="1">
      <c r="C1164" s="13">
        <v>1160</v>
      </c>
      <c r="D1164" s="15"/>
      <c r="E1164" s="14"/>
      <c r="F1164" s="14"/>
      <c r="G1164" s="93"/>
      <c r="H1164" s="93"/>
      <c r="I1164" s="93"/>
    </row>
    <row r="1165" spans="3:9" ht="30" customHeight="1" thickTop="1" thickBot="1">
      <c r="C1165" s="13">
        <v>1161</v>
      </c>
      <c r="D1165" s="15"/>
      <c r="E1165" s="14"/>
      <c r="F1165" s="14"/>
      <c r="G1165" s="93"/>
      <c r="H1165" s="93"/>
      <c r="I1165" s="93"/>
    </row>
    <row r="1166" spans="3:9" ht="30" customHeight="1" thickTop="1" thickBot="1">
      <c r="C1166" s="13">
        <v>1162</v>
      </c>
      <c r="D1166" s="15"/>
      <c r="E1166" s="14"/>
      <c r="F1166" s="14"/>
      <c r="G1166" s="93"/>
      <c r="H1166" s="93"/>
      <c r="I1166" s="93"/>
    </row>
    <row r="1167" spans="3:9" ht="30" customHeight="1" thickTop="1" thickBot="1">
      <c r="C1167" s="13">
        <v>1163</v>
      </c>
      <c r="D1167" s="15"/>
      <c r="E1167" s="14"/>
      <c r="F1167" s="14"/>
      <c r="G1167" s="93"/>
      <c r="H1167" s="93"/>
      <c r="I1167" s="93"/>
    </row>
    <row r="1168" spans="3:9" ht="30" customHeight="1" thickTop="1" thickBot="1">
      <c r="C1168" s="13">
        <v>1164</v>
      </c>
      <c r="D1168" s="15"/>
      <c r="E1168" s="14"/>
      <c r="F1168" s="14"/>
      <c r="G1168" s="93"/>
      <c r="H1168" s="93"/>
      <c r="I1168" s="93"/>
    </row>
    <row r="1169" spans="3:9" ht="30" customHeight="1" thickTop="1" thickBot="1">
      <c r="C1169" s="13">
        <v>1165</v>
      </c>
      <c r="D1169" s="15"/>
      <c r="E1169" s="14"/>
      <c r="F1169" s="14"/>
      <c r="G1169" s="93"/>
      <c r="H1169" s="93"/>
      <c r="I1169" s="93"/>
    </row>
    <row r="1170" spans="3:9" ht="30" customHeight="1" thickTop="1" thickBot="1">
      <c r="C1170" s="13">
        <v>1166</v>
      </c>
      <c r="D1170" s="15"/>
      <c r="E1170" s="14"/>
      <c r="F1170" s="14"/>
      <c r="G1170" s="93"/>
      <c r="H1170" s="93"/>
      <c r="I1170" s="93"/>
    </row>
    <row r="1171" spans="3:9" ht="30" customHeight="1" thickTop="1" thickBot="1">
      <c r="C1171" s="13">
        <v>1167</v>
      </c>
      <c r="D1171" s="15"/>
      <c r="E1171" s="14"/>
      <c r="F1171" s="14"/>
      <c r="G1171" s="93"/>
      <c r="H1171" s="93"/>
      <c r="I1171" s="93"/>
    </row>
    <row r="1172" spans="3:9" ht="30" customHeight="1" thickTop="1" thickBot="1">
      <c r="C1172" s="13">
        <v>1168</v>
      </c>
      <c r="D1172" s="15"/>
      <c r="E1172" s="14"/>
      <c r="F1172" s="14"/>
      <c r="G1172" s="93"/>
      <c r="H1172" s="93"/>
      <c r="I1172" s="93"/>
    </row>
    <row r="1173" spans="3:9" ht="30" customHeight="1" thickTop="1" thickBot="1">
      <c r="C1173" s="13">
        <v>1169</v>
      </c>
      <c r="D1173" s="15"/>
      <c r="E1173" s="14"/>
      <c r="F1173" s="14"/>
      <c r="G1173" s="93"/>
      <c r="H1173" s="93"/>
      <c r="I1173" s="93"/>
    </row>
    <row r="1174" spans="3:9" ht="30" customHeight="1" thickTop="1" thickBot="1">
      <c r="C1174" s="13">
        <v>1170</v>
      </c>
      <c r="D1174" s="15"/>
      <c r="E1174" s="14"/>
      <c r="F1174" s="14"/>
      <c r="G1174" s="93"/>
      <c r="H1174" s="93"/>
      <c r="I1174" s="93"/>
    </row>
    <row r="1175" spans="3:9" ht="30" customHeight="1" thickTop="1" thickBot="1">
      <c r="C1175" s="13">
        <v>1171</v>
      </c>
      <c r="D1175" s="15"/>
      <c r="E1175" s="14"/>
      <c r="F1175" s="14"/>
      <c r="G1175" s="93"/>
      <c r="H1175" s="93"/>
      <c r="I1175" s="93"/>
    </row>
    <row r="1176" spans="3:9" ht="30" customHeight="1" thickTop="1" thickBot="1">
      <c r="C1176" s="13">
        <v>1172</v>
      </c>
      <c r="D1176" s="15"/>
      <c r="E1176" s="14"/>
      <c r="F1176" s="14"/>
      <c r="G1176" s="93"/>
      <c r="H1176" s="93"/>
      <c r="I1176" s="93"/>
    </row>
    <row r="1177" spans="3:9" ht="30" customHeight="1" thickTop="1" thickBot="1">
      <c r="C1177" s="13">
        <v>1173</v>
      </c>
      <c r="D1177" s="15"/>
      <c r="E1177" s="14"/>
      <c r="F1177" s="14"/>
      <c r="G1177" s="93"/>
      <c r="H1177" s="93"/>
      <c r="I1177" s="93"/>
    </row>
    <row r="1178" spans="3:9" ht="30" customHeight="1" thickTop="1" thickBot="1">
      <c r="C1178" s="13">
        <v>1174</v>
      </c>
      <c r="D1178" s="15"/>
      <c r="E1178" s="14"/>
      <c r="F1178" s="14"/>
      <c r="G1178" s="93"/>
      <c r="H1178" s="93"/>
      <c r="I1178" s="93"/>
    </row>
    <row r="1179" spans="3:9" ht="30" customHeight="1" thickTop="1" thickBot="1">
      <c r="C1179" s="13">
        <v>1175</v>
      </c>
      <c r="D1179" s="15"/>
      <c r="E1179" s="14"/>
      <c r="F1179" s="14"/>
      <c r="G1179" s="93"/>
      <c r="H1179" s="93"/>
      <c r="I1179" s="93"/>
    </row>
    <row r="1180" spans="3:9" ht="30" customHeight="1" thickTop="1" thickBot="1">
      <c r="C1180" s="13">
        <v>1176</v>
      </c>
      <c r="D1180" s="15"/>
      <c r="E1180" s="14"/>
      <c r="F1180" s="14"/>
      <c r="G1180" s="93"/>
      <c r="H1180" s="93"/>
      <c r="I1180" s="93"/>
    </row>
    <row r="1181" spans="3:9" ht="30" customHeight="1" thickTop="1" thickBot="1">
      <c r="C1181" s="13">
        <v>1177</v>
      </c>
      <c r="D1181" s="15"/>
      <c r="E1181" s="14"/>
      <c r="F1181" s="14"/>
      <c r="G1181" s="93"/>
      <c r="H1181" s="93"/>
      <c r="I1181" s="93"/>
    </row>
    <row r="1182" spans="3:9" ht="30" customHeight="1" thickTop="1" thickBot="1">
      <c r="C1182" s="13">
        <v>1178</v>
      </c>
      <c r="D1182" s="15"/>
      <c r="E1182" s="14"/>
      <c r="F1182" s="14"/>
      <c r="G1182" s="93"/>
      <c r="H1182" s="93"/>
      <c r="I1182" s="93"/>
    </row>
    <row r="1183" spans="3:9" ht="30" customHeight="1" thickTop="1" thickBot="1">
      <c r="C1183" s="13">
        <v>1179</v>
      </c>
      <c r="D1183" s="15"/>
      <c r="E1183" s="14"/>
      <c r="F1183" s="14"/>
      <c r="G1183" s="93"/>
      <c r="H1183" s="93"/>
      <c r="I1183" s="93"/>
    </row>
    <row r="1184" spans="3:9" ht="30" customHeight="1" thickTop="1" thickBot="1">
      <c r="C1184" s="13">
        <v>1180</v>
      </c>
      <c r="D1184" s="15"/>
      <c r="E1184" s="14"/>
      <c r="F1184" s="14"/>
      <c r="G1184" s="93"/>
      <c r="H1184" s="93"/>
      <c r="I1184" s="93"/>
    </row>
    <row r="1185" spans="3:9" ht="30" customHeight="1" thickTop="1" thickBot="1">
      <c r="C1185" s="13">
        <v>1181</v>
      </c>
      <c r="D1185" s="15"/>
      <c r="E1185" s="14"/>
      <c r="F1185" s="14"/>
      <c r="G1185" s="93"/>
      <c r="H1185" s="93"/>
      <c r="I1185" s="93"/>
    </row>
    <row r="1186" spans="3:9" ht="30" customHeight="1" thickTop="1" thickBot="1">
      <c r="C1186" s="13">
        <v>1182</v>
      </c>
      <c r="D1186" s="15"/>
      <c r="E1186" s="14"/>
      <c r="F1186" s="14"/>
      <c r="G1186" s="93"/>
      <c r="H1186" s="93"/>
      <c r="I1186" s="93"/>
    </row>
    <row r="1187" spans="3:9" ht="30" customHeight="1" thickTop="1" thickBot="1">
      <c r="C1187" s="13">
        <v>1183</v>
      </c>
      <c r="D1187" s="15"/>
      <c r="E1187" s="14"/>
      <c r="F1187" s="14"/>
      <c r="G1187" s="93"/>
      <c r="H1187" s="93"/>
      <c r="I1187" s="93"/>
    </row>
    <row r="1188" spans="3:9" ht="30" customHeight="1" thickTop="1" thickBot="1">
      <c r="C1188" s="13">
        <v>1184</v>
      </c>
      <c r="D1188" s="15"/>
      <c r="E1188" s="14"/>
      <c r="F1188" s="14"/>
      <c r="G1188" s="93"/>
      <c r="H1188" s="93"/>
      <c r="I1188" s="93"/>
    </row>
    <row r="1189" spans="3:9" ht="30" customHeight="1" thickTop="1" thickBot="1">
      <c r="C1189" s="13">
        <v>1185</v>
      </c>
      <c r="D1189" s="15"/>
      <c r="E1189" s="14"/>
      <c r="F1189" s="14"/>
      <c r="G1189" s="93"/>
      <c r="H1189" s="93"/>
      <c r="I1189" s="93"/>
    </row>
    <row r="1190" spans="3:9" ht="30" customHeight="1" thickTop="1" thickBot="1">
      <c r="C1190" s="13">
        <v>1186</v>
      </c>
      <c r="D1190" s="15"/>
      <c r="E1190" s="14"/>
      <c r="F1190" s="14"/>
      <c r="G1190" s="93"/>
      <c r="H1190" s="93"/>
      <c r="I1190" s="93"/>
    </row>
    <row r="1191" spans="3:9" ht="30" customHeight="1" thickTop="1" thickBot="1">
      <c r="C1191" s="13">
        <v>1187</v>
      </c>
      <c r="D1191" s="15"/>
      <c r="E1191" s="14"/>
      <c r="F1191" s="14"/>
      <c r="G1191" s="93"/>
      <c r="H1191" s="93"/>
      <c r="I1191" s="93"/>
    </row>
    <row r="1192" spans="3:9" ht="30" customHeight="1" thickTop="1" thickBot="1">
      <c r="C1192" s="13">
        <v>1188</v>
      </c>
      <c r="D1192" s="15"/>
      <c r="E1192" s="14"/>
      <c r="F1192" s="14"/>
      <c r="G1192" s="93"/>
      <c r="H1192" s="93"/>
      <c r="I1192" s="93"/>
    </row>
    <row r="1193" spans="3:9" ht="30" customHeight="1" thickTop="1" thickBot="1">
      <c r="C1193" s="13">
        <v>1189</v>
      </c>
      <c r="D1193" s="15"/>
      <c r="E1193" s="14"/>
      <c r="F1193" s="14"/>
      <c r="G1193" s="93"/>
      <c r="H1193" s="93"/>
      <c r="I1193" s="93"/>
    </row>
    <row r="1194" spans="3:9" ht="30" customHeight="1" thickTop="1" thickBot="1">
      <c r="C1194" s="13">
        <v>1190</v>
      </c>
      <c r="D1194" s="15"/>
      <c r="E1194" s="14"/>
      <c r="F1194" s="14"/>
      <c r="G1194" s="93"/>
      <c r="H1194" s="93"/>
      <c r="I1194" s="93"/>
    </row>
    <row r="1195" spans="3:9" ht="30" customHeight="1" thickTop="1" thickBot="1">
      <c r="C1195" s="13">
        <v>1191</v>
      </c>
      <c r="D1195" s="15"/>
      <c r="E1195" s="14"/>
      <c r="F1195" s="14"/>
      <c r="G1195" s="93"/>
      <c r="H1195" s="93"/>
      <c r="I1195" s="93"/>
    </row>
    <row r="1196" spans="3:9" ht="30" customHeight="1" thickTop="1" thickBot="1">
      <c r="C1196" s="13">
        <v>1192</v>
      </c>
      <c r="D1196" s="15"/>
      <c r="E1196" s="14"/>
      <c r="F1196" s="14"/>
      <c r="G1196" s="93"/>
      <c r="H1196" s="93"/>
      <c r="I1196" s="93"/>
    </row>
    <row r="1197" spans="3:9" ht="30" customHeight="1" thickTop="1" thickBot="1">
      <c r="C1197" s="13">
        <v>1193</v>
      </c>
      <c r="D1197" s="15"/>
      <c r="E1197" s="14"/>
      <c r="F1197" s="14"/>
      <c r="G1197" s="93"/>
      <c r="H1197" s="93"/>
      <c r="I1197" s="93"/>
    </row>
    <row r="1198" spans="3:9" ht="30" customHeight="1" thickTop="1" thickBot="1">
      <c r="C1198" s="13">
        <v>1194</v>
      </c>
      <c r="D1198" s="15"/>
      <c r="E1198" s="14"/>
      <c r="F1198" s="14"/>
      <c r="G1198" s="93"/>
      <c r="H1198" s="93"/>
      <c r="I1198" s="93"/>
    </row>
    <row r="1199" spans="3:9" ht="30" customHeight="1" thickTop="1" thickBot="1">
      <c r="C1199" s="13">
        <v>1195</v>
      </c>
      <c r="D1199" s="15"/>
      <c r="E1199" s="14"/>
      <c r="F1199" s="14"/>
      <c r="G1199" s="93"/>
      <c r="H1199" s="93"/>
      <c r="I1199" s="93"/>
    </row>
    <row r="1200" spans="3:9" ht="30" customHeight="1" thickTop="1" thickBot="1">
      <c r="C1200" s="13">
        <v>1196</v>
      </c>
      <c r="D1200" s="15"/>
      <c r="E1200" s="14"/>
      <c r="F1200" s="14"/>
      <c r="G1200" s="93"/>
      <c r="H1200" s="93"/>
      <c r="I1200" s="93"/>
    </row>
    <row r="1201" spans="3:9" ht="30" customHeight="1" thickTop="1" thickBot="1">
      <c r="C1201" s="13">
        <v>1197</v>
      </c>
      <c r="D1201" s="15"/>
      <c r="E1201" s="14"/>
      <c r="F1201" s="14"/>
      <c r="G1201" s="93"/>
      <c r="H1201" s="93"/>
      <c r="I1201" s="93"/>
    </row>
    <row r="1202" spans="3:9" ht="30" customHeight="1" thickTop="1" thickBot="1">
      <c r="C1202" s="13">
        <v>1198</v>
      </c>
      <c r="D1202" s="15"/>
      <c r="E1202" s="14"/>
      <c r="F1202" s="14"/>
      <c r="G1202" s="93"/>
      <c r="H1202" s="93"/>
      <c r="I1202" s="93"/>
    </row>
    <row r="1203" spans="3:9" ht="30" customHeight="1" thickTop="1" thickBot="1">
      <c r="C1203" s="13">
        <v>1199</v>
      </c>
      <c r="D1203" s="15"/>
      <c r="E1203" s="14"/>
      <c r="F1203" s="14"/>
      <c r="G1203" s="93"/>
      <c r="H1203" s="93"/>
      <c r="I1203" s="93"/>
    </row>
    <row r="1204" spans="3:9" ht="30" customHeight="1" thickTop="1" thickBot="1">
      <c r="C1204" s="13">
        <v>1200</v>
      </c>
      <c r="D1204" s="15"/>
      <c r="E1204" s="14"/>
      <c r="F1204" s="14"/>
      <c r="G1204" s="93"/>
      <c r="H1204" s="93"/>
      <c r="I1204" s="93"/>
    </row>
    <row r="1205" spans="3:9" ht="30" customHeight="1" thickTop="1" thickBot="1">
      <c r="C1205" s="13">
        <v>1201</v>
      </c>
      <c r="D1205" s="15"/>
      <c r="E1205" s="14"/>
      <c r="F1205" s="14"/>
      <c r="G1205" s="93"/>
      <c r="H1205" s="93"/>
      <c r="I1205" s="93"/>
    </row>
    <row r="1206" spans="3:9" ht="30" customHeight="1" thickTop="1" thickBot="1">
      <c r="C1206" s="13">
        <v>1202</v>
      </c>
      <c r="D1206" s="15"/>
      <c r="E1206" s="14"/>
      <c r="F1206" s="14"/>
      <c r="G1206" s="93"/>
      <c r="H1206" s="93"/>
      <c r="I1206" s="93"/>
    </row>
    <row r="1207" spans="3:9" ht="30" customHeight="1" thickTop="1" thickBot="1">
      <c r="C1207" s="13">
        <v>1203</v>
      </c>
      <c r="D1207" s="15"/>
      <c r="E1207" s="14"/>
      <c r="F1207" s="14"/>
      <c r="G1207" s="93"/>
      <c r="H1207" s="93"/>
      <c r="I1207" s="93"/>
    </row>
    <row r="1208" spans="3:9" ht="30" customHeight="1" thickTop="1" thickBot="1">
      <c r="C1208" s="13">
        <v>1204</v>
      </c>
      <c r="D1208" s="15"/>
      <c r="E1208" s="14"/>
      <c r="F1208" s="14"/>
      <c r="G1208" s="93"/>
      <c r="H1208" s="93"/>
      <c r="I1208" s="93"/>
    </row>
    <row r="1209" spans="3:9" ht="30" customHeight="1" thickTop="1" thickBot="1">
      <c r="C1209" s="13">
        <v>1205</v>
      </c>
      <c r="D1209" s="15"/>
      <c r="E1209" s="14"/>
      <c r="F1209" s="14"/>
      <c r="G1209" s="93"/>
      <c r="H1209" s="93"/>
      <c r="I1209" s="93"/>
    </row>
    <row r="1210" spans="3:9" ht="30" customHeight="1" thickTop="1" thickBot="1">
      <c r="C1210" s="13">
        <v>1206</v>
      </c>
      <c r="D1210" s="15"/>
      <c r="E1210" s="14"/>
      <c r="F1210" s="14"/>
      <c r="G1210" s="93"/>
      <c r="H1210" s="93"/>
      <c r="I1210" s="93"/>
    </row>
    <row r="1211" spans="3:9" ht="30" customHeight="1" thickTop="1" thickBot="1">
      <c r="C1211" s="13">
        <v>1207</v>
      </c>
      <c r="D1211" s="15"/>
      <c r="E1211" s="14"/>
      <c r="F1211" s="14"/>
      <c r="G1211" s="93"/>
      <c r="H1211" s="93"/>
      <c r="I1211" s="93"/>
    </row>
    <row r="1212" spans="3:9" ht="30" customHeight="1" thickTop="1" thickBot="1">
      <c r="C1212" s="13">
        <v>1208</v>
      </c>
      <c r="D1212" s="15"/>
      <c r="E1212" s="14"/>
      <c r="F1212" s="14"/>
      <c r="G1212" s="93"/>
      <c r="H1212" s="93"/>
      <c r="I1212" s="93"/>
    </row>
    <row r="1213" spans="3:9" ht="30" customHeight="1" thickTop="1" thickBot="1">
      <c r="C1213" s="13">
        <v>1209</v>
      </c>
      <c r="D1213" s="15"/>
      <c r="E1213" s="14"/>
      <c r="F1213" s="14"/>
      <c r="G1213" s="93"/>
      <c r="H1213" s="93"/>
      <c r="I1213" s="93"/>
    </row>
    <row r="1214" spans="3:9" ht="30" customHeight="1" thickTop="1" thickBot="1">
      <c r="C1214" s="13">
        <v>1210</v>
      </c>
      <c r="D1214" s="15"/>
      <c r="E1214" s="14"/>
      <c r="F1214" s="14"/>
      <c r="G1214" s="93"/>
      <c r="H1214" s="93"/>
      <c r="I1214" s="93"/>
    </row>
    <row r="1215" spans="3:9" ht="30" customHeight="1" thickTop="1" thickBot="1">
      <c r="C1215" s="13">
        <v>1211</v>
      </c>
      <c r="D1215" s="15"/>
      <c r="E1215" s="14"/>
      <c r="F1215" s="14"/>
      <c r="G1215" s="93"/>
      <c r="H1215" s="93"/>
      <c r="I1215" s="93"/>
    </row>
    <row r="1216" spans="3:9" ht="30" customHeight="1" thickTop="1" thickBot="1">
      <c r="C1216" s="13">
        <v>1212</v>
      </c>
      <c r="D1216" s="15"/>
      <c r="E1216" s="14"/>
      <c r="F1216" s="14"/>
      <c r="G1216" s="93"/>
      <c r="H1216" s="93"/>
      <c r="I1216" s="93"/>
    </row>
    <row r="1217" spans="3:9" ht="30" customHeight="1" thickTop="1" thickBot="1">
      <c r="C1217" s="13">
        <v>1213</v>
      </c>
      <c r="D1217" s="15"/>
      <c r="E1217" s="14"/>
      <c r="F1217" s="14"/>
      <c r="G1217" s="93"/>
      <c r="H1217" s="93"/>
      <c r="I1217" s="93"/>
    </row>
    <row r="1218" spans="3:9" ht="30" customHeight="1" thickTop="1" thickBot="1">
      <c r="C1218" s="13">
        <v>1214</v>
      </c>
      <c r="D1218" s="15"/>
      <c r="E1218" s="14"/>
      <c r="F1218" s="14"/>
      <c r="G1218" s="93"/>
      <c r="H1218" s="93"/>
      <c r="I1218" s="93"/>
    </row>
    <row r="1219" spans="3:9" ht="30" customHeight="1" thickTop="1" thickBot="1">
      <c r="C1219" s="13">
        <v>1215</v>
      </c>
      <c r="D1219" s="15"/>
      <c r="E1219" s="14"/>
      <c r="F1219" s="14"/>
      <c r="G1219" s="93"/>
      <c r="H1219" s="93"/>
      <c r="I1219" s="93"/>
    </row>
    <row r="1220" spans="3:9" ht="30" customHeight="1" thickTop="1" thickBot="1">
      <c r="C1220" s="13">
        <v>1216</v>
      </c>
      <c r="D1220" s="15"/>
      <c r="E1220" s="14"/>
      <c r="F1220" s="14"/>
      <c r="G1220" s="93"/>
      <c r="H1220" s="93"/>
      <c r="I1220" s="93"/>
    </row>
    <row r="1221" spans="3:9" ht="30" customHeight="1" thickTop="1" thickBot="1">
      <c r="C1221" s="13">
        <v>1217</v>
      </c>
      <c r="D1221" s="15"/>
      <c r="E1221" s="14"/>
      <c r="F1221" s="14"/>
      <c r="G1221" s="93"/>
      <c r="H1221" s="93"/>
      <c r="I1221" s="93"/>
    </row>
    <row r="1222" spans="3:9" ht="30" customHeight="1" thickTop="1" thickBot="1">
      <c r="C1222" s="13">
        <v>1218</v>
      </c>
      <c r="D1222" s="15"/>
      <c r="E1222" s="14"/>
      <c r="F1222" s="14"/>
      <c r="G1222" s="93"/>
      <c r="H1222" s="93"/>
      <c r="I1222" s="93"/>
    </row>
    <row r="1223" spans="3:9" ht="30" customHeight="1" thickTop="1" thickBot="1">
      <c r="C1223" s="13">
        <v>1219</v>
      </c>
      <c r="D1223" s="15"/>
      <c r="E1223" s="14"/>
      <c r="F1223" s="14"/>
      <c r="G1223" s="93"/>
      <c r="H1223" s="93"/>
      <c r="I1223" s="93"/>
    </row>
    <row r="1224" spans="3:9" ht="30" customHeight="1" thickTop="1" thickBot="1">
      <c r="C1224" s="13">
        <v>1220</v>
      </c>
      <c r="D1224" s="15"/>
      <c r="E1224" s="14"/>
      <c r="F1224" s="14"/>
      <c r="G1224" s="93"/>
      <c r="H1224" s="93"/>
      <c r="I1224" s="93"/>
    </row>
    <row r="1225" spans="3:9" ht="30" customHeight="1" thickTop="1" thickBot="1">
      <c r="C1225" s="13">
        <v>1221</v>
      </c>
      <c r="D1225" s="15"/>
      <c r="E1225" s="14"/>
      <c r="F1225" s="14"/>
      <c r="G1225" s="93"/>
      <c r="H1225" s="93"/>
      <c r="I1225" s="93"/>
    </row>
    <row r="1226" spans="3:9" ht="30" customHeight="1" thickTop="1" thickBot="1">
      <c r="C1226" s="13">
        <v>1222</v>
      </c>
      <c r="D1226" s="15"/>
      <c r="E1226" s="14"/>
      <c r="F1226" s="14"/>
      <c r="G1226" s="93"/>
      <c r="H1226" s="93"/>
      <c r="I1226" s="93"/>
    </row>
    <row r="1227" spans="3:9" ht="30" customHeight="1" thickTop="1" thickBot="1">
      <c r="C1227" s="13">
        <v>1223</v>
      </c>
      <c r="D1227" s="15"/>
      <c r="E1227" s="14"/>
      <c r="F1227" s="14"/>
      <c r="G1227" s="93"/>
      <c r="H1227" s="93"/>
      <c r="I1227" s="93"/>
    </row>
    <row r="1228" spans="3:9" ht="30" customHeight="1" thickTop="1" thickBot="1">
      <c r="C1228" s="13">
        <v>1224</v>
      </c>
      <c r="D1228" s="15"/>
      <c r="E1228" s="14"/>
      <c r="F1228" s="14"/>
      <c r="G1228" s="93"/>
      <c r="H1228" s="93"/>
      <c r="I1228" s="93"/>
    </row>
    <row r="1229" spans="3:9" ht="30" customHeight="1" thickTop="1" thickBot="1">
      <c r="C1229" s="13">
        <v>1225</v>
      </c>
      <c r="D1229" s="15"/>
      <c r="E1229" s="14"/>
      <c r="F1229" s="14"/>
      <c r="G1229" s="93"/>
      <c r="H1229" s="93"/>
      <c r="I1229" s="93"/>
    </row>
    <row r="1230" spans="3:9" ht="30" customHeight="1" thickTop="1" thickBot="1">
      <c r="C1230" s="13">
        <v>1226</v>
      </c>
      <c r="D1230" s="15"/>
      <c r="E1230" s="14"/>
      <c r="F1230" s="14"/>
      <c r="G1230" s="93"/>
      <c r="H1230" s="93"/>
      <c r="I1230" s="93"/>
    </row>
    <row r="1231" spans="3:9" ht="30" customHeight="1" thickTop="1" thickBot="1">
      <c r="C1231" s="13">
        <v>1227</v>
      </c>
      <c r="D1231" s="15"/>
      <c r="E1231" s="14"/>
      <c r="F1231" s="14"/>
      <c r="G1231" s="93"/>
      <c r="H1231" s="93"/>
      <c r="I1231" s="93"/>
    </row>
    <row r="1232" spans="3:9" ht="30" customHeight="1" thickTop="1" thickBot="1">
      <c r="C1232" s="13">
        <v>1228</v>
      </c>
      <c r="D1232" s="15"/>
      <c r="E1232" s="14"/>
      <c r="F1232" s="14"/>
      <c r="G1232" s="93"/>
      <c r="H1232" s="93"/>
      <c r="I1232" s="93"/>
    </row>
    <row r="1233" spans="3:9" ht="30" customHeight="1" thickTop="1" thickBot="1">
      <c r="C1233" s="13">
        <v>1229</v>
      </c>
      <c r="D1233" s="15"/>
      <c r="E1233" s="14"/>
      <c r="F1233" s="14"/>
      <c r="G1233" s="93"/>
      <c r="H1233" s="93"/>
      <c r="I1233" s="93"/>
    </row>
    <row r="1234" spans="3:9" ht="30" customHeight="1" thickTop="1" thickBot="1">
      <c r="C1234" s="13">
        <v>1230</v>
      </c>
      <c r="D1234" s="15"/>
      <c r="E1234" s="14"/>
      <c r="F1234" s="14"/>
      <c r="G1234" s="93"/>
      <c r="H1234" s="93"/>
      <c r="I1234" s="93"/>
    </row>
    <row r="1235" spans="3:9" ht="30" customHeight="1" thickTop="1" thickBot="1">
      <c r="C1235" s="13">
        <v>1231</v>
      </c>
      <c r="D1235" s="15"/>
      <c r="E1235" s="14"/>
      <c r="F1235" s="14"/>
      <c r="G1235" s="93"/>
      <c r="H1235" s="93"/>
      <c r="I1235" s="93"/>
    </row>
    <row r="1236" spans="3:9" ht="30" customHeight="1" thickTop="1" thickBot="1">
      <c r="C1236" s="13">
        <v>1232</v>
      </c>
      <c r="D1236" s="15"/>
      <c r="E1236" s="14"/>
      <c r="F1236" s="14"/>
      <c r="G1236" s="93"/>
      <c r="H1236" s="93"/>
      <c r="I1236" s="93"/>
    </row>
    <row r="1237" spans="3:9" ht="30" customHeight="1" thickTop="1" thickBot="1">
      <c r="C1237" s="13">
        <v>1233</v>
      </c>
      <c r="D1237" s="15"/>
      <c r="E1237" s="14"/>
      <c r="F1237" s="14"/>
      <c r="G1237" s="93"/>
      <c r="H1237" s="93"/>
      <c r="I1237" s="93"/>
    </row>
    <row r="1238" spans="3:9" ht="30" customHeight="1" thickTop="1" thickBot="1">
      <c r="C1238" s="13">
        <v>1234</v>
      </c>
      <c r="D1238" s="15"/>
      <c r="E1238" s="14"/>
      <c r="F1238" s="14"/>
      <c r="G1238" s="93"/>
      <c r="H1238" s="93"/>
      <c r="I1238" s="93"/>
    </row>
    <row r="1239" spans="3:9" ht="30" customHeight="1" thickTop="1" thickBot="1">
      <c r="C1239" s="13">
        <v>1235</v>
      </c>
      <c r="D1239" s="15"/>
      <c r="E1239" s="14"/>
      <c r="F1239" s="14"/>
      <c r="G1239" s="93"/>
      <c r="H1239" s="93"/>
      <c r="I1239" s="93"/>
    </row>
    <row r="1240" spans="3:9" ht="30" customHeight="1" thickTop="1" thickBot="1">
      <c r="C1240" s="13">
        <v>1236</v>
      </c>
      <c r="D1240" s="15"/>
      <c r="E1240" s="14"/>
      <c r="F1240" s="14"/>
      <c r="G1240" s="93"/>
      <c r="H1240" s="93"/>
      <c r="I1240" s="93"/>
    </row>
    <row r="1241" spans="3:9" ht="30" customHeight="1" thickTop="1" thickBot="1">
      <c r="C1241" s="13">
        <v>1237</v>
      </c>
      <c r="D1241" s="15"/>
      <c r="E1241" s="14"/>
      <c r="F1241" s="14"/>
      <c r="G1241" s="93"/>
      <c r="H1241" s="93"/>
      <c r="I1241" s="93"/>
    </row>
    <row r="1242" spans="3:9" ht="30" customHeight="1" thickTop="1" thickBot="1">
      <c r="C1242" s="13">
        <v>1238</v>
      </c>
      <c r="D1242" s="15"/>
      <c r="E1242" s="14"/>
      <c r="F1242" s="14"/>
      <c r="G1242" s="93"/>
      <c r="H1242" s="93"/>
      <c r="I1242" s="93"/>
    </row>
    <row r="1243" spans="3:9" ht="30" customHeight="1" thickTop="1" thickBot="1">
      <c r="C1243" s="13">
        <v>1239</v>
      </c>
      <c r="D1243" s="15"/>
      <c r="E1243" s="14"/>
      <c r="F1243" s="14"/>
      <c r="G1243" s="93"/>
      <c r="H1243" s="93"/>
      <c r="I1243" s="93"/>
    </row>
    <row r="1244" spans="3:9" ht="30" customHeight="1" thickTop="1" thickBot="1">
      <c r="C1244" s="13">
        <v>1240</v>
      </c>
      <c r="D1244" s="15"/>
      <c r="E1244" s="14"/>
      <c r="F1244" s="14"/>
      <c r="G1244" s="93"/>
      <c r="H1244" s="93"/>
      <c r="I1244" s="93"/>
    </row>
    <row r="1245" spans="3:9" ht="30" customHeight="1" thickTop="1" thickBot="1">
      <c r="C1245" s="13">
        <v>1241</v>
      </c>
      <c r="D1245" s="15"/>
      <c r="E1245" s="14"/>
      <c r="F1245" s="14"/>
      <c r="G1245" s="93"/>
      <c r="H1245" s="93"/>
      <c r="I1245" s="93"/>
    </row>
    <row r="1246" spans="3:9" ht="30" customHeight="1" thickTop="1" thickBot="1">
      <c r="C1246" s="13">
        <v>1242</v>
      </c>
      <c r="D1246" s="15"/>
      <c r="E1246" s="14"/>
      <c r="F1246" s="14"/>
      <c r="G1246" s="93"/>
      <c r="H1246" s="93"/>
      <c r="I1246" s="93"/>
    </row>
    <row r="1247" spans="3:9" ht="30" customHeight="1" thickTop="1" thickBot="1">
      <c r="C1247" s="13">
        <v>1243</v>
      </c>
      <c r="D1247" s="15"/>
      <c r="E1247" s="14"/>
      <c r="F1247" s="14"/>
      <c r="G1247" s="93"/>
      <c r="H1247" s="93"/>
      <c r="I1247" s="93"/>
    </row>
    <row r="1248" spans="3:9" ht="30" customHeight="1" thickTop="1" thickBot="1">
      <c r="C1248" s="13">
        <v>1244</v>
      </c>
      <c r="D1248" s="15"/>
      <c r="E1248" s="14"/>
      <c r="F1248" s="14"/>
      <c r="G1248" s="93"/>
      <c r="H1248" s="93"/>
      <c r="I1248" s="93"/>
    </row>
    <row r="1249" spans="3:9" ht="30" customHeight="1" thickTop="1" thickBot="1">
      <c r="C1249" s="13">
        <v>1245</v>
      </c>
      <c r="D1249" s="15"/>
      <c r="E1249" s="14"/>
      <c r="F1249" s="14"/>
      <c r="G1249" s="93"/>
      <c r="H1249" s="93"/>
      <c r="I1249" s="93"/>
    </row>
    <row r="1250" spans="3:9" ht="30" customHeight="1" thickTop="1" thickBot="1">
      <c r="C1250" s="13">
        <v>1246</v>
      </c>
      <c r="D1250" s="15"/>
      <c r="E1250" s="14"/>
      <c r="F1250" s="14"/>
      <c r="G1250" s="93"/>
      <c r="H1250" s="93"/>
      <c r="I1250" s="93"/>
    </row>
    <row r="1251" spans="3:9" ht="30" customHeight="1" thickTop="1" thickBot="1">
      <c r="C1251" s="13">
        <v>1247</v>
      </c>
      <c r="D1251" s="15"/>
      <c r="E1251" s="14"/>
      <c r="F1251" s="14"/>
      <c r="G1251" s="93"/>
      <c r="H1251" s="93"/>
      <c r="I1251" s="93"/>
    </row>
    <row r="1252" spans="3:9" ht="30" customHeight="1" thickTop="1" thickBot="1">
      <c r="C1252" s="13">
        <v>1248</v>
      </c>
      <c r="D1252" s="15"/>
      <c r="E1252" s="14"/>
      <c r="F1252" s="14"/>
      <c r="G1252" s="93"/>
      <c r="H1252" s="93"/>
      <c r="I1252" s="93"/>
    </row>
    <row r="1253" spans="3:9" ht="30" customHeight="1" thickTop="1" thickBot="1">
      <c r="C1253" s="13">
        <v>1249</v>
      </c>
      <c r="D1253" s="15"/>
      <c r="E1253" s="14"/>
      <c r="F1253" s="14"/>
      <c r="G1253" s="93"/>
      <c r="H1253" s="93"/>
      <c r="I1253" s="93"/>
    </row>
    <row r="1254" spans="3:9" ht="30" customHeight="1" thickTop="1" thickBot="1">
      <c r="C1254" s="13">
        <v>1250</v>
      </c>
      <c r="D1254" s="15"/>
      <c r="E1254" s="14"/>
      <c r="F1254" s="14"/>
      <c r="G1254" s="93"/>
      <c r="H1254" s="93"/>
      <c r="I1254" s="93"/>
    </row>
    <row r="1255" spans="3:9" ht="30" customHeight="1" thickTop="1" thickBot="1">
      <c r="C1255" s="13">
        <v>1251</v>
      </c>
      <c r="D1255" s="15"/>
      <c r="E1255" s="14"/>
      <c r="F1255" s="14"/>
      <c r="G1255" s="93"/>
      <c r="H1255" s="93"/>
      <c r="I1255" s="93"/>
    </row>
    <row r="1256" spans="3:9" ht="30" customHeight="1" thickTop="1" thickBot="1">
      <c r="C1256" s="13">
        <v>1252</v>
      </c>
      <c r="D1256" s="15"/>
      <c r="E1256" s="14"/>
      <c r="F1256" s="14"/>
      <c r="G1256" s="93"/>
      <c r="H1256" s="93"/>
      <c r="I1256" s="93"/>
    </row>
    <row r="1257" spans="3:9" ht="30" customHeight="1" thickTop="1" thickBot="1">
      <c r="C1257" s="13">
        <v>1253</v>
      </c>
      <c r="D1257" s="15"/>
      <c r="E1257" s="14"/>
      <c r="F1257" s="14"/>
      <c r="G1257" s="93"/>
      <c r="H1257" s="93"/>
      <c r="I1257" s="93"/>
    </row>
    <row r="1258" spans="3:9" ht="30" customHeight="1" thickTop="1" thickBot="1">
      <c r="C1258" s="13">
        <v>1254</v>
      </c>
      <c r="D1258" s="15"/>
      <c r="E1258" s="14"/>
      <c r="F1258" s="14"/>
      <c r="G1258" s="93"/>
      <c r="H1258" s="93"/>
      <c r="I1258" s="93"/>
    </row>
    <row r="1259" spans="3:9" ht="30" customHeight="1" thickTop="1" thickBot="1">
      <c r="C1259" s="13">
        <v>1255</v>
      </c>
      <c r="D1259" s="15"/>
      <c r="E1259" s="14"/>
      <c r="F1259" s="14"/>
      <c r="G1259" s="93"/>
      <c r="H1259" s="93"/>
      <c r="I1259" s="93"/>
    </row>
    <row r="1260" spans="3:9" ht="30" customHeight="1" thickTop="1" thickBot="1">
      <c r="C1260" s="13">
        <v>1256</v>
      </c>
      <c r="D1260" s="15"/>
      <c r="E1260" s="14"/>
      <c r="F1260" s="14"/>
      <c r="G1260" s="93"/>
      <c r="H1260" s="93"/>
      <c r="I1260" s="93"/>
    </row>
    <row r="1261" spans="3:9" ht="30" customHeight="1" thickTop="1" thickBot="1">
      <c r="C1261" s="13">
        <v>1257</v>
      </c>
      <c r="D1261" s="15"/>
      <c r="E1261" s="14"/>
      <c r="F1261" s="14"/>
      <c r="G1261" s="93"/>
      <c r="H1261" s="93"/>
      <c r="I1261" s="93"/>
    </row>
    <row r="1262" spans="3:9" ht="30" customHeight="1" thickTop="1" thickBot="1">
      <c r="C1262" s="13">
        <v>1258</v>
      </c>
      <c r="D1262" s="15"/>
      <c r="E1262" s="14"/>
      <c r="F1262" s="14"/>
      <c r="G1262" s="93"/>
      <c r="H1262" s="93"/>
      <c r="I1262" s="93"/>
    </row>
    <row r="1263" spans="3:9" ht="30" customHeight="1" thickTop="1" thickBot="1">
      <c r="C1263" s="13">
        <v>1259</v>
      </c>
      <c r="D1263" s="15"/>
      <c r="E1263" s="14"/>
      <c r="F1263" s="14"/>
      <c r="G1263" s="93"/>
      <c r="H1263" s="93"/>
      <c r="I1263" s="93"/>
    </row>
    <row r="1264" spans="3:9" ht="30" customHeight="1" thickTop="1" thickBot="1">
      <c r="C1264" s="13">
        <v>1260</v>
      </c>
      <c r="D1264" s="15"/>
      <c r="E1264" s="14"/>
      <c r="F1264" s="14"/>
      <c r="G1264" s="93"/>
      <c r="H1264" s="93"/>
      <c r="I1264" s="93"/>
    </row>
    <row r="1265" spans="3:9" ht="30" customHeight="1" thickTop="1" thickBot="1">
      <c r="C1265" s="13">
        <v>1261</v>
      </c>
      <c r="D1265" s="15"/>
      <c r="E1265" s="14"/>
      <c r="F1265" s="14"/>
      <c r="G1265" s="93"/>
      <c r="H1265" s="93"/>
      <c r="I1265" s="93"/>
    </row>
    <row r="1266" spans="3:9" ht="30" customHeight="1" thickTop="1" thickBot="1">
      <c r="C1266" s="13">
        <v>1262</v>
      </c>
      <c r="D1266" s="15"/>
      <c r="E1266" s="14"/>
      <c r="F1266" s="14"/>
      <c r="G1266" s="93"/>
      <c r="H1266" s="93"/>
      <c r="I1266" s="93"/>
    </row>
    <row r="1267" spans="3:9" ht="30" customHeight="1" thickTop="1" thickBot="1">
      <c r="C1267" s="13">
        <v>1263</v>
      </c>
      <c r="D1267" s="15"/>
      <c r="E1267" s="14"/>
      <c r="F1267" s="14"/>
      <c r="G1267" s="93"/>
      <c r="H1267" s="93"/>
      <c r="I1267" s="93"/>
    </row>
    <row r="1268" spans="3:9" ht="30" customHeight="1" thickTop="1" thickBot="1">
      <c r="C1268" s="13">
        <v>1264</v>
      </c>
      <c r="D1268" s="15"/>
      <c r="E1268" s="14"/>
      <c r="F1268" s="14"/>
      <c r="G1268" s="93"/>
      <c r="H1268" s="93"/>
      <c r="I1268" s="93"/>
    </row>
    <row r="1269" spans="3:9" ht="30" customHeight="1" thickTop="1" thickBot="1">
      <c r="C1269" s="13">
        <v>1265</v>
      </c>
      <c r="D1269" s="15"/>
      <c r="E1269" s="14"/>
      <c r="F1269" s="14"/>
      <c r="G1269" s="93"/>
      <c r="H1269" s="93"/>
      <c r="I1269" s="93"/>
    </row>
    <row r="1270" spans="3:9" ht="30" customHeight="1" thickTop="1" thickBot="1">
      <c r="C1270" s="13">
        <v>1266</v>
      </c>
      <c r="D1270" s="15"/>
      <c r="E1270" s="14"/>
      <c r="F1270" s="14"/>
      <c r="G1270" s="93"/>
      <c r="H1270" s="93"/>
      <c r="I1270" s="93"/>
    </row>
    <row r="1271" spans="3:9" ht="30" customHeight="1" thickTop="1" thickBot="1">
      <c r="C1271" s="13">
        <v>1267</v>
      </c>
      <c r="D1271" s="15"/>
      <c r="E1271" s="14"/>
      <c r="F1271" s="14"/>
      <c r="G1271" s="93"/>
      <c r="H1271" s="93"/>
      <c r="I1271" s="93"/>
    </row>
    <row r="1272" spans="3:9" ht="30" customHeight="1" thickTop="1" thickBot="1">
      <c r="C1272" s="13">
        <v>1268</v>
      </c>
      <c r="D1272" s="15"/>
      <c r="E1272" s="14"/>
      <c r="F1272" s="14"/>
      <c r="G1272" s="93"/>
      <c r="H1272" s="93"/>
      <c r="I1272" s="93"/>
    </row>
    <row r="1273" spans="3:9" ht="30" customHeight="1" thickTop="1" thickBot="1">
      <c r="C1273" s="13">
        <v>1269</v>
      </c>
      <c r="D1273" s="15"/>
      <c r="E1273" s="14"/>
      <c r="F1273" s="14"/>
      <c r="G1273" s="93"/>
      <c r="H1273" s="93"/>
      <c r="I1273" s="93"/>
    </row>
    <row r="1274" spans="3:9" ht="30" customHeight="1" thickTop="1" thickBot="1">
      <c r="C1274" s="13">
        <v>1270</v>
      </c>
      <c r="D1274" s="15"/>
      <c r="E1274" s="14"/>
      <c r="F1274" s="14"/>
      <c r="G1274" s="93"/>
      <c r="H1274" s="93"/>
      <c r="I1274" s="93"/>
    </row>
    <row r="1275" spans="3:9" ht="30" customHeight="1" thickTop="1" thickBot="1">
      <c r="C1275" s="13">
        <v>1271</v>
      </c>
      <c r="D1275" s="15"/>
      <c r="E1275" s="14"/>
      <c r="F1275" s="14"/>
      <c r="G1275" s="93"/>
      <c r="H1275" s="93"/>
      <c r="I1275" s="93"/>
    </row>
    <row r="1276" spans="3:9" ht="30" customHeight="1" thickTop="1" thickBot="1">
      <c r="C1276" s="13">
        <v>1272</v>
      </c>
      <c r="D1276" s="15"/>
      <c r="E1276" s="14"/>
      <c r="F1276" s="14"/>
      <c r="G1276" s="93"/>
      <c r="H1276" s="93"/>
      <c r="I1276" s="93"/>
    </row>
    <row r="1277" spans="3:9" ht="30" customHeight="1" thickTop="1" thickBot="1">
      <c r="C1277" s="13">
        <v>1273</v>
      </c>
      <c r="D1277" s="15"/>
      <c r="E1277" s="14"/>
      <c r="F1277" s="14"/>
      <c r="G1277" s="93"/>
      <c r="H1277" s="93"/>
      <c r="I1277" s="93"/>
    </row>
    <row r="1278" spans="3:9" ht="30" customHeight="1" thickTop="1" thickBot="1">
      <c r="C1278" s="13">
        <v>1274</v>
      </c>
      <c r="D1278" s="15"/>
      <c r="E1278" s="14"/>
      <c r="F1278" s="14"/>
      <c r="G1278" s="93"/>
      <c r="H1278" s="93"/>
      <c r="I1278" s="93"/>
    </row>
    <row r="1279" spans="3:9" ht="30" customHeight="1" thickTop="1" thickBot="1">
      <c r="C1279" s="13">
        <v>1275</v>
      </c>
      <c r="D1279" s="15"/>
      <c r="E1279" s="14"/>
      <c r="F1279" s="14"/>
      <c r="G1279" s="93"/>
      <c r="H1279" s="93"/>
      <c r="I1279" s="93"/>
    </row>
    <row r="1280" spans="3:9" ht="30" customHeight="1" thickTop="1" thickBot="1">
      <c r="C1280" s="13">
        <v>1276</v>
      </c>
      <c r="D1280" s="15"/>
      <c r="E1280" s="14"/>
      <c r="F1280" s="14"/>
      <c r="G1280" s="93"/>
      <c r="H1280" s="93"/>
      <c r="I1280" s="93"/>
    </row>
    <row r="1281" spans="3:9" ht="30" customHeight="1" thickTop="1" thickBot="1">
      <c r="C1281" s="13">
        <v>1277</v>
      </c>
      <c r="D1281" s="15"/>
      <c r="E1281" s="14"/>
      <c r="F1281" s="14"/>
      <c r="G1281" s="93"/>
      <c r="H1281" s="93"/>
      <c r="I1281" s="93"/>
    </row>
    <row r="1282" spans="3:9" ht="30" customHeight="1" thickTop="1" thickBot="1">
      <c r="C1282" s="13">
        <v>1278</v>
      </c>
      <c r="D1282" s="15"/>
      <c r="E1282" s="14"/>
      <c r="F1282" s="14"/>
      <c r="G1282" s="93"/>
      <c r="H1282" s="93"/>
      <c r="I1282" s="93"/>
    </row>
    <row r="1283" spans="3:9" ht="30" customHeight="1" thickTop="1" thickBot="1">
      <c r="C1283" s="13">
        <v>1279</v>
      </c>
      <c r="D1283" s="15"/>
      <c r="E1283" s="14"/>
      <c r="F1283" s="14"/>
      <c r="G1283" s="93"/>
      <c r="H1283" s="93"/>
      <c r="I1283" s="93"/>
    </row>
    <row r="1284" spans="3:9" ht="30" customHeight="1" thickTop="1" thickBot="1">
      <c r="C1284" s="13">
        <v>1280</v>
      </c>
      <c r="D1284" s="15"/>
      <c r="E1284" s="14"/>
      <c r="F1284" s="14"/>
      <c r="G1284" s="93"/>
      <c r="H1284" s="93"/>
      <c r="I1284" s="93"/>
    </row>
    <row r="1285" spans="3:9" ht="30" customHeight="1" thickTop="1" thickBot="1">
      <c r="C1285" s="13">
        <v>1281</v>
      </c>
      <c r="D1285" s="15"/>
      <c r="E1285" s="14"/>
      <c r="F1285" s="14"/>
      <c r="G1285" s="93"/>
      <c r="H1285" s="93"/>
      <c r="I1285" s="93"/>
    </row>
    <row r="1286" spans="3:9" ht="30" customHeight="1" thickTop="1" thickBot="1">
      <c r="C1286" s="13">
        <v>1282</v>
      </c>
      <c r="D1286" s="15"/>
      <c r="E1286" s="14"/>
      <c r="F1286" s="14"/>
      <c r="G1286" s="93"/>
      <c r="H1286" s="93"/>
      <c r="I1286" s="93"/>
    </row>
    <row r="1287" spans="3:9" ht="30" customHeight="1" thickTop="1" thickBot="1">
      <c r="C1287" s="13">
        <v>1283</v>
      </c>
      <c r="D1287" s="15"/>
      <c r="E1287" s="14"/>
      <c r="F1287" s="14"/>
      <c r="G1287" s="93"/>
      <c r="H1287" s="93"/>
      <c r="I1287" s="93"/>
    </row>
    <row r="1288" spans="3:9" ht="30" customHeight="1" thickTop="1" thickBot="1">
      <c r="C1288" s="13">
        <v>1284</v>
      </c>
      <c r="D1288" s="15"/>
      <c r="E1288" s="14"/>
      <c r="F1288" s="14"/>
      <c r="G1288" s="93"/>
      <c r="H1288" s="93"/>
      <c r="I1288" s="93"/>
    </row>
    <row r="1289" spans="3:9" ht="30" customHeight="1" thickTop="1" thickBot="1">
      <c r="C1289" s="13">
        <v>1285</v>
      </c>
      <c r="D1289" s="15"/>
      <c r="E1289" s="14"/>
      <c r="F1289" s="14"/>
      <c r="G1289" s="93"/>
      <c r="H1289" s="93"/>
      <c r="I1289" s="93"/>
    </row>
    <row r="1290" spans="3:9" ht="30" customHeight="1" thickTop="1" thickBot="1">
      <c r="C1290" s="13">
        <v>1286</v>
      </c>
      <c r="D1290" s="15"/>
      <c r="E1290" s="14"/>
      <c r="F1290" s="14"/>
      <c r="G1290" s="93"/>
      <c r="H1290" s="93"/>
      <c r="I1290" s="93"/>
    </row>
    <row r="1291" spans="3:9" ht="30" customHeight="1" thickTop="1" thickBot="1">
      <c r="C1291" s="13">
        <v>1287</v>
      </c>
      <c r="D1291" s="15"/>
      <c r="E1291" s="14"/>
      <c r="F1291" s="14"/>
      <c r="G1291" s="93"/>
      <c r="H1291" s="93"/>
      <c r="I1291" s="93"/>
    </row>
    <row r="1292" spans="3:9" ht="30" customHeight="1" thickTop="1" thickBot="1">
      <c r="C1292" s="13">
        <v>1288</v>
      </c>
      <c r="D1292" s="15"/>
      <c r="E1292" s="14"/>
      <c r="F1292" s="14"/>
      <c r="G1292" s="93"/>
      <c r="H1292" s="93"/>
      <c r="I1292" s="93"/>
    </row>
    <row r="1293" spans="3:9" ht="30" customHeight="1" thickTop="1" thickBot="1">
      <c r="C1293" s="13">
        <v>1289</v>
      </c>
      <c r="D1293" s="15"/>
      <c r="E1293" s="14"/>
      <c r="F1293" s="14"/>
      <c r="G1293" s="93"/>
      <c r="H1293" s="93"/>
      <c r="I1293" s="93"/>
    </row>
    <row r="1294" spans="3:9" ht="30" customHeight="1" thickTop="1" thickBot="1">
      <c r="C1294" s="13">
        <v>1290</v>
      </c>
      <c r="D1294" s="15"/>
      <c r="E1294" s="14"/>
      <c r="F1294" s="14"/>
      <c r="G1294" s="93"/>
      <c r="H1294" s="93"/>
      <c r="I1294" s="93"/>
    </row>
    <row r="1295" spans="3:9" ht="30" customHeight="1" thickTop="1" thickBot="1">
      <c r="C1295" s="13">
        <v>1291</v>
      </c>
      <c r="D1295" s="15"/>
      <c r="E1295" s="14"/>
      <c r="F1295" s="14"/>
      <c r="G1295" s="93"/>
      <c r="H1295" s="93"/>
      <c r="I1295" s="93"/>
    </row>
    <row r="1296" spans="3:9" ht="30" customHeight="1" thickTop="1" thickBot="1">
      <c r="C1296" s="13">
        <v>1292</v>
      </c>
      <c r="D1296" s="15"/>
      <c r="E1296" s="14"/>
      <c r="F1296" s="14"/>
      <c r="G1296" s="93"/>
      <c r="H1296" s="93"/>
      <c r="I1296" s="93"/>
    </row>
    <row r="1297" spans="3:9" ht="30" customHeight="1" thickTop="1" thickBot="1">
      <c r="C1297" s="13">
        <v>1293</v>
      </c>
      <c r="D1297" s="15"/>
      <c r="E1297" s="14"/>
      <c r="F1297" s="14"/>
      <c r="G1297" s="93"/>
      <c r="H1297" s="93"/>
      <c r="I1297" s="93"/>
    </row>
    <row r="1298" spans="3:9" ht="30" customHeight="1" thickTop="1" thickBot="1">
      <c r="C1298" s="13">
        <v>1294</v>
      </c>
      <c r="D1298" s="15"/>
      <c r="E1298" s="14"/>
      <c r="F1298" s="14"/>
      <c r="G1298" s="93"/>
      <c r="H1298" s="93"/>
      <c r="I1298" s="93"/>
    </row>
    <row r="1299" spans="3:9" ht="30" customHeight="1" thickTop="1" thickBot="1">
      <c r="C1299" s="13">
        <v>1295</v>
      </c>
      <c r="D1299" s="15"/>
      <c r="E1299" s="14"/>
      <c r="F1299" s="14"/>
      <c r="G1299" s="93"/>
      <c r="H1299" s="93"/>
      <c r="I1299" s="93"/>
    </row>
    <row r="1300" spans="3:9" ht="30" customHeight="1" thickTop="1" thickBot="1">
      <c r="C1300" s="13">
        <v>1296</v>
      </c>
      <c r="D1300" s="15"/>
      <c r="E1300" s="14"/>
      <c r="F1300" s="14"/>
      <c r="G1300" s="93"/>
      <c r="H1300" s="93"/>
      <c r="I1300" s="93"/>
    </row>
    <row r="1301" spans="3:9" ht="30" customHeight="1" thickTop="1" thickBot="1">
      <c r="C1301" s="13">
        <v>1297</v>
      </c>
      <c r="D1301" s="15"/>
      <c r="E1301" s="14"/>
      <c r="F1301" s="14"/>
      <c r="G1301" s="93"/>
      <c r="H1301" s="93"/>
      <c r="I1301" s="93"/>
    </row>
    <row r="1302" spans="3:9" ht="30" customHeight="1" thickTop="1" thickBot="1">
      <c r="C1302" s="13">
        <v>1298</v>
      </c>
      <c r="D1302" s="15"/>
      <c r="E1302" s="14"/>
      <c r="F1302" s="14"/>
      <c r="G1302" s="93"/>
      <c r="H1302" s="93"/>
      <c r="I1302" s="93"/>
    </row>
    <row r="1303" spans="3:9" ht="30" customHeight="1" thickTop="1" thickBot="1">
      <c r="C1303" s="13">
        <v>1299</v>
      </c>
      <c r="D1303" s="15"/>
      <c r="E1303" s="14"/>
      <c r="F1303" s="14"/>
      <c r="G1303" s="93"/>
      <c r="H1303" s="93"/>
      <c r="I1303" s="93"/>
    </row>
    <row r="1304" spans="3:9" ht="30" customHeight="1" thickTop="1" thickBot="1">
      <c r="C1304" s="13">
        <v>1300</v>
      </c>
      <c r="D1304" s="15"/>
      <c r="E1304" s="14"/>
      <c r="F1304" s="14"/>
      <c r="G1304" s="93"/>
      <c r="H1304" s="93"/>
      <c r="I1304" s="93"/>
    </row>
    <row r="1305" spans="3:9" ht="30" customHeight="1" thickTop="1" thickBot="1">
      <c r="C1305" s="13">
        <v>1301</v>
      </c>
      <c r="D1305" s="15"/>
      <c r="E1305" s="14"/>
      <c r="F1305" s="14"/>
      <c r="G1305" s="93"/>
      <c r="H1305" s="93"/>
      <c r="I1305" s="93"/>
    </row>
    <row r="1306" spans="3:9" ht="30" customHeight="1" thickTop="1" thickBot="1">
      <c r="C1306" s="13">
        <v>1302</v>
      </c>
      <c r="D1306" s="15"/>
      <c r="E1306" s="14"/>
      <c r="F1306" s="14"/>
      <c r="G1306" s="93"/>
      <c r="H1306" s="93"/>
      <c r="I1306" s="93"/>
    </row>
    <row r="1307" spans="3:9" ht="30" customHeight="1" thickTop="1" thickBot="1">
      <c r="C1307" s="13">
        <v>1303</v>
      </c>
      <c r="D1307" s="15"/>
      <c r="E1307" s="14"/>
      <c r="F1307" s="14"/>
      <c r="G1307" s="93"/>
      <c r="H1307" s="93"/>
      <c r="I1307" s="93"/>
    </row>
    <row r="1308" spans="3:9" ht="30" customHeight="1" thickTop="1" thickBot="1">
      <c r="C1308" s="13">
        <v>1304</v>
      </c>
      <c r="D1308" s="15"/>
      <c r="E1308" s="14"/>
      <c r="F1308" s="14"/>
      <c r="G1308" s="93"/>
      <c r="H1308" s="93"/>
      <c r="I1308" s="93"/>
    </row>
    <row r="1309" spans="3:9" ht="30" customHeight="1" thickTop="1" thickBot="1">
      <c r="C1309" s="13">
        <v>1305</v>
      </c>
      <c r="D1309" s="15"/>
      <c r="E1309" s="14"/>
      <c r="F1309" s="14"/>
      <c r="G1309" s="93"/>
      <c r="H1309" s="93"/>
      <c r="I1309" s="93"/>
    </row>
    <row r="1310" spans="3:9" ht="30" customHeight="1" thickTop="1" thickBot="1">
      <c r="C1310" s="13">
        <v>1306</v>
      </c>
      <c r="D1310" s="15"/>
      <c r="E1310" s="14"/>
      <c r="F1310" s="14"/>
      <c r="G1310" s="93"/>
      <c r="H1310" s="93"/>
      <c r="I1310" s="93"/>
    </row>
    <row r="1311" spans="3:9" ht="30" customHeight="1" thickTop="1" thickBot="1">
      <c r="C1311" s="13">
        <v>1307</v>
      </c>
      <c r="D1311" s="15"/>
      <c r="E1311" s="14"/>
      <c r="F1311" s="14"/>
      <c r="G1311" s="93"/>
      <c r="H1311" s="93"/>
      <c r="I1311" s="93"/>
    </row>
    <row r="1312" spans="3:9" ht="30" customHeight="1" thickTop="1" thickBot="1">
      <c r="C1312" s="13">
        <v>1308</v>
      </c>
      <c r="D1312" s="15"/>
      <c r="E1312" s="14"/>
      <c r="F1312" s="14"/>
      <c r="G1312" s="93"/>
      <c r="H1312" s="93"/>
      <c r="I1312" s="93"/>
    </row>
    <row r="1313" spans="3:9" ht="30" customHeight="1" thickTop="1" thickBot="1">
      <c r="C1313" s="13">
        <v>1309</v>
      </c>
      <c r="D1313" s="15"/>
      <c r="E1313" s="14"/>
      <c r="F1313" s="14"/>
      <c r="G1313" s="93"/>
      <c r="H1313" s="93"/>
      <c r="I1313" s="93"/>
    </row>
    <row r="1314" spans="3:9" ht="30" customHeight="1" thickTop="1" thickBot="1">
      <c r="C1314" s="13">
        <v>1310</v>
      </c>
      <c r="D1314" s="15"/>
      <c r="E1314" s="14"/>
      <c r="F1314" s="14"/>
      <c r="G1314" s="93"/>
      <c r="H1314" s="93"/>
      <c r="I1314" s="93"/>
    </row>
    <row r="1315" spans="3:9" ht="30" customHeight="1" thickTop="1" thickBot="1">
      <c r="C1315" s="13">
        <v>1311</v>
      </c>
      <c r="D1315" s="15"/>
      <c r="E1315" s="14"/>
      <c r="F1315" s="14"/>
      <c r="G1315" s="93"/>
      <c r="H1315" s="93"/>
      <c r="I1315" s="93"/>
    </row>
    <row r="1316" spans="3:9" ht="30" customHeight="1" thickTop="1" thickBot="1">
      <c r="C1316" s="13">
        <v>1312</v>
      </c>
      <c r="D1316" s="15"/>
      <c r="E1316" s="14"/>
      <c r="F1316" s="14"/>
      <c r="G1316" s="93"/>
      <c r="H1316" s="93"/>
      <c r="I1316" s="93"/>
    </row>
    <row r="1317" spans="3:9" ht="30" customHeight="1" thickTop="1" thickBot="1">
      <c r="C1317" s="13">
        <v>1313</v>
      </c>
      <c r="D1317" s="15"/>
      <c r="E1317" s="14"/>
      <c r="F1317" s="14"/>
      <c r="G1317" s="93"/>
      <c r="H1317" s="93"/>
      <c r="I1317" s="93"/>
    </row>
    <row r="1318" spans="3:9" ht="30" customHeight="1" thickTop="1" thickBot="1">
      <c r="C1318" s="13">
        <v>1314</v>
      </c>
      <c r="D1318" s="15"/>
      <c r="E1318" s="14"/>
      <c r="F1318" s="14"/>
      <c r="G1318" s="93"/>
      <c r="H1318" s="93"/>
      <c r="I1318" s="93"/>
    </row>
    <row r="1319" spans="3:9" ht="30" customHeight="1" thickTop="1" thickBot="1">
      <c r="C1319" s="13">
        <v>1315</v>
      </c>
      <c r="D1319" s="15"/>
      <c r="E1319" s="14"/>
      <c r="F1319" s="14"/>
      <c r="G1319" s="93"/>
      <c r="H1319" s="93"/>
      <c r="I1319" s="93"/>
    </row>
    <row r="1320" spans="3:9" ht="30" customHeight="1" thickTop="1" thickBot="1">
      <c r="C1320" s="13">
        <v>1316</v>
      </c>
      <c r="D1320" s="15"/>
      <c r="E1320" s="14"/>
      <c r="F1320" s="14"/>
      <c r="G1320" s="93"/>
      <c r="H1320" s="93"/>
      <c r="I1320" s="93"/>
    </row>
    <row r="1321" spans="3:9" ht="30" customHeight="1" thickTop="1" thickBot="1">
      <c r="C1321" s="13">
        <v>1317</v>
      </c>
      <c r="D1321" s="15"/>
      <c r="E1321" s="14"/>
      <c r="F1321" s="14"/>
      <c r="G1321" s="93"/>
      <c r="H1321" s="93"/>
      <c r="I1321" s="93"/>
    </row>
    <row r="1322" spans="3:9" ht="30" customHeight="1" thickTop="1" thickBot="1">
      <c r="C1322" s="13">
        <v>1318</v>
      </c>
      <c r="D1322" s="15"/>
      <c r="E1322" s="14"/>
      <c r="F1322" s="14"/>
      <c r="G1322" s="93"/>
      <c r="H1322" s="93"/>
      <c r="I1322" s="93"/>
    </row>
    <row r="1323" spans="3:9" ht="30" customHeight="1" thickTop="1" thickBot="1">
      <c r="C1323" s="13">
        <v>1319</v>
      </c>
      <c r="D1323" s="15"/>
      <c r="E1323" s="14"/>
      <c r="F1323" s="14"/>
      <c r="G1323" s="93"/>
      <c r="H1323" s="93"/>
      <c r="I1323" s="93"/>
    </row>
    <row r="1324" spans="3:9" ht="30" customHeight="1" thickTop="1" thickBot="1">
      <c r="C1324" s="13">
        <v>1320</v>
      </c>
      <c r="D1324" s="15"/>
      <c r="E1324" s="14"/>
      <c r="F1324" s="14"/>
      <c r="G1324" s="93"/>
      <c r="H1324" s="93"/>
      <c r="I1324" s="93"/>
    </row>
    <row r="1325" spans="3:9" ht="30" customHeight="1" thickTop="1" thickBot="1">
      <c r="C1325" s="13">
        <v>1321</v>
      </c>
      <c r="D1325" s="15"/>
      <c r="E1325" s="14"/>
      <c r="F1325" s="14"/>
      <c r="G1325" s="93"/>
      <c r="H1325" s="93"/>
      <c r="I1325" s="93"/>
    </row>
    <row r="1326" spans="3:9" ht="30" customHeight="1" thickTop="1" thickBot="1">
      <c r="C1326" s="13">
        <v>1322</v>
      </c>
      <c r="D1326" s="15"/>
      <c r="E1326" s="14"/>
      <c r="F1326" s="14"/>
      <c r="G1326" s="93"/>
      <c r="H1326" s="93"/>
      <c r="I1326" s="93"/>
    </row>
    <row r="1327" spans="3:9" ht="30" customHeight="1" thickTop="1" thickBot="1">
      <c r="C1327" s="13">
        <v>1323</v>
      </c>
      <c r="D1327" s="15"/>
      <c r="E1327" s="14"/>
      <c r="F1327" s="14"/>
      <c r="G1327" s="93"/>
      <c r="H1327" s="93"/>
      <c r="I1327" s="93"/>
    </row>
    <row r="1328" spans="3:9" ht="30" customHeight="1" thickTop="1" thickBot="1">
      <c r="C1328" s="13">
        <v>1324</v>
      </c>
      <c r="D1328" s="15"/>
      <c r="E1328" s="14"/>
      <c r="F1328" s="14"/>
      <c r="G1328" s="93"/>
      <c r="H1328" s="93"/>
      <c r="I1328" s="93"/>
    </row>
    <row r="1329" spans="3:9" ht="30" customHeight="1" thickTop="1" thickBot="1">
      <c r="C1329" s="13">
        <v>1325</v>
      </c>
      <c r="D1329" s="15"/>
      <c r="E1329" s="14"/>
      <c r="F1329" s="14"/>
      <c r="G1329" s="93"/>
      <c r="H1329" s="93"/>
      <c r="I1329" s="93"/>
    </row>
    <row r="1330" spans="3:9" ht="30" customHeight="1" thickTop="1" thickBot="1">
      <c r="C1330" s="13">
        <v>1326</v>
      </c>
      <c r="D1330" s="15"/>
      <c r="E1330" s="14"/>
      <c r="F1330" s="14"/>
      <c r="G1330" s="93"/>
      <c r="H1330" s="93"/>
      <c r="I1330" s="93"/>
    </row>
    <row r="1331" spans="3:9" ht="30" customHeight="1" thickTop="1" thickBot="1">
      <c r="C1331" s="13">
        <v>1327</v>
      </c>
      <c r="D1331" s="15"/>
      <c r="E1331" s="14"/>
      <c r="F1331" s="14"/>
      <c r="G1331" s="93"/>
      <c r="H1331" s="93"/>
      <c r="I1331" s="93"/>
    </row>
    <row r="1332" spans="3:9" ht="30" customHeight="1" thickTop="1" thickBot="1">
      <c r="C1332" s="13">
        <v>1328</v>
      </c>
      <c r="D1332" s="15"/>
      <c r="E1332" s="14"/>
      <c r="F1332" s="14"/>
      <c r="G1332" s="93"/>
      <c r="H1332" s="93"/>
      <c r="I1332" s="93"/>
    </row>
    <row r="1333" spans="3:9" ht="30" customHeight="1" thickTop="1" thickBot="1">
      <c r="C1333" s="13">
        <v>1329</v>
      </c>
      <c r="D1333" s="15"/>
      <c r="E1333" s="14"/>
      <c r="F1333" s="14"/>
      <c r="G1333" s="93"/>
      <c r="H1333" s="93"/>
      <c r="I1333" s="93"/>
    </row>
    <row r="1334" spans="3:9" ht="30" customHeight="1" thickTop="1" thickBot="1">
      <c r="C1334" s="13">
        <v>1330</v>
      </c>
      <c r="D1334" s="15"/>
      <c r="E1334" s="14"/>
      <c r="F1334" s="14"/>
      <c r="G1334" s="93"/>
      <c r="H1334" s="93"/>
      <c r="I1334" s="93"/>
    </row>
    <row r="1335" spans="3:9" ht="30" customHeight="1" thickTop="1" thickBot="1">
      <c r="C1335" s="13">
        <v>1331</v>
      </c>
      <c r="D1335" s="15"/>
      <c r="E1335" s="14"/>
      <c r="F1335" s="14"/>
      <c r="G1335" s="93"/>
      <c r="H1335" s="93"/>
      <c r="I1335" s="93"/>
    </row>
    <row r="1336" spans="3:9" ht="30" customHeight="1" thickTop="1" thickBot="1">
      <c r="C1336" s="13">
        <v>1332</v>
      </c>
      <c r="D1336" s="15"/>
      <c r="E1336" s="14"/>
      <c r="F1336" s="14"/>
      <c r="G1336" s="93"/>
      <c r="H1336" s="93"/>
      <c r="I1336" s="93"/>
    </row>
    <row r="1337" spans="3:9" ht="30" customHeight="1" thickTop="1" thickBot="1">
      <c r="C1337" s="13">
        <v>1333</v>
      </c>
      <c r="D1337" s="15"/>
      <c r="E1337" s="14"/>
      <c r="F1337" s="14"/>
      <c r="G1337" s="93"/>
      <c r="H1337" s="93"/>
      <c r="I1337" s="93"/>
    </row>
    <row r="1338" spans="3:9" ht="30" customHeight="1" thickTop="1" thickBot="1">
      <c r="C1338" s="13">
        <v>1334</v>
      </c>
      <c r="D1338" s="15"/>
      <c r="E1338" s="14"/>
      <c r="F1338" s="14"/>
      <c r="G1338" s="93"/>
      <c r="H1338" s="93"/>
      <c r="I1338" s="93"/>
    </row>
    <row r="1339" spans="3:9" ht="30" customHeight="1" thickTop="1" thickBot="1">
      <c r="C1339" s="13">
        <v>1335</v>
      </c>
      <c r="D1339" s="15"/>
      <c r="E1339" s="14"/>
      <c r="F1339" s="14"/>
      <c r="G1339" s="93"/>
      <c r="H1339" s="93"/>
      <c r="I1339" s="93"/>
    </row>
    <row r="1340" spans="3:9" ht="30" customHeight="1" thickTop="1" thickBot="1">
      <c r="C1340" s="13">
        <v>1336</v>
      </c>
      <c r="D1340" s="15"/>
      <c r="E1340" s="14"/>
      <c r="F1340" s="14"/>
      <c r="G1340" s="93"/>
      <c r="H1340" s="93"/>
      <c r="I1340" s="93"/>
    </row>
    <row r="1341" spans="3:9" ht="30" customHeight="1" thickTop="1" thickBot="1">
      <c r="C1341" s="13">
        <v>1337</v>
      </c>
      <c r="D1341" s="15"/>
      <c r="E1341" s="14"/>
      <c r="F1341" s="14"/>
      <c r="G1341" s="93"/>
      <c r="H1341" s="93"/>
      <c r="I1341" s="93"/>
    </row>
    <row r="1342" spans="3:9" ht="30" customHeight="1" thickTop="1" thickBot="1">
      <c r="C1342" s="13">
        <v>1338</v>
      </c>
      <c r="D1342" s="15"/>
      <c r="E1342" s="14"/>
      <c r="F1342" s="14"/>
      <c r="G1342" s="93"/>
      <c r="H1342" s="93"/>
      <c r="I1342" s="93"/>
    </row>
    <row r="1343" spans="3:9" ht="30" customHeight="1" thickTop="1" thickBot="1">
      <c r="C1343" s="13">
        <v>1339</v>
      </c>
      <c r="D1343" s="15"/>
      <c r="E1343" s="14"/>
      <c r="F1343" s="14"/>
      <c r="G1343" s="93"/>
      <c r="H1343" s="93"/>
      <c r="I1343" s="93"/>
    </row>
    <row r="1344" spans="3:9" ht="30" customHeight="1" thickTop="1" thickBot="1">
      <c r="C1344" s="13">
        <v>1340</v>
      </c>
      <c r="D1344" s="15"/>
      <c r="E1344" s="14"/>
      <c r="F1344" s="14"/>
      <c r="G1344" s="93"/>
      <c r="H1344" s="93"/>
      <c r="I1344" s="93"/>
    </row>
    <row r="1345" spans="3:9" ht="30" customHeight="1" thickTop="1" thickBot="1">
      <c r="C1345" s="13">
        <v>1341</v>
      </c>
      <c r="D1345" s="15"/>
      <c r="E1345" s="14"/>
      <c r="F1345" s="14"/>
      <c r="G1345" s="93"/>
      <c r="H1345" s="93"/>
      <c r="I1345" s="93"/>
    </row>
    <row r="1346" spans="3:9" ht="30" customHeight="1" thickTop="1" thickBot="1">
      <c r="C1346" s="13">
        <v>1342</v>
      </c>
      <c r="D1346" s="15"/>
      <c r="E1346" s="14"/>
      <c r="F1346" s="14"/>
      <c r="G1346" s="93"/>
      <c r="H1346" s="93"/>
      <c r="I1346" s="93"/>
    </row>
    <row r="1347" spans="3:9" ht="30" customHeight="1" thickTop="1" thickBot="1">
      <c r="C1347" s="13">
        <v>1343</v>
      </c>
      <c r="D1347" s="15"/>
      <c r="E1347" s="14"/>
      <c r="F1347" s="14"/>
      <c r="G1347" s="93"/>
      <c r="H1347" s="93"/>
      <c r="I1347" s="93"/>
    </row>
    <row r="1348" spans="3:9" ht="30" customHeight="1" thickTop="1" thickBot="1">
      <c r="C1348" s="13">
        <v>1344</v>
      </c>
      <c r="D1348" s="15"/>
      <c r="E1348" s="14"/>
      <c r="F1348" s="14"/>
      <c r="G1348" s="93"/>
      <c r="H1348" s="93"/>
      <c r="I1348" s="93"/>
    </row>
    <row r="1349" spans="3:9" ht="30" customHeight="1" thickTop="1" thickBot="1">
      <c r="C1349" s="13">
        <v>1345</v>
      </c>
      <c r="D1349" s="15"/>
      <c r="E1349" s="14"/>
      <c r="F1349" s="14"/>
      <c r="G1349" s="93"/>
      <c r="H1349" s="93"/>
      <c r="I1349" s="93"/>
    </row>
    <row r="1350" spans="3:9" ht="30" customHeight="1" thickTop="1" thickBot="1">
      <c r="C1350" s="13">
        <v>1346</v>
      </c>
      <c r="D1350" s="15"/>
      <c r="E1350" s="14"/>
      <c r="F1350" s="14"/>
      <c r="G1350" s="93"/>
      <c r="H1350" s="93"/>
      <c r="I1350" s="93"/>
    </row>
    <row r="1351" spans="3:9" ht="30" customHeight="1" thickTop="1" thickBot="1">
      <c r="C1351" s="13">
        <v>1347</v>
      </c>
      <c r="D1351" s="15"/>
      <c r="E1351" s="14"/>
      <c r="F1351" s="14"/>
      <c r="G1351" s="93"/>
      <c r="H1351" s="93"/>
      <c r="I1351" s="93"/>
    </row>
    <row r="1352" spans="3:9" ht="30" customHeight="1" thickTop="1" thickBot="1">
      <c r="C1352" s="13">
        <v>1348</v>
      </c>
      <c r="D1352" s="15"/>
      <c r="E1352" s="14"/>
      <c r="F1352" s="14"/>
      <c r="G1352" s="93"/>
      <c r="H1352" s="93"/>
      <c r="I1352" s="93"/>
    </row>
    <row r="1353" spans="3:9" ht="30" customHeight="1" thickTop="1" thickBot="1">
      <c r="C1353" s="13">
        <v>1349</v>
      </c>
      <c r="D1353" s="15"/>
      <c r="E1353" s="14"/>
      <c r="F1353" s="14"/>
      <c r="G1353" s="93"/>
      <c r="H1353" s="93"/>
      <c r="I1353" s="93"/>
    </row>
    <row r="1354" spans="3:9" ht="30" customHeight="1" thickTop="1" thickBot="1">
      <c r="C1354" s="13">
        <v>1350</v>
      </c>
      <c r="D1354" s="15"/>
      <c r="E1354" s="14"/>
      <c r="F1354" s="14"/>
      <c r="G1354" s="93"/>
      <c r="H1354" s="93"/>
      <c r="I1354" s="93"/>
    </row>
    <row r="1355" spans="3:9" ht="30" customHeight="1" thickTop="1" thickBot="1">
      <c r="C1355" s="13">
        <v>1351</v>
      </c>
      <c r="D1355" s="15"/>
      <c r="E1355" s="14"/>
      <c r="F1355" s="14"/>
      <c r="G1355" s="93"/>
      <c r="H1355" s="93"/>
      <c r="I1355" s="93"/>
    </row>
    <row r="1356" spans="3:9" ht="30" customHeight="1" thickTop="1" thickBot="1">
      <c r="C1356" s="13">
        <v>1352</v>
      </c>
      <c r="D1356" s="15"/>
      <c r="E1356" s="14"/>
      <c r="F1356" s="14"/>
      <c r="G1356" s="93"/>
      <c r="H1356" s="93"/>
      <c r="I1356" s="93"/>
    </row>
    <row r="1357" spans="3:9" ht="30" customHeight="1" thickTop="1" thickBot="1">
      <c r="C1357" s="13">
        <v>1353</v>
      </c>
      <c r="D1357" s="15"/>
      <c r="E1357" s="14"/>
      <c r="F1357" s="14"/>
      <c r="G1357" s="93"/>
      <c r="H1357" s="93"/>
      <c r="I1357" s="93"/>
    </row>
    <row r="1358" spans="3:9" ht="30" customHeight="1" thickTop="1" thickBot="1">
      <c r="C1358" s="13">
        <v>1354</v>
      </c>
      <c r="D1358" s="15"/>
      <c r="E1358" s="14"/>
      <c r="F1358" s="14"/>
      <c r="G1358" s="93"/>
      <c r="H1358" s="93"/>
      <c r="I1358" s="93"/>
    </row>
    <row r="1359" spans="3:9" ht="30" customHeight="1" thickTop="1" thickBot="1">
      <c r="C1359" s="13">
        <v>1355</v>
      </c>
      <c r="D1359" s="15"/>
      <c r="E1359" s="14"/>
      <c r="F1359" s="14"/>
      <c r="G1359" s="93"/>
      <c r="H1359" s="93"/>
      <c r="I1359" s="93"/>
    </row>
    <row r="1360" spans="3:9" ht="30" customHeight="1" thickTop="1" thickBot="1">
      <c r="C1360" s="13">
        <v>1356</v>
      </c>
      <c r="D1360" s="15"/>
      <c r="E1360" s="14"/>
      <c r="F1360" s="14"/>
      <c r="G1360" s="93"/>
      <c r="H1360" s="93"/>
      <c r="I1360" s="93"/>
    </row>
    <row r="1361" spans="3:9" ht="30" customHeight="1" thickTop="1" thickBot="1">
      <c r="C1361" s="13">
        <v>1357</v>
      </c>
      <c r="D1361" s="15"/>
      <c r="E1361" s="14"/>
      <c r="F1361" s="14"/>
      <c r="G1361" s="93"/>
      <c r="H1361" s="93"/>
      <c r="I1361" s="93"/>
    </row>
    <row r="1362" spans="3:9" ht="30" customHeight="1" thickTop="1" thickBot="1">
      <c r="C1362" s="13">
        <v>1358</v>
      </c>
      <c r="D1362" s="15"/>
      <c r="E1362" s="14"/>
      <c r="F1362" s="14"/>
      <c r="G1362" s="93"/>
      <c r="H1362" s="93"/>
      <c r="I1362" s="93"/>
    </row>
    <row r="1363" spans="3:9" ht="30" customHeight="1" thickTop="1" thickBot="1">
      <c r="C1363" s="13">
        <v>1359</v>
      </c>
      <c r="D1363" s="15"/>
      <c r="E1363" s="14"/>
      <c r="F1363" s="14"/>
      <c r="G1363" s="93"/>
      <c r="H1363" s="93"/>
      <c r="I1363" s="93"/>
    </row>
    <row r="1364" spans="3:9" ht="30" customHeight="1" thickTop="1" thickBot="1">
      <c r="C1364" s="13">
        <v>1360</v>
      </c>
      <c r="D1364" s="15"/>
      <c r="E1364" s="14"/>
      <c r="F1364" s="14"/>
      <c r="G1364" s="93"/>
      <c r="H1364" s="93"/>
      <c r="I1364" s="93"/>
    </row>
    <row r="1365" spans="3:9" ht="30" customHeight="1" thickTop="1" thickBot="1">
      <c r="C1365" s="13">
        <v>1361</v>
      </c>
      <c r="D1365" s="15"/>
      <c r="E1365" s="14"/>
      <c r="F1365" s="14"/>
      <c r="G1365" s="93"/>
      <c r="H1365" s="93"/>
      <c r="I1365" s="93"/>
    </row>
    <row r="1366" spans="3:9" ht="30" customHeight="1" thickTop="1" thickBot="1">
      <c r="C1366" s="13">
        <v>1362</v>
      </c>
      <c r="D1366" s="15"/>
      <c r="E1366" s="14"/>
      <c r="F1366" s="14"/>
      <c r="G1366" s="93"/>
      <c r="H1366" s="93"/>
      <c r="I1366" s="93"/>
    </row>
    <row r="1367" spans="3:9" ht="30" customHeight="1" thickTop="1" thickBot="1">
      <c r="C1367" s="13">
        <v>1363</v>
      </c>
      <c r="D1367" s="15"/>
      <c r="E1367" s="14"/>
      <c r="F1367" s="14"/>
      <c r="G1367" s="93"/>
      <c r="H1367" s="93"/>
      <c r="I1367" s="93"/>
    </row>
    <row r="1368" spans="3:9" ht="30" customHeight="1" thickTop="1" thickBot="1">
      <c r="C1368" s="13">
        <v>1364</v>
      </c>
      <c r="D1368" s="15"/>
      <c r="E1368" s="14"/>
      <c r="F1368" s="14"/>
      <c r="G1368" s="93"/>
      <c r="H1368" s="93"/>
      <c r="I1368" s="93"/>
    </row>
    <row r="1369" spans="3:9" ht="30" customHeight="1" thickTop="1" thickBot="1">
      <c r="C1369" s="13">
        <v>1365</v>
      </c>
      <c r="D1369" s="15"/>
      <c r="E1369" s="14"/>
      <c r="F1369" s="14"/>
      <c r="G1369" s="93"/>
      <c r="H1369" s="93"/>
      <c r="I1369" s="93"/>
    </row>
    <row r="1370" spans="3:9" ht="30" customHeight="1" thickTop="1" thickBot="1">
      <c r="C1370" s="13">
        <v>1366</v>
      </c>
      <c r="D1370" s="15"/>
      <c r="E1370" s="14"/>
      <c r="F1370" s="14"/>
      <c r="G1370" s="93"/>
      <c r="H1370" s="93"/>
      <c r="I1370" s="93"/>
    </row>
    <row r="1371" spans="3:9" ht="30" customHeight="1" thickTop="1" thickBot="1">
      <c r="C1371" s="13">
        <v>1367</v>
      </c>
      <c r="D1371" s="15"/>
      <c r="E1371" s="14"/>
      <c r="F1371" s="14"/>
      <c r="G1371" s="93"/>
      <c r="H1371" s="93"/>
      <c r="I1371" s="93"/>
    </row>
    <row r="1372" spans="3:9" ht="30" customHeight="1" thickTop="1" thickBot="1">
      <c r="C1372" s="13">
        <v>1368</v>
      </c>
      <c r="D1372" s="15"/>
      <c r="E1372" s="14"/>
      <c r="F1372" s="14"/>
      <c r="G1372" s="93"/>
      <c r="H1372" s="93"/>
      <c r="I1372" s="93"/>
    </row>
    <row r="1373" spans="3:9" ht="30" customHeight="1" thickTop="1" thickBot="1">
      <c r="C1373" s="13">
        <v>1369</v>
      </c>
      <c r="D1373" s="15"/>
      <c r="E1373" s="14"/>
      <c r="F1373" s="14"/>
      <c r="G1373" s="93"/>
      <c r="H1373" s="93"/>
      <c r="I1373" s="93"/>
    </row>
    <row r="1374" spans="3:9" ht="30" customHeight="1" thickTop="1" thickBot="1">
      <c r="C1374" s="13">
        <v>1370</v>
      </c>
      <c r="D1374" s="15"/>
      <c r="E1374" s="14"/>
      <c r="F1374" s="14"/>
      <c r="G1374" s="93"/>
      <c r="H1374" s="93"/>
      <c r="I1374" s="93"/>
    </row>
    <row r="1375" spans="3:9" ht="30" customHeight="1" thickTop="1" thickBot="1">
      <c r="C1375" s="13">
        <v>1371</v>
      </c>
      <c r="D1375" s="15"/>
      <c r="E1375" s="14"/>
      <c r="F1375" s="14"/>
      <c r="G1375" s="93"/>
      <c r="H1375" s="93"/>
      <c r="I1375" s="93"/>
    </row>
    <row r="1376" spans="3:9" ht="30" customHeight="1" thickTop="1" thickBot="1">
      <c r="C1376" s="13">
        <v>1372</v>
      </c>
      <c r="D1376" s="15"/>
      <c r="E1376" s="14"/>
      <c r="F1376" s="14"/>
      <c r="G1376" s="93"/>
      <c r="H1376" s="93"/>
      <c r="I1376" s="93"/>
    </row>
    <row r="1377" spans="3:9" ht="30" customHeight="1" thickTop="1" thickBot="1">
      <c r="C1377" s="13">
        <v>1373</v>
      </c>
      <c r="D1377" s="15"/>
      <c r="E1377" s="14"/>
      <c r="F1377" s="14"/>
      <c r="G1377" s="93"/>
      <c r="H1377" s="93"/>
      <c r="I1377" s="93"/>
    </row>
    <row r="1378" spans="3:9" ht="30" customHeight="1" thickTop="1" thickBot="1">
      <c r="C1378" s="13">
        <v>1374</v>
      </c>
      <c r="D1378" s="15"/>
      <c r="E1378" s="14"/>
      <c r="F1378" s="14"/>
      <c r="G1378" s="93"/>
      <c r="H1378" s="93"/>
      <c r="I1378" s="93"/>
    </row>
    <row r="1379" spans="3:9" ht="30" customHeight="1" thickTop="1" thickBot="1">
      <c r="C1379" s="13">
        <v>1375</v>
      </c>
      <c r="D1379" s="15"/>
      <c r="E1379" s="14"/>
      <c r="F1379" s="14"/>
      <c r="G1379" s="93"/>
      <c r="H1379" s="93"/>
      <c r="I1379" s="93"/>
    </row>
    <row r="1380" spans="3:9" ht="30" customHeight="1" thickTop="1" thickBot="1">
      <c r="C1380" s="13">
        <v>1376</v>
      </c>
      <c r="D1380" s="15"/>
      <c r="E1380" s="14"/>
      <c r="F1380" s="14"/>
      <c r="G1380" s="93"/>
      <c r="H1380" s="93"/>
      <c r="I1380" s="93"/>
    </row>
    <row r="1381" spans="3:9" ht="30" customHeight="1" thickTop="1" thickBot="1">
      <c r="C1381" s="13">
        <v>1377</v>
      </c>
      <c r="D1381" s="15"/>
      <c r="E1381" s="14"/>
      <c r="F1381" s="14"/>
      <c r="G1381" s="93"/>
      <c r="H1381" s="93"/>
      <c r="I1381" s="93"/>
    </row>
    <row r="1382" spans="3:9" ht="30" customHeight="1" thickTop="1" thickBot="1">
      <c r="C1382" s="13">
        <v>1378</v>
      </c>
      <c r="D1382" s="15"/>
      <c r="E1382" s="14"/>
      <c r="F1382" s="14"/>
      <c r="G1382" s="93"/>
      <c r="H1382" s="93"/>
      <c r="I1382" s="93"/>
    </row>
    <row r="1383" spans="3:9" ht="30" customHeight="1" thickTop="1" thickBot="1">
      <c r="C1383" s="13">
        <v>1379</v>
      </c>
      <c r="D1383" s="15"/>
      <c r="E1383" s="14"/>
      <c r="F1383" s="14"/>
      <c r="G1383" s="93"/>
      <c r="H1383" s="93"/>
      <c r="I1383" s="93"/>
    </row>
    <row r="1384" spans="3:9" ht="30" customHeight="1" thickTop="1" thickBot="1">
      <c r="C1384" s="13">
        <v>1380</v>
      </c>
      <c r="D1384" s="15"/>
      <c r="E1384" s="14"/>
      <c r="F1384" s="14"/>
      <c r="G1384" s="93"/>
      <c r="H1384" s="93"/>
      <c r="I1384" s="93"/>
    </row>
    <row r="1385" spans="3:9" ht="30" customHeight="1" thickTop="1" thickBot="1">
      <c r="C1385" s="13">
        <v>1381</v>
      </c>
      <c r="D1385" s="15"/>
      <c r="E1385" s="14"/>
      <c r="F1385" s="14"/>
      <c r="G1385" s="93"/>
      <c r="H1385" s="93"/>
      <c r="I1385" s="93"/>
    </row>
    <row r="1386" spans="3:9" ht="30" customHeight="1" thickTop="1" thickBot="1">
      <c r="C1386" s="13">
        <v>1382</v>
      </c>
      <c r="D1386" s="15"/>
      <c r="E1386" s="14"/>
      <c r="F1386" s="14"/>
      <c r="G1386" s="93"/>
      <c r="H1386" s="93"/>
      <c r="I1386" s="93"/>
    </row>
    <row r="1387" spans="3:9" ht="30" customHeight="1" thickTop="1" thickBot="1">
      <c r="C1387" s="13">
        <v>1383</v>
      </c>
      <c r="D1387" s="15"/>
      <c r="E1387" s="14"/>
      <c r="F1387" s="14"/>
      <c r="G1387" s="93"/>
      <c r="H1387" s="93"/>
      <c r="I1387" s="93"/>
    </row>
    <row r="1388" spans="3:9" ht="30" customHeight="1" thickTop="1" thickBot="1">
      <c r="C1388" s="13">
        <v>1384</v>
      </c>
      <c r="D1388" s="15"/>
      <c r="E1388" s="14"/>
      <c r="F1388" s="14"/>
      <c r="G1388" s="93"/>
      <c r="H1388" s="93"/>
      <c r="I1388" s="93"/>
    </row>
    <row r="1389" spans="3:9" ht="30" customHeight="1" thickTop="1" thickBot="1">
      <c r="C1389" s="13">
        <v>1385</v>
      </c>
      <c r="D1389" s="15"/>
      <c r="E1389" s="14"/>
      <c r="F1389" s="14"/>
      <c r="G1389" s="93"/>
      <c r="H1389" s="93"/>
      <c r="I1389" s="93"/>
    </row>
    <row r="1390" spans="3:9" ht="30" customHeight="1" thickTop="1" thickBot="1">
      <c r="C1390" s="13">
        <v>1386</v>
      </c>
      <c r="D1390" s="15"/>
      <c r="E1390" s="14"/>
      <c r="F1390" s="14"/>
      <c r="G1390" s="93"/>
      <c r="H1390" s="93"/>
      <c r="I1390" s="93"/>
    </row>
    <row r="1391" spans="3:9" ht="30" customHeight="1" thickTop="1" thickBot="1">
      <c r="C1391" s="13">
        <v>1387</v>
      </c>
      <c r="D1391" s="15"/>
      <c r="E1391" s="14"/>
      <c r="F1391" s="14"/>
      <c r="G1391" s="93"/>
      <c r="H1391" s="93"/>
      <c r="I1391" s="93"/>
    </row>
    <row r="1392" spans="3:9" ht="30" customHeight="1" thickTop="1" thickBot="1">
      <c r="C1392" s="13">
        <v>1388</v>
      </c>
      <c r="D1392" s="15"/>
      <c r="E1392" s="14"/>
      <c r="F1392" s="14"/>
      <c r="G1392" s="93"/>
      <c r="H1392" s="93"/>
      <c r="I1392" s="93"/>
    </row>
    <row r="1393" spans="3:9" ht="30" customHeight="1" thickTop="1" thickBot="1">
      <c r="C1393" s="13">
        <v>1389</v>
      </c>
      <c r="D1393" s="15"/>
      <c r="E1393" s="14"/>
      <c r="F1393" s="14"/>
      <c r="G1393" s="93"/>
      <c r="H1393" s="93"/>
      <c r="I1393" s="93"/>
    </row>
    <row r="1394" spans="3:9" ht="30" customHeight="1" thickTop="1" thickBot="1">
      <c r="C1394" s="13">
        <v>1390</v>
      </c>
      <c r="D1394" s="15"/>
      <c r="E1394" s="14"/>
      <c r="F1394" s="14"/>
      <c r="G1394" s="93"/>
      <c r="H1394" s="93"/>
      <c r="I1394" s="93"/>
    </row>
    <row r="1395" spans="3:9" ht="30" customHeight="1" thickTop="1" thickBot="1">
      <c r="C1395" s="13">
        <v>1391</v>
      </c>
      <c r="D1395" s="15"/>
      <c r="E1395" s="14"/>
      <c r="F1395" s="14"/>
      <c r="G1395" s="93"/>
      <c r="H1395" s="93"/>
      <c r="I1395" s="93"/>
    </row>
    <row r="1396" spans="3:9" ht="30" customHeight="1" thickTop="1" thickBot="1">
      <c r="C1396" s="13">
        <v>1392</v>
      </c>
      <c r="D1396" s="15"/>
      <c r="E1396" s="14"/>
      <c r="F1396" s="14"/>
      <c r="G1396" s="93"/>
      <c r="H1396" s="93"/>
      <c r="I1396" s="93"/>
    </row>
    <row r="1397" spans="3:9" ht="30" customHeight="1" thickTop="1" thickBot="1">
      <c r="C1397" s="13">
        <v>1393</v>
      </c>
      <c r="D1397" s="15"/>
      <c r="E1397" s="14"/>
      <c r="F1397" s="14"/>
      <c r="G1397" s="93"/>
      <c r="H1397" s="93"/>
      <c r="I1397" s="93"/>
    </row>
    <row r="1398" spans="3:9" ht="30" customHeight="1" thickTop="1" thickBot="1">
      <c r="C1398" s="13">
        <v>1394</v>
      </c>
      <c r="D1398" s="15"/>
      <c r="E1398" s="14"/>
      <c r="F1398" s="14"/>
      <c r="G1398" s="93"/>
      <c r="H1398" s="93"/>
      <c r="I1398" s="93"/>
    </row>
    <row r="1399" spans="3:9" ht="30" customHeight="1" thickTop="1" thickBot="1">
      <c r="C1399" s="13">
        <v>1395</v>
      </c>
      <c r="D1399" s="15"/>
      <c r="E1399" s="14"/>
      <c r="F1399" s="14"/>
      <c r="G1399" s="93"/>
      <c r="H1399" s="93"/>
      <c r="I1399" s="93"/>
    </row>
    <row r="1400" spans="3:9" ht="30" customHeight="1" thickTop="1" thickBot="1">
      <c r="C1400" s="13">
        <v>1396</v>
      </c>
      <c r="D1400" s="15"/>
      <c r="E1400" s="14"/>
      <c r="F1400" s="14"/>
      <c r="G1400" s="93"/>
      <c r="H1400" s="93"/>
      <c r="I1400" s="93"/>
    </row>
    <row r="1401" spans="3:9" ht="30" customHeight="1" thickTop="1" thickBot="1">
      <c r="C1401" s="13">
        <v>1397</v>
      </c>
      <c r="D1401" s="15"/>
      <c r="E1401" s="14"/>
      <c r="F1401" s="14"/>
      <c r="G1401" s="93"/>
      <c r="H1401" s="93"/>
      <c r="I1401" s="93"/>
    </row>
    <row r="1402" spans="3:9" ht="30" customHeight="1" thickTop="1" thickBot="1">
      <c r="C1402" s="13">
        <v>1398</v>
      </c>
      <c r="D1402" s="15"/>
      <c r="E1402" s="14"/>
      <c r="F1402" s="14"/>
      <c r="G1402" s="93"/>
      <c r="H1402" s="93"/>
      <c r="I1402" s="93"/>
    </row>
    <row r="1403" spans="3:9" ht="30" customHeight="1" thickTop="1" thickBot="1">
      <c r="C1403" s="13">
        <v>1399</v>
      </c>
      <c r="D1403" s="15"/>
      <c r="E1403" s="14"/>
      <c r="F1403" s="14"/>
      <c r="G1403" s="93"/>
      <c r="H1403" s="93"/>
      <c r="I1403" s="93"/>
    </row>
    <row r="1404" spans="3:9" ht="30" customHeight="1" thickTop="1" thickBot="1">
      <c r="C1404" s="13">
        <v>1400</v>
      </c>
      <c r="D1404" s="15"/>
      <c r="E1404" s="14"/>
      <c r="F1404" s="14"/>
      <c r="G1404" s="93"/>
      <c r="H1404" s="93"/>
      <c r="I1404" s="93"/>
    </row>
    <row r="1405" spans="3:9" ht="30" customHeight="1" thickTop="1" thickBot="1">
      <c r="C1405" s="13">
        <v>1401</v>
      </c>
      <c r="D1405" s="15"/>
      <c r="E1405" s="14"/>
      <c r="F1405" s="14"/>
      <c r="G1405" s="93"/>
      <c r="H1405" s="93"/>
      <c r="I1405" s="93"/>
    </row>
    <row r="1406" spans="3:9" ht="30" customHeight="1" thickTop="1" thickBot="1">
      <c r="C1406" s="13">
        <v>1402</v>
      </c>
      <c r="D1406" s="15"/>
      <c r="E1406" s="14"/>
      <c r="F1406" s="14"/>
      <c r="G1406" s="93"/>
      <c r="H1406" s="93"/>
      <c r="I1406" s="93"/>
    </row>
    <row r="1407" spans="3:9" ht="30" customHeight="1" thickTop="1" thickBot="1">
      <c r="C1407" s="13">
        <v>1403</v>
      </c>
      <c r="D1407" s="15"/>
      <c r="E1407" s="14"/>
      <c r="F1407" s="14"/>
      <c r="G1407" s="93"/>
      <c r="H1407" s="93"/>
      <c r="I1407" s="93"/>
    </row>
    <row r="1408" spans="3:9" ht="30" customHeight="1" thickTop="1" thickBot="1">
      <c r="C1408" s="13">
        <v>1404</v>
      </c>
      <c r="D1408" s="15"/>
      <c r="E1408" s="14"/>
      <c r="F1408" s="14"/>
      <c r="G1408" s="93"/>
      <c r="H1408" s="93"/>
      <c r="I1408" s="93"/>
    </row>
    <row r="1409" spans="3:9" ht="30" customHeight="1" thickTop="1" thickBot="1">
      <c r="C1409" s="13">
        <v>1405</v>
      </c>
      <c r="D1409" s="15"/>
      <c r="E1409" s="14"/>
      <c r="F1409" s="14"/>
      <c r="G1409" s="93"/>
      <c r="H1409" s="93"/>
      <c r="I1409" s="93"/>
    </row>
    <row r="1410" spans="3:9" ht="30" customHeight="1" thickTop="1" thickBot="1">
      <c r="C1410" s="13">
        <v>1406</v>
      </c>
      <c r="D1410" s="15"/>
      <c r="E1410" s="14"/>
      <c r="F1410" s="14"/>
      <c r="G1410" s="93"/>
      <c r="H1410" s="93"/>
      <c r="I1410" s="93"/>
    </row>
    <row r="1411" spans="3:9" ht="30" customHeight="1" thickTop="1" thickBot="1">
      <c r="C1411" s="13">
        <v>1407</v>
      </c>
      <c r="D1411" s="15"/>
      <c r="E1411" s="14"/>
      <c r="F1411" s="14"/>
      <c r="G1411" s="93"/>
      <c r="H1411" s="93"/>
      <c r="I1411" s="93"/>
    </row>
    <row r="1412" spans="3:9" ht="30" customHeight="1" thickTop="1" thickBot="1">
      <c r="C1412" s="13">
        <v>1408</v>
      </c>
      <c r="D1412" s="15"/>
      <c r="E1412" s="14"/>
      <c r="F1412" s="14"/>
      <c r="G1412" s="93"/>
      <c r="H1412" s="93"/>
      <c r="I1412" s="93"/>
    </row>
    <row r="1413" spans="3:9" ht="30" customHeight="1" thickTop="1" thickBot="1">
      <c r="C1413" s="13">
        <v>1409</v>
      </c>
      <c r="D1413" s="15"/>
      <c r="E1413" s="14"/>
      <c r="F1413" s="14"/>
      <c r="G1413" s="93"/>
      <c r="H1413" s="93"/>
      <c r="I1413" s="93"/>
    </row>
    <row r="1414" spans="3:9" ht="30" customHeight="1" thickTop="1" thickBot="1">
      <c r="C1414" s="13">
        <v>1410</v>
      </c>
      <c r="D1414" s="15"/>
      <c r="E1414" s="14"/>
      <c r="F1414" s="14"/>
      <c r="G1414" s="93"/>
      <c r="H1414" s="93"/>
      <c r="I1414" s="93"/>
    </row>
    <row r="1415" spans="3:9" ht="30" customHeight="1" thickTop="1" thickBot="1">
      <c r="C1415" s="13">
        <v>1411</v>
      </c>
      <c r="D1415" s="15"/>
      <c r="E1415" s="14"/>
      <c r="F1415" s="14"/>
      <c r="G1415" s="93"/>
      <c r="H1415" s="93"/>
      <c r="I1415" s="93"/>
    </row>
    <row r="1416" spans="3:9" ht="30" customHeight="1" thickTop="1" thickBot="1">
      <c r="C1416" s="13">
        <v>1412</v>
      </c>
      <c r="D1416" s="15"/>
      <c r="E1416" s="14"/>
      <c r="F1416" s="14"/>
      <c r="G1416" s="93"/>
      <c r="H1416" s="93"/>
      <c r="I1416" s="93"/>
    </row>
    <row r="1417" spans="3:9" ht="30" customHeight="1" thickTop="1" thickBot="1">
      <c r="C1417" s="13">
        <v>1413</v>
      </c>
      <c r="D1417" s="15"/>
      <c r="E1417" s="14"/>
      <c r="F1417" s="14"/>
      <c r="G1417" s="93"/>
      <c r="H1417" s="93"/>
      <c r="I1417" s="93"/>
    </row>
    <row r="1418" spans="3:9" ht="30" customHeight="1" thickTop="1" thickBot="1">
      <c r="C1418" s="13">
        <v>1414</v>
      </c>
      <c r="D1418" s="15"/>
      <c r="E1418" s="14"/>
      <c r="F1418" s="14"/>
      <c r="G1418" s="93"/>
      <c r="H1418" s="93"/>
      <c r="I1418" s="93"/>
    </row>
    <row r="1419" spans="3:9" ht="30" customHeight="1" thickTop="1" thickBot="1">
      <c r="C1419" s="13">
        <v>1415</v>
      </c>
      <c r="D1419" s="15"/>
      <c r="E1419" s="14"/>
      <c r="F1419" s="14"/>
      <c r="G1419" s="93"/>
      <c r="H1419" s="93"/>
      <c r="I1419" s="93"/>
    </row>
    <row r="1420" spans="3:9" ht="30" customHeight="1" thickTop="1" thickBot="1">
      <c r="C1420" s="13">
        <v>1416</v>
      </c>
      <c r="D1420" s="15"/>
      <c r="E1420" s="14"/>
      <c r="F1420" s="14"/>
      <c r="G1420" s="93"/>
      <c r="H1420" s="93"/>
      <c r="I1420" s="93"/>
    </row>
    <row r="1421" spans="3:9" ht="30" customHeight="1" thickTop="1" thickBot="1">
      <c r="C1421" s="13">
        <v>1417</v>
      </c>
      <c r="D1421" s="15"/>
      <c r="E1421" s="14"/>
      <c r="F1421" s="14"/>
      <c r="G1421" s="93"/>
      <c r="H1421" s="93"/>
      <c r="I1421" s="93"/>
    </row>
    <row r="1422" spans="3:9" ht="30" customHeight="1" thickTop="1" thickBot="1">
      <c r="C1422" s="13">
        <v>1418</v>
      </c>
      <c r="D1422" s="15"/>
      <c r="E1422" s="14"/>
      <c r="F1422" s="14"/>
      <c r="G1422" s="93"/>
      <c r="H1422" s="93"/>
      <c r="I1422" s="93"/>
    </row>
    <row r="1423" spans="3:9" ht="30" customHeight="1" thickTop="1" thickBot="1">
      <c r="C1423" s="13">
        <v>1419</v>
      </c>
      <c r="D1423" s="15"/>
      <c r="E1423" s="14"/>
      <c r="F1423" s="14"/>
      <c r="G1423" s="93"/>
      <c r="H1423" s="93"/>
      <c r="I1423" s="93"/>
    </row>
    <row r="1424" spans="3:9" ht="30" customHeight="1" thickTop="1" thickBot="1">
      <c r="C1424" s="13">
        <v>1420</v>
      </c>
      <c r="D1424" s="15"/>
      <c r="E1424" s="14"/>
      <c r="F1424" s="14"/>
      <c r="G1424" s="93"/>
      <c r="H1424" s="93"/>
      <c r="I1424" s="93"/>
    </row>
    <row r="1425" spans="3:9" ht="30" customHeight="1" thickTop="1" thickBot="1">
      <c r="C1425" s="13">
        <v>1421</v>
      </c>
      <c r="D1425" s="15"/>
      <c r="E1425" s="14"/>
      <c r="F1425" s="14"/>
      <c r="G1425" s="93"/>
      <c r="H1425" s="93"/>
      <c r="I1425" s="93"/>
    </row>
    <row r="1426" spans="3:9" ht="30" customHeight="1" thickTop="1" thickBot="1">
      <c r="C1426" s="13">
        <v>1422</v>
      </c>
      <c r="D1426" s="15"/>
      <c r="E1426" s="14"/>
      <c r="F1426" s="14"/>
      <c r="G1426" s="93"/>
      <c r="H1426" s="93"/>
      <c r="I1426" s="93"/>
    </row>
    <row r="1427" spans="3:9" ht="30" customHeight="1" thickTop="1" thickBot="1">
      <c r="C1427" s="13">
        <v>1423</v>
      </c>
      <c r="D1427" s="15"/>
      <c r="E1427" s="14"/>
      <c r="F1427" s="14"/>
      <c r="G1427" s="93"/>
      <c r="H1427" s="93"/>
      <c r="I1427" s="93"/>
    </row>
    <row r="1428" spans="3:9" ht="30" customHeight="1" thickTop="1" thickBot="1">
      <c r="C1428" s="13">
        <v>1424</v>
      </c>
      <c r="D1428" s="15"/>
      <c r="E1428" s="14"/>
      <c r="F1428" s="14"/>
      <c r="G1428" s="93"/>
      <c r="H1428" s="93"/>
      <c r="I1428" s="93"/>
    </row>
    <row r="1429" spans="3:9" ht="30" customHeight="1" thickTop="1" thickBot="1">
      <c r="C1429" s="13">
        <v>1425</v>
      </c>
      <c r="D1429" s="15"/>
      <c r="E1429" s="14"/>
      <c r="F1429" s="14"/>
      <c r="G1429" s="93"/>
      <c r="H1429" s="93"/>
      <c r="I1429" s="93"/>
    </row>
    <row r="1430" spans="3:9" ht="30" customHeight="1" thickTop="1" thickBot="1">
      <c r="C1430" s="13">
        <v>1426</v>
      </c>
      <c r="D1430" s="15"/>
      <c r="E1430" s="14"/>
      <c r="F1430" s="14"/>
      <c r="G1430" s="93"/>
      <c r="H1430" s="93"/>
      <c r="I1430" s="93"/>
    </row>
    <row r="1431" spans="3:9" ht="30" customHeight="1" thickTop="1" thickBot="1">
      <c r="C1431" s="13">
        <v>1427</v>
      </c>
      <c r="D1431" s="15"/>
      <c r="E1431" s="14"/>
      <c r="F1431" s="14"/>
      <c r="G1431" s="93"/>
      <c r="H1431" s="93"/>
      <c r="I1431" s="93"/>
    </row>
    <row r="1432" spans="3:9" ht="30" customHeight="1" thickTop="1" thickBot="1">
      <c r="C1432" s="13">
        <v>1428</v>
      </c>
      <c r="D1432" s="15"/>
      <c r="E1432" s="14"/>
      <c r="F1432" s="14"/>
      <c r="G1432" s="93"/>
      <c r="H1432" s="93"/>
      <c r="I1432" s="93"/>
    </row>
    <row r="1433" spans="3:9" ht="30" customHeight="1" thickTop="1" thickBot="1">
      <c r="C1433" s="13">
        <v>1429</v>
      </c>
      <c r="D1433" s="15"/>
      <c r="E1433" s="14"/>
      <c r="F1433" s="14"/>
      <c r="G1433" s="93"/>
      <c r="H1433" s="93"/>
      <c r="I1433" s="93"/>
    </row>
    <row r="1434" spans="3:9" ht="30" customHeight="1" thickTop="1" thickBot="1">
      <c r="C1434" s="13">
        <v>1430</v>
      </c>
      <c r="D1434" s="15"/>
      <c r="E1434" s="14"/>
      <c r="F1434" s="14"/>
      <c r="G1434" s="93"/>
      <c r="H1434" s="93"/>
      <c r="I1434" s="93"/>
    </row>
    <row r="1435" spans="3:9" ht="30" customHeight="1" thickTop="1" thickBot="1">
      <c r="C1435" s="13">
        <v>1431</v>
      </c>
      <c r="D1435" s="15"/>
      <c r="E1435" s="14"/>
      <c r="F1435" s="14"/>
      <c r="G1435" s="93"/>
      <c r="H1435" s="93"/>
      <c r="I1435" s="93"/>
    </row>
    <row r="1436" spans="3:9" ht="30" customHeight="1" thickTop="1" thickBot="1">
      <c r="C1436" s="13">
        <v>1432</v>
      </c>
      <c r="D1436" s="15"/>
      <c r="E1436" s="14"/>
      <c r="F1436" s="14"/>
      <c r="G1436" s="93"/>
      <c r="H1436" s="93"/>
      <c r="I1436" s="93"/>
    </row>
    <row r="1437" spans="3:9" ht="30" customHeight="1" thickTop="1" thickBot="1">
      <c r="C1437" s="13">
        <v>1433</v>
      </c>
      <c r="D1437" s="15"/>
      <c r="E1437" s="14"/>
      <c r="F1437" s="14"/>
      <c r="G1437" s="93"/>
      <c r="H1437" s="93"/>
      <c r="I1437" s="93"/>
    </row>
    <row r="1438" spans="3:9" ht="30" customHeight="1" thickTop="1" thickBot="1">
      <c r="C1438" s="13">
        <v>1434</v>
      </c>
      <c r="D1438" s="15"/>
      <c r="E1438" s="14"/>
      <c r="F1438" s="14"/>
      <c r="G1438" s="93"/>
      <c r="H1438" s="93"/>
      <c r="I1438" s="93"/>
    </row>
    <row r="1439" spans="3:9" ht="30" customHeight="1" thickTop="1" thickBot="1">
      <c r="C1439" s="13">
        <v>1435</v>
      </c>
      <c r="D1439" s="15"/>
      <c r="E1439" s="14"/>
      <c r="F1439" s="14"/>
      <c r="G1439" s="93"/>
      <c r="H1439" s="93"/>
      <c r="I1439" s="93"/>
    </row>
    <row r="1440" spans="3:9" ht="30" customHeight="1" thickTop="1" thickBot="1">
      <c r="C1440" s="13">
        <v>1436</v>
      </c>
      <c r="D1440" s="15"/>
      <c r="E1440" s="14"/>
      <c r="F1440" s="14"/>
      <c r="G1440" s="93"/>
      <c r="H1440" s="93"/>
      <c r="I1440" s="93"/>
    </row>
    <row r="1441" spans="3:9" ht="30" customHeight="1" thickTop="1" thickBot="1">
      <c r="C1441" s="13">
        <v>1437</v>
      </c>
      <c r="D1441" s="15"/>
      <c r="E1441" s="14"/>
      <c r="F1441" s="14"/>
      <c r="G1441" s="93"/>
      <c r="H1441" s="93"/>
      <c r="I1441" s="93"/>
    </row>
    <row r="1442" spans="3:9" ht="30" customHeight="1" thickTop="1" thickBot="1">
      <c r="C1442" s="13">
        <v>1438</v>
      </c>
      <c r="D1442" s="15"/>
      <c r="E1442" s="14"/>
      <c r="F1442" s="14"/>
      <c r="G1442" s="93"/>
      <c r="H1442" s="93"/>
      <c r="I1442" s="93"/>
    </row>
    <row r="1443" spans="3:9" ht="30" customHeight="1" thickTop="1" thickBot="1">
      <c r="C1443" s="13">
        <v>1439</v>
      </c>
      <c r="D1443" s="15"/>
      <c r="E1443" s="14"/>
      <c r="F1443" s="14"/>
      <c r="G1443" s="93"/>
      <c r="H1443" s="93"/>
      <c r="I1443" s="93"/>
    </row>
    <row r="1444" spans="3:9" ht="30" customHeight="1" thickTop="1" thickBot="1">
      <c r="C1444" s="13">
        <v>1440</v>
      </c>
      <c r="D1444" s="15"/>
      <c r="E1444" s="14"/>
      <c r="F1444" s="14"/>
      <c r="G1444" s="93"/>
      <c r="H1444" s="93"/>
      <c r="I1444" s="93"/>
    </row>
    <row r="1445" spans="3:9" ht="30" customHeight="1" thickTop="1" thickBot="1">
      <c r="C1445" s="13">
        <v>1441</v>
      </c>
      <c r="D1445" s="15"/>
      <c r="E1445" s="14"/>
      <c r="F1445" s="14"/>
      <c r="G1445" s="93"/>
      <c r="H1445" s="93"/>
      <c r="I1445" s="93"/>
    </row>
    <row r="1446" spans="3:9" ht="30" customHeight="1" thickTop="1" thickBot="1">
      <c r="C1446" s="13">
        <v>1442</v>
      </c>
      <c r="D1446" s="15"/>
      <c r="E1446" s="14"/>
      <c r="F1446" s="14"/>
      <c r="G1446" s="93"/>
      <c r="H1446" s="93"/>
      <c r="I1446" s="93"/>
    </row>
    <row r="1447" spans="3:9" ht="30" customHeight="1" thickTop="1" thickBot="1">
      <c r="C1447" s="13">
        <v>1443</v>
      </c>
      <c r="D1447" s="15"/>
      <c r="E1447" s="14"/>
      <c r="F1447" s="14"/>
      <c r="G1447" s="93"/>
      <c r="H1447" s="93"/>
      <c r="I1447" s="93"/>
    </row>
    <row r="1448" spans="3:9" ht="30" customHeight="1" thickTop="1" thickBot="1">
      <c r="C1448" s="13">
        <v>1444</v>
      </c>
      <c r="D1448" s="15"/>
      <c r="E1448" s="14"/>
      <c r="F1448" s="14"/>
      <c r="G1448" s="93"/>
      <c r="H1448" s="93"/>
      <c r="I1448" s="93"/>
    </row>
    <row r="1449" spans="3:9" ht="30" customHeight="1" thickTop="1" thickBot="1">
      <c r="C1449" s="13">
        <v>1445</v>
      </c>
      <c r="D1449" s="15"/>
      <c r="E1449" s="14"/>
      <c r="F1449" s="14"/>
      <c r="G1449" s="93"/>
      <c r="H1449" s="93"/>
      <c r="I1449" s="93"/>
    </row>
    <row r="1450" spans="3:9" ht="30" customHeight="1" thickTop="1" thickBot="1">
      <c r="C1450" s="13">
        <v>1446</v>
      </c>
      <c r="D1450" s="15"/>
      <c r="E1450" s="14"/>
      <c r="F1450" s="14"/>
      <c r="G1450" s="93"/>
      <c r="H1450" s="93"/>
      <c r="I1450" s="93"/>
    </row>
    <row r="1451" spans="3:9" ht="30" customHeight="1" thickTop="1" thickBot="1">
      <c r="C1451" s="13">
        <v>1447</v>
      </c>
      <c r="D1451" s="15"/>
      <c r="E1451" s="14"/>
      <c r="F1451" s="14"/>
      <c r="G1451" s="93"/>
      <c r="H1451" s="93"/>
      <c r="I1451" s="93"/>
    </row>
    <row r="1452" spans="3:9" ht="30" customHeight="1" thickTop="1" thickBot="1">
      <c r="C1452" s="13">
        <v>1448</v>
      </c>
      <c r="D1452" s="15"/>
      <c r="E1452" s="14"/>
      <c r="F1452" s="14"/>
      <c r="G1452" s="93"/>
      <c r="H1452" s="93"/>
      <c r="I1452" s="93"/>
    </row>
    <row r="1453" spans="3:9" ht="30" customHeight="1" thickTop="1" thickBot="1">
      <c r="C1453" s="13">
        <v>1449</v>
      </c>
      <c r="D1453" s="15"/>
      <c r="E1453" s="14"/>
      <c r="F1453" s="14"/>
      <c r="G1453" s="93"/>
      <c r="H1453" s="93"/>
      <c r="I1453" s="93"/>
    </row>
    <row r="1454" spans="3:9" ht="30" customHeight="1" thickTop="1" thickBot="1">
      <c r="C1454" s="13">
        <v>1450</v>
      </c>
      <c r="D1454" s="15"/>
      <c r="E1454" s="14"/>
      <c r="F1454" s="14"/>
      <c r="G1454" s="93"/>
      <c r="H1454" s="93"/>
      <c r="I1454" s="93"/>
    </row>
    <row r="1455" spans="3:9" ht="30" customHeight="1" thickTop="1" thickBot="1">
      <c r="C1455" s="13">
        <v>1451</v>
      </c>
      <c r="D1455" s="15"/>
      <c r="E1455" s="14"/>
      <c r="F1455" s="14"/>
      <c r="G1455" s="93"/>
      <c r="H1455" s="93"/>
      <c r="I1455" s="93"/>
    </row>
    <row r="1456" spans="3:9" ht="30" customHeight="1" thickTop="1" thickBot="1">
      <c r="C1456" s="13">
        <v>1452</v>
      </c>
      <c r="D1456" s="15"/>
      <c r="E1456" s="14"/>
      <c r="F1456" s="14"/>
      <c r="G1456" s="93"/>
      <c r="H1456" s="93"/>
      <c r="I1456" s="93"/>
    </row>
    <row r="1457" spans="3:9" ht="30" customHeight="1" thickTop="1" thickBot="1">
      <c r="C1457" s="13">
        <v>1453</v>
      </c>
      <c r="D1457" s="15"/>
      <c r="E1457" s="14"/>
      <c r="F1457" s="14"/>
      <c r="G1457" s="93"/>
      <c r="H1457" s="93"/>
      <c r="I1457" s="93"/>
    </row>
    <row r="1458" spans="3:9" ht="30" customHeight="1" thickTop="1" thickBot="1">
      <c r="C1458" s="13">
        <v>1454</v>
      </c>
      <c r="D1458" s="15"/>
      <c r="E1458" s="14"/>
      <c r="F1458" s="14"/>
      <c r="G1458" s="93"/>
      <c r="H1458" s="93"/>
      <c r="I1458" s="93"/>
    </row>
    <row r="1459" spans="3:9" ht="30" customHeight="1" thickTop="1" thickBot="1">
      <c r="C1459" s="13">
        <v>1455</v>
      </c>
      <c r="D1459" s="15"/>
      <c r="E1459" s="14"/>
      <c r="F1459" s="14"/>
      <c r="G1459" s="93"/>
      <c r="H1459" s="93"/>
      <c r="I1459" s="93"/>
    </row>
    <row r="1460" spans="3:9" ht="30" customHeight="1" thickTop="1" thickBot="1">
      <c r="C1460" s="13">
        <v>1456</v>
      </c>
      <c r="D1460" s="15"/>
      <c r="E1460" s="14"/>
      <c r="F1460" s="14"/>
      <c r="G1460" s="93"/>
      <c r="H1460" s="93"/>
      <c r="I1460" s="93"/>
    </row>
    <row r="1461" spans="3:9" ht="30" customHeight="1" thickTop="1" thickBot="1">
      <c r="C1461" s="13">
        <v>1457</v>
      </c>
      <c r="D1461" s="15"/>
      <c r="E1461" s="14"/>
      <c r="F1461" s="14"/>
      <c r="G1461" s="93"/>
      <c r="H1461" s="93"/>
      <c r="I1461" s="93"/>
    </row>
    <row r="1462" spans="3:9" ht="30" customHeight="1" thickTop="1" thickBot="1">
      <c r="C1462" s="13">
        <v>1458</v>
      </c>
      <c r="D1462" s="15"/>
      <c r="E1462" s="14"/>
      <c r="F1462" s="14"/>
      <c r="G1462" s="93"/>
      <c r="H1462" s="93"/>
      <c r="I1462" s="93"/>
    </row>
    <row r="1463" spans="3:9" ht="30" customHeight="1" thickTop="1" thickBot="1">
      <c r="C1463" s="13">
        <v>1459</v>
      </c>
      <c r="D1463" s="15"/>
      <c r="E1463" s="14"/>
      <c r="F1463" s="14"/>
      <c r="G1463" s="93"/>
      <c r="H1463" s="93"/>
      <c r="I1463" s="93"/>
    </row>
    <row r="1464" spans="3:9" ht="30" customHeight="1" thickTop="1" thickBot="1">
      <c r="C1464" s="13">
        <v>1460</v>
      </c>
      <c r="D1464" s="15"/>
      <c r="E1464" s="14"/>
      <c r="F1464" s="14"/>
      <c r="G1464" s="93"/>
      <c r="H1464" s="93"/>
      <c r="I1464" s="93"/>
    </row>
    <row r="1465" spans="3:9" ht="30" customHeight="1" thickTop="1" thickBot="1">
      <c r="C1465" s="13">
        <v>1461</v>
      </c>
      <c r="D1465" s="15"/>
      <c r="E1465" s="14"/>
      <c r="F1465" s="14"/>
      <c r="G1465" s="93"/>
      <c r="H1465" s="93"/>
      <c r="I1465" s="93"/>
    </row>
    <row r="1466" spans="3:9" ht="30" customHeight="1" thickTop="1" thickBot="1">
      <c r="C1466" s="13">
        <v>1462</v>
      </c>
      <c r="D1466" s="15"/>
      <c r="E1466" s="14"/>
      <c r="F1466" s="14"/>
      <c r="G1466" s="93"/>
      <c r="H1466" s="93"/>
      <c r="I1466" s="93"/>
    </row>
    <row r="1467" spans="3:9" ht="30" customHeight="1" thickTop="1" thickBot="1">
      <c r="C1467" s="13">
        <v>1463</v>
      </c>
      <c r="D1467" s="15"/>
      <c r="E1467" s="14"/>
      <c r="F1467" s="14"/>
      <c r="G1467" s="93"/>
      <c r="H1467" s="93"/>
      <c r="I1467" s="93"/>
    </row>
    <row r="1468" spans="3:9" ht="30" customHeight="1" thickTop="1" thickBot="1">
      <c r="C1468" s="13">
        <v>1464</v>
      </c>
      <c r="D1468" s="15"/>
      <c r="E1468" s="14"/>
      <c r="F1468" s="14"/>
      <c r="G1468" s="93"/>
      <c r="H1468" s="93"/>
      <c r="I1468" s="93"/>
    </row>
    <row r="1469" spans="3:9" ht="30" customHeight="1" thickTop="1" thickBot="1">
      <c r="C1469" s="13">
        <v>1465</v>
      </c>
      <c r="D1469" s="15"/>
      <c r="E1469" s="14"/>
      <c r="F1469" s="14"/>
      <c r="G1469" s="93"/>
      <c r="H1469" s="93"/>
      <c r="I1469" s="93"/>
    </row>
    <row r="1470" spans="3:9" ht="30" customHeight="1" thickTop="1" thickBot="1">
      <c r="C1470" s="13">
        <v>1466</v>
      </c>
      <c r="D1470" s="15"/>
      <c r="E1470" s="14"/>
      <c r="F1470" s="14"/>
      <c r="G1470" s="93"/>
      <c r="H1470" s="93"/>
      <c r="I1470" s="93"/>
    </row>
    <row r="1471" spans="3:9" ht="30" customHeight="1" thickTop="1" thickBot="1">
      <c r="C1471" s="13">
        <v>1467</v>
      </c>
      <c r="D1471" s="15"/>
      <c r="E1471" s="14"/>
      <c r="F1471" s="14"/>
      <c r="G1471" s="93"/>
      <c r="H1471" s="93"/>
      <c r="I1471" s="93"/>
    </row>
    <row r="1472" spans="3:9" ht="30" customHeight="1" thickTop="1" thickBot="1">
      <c r="C1472" s="13">
        <v>1468</v>
      </c>
      <c r="D1472" s="15"/>
      <c r="E1472" s="14"/>
      <c r="F1472" s="14"/>
      <c r="G1472" s="93"/>
      <c r="H1472" s="93"/>
      <c r="I1472" s="93"/>
    </row>
    <row r="1473" spans="3:9" ht="30" customHeight="1" thickTop="1" thickBot="1">
      <c r="C1473" s="13">
        <v>1469</v>
      </c>
      <c r="D1473" s="15"/>
      <c r="E1473" s="14"/>
      <c r="F1473" s="14"/>
      <c r="G1473" s="93"/>
      <c r="H1473" s="93"/>
      <c r="I1473" s="93"/>
    </row>
    <row r="1474" spans="3:9" ht="30" customHeight="1" thickTop="1" thickBot="1">
      <c r="C1474" s="13">
        <v>1470</v>
      </c>
      <c r="D1474" s="15"/>
      <c r="E1474" s="14"/>
      <c r="F1474" s="14"/>
      <c r="G1474" s="93"/>
      <c r="H1474" s="93"/>
      <c r="I1474" s="93"/>
    </row>
    <row r="1475" spans="3:9" ht="30" customHeight="1" thickTop="1" thickBot="1">
      <c r="C1475" s="13">
        <v>1471</v>
      </c>
      <c r="D1475" s="15"/>
      <c r="E1475" s="14"/>
      <c r="F1475" s="14"/>
      <c r="G1475" s="93"/>
      <c r="H1475" s="93"/>
      <c r="I1475" s="93"/>
    </row>
    <row r="1476" spans="3:9" ht="30" customHeight="1" thickTop="1" thickBot="1">
      <c r="C1476" s="13">
        <v>1472</v>
      </c>
      <c r="D1476" s="15"/>
      <c r="E1476" s="14"/>
      <c r="F1476" s="14"/>
      <c r="G1476" s="93"/>
      <c r="H1476" s="93"/>
      <c r="I1476" s="93"/>
    </row>
    <row r="1477" spans="3:9" ht="30" customHeight="1" thickTop="1" thickBot="1">
      <c r="C1477" s="13">
        <v>1473</v>
      </c>
      <c r="D1477" s="15"/>
      <c r="E1477" s="14"/>
      <c r="F1477" s="14"/>
      <c r="G1477" s="93"/>
      <c r="H1477" s="93"/>
      <c r="I1477" s="93"/>
    </row>
    <row r="1478" spans="3:9" ht="30" customHeight="1" thickTop="1" thickBot="1">
      <c r="C1478" s="13">
        <v>1474</v>
      </c>
      <c r="D1478" s="15"/>
      <c r="E1478" s="14"/>
      <c r="F1478" s="14"/>
      <c r="G1478" s="93"/>
      <c r="H1478" s="93"/>
      <c r="I1478" s="93"/>
    </row>
    <row r="1479" spans="3:9" ht="30" customHeight="1" thickTop="1" thickBot="1">
      <c r="C1479" s="13">
        <v>1475</v>
      </c>
      <c r="D1479" s="15"/>
      <c r="E1479" s="14"/>
      <c r="F1479" s="14"/>
      <c r="G1479" s="93"/>
      <c r="H1479" s="93"/>
      <c r="I1479" s="93"/>
    </row>
    <row r="1480" spans="3:9" ht="30" customHeight="1" thickTop="1" thickBot="1">
      <c r="C1480" s="13">
        <v>1476</v>
      </c>
      <c r="D1480" s="15"/>
      <c r="E1480" s="14"/>
      <c r="F1480" s="14"/>
      <c r="G1480" s="93"/>
      <c r="H1480" s="93"/>
      <c r="I1480" s="93"/>
    </row>
    <row r="1481" spans="3:9" ht="30" customHeight="1" thickTop="1" thickBot="1">
      <c r="C1481" s="13">
        <v>1477</v>
      </c>
      <c r="D1481" s="15"/>
      <c r="E1481" s="14"/>
      <c r="F1481" s="14"/>
      <c r="G1481" s="93"/>
      <c r="H1481" s="93"/>
      <c r="I1481" s="93"/>
    </row>
    <row r="1482" spans="3:9" ht="30" customHeight="1" thickTop="1" thickBot="1">
      <c r="C1482" s="13">
        <v>1478</v>
      </c>
      <c r="D1482" s="15"/>
      <c r="E1482" s="14"/>
      <c r="F1482" s="14"/>
      <c r="G1482" s="93"/>
      <c r="H1482" s="93"/>
      <c r="I1482" s="93"/>
    </row>
    <row r="1483" spans="3:9" ht="30" customHeight="1" thickTop="1" thickBot="1">
      <c r="C1483" s="13">
        <v>1479</v>
      </c>
      <c r="D1483" s="15"/>
      <c r="E1483" s="14"/>
      <c r="F1483" s="14"/>
      <c r="G1483" s="93"/>
      <c r="H1483" s="93"/>
      <c r="I1483" s="93"/>
    </row>
    <row r="1484" spans="3:9" ht="30" customHeight="1" thickTop="1" thickBot="1">
      <c r="C1484" s="13">
        <v>1480</v>
      </c>
      <c r="D1484" s="15"/>
      <c r="E1484" s="14"/>
      <c r="F1484" s="14"/>
      <c r="G1484" s="93"/>
      <c r="H1484" s="93"/>
      <c r="I1484" s="93"/>
    </row>
    <row r="1485" spans="3:9" ht="30" customHeight="1" thickTop="1" thickBot="1">
      <c r="C1485" s="13">
        <v>1481</v>
      </c>
      <c r="D1485" s="15"/>
      <c r="E1485" s="14"/>
      <c r="F1485" s="14"/>
      <c r="G1485" s="93"/>
      <c r="H1485" s="93"/>
      <c r="I1485" s="93"/>
    </row>
    <row r="1486" spans="3:9" ht="30" customHeight="1" thickTop="1" thickBot="1">
      <c r="C1486" s="13">
        <v>1482</v>
      </c>
      <c r="D1486" s="15"/>
      <c r="E1486" s="14"/>
      <c r="F1486" s="14"/>
      <c r="G1486" s="93"/>
      <c r="H1486" s="93"/>
      <c r="I1486" s="93"/>
    </row>
    <row r="1487" spans="3:9" ht="30" customHeight="1" thickTop="1" thickBot="1">
      <c r="C1487" s="13">
        <v>1483</v>
      </c>
      <c r="D1487" s="15"/>
      <c r="E1487" s="14"/>
      <c r="F1487" s="14"/>
      <c r="G1487" s="93"/>
      <c r="H1487" s="93"/>
      <c r="I1487" s="93"/>
    </row>
    <row r="1488" spans="3:9" ht="30" customHeight="1" thickTop="1" thickBot="1">
      <c r="C1488" s="13">
        <v>1484</v>
      </c>
      <c r="D1488" s="15"/>
      <c r="E1488" s="14"/>
      <c r="F1488" s="14"/>
      <c r="G1488" s="93"/>
      <c r="H1488" s="93"/>
      <c r="I1488" s="93"/>
    </row>
    <row r="1489" spans="3:9" ht="30" customHeight="1" thickTop="1" thickBot="1">
      <c r="C1489" s="13">
        <v>1485</v>
      </c>
      <c r="D1489" s="15"/>
      <c r="E1489" s="14"/>
      <c r="F1489" s="14"/>
      <c r="G1489" s="93"/>
      <c r="H1489" s="93"/>
      <c r="I1489" s="93"/>
    </row>
    <row r="1490" spans="3:9" ht="30" customHeight="1" thickTop="1" thickBot="1">
      <c r="C1490" s="13">
        <v>1486</v>
      </c>
      <c r="D1490" s="15"/>
      <c r="E1490" s="14"/>
      <c r="F1490" s="14"/>
      <c r="G1490" s="93"/>
      <c r="H1490" s="93"/>
      <c r="I1490" s="93"/>
    </row>
    <row r="1491" spans="3:9" ht="30" customHeight="1" thickTop="1" thickBot="1">
      <c r="C1491" s="13">
        <v>1487</v>
      </c>
      <c r="D1491" s="15"/>
      <c r="E1491" s="14"/>
      <c r="F1491" s="14"/>
      <c r="G1491" s="93"/>
      <c r="H1491" s="93"/>
      <c r="I1491" s="93"/>
    </row>
    <row r="1492" spans="3:9" ht="30" customHeight="1" thickTop="1" thickBot="1">
      <c r="C1492" s="13">
        <v>1488</v>
      </c>
      <c r="D1492" s="15"/>
      <c r="E1492" s="14"/>
      <c r="F1492" s="14"/>
      <c r="G1492" s="93"/>
      <c r="H1492" s="93"/>
      <c r="I1492" s="93"/>
    </row>
    <row r="1493" spans="3:9" ht="30" customHeight="1" thickTop="1" thickBot="1">
      <c r="C1493" s="13">
        <v>1489</v>
      </c>
      <c r="D1493" s="15"/>
      <c r="E1493" s="14"/>
      <c r="F1493" s="14"/>
      <c r="G1493" s="93"/>
      <c r="H1493" s="93"/>
      <c r="I1493" s="93"/>
    </row>
    <row r="1494" spans="3:9" ht="30" customHeight="1" thickTop="1" thickBot="1">
      <c r="C1494" s="13">
        <v>1490</v>
      </c>
      <c r="D1494" s="15"/>
      <c r="E1494" s="14"/>
      <c r="F1494" s="14"/>
      <c r="G1494" s="93"/>
      <c r="H1494" s="93"/>
      <c r="I1494" s="93"/>
    </row>
    <row r="1495" spans="3:9" ht="30" customHeight="1" thickTop="1" thickBot="1">
      <c r="C1495" s="13">
        <v>1491</v>
      </c>
      <c r="D1495" s="15"/>
      <c r="E1495" s="14"/>
      <c r="F1495" s="14"/>
      <c r="G1495" s="93"/>
      <c r="H1495" s="93"/>
      <c r="I1495" s="93"/>
    </row>
    <row r="1496" spans="3:9" ht="30" customHeight="1" thickTop="1" thickBot="1">
      <c r="C1496" s="13">
        <v>1492</v>
      </c>
      <c r="D1496" s="15"/>
      <c r="E1496" s="14"/>
      <c r="F1496" s="14"/>
      <c r="G1496" s="93"/>
      <c r="H1496" s="93"/>
      <c r="I1496" s="93"/>
    </row>
    <row r="1497" spans="3:9" ht="30" customHeight="1" thickTop="1" thickBot="1">
      <c r="C1497" s="13">
        <v>1493</v>
      </c>
      <c r="D1497" s="15"/>
      <c r="E1497" s="14"/>
      <c r="F1497" s="14"/>
      <c r="G1497" s="93"/>
      <c r="H1497" s="93"/>
      <c r="I1497" s="93"/>
    </row>
    <row r="1498" spans="3:9" ht="30" customHeight="1" thickTop="1" thickBot="1">
      <c r="C1498" s="13">
        <v>1494</v>
      </c>
      <c r="D1498" s="15"/>
      <c r="E1498" s="14"/>
      <c r="F1498" s="14"/>
      <c r="G1498" s="93"/>
      <c r="H1498" s="93"/>
      <c r="I1498" s="93"/>
    </row>
    <row r="1499" spans="3:9" ht="30" customHeight="1" thickTop="1" thickBot="1">
      <c r="C1499" s="13">
        <v>1495</v>
      </c>
      <c r="D1499" s="15"/>
      <c r="E1499" s="14"/>
      <c r="F1499" s="14"/>
      <c r="G1499" s="93"/>
      <c r="H1499" s="93"/>
      <c r="I1499" s="93"/>
    </row>
    <row r="1500" spans="3:9" ht="30" customHeight="1" thickTop="1" thickBot="1">
      <c r="C1500" s="13">
        <v>1496</v>
      </c>
      <c r="D1500" s="15"/>
      <c r="E1500" s="14"/>
      <c r="F1500" s="14"/>
      <c r="G1500" s="93"/>
      <c r="H1500" s="93"/>
      <c r="I1500" s="93"/>
    </row>
    <row r="1501" spans="3:9" ht="30" customHeight="1" thickTop="1" thickBot="1">
      <c r="C1501" s="13">
        <v>1497</v>
      </c>
      <c r="D1501" s="15"/>
      <c r="E1501" s="14"/>
      <c r="F1501" s="14"/>
      <c r="G1501" s="93"/>
      <c r="H1501" s="93"/>
      <c r="I1501" s="93"/>
    </row>
    <row r="1502" spans="3:9" ht="30" customHeight="1" thickTop="1" thickBot="1">
      <c r="C1502" s="13">
        <v>1498</v>
      </c>
      <c r="D1502" s="15"/>
      <c r="E1502" s="14"/>
      <c r="F1502" s="14"/>
      <c r="G1502" s="93"/>
      <c r="H1502" s="93"/>
      <c r="I1502" s="93"/>
    </row>
    <row r="1503" spans="3:9" ht="30" customHeight="1" thickTop="1" thickBot="1">
      <c r="C1503" s="13">
        <v>1499</v>
      </c>
      <c r="D1503" s="15"/>
      <c r="E1503" s="14"/>
      <c r="F1503" s="14"/>
      <c r="G1503" s="93"/>
      <c r="H1503" s="93"/>
      <c r="I1503" s="93"/>
    </row>
    <row r="1504" spans="3:9" ht="30" customHeight="1" thickTop="1" thickBot="1">
      <c r="C1504" s="13">
        <v>1500</v>
      </c>
      <c r="D1504" s="15"/>
      <c r="E1504" s="14"/>
      <c r="F1504" s="14"/>
      <c r="G1504" s="93"/>
      <c r="H1504" s="93"/>
      <c r="I1504" s="93"/>
    </row>
    <row r="1505" spans="3:9" ht="30" customHeight="1" thickTop="1" thickBot="1">
      <c r="C1505" s="13">
        <v>1501</v>
      </c>
      <c r="D1505" s="15"/>
      <c r="E1505" s="14"/>
      <c r="F1505" s="14"/>
      <c r="G1505" s="93"/>
      <c r="H1505" s="93"/>
      <c r="I1505" s="93"/>
    </row>
    <row r="1506" spans="3:9" ht="30" customHeight="1" thickTop="1" thickBot="1">
      <c r="C1506" s="13">
        <v>1502</v>
      </c>
      <c r="D1506" s="15"/>
      <c r="E1506" s="14"/>
      <c r="F1506" s="14"/>
      <c r="G1506" s="93"/>
      <c r="H1506" s="93"/>
      <c r="I1506" s="93"/>
    </row>
    <row r="1507" spans="3:9" ht="30" customHeight="1" thickTop="1" thickBot="1">
      <c r="C1507" s="13">
        <v>1503</v>
      </c>
      <c r="D1507" s="15"/>
      <c r="E1507" s="14"/>
      <c r="F1507" s="14"/>
      <c r="G1507" s="93"/>
      <c r="H1507" s="93"/>
      <c r="I1507" s="93"/>
    </row>
    <row r="1508" spans="3:9" ht="30" customHeight="1" thickTop="1" thickBot="1">
      <c r="C1508" s="13">
        <v>1504</v>
      </c>
      <c r="D1508" s="15"/>
      <c r="E1508" s="14"/>
      <c r="F1508" s="14"/>
      <c r="G1508" s="93"/>
      <c r="H1508" s="93"/>
      <c r="I1508" s="93"/>
    </row>
    <row r="1509" spans="3:9" ht="30" customHeight="1" thickTop="1" thickBot="1">
      <c r="C1509" s="13">
        <v>1505</v>
      </c>
      <c r="D1509" s="15"/>
      <c r="E1509" s="14"/>
      <c r="F1509" s="14"/>
      <c r="G1509" s="93"/>
      <c r="H1509" s="93"/>
      <c r="I1509" s="93"/>
    </row>
    <row r="1510" spans="3:9" ht="30" customHeight="1" thickTop="1" thickBot="1">
      <c r="C1510" s="13">
        <v>1506</v>
      </c>
      <c r="D1510" s="15"/>
      <c r="E1510" s="14"/>
      <c r="F1510" s="14"/>
      <c r="G1510" s="93"/>
      <c r="H1510" s="93"/>
      <c r="I1510" s="93"/>
    </row>
    <row r="1511" spans="3:9" ht="30" customHeight="1" thickTop="1" thickBot="1">
      <c r="C1511" s="13">
        <v>1507</v>
      </c>
      <c r="D1511" s="15"/>
      <c r="E1511" s="14"/>
      <c r="F1511" s="14"/>
      <c r="G1511" s="93"/>
      <c r="H1511" s="93"/>
      <c r="I1511" s="93"/>
    </row>
    <row r="1512" spans="3:9" ht="30" customHeight="1" thickTop="1" thickBot="1">
      <c r="C1512" s="13">
        <v>1508</v>
      </c>
      <c r="D1512" s="15"/>
      <c r="E1512" s="14"/>
      <c r="F1512" s="14"/>
      <c r="G1512" s="93"/>
      <c r="H1512" s="93"/>
      <c r="I1512" s="93"/>
    </row>
    <row r="1513" spans="3:9" ht="30" customHeight="1" thickTop="1" thickBot="1">
      <c r="C1513" s="13">
        <v>1509</v>
      </c>
      <c r="D1513" s="15"/>
      <c r="E1513" s="14"/>
      <c r="F1513" s="14"/>
      <c r="G1513" s="93"/>
      <c r="H1513" s="93"/>
      <c r="I1513" s="93"/>
    </row>
    <row r="1514" spans="3:9" ht="30" customHeight="1" thickTop="1" thickBot="1">
      <c r="C1514" s="13">
        <v>1510</v>
      </c>
      <c r="D1514" s="15"/>
      <c r="E1514" s="14"/>
      <c r="F1514" s="14"/>
      <c r="G1514" s="93"/>
      <c r="H1514" s="93"/>
      <c r="I1514" s="93"/>
    </row>
    <row r="1515" spans="3:9" ht="30" customHeight="1" thickTop="1" thickBot="1">
      <c r="C1515" s="13">
        <v>1511</v>
      </c>
      <c r="D1515" s="15"/>
      <c r="E1515" s="14"/>
      <c r="F1515" s="14"/>
      <c r="G1515" s="93"/>
      <c r="H1515" s="93"/>
      <c r="I1515" s="93"/>
    </row>
    <row r="1516" spans="3:9" ht="30" customHeight="1" thickTop="1" thickBot="1">
      <c r="C1516" s="13">
        <v>1512</v>
      </c>
      <c r="D1516" s="15"/>
      <c r="E1516" s="14"/>
      <c r="F1516" s="14"/>
      <c r="G1516" s="93"/>
      <c r="H1516" s="93"/>
      <c r="I1516" s="93"/>
    </row>
    <row r="1517" spans="3:9" ht="30" customHeight="1" thickTop="1" thickBot="1">
      <c r="C1517" s="13">
        <v>1513</v>
      </c>
      <c r="D1517" s="15"/>
      <c r="E1517" s="14"/>
      <c r="F1517" s="14"/>
      <c r="G1517" s="93"/>
      <c r="H1517" s="93"/>
      <c r="I1517" s="93"/>
    </row>
    <row r="1518" spans="3:9" ht="30" customHeight="1" thickTop="1" thickBot="1">
      <c r="C1518" s="13">
        <v>1514</v>
      </c>
      <c r="D1518" s="15"/>
      <c r="E1518" s="14"/>
      <c r="F1518" s="14"/>
      <c r="G1518" s="93"/>
      <c r="H1518" s="93"/>
      <c r="I1518" s="93"/>
    </row>
    <row r="1519" spans="3:9" ht="30" customHeight="1" thickTop="1" thickBot="1">
      <c r="C1519" s="13">
        <v>1515</v>
      </c>
      <c r="D1519" s="15"/>
      <c r="E1519" s="14"/>
      <c r="F1519" s="14"/>
      <c r="G1519" s="93"/>
      <c r="H1519" s="93"/>
      <c r="I1519" s="93"/>
    </row>
    <row r="1520" spans="3:9" ht="30" customHeight="1" thickTop="1" thickBot="1">
      <c r="C1520" s="13">
        <v>1516</v>
      </c>
      <c r="D1520" s="15"/>
      <c r="E1520" s="14"/>
      <c r="F1520" s="14"/>
      <c r="G1520" s="93"/>
      <c r="H1520" s="93"/>
      <c r="I1520" s="93"/>
    </row>
    <row r="1521" spans="3:9" ht="30" customHeight="1" thickTop="1" thickBot="1">
      <c r="C1521" s="13">
        <v>1517</v>
      </c>
      <c r="D1521" s="15"/>
      <c r="E1521" s="14"/>
      <c r="F1521" s="14"/>
      <c r="G1521" s="93"/>
      <c r="H1521" s="93"/>
      <c r="I1521" s="93"/>
    </row>
    <row r="1522" spans="3:9" ht="30" customHeight="1" thickTop="1" thickBot="1">
      <c r="C1522" s="13">
        <v>1518</v>
      </c>
      <c r="D1522" s="15"/>
      <c r="E1522" s="14"/>
      <c r="F1522" s="14"/>
      <c r="G1522" s="93"/>
      <c r="H1522" s="93"/>
      <c r="I1522" s="93"/>
    </row>
    <row r="1523" spans="3:9" ht="30" customHeight="1" thickTop="1" thickBot="1">
      <c r="C1523" s="13">
        <v>1519</v>
      </c>
      <c r="D1523" s="15"/>
      <c r="E1523" s="14"/>
      <c r="F1523" s="14"/>
      <c r="G1523" s="93"/>
      <c r="H1523" s="93"/>
      <c r="I1523" s="93"/>
    </row>
    <row r="1524" spans="3:9" ht="30" customHeight="1" thickTop="1" thickBot="1">
      <c r="C1524" s="13">
        <v>1520</v>
      </c>
      <c r="D1524" s="15"/>
      <c r="E1524" s="14"/>
      <c r="F1524" s="14"/>
      <c r="G1524" s="93"/>
      <c r="H1524" s="93"/>
      <c r="I1524" s="93"/>
    </row>
    <row r="1525" spans="3:9" ht="30" customHeight="1" thickTop="1" thickBot="1">
      <c r="C1525" s="13">
        <v>1521</v>
      </c>
      <c r="D1525" s="15"/>
      <c r="E1525" s="14"/>
      <c r="F1525" s="14"/>
      <c r="G1525" s="93"/>
      <c r="H1525" s="93"/>
      <c r="I1525" s="93"/>
    </row>
    <row r="1526" spans="3:9" ht="30" customHeight="1" thickTop="1" thickBot="1">
      <c r="C1526" s="13">
        <v>1522</v>
      </c>
      <c r="D1526" s="15"/>
      <c r="E1526" s="14"/>
      <c r="F1526" s="14"/>
      <c r="G1526" s="93"/>
      <c r="H1526" s="93"/>
      <c r="I1526" s="93"/>
    </row>
    <row r="1527" spans="3:9" ht="30" customHeight="1" thickTop="1" thickBot="1">
      <c r="C1527" s="13">
        <v>1523</v>
      </c>
      <c r="D1527" s="15"/>
      <c r="E1527" s="14"/>
      <c r="F1527" s="14"/>
      <c r="G1527" s="93"/>
      <c r="H1527" s="93"/>
      <c r="I1527" s="93"/>
    </row>
    <row r="1528" spans="3:9" ht="30" customHeight="1" thickTop="1" thickBot="1">
      <c r="C1528" s="13">
        <v>1524</v>
      </c>
      <c r="D1528" s="15"/>
      <c r="E1528" s="14"/>
      <c r="F1528" s="14"/>
      <c r="G1528" s="93"/>
      <c r="H1528" s="93"/>
      <c r="I1528" s="93"/>
    </row>
    <row r="1529" spans="3:9" ht="30" customHeight="1" thickTop="1" thickBot="1">
      <c r="C1529" s="13">
        <v>1525</v>
      </c>
      <c r="D1529" s="15"/>
      <c r="E1529" s="14"/>
      <c r="F1529" s="14"/>
      <c r="G1529" s="93"/>
      <c r="H1529" s="93"/>
      <c r="I1529" s="93"/>
    </row>
    <row r="1530" spans="3:9" ht="30" customHeight="1" thickTop="1" thickBot="1">
      <c r="C1530" s="13">
        <v>1526</v>
      </c>
      <c r="D1530" s="15"/>
      <c r="E1530" s="14"/>
      <c r="F1530" s="14"/>
      <c r="G1530" s="93"/>
      <c r="H1530" s="93"/>
      <c r="I1530" s="93"/>
    </row>
    <row r="1531" spans="3:9" ht="30" customHeight="1" thickTop="1" thickBot="1">
      <c r="C1531" s="13">
        <v>1527</v>
      </c>
      <c r="D1531" s="15"/>
      <c r="E1531" s="14"/>
      <c r="F1531" s="14"/>
      <c r="G1531" s="93"/>
      <c r="H1531" s="93"/>
      <c r="I1531" s="93"/>
    </row>
    <row r="1532" spans="3:9" ht="30" customHeight="1" thickTop="1" thickBot="1">
      <c r="C1532" s="13">
        <v>1528</v>
      </c>
      <c r="D1532" s="15"/>
      <c r="E1532" s="14"/>
      <c r="F1532" s="14"/>
      <c r="G1532" s="93"/>
      <c r="H1532" s="93"/>
      <c r="I1532" s="93"/>
    </row>
    <row r="1533" spans="3:9" ht="30" customHeight="1" thickTop="1" thickBot="1">
      <c r="C1533" s="13">
        <v>1529</v>
      </c>
      <c r="D1533" s="15"/>
      <c r="E1533" s="14"/>
      <c r="F1533" s="14"/>
      <c r="G1533" s="93"/>
      <c r="H1533" s="93"/>
      <c r="I1533" s="93"/>
    </row>
    <row r="1534" spans="3:9" ht="30" customHeight="1" thickTop="1" thickBot="1">
      <c r="C1534" s="13">
        <v>1530</v>
      </c>
      <c r="D1534" s="15"/>
      <c r="E1534" s="14"/>
      <c r="F1534" s="14"/>
      <c r="G1534" s="93"/>
      <c r="H1534" s="93"/>
      <c r="I1534" s="93"/>
    </row>
    <row r="1535" spans="3:9" ht="30" customHeight="1" thickTop="1" thickBot="1">
      <c r="C1535" s="13">
        <v>1531</v>
      </c>
      <c r="D1535" s="15"/>
      <c r="E1535" s="14"/>
      <c r="F1535" s="14"/>
      <c r="G1535" s="93"/>
      <c r="H1535" s="93"/>
      <c r="I1535" s="93"/>
    </row>
    <row r="1536" spans="3:9" ht="30" customHeight="1" thickTop="1" thickBot="1">
      <c r="C1536" s="13">
        <v>1532</v>
      </c>
      <c r="D1536" s="15"/>
      <c r="E1536" s="14"/>
      <c r="F1536" s="14"/>
      <c r="G1536" s="93"/>
      <c r="H1536" s="93"/>
      <c r="I1536" s="93"/>
    </row>
    <row r="1537" spans="3:9" ht="30" customHeight="1" thickTop="1" thickBot="1">
      <c r="C1537" s="13">
        <v>1533</v>
      </c>
      <c r="D1537" s="15"/>
      <c r="E1537" s="14"/>
      <c r="F1537" s="14"/>
      <c r="G1537" s="93"/>
      <c r="H1537" s="93"/>
      <c r="I1537" s="93"/>
    </row>
    <row r="1538" spans="3:9" ht="30" customHeight="1" thickTop="1" thickBot="1">
      <c r="C1538" s="13">
        <v>1534</v>
      </c>
      <c r="D1538" s="15"/>
      <c r="E1538" s="14"/>
      <c r="F1538" s="14"/>
      <c r="G1538" s="93"/>
      <c r="H1538" s="93"/>
      <c r="I1538" s="93"/>
    </row>
    <row r="1539" spans="3:9" ht="30" customHeight="1" thickTop="1" thickBot="1">
      <c r="C1539" s="13">
        <v>1535</v>
      </c>
      <c r="D1539" s="15"/>
      <c r="E1539" s="14"/>
      <c r="F1539" s="14"/>
      <c r="G1539" s="93"/>
      <c r="H1539" s="93"/>
      <c r="I1539" s="93"/>
    </row>
    <row r="1540" spans="3:9" ht="30" customHeight="1" thickTop="1" thickBot="1">
      <c r="C1540" s="13">
        <v>1536</v>
      </c>
      <c r="D1540" s="15"/>
      <c r="E1540" s="14"/>
      <c r="F1540" s="14"/>
      <c r="G1540" s="93"/>
      <c r="H1540" s="93"/>
      <c r="I1540" s="93"/>
    </row>
    <row r="1541" spans="3:9" ht="30" customHeight="1" thickTop="1" thickBot="1">
      <c r="C1541" s="13">
        <v>1537</v>
      </c>
      <c r="D1541" s="15"/>
      <c r="E1541" s="14"/>
      <c r="F1541" s="14"/>
      <c r="G1541" s="93"/>
      <c r="H1541" s="93"/>
      <c r="I1541" s="93"/>
    </row>
    <row r="1542" spans="3:9" ht="30" customHeight="1" thickTop="1" thickBot="1">
      <c r="C1542" s="13">
        <v>1538</v>
      </c>
      <c r="D1542" s="15"/>
      <c r="E1542" s="14"/>
      <c r="F1542" s="14"/>
      <c r="G1542" s="93"/>
      <c r="H1542" s="93"/>
      <c r="I1542" s="93"/>
    </row>
    <row r="1543" spans="3:9" ht="30" customHeight="1" thickTop="1" thickBot="1">
      <c r="C1543" s="13">
        <v>1539</v>
      </c>
      <c r="D1543" s="15"/>
      <c r="E1543" s="14"/>
      <c r="F1543" s="14"/>
      <c r="G1543" s="93"/>
      <c r="H1543" s="93"/>
      <c r="I1543" s="93"/>
    </row>
    <row r="1544" spans="3:9" ht="30" customHeight="1" thickTop="1" thickBot="1">
      <c r="C1544" s="13">
        <v>1540</v>
      </c>
      <c r="D1544" s="15"/>
      <c r="E1544" s="14"/>
      <c r="F1544" s="14"/>
      <c r="G1544" s="93"/>
      <c r="H1544" s="93"/>
      <c r="I1544" s="93"/>
    </row>
    <row r="1545" spans="3:9" ht="30" customHeight="1" thickTop="1" thickBot="1">
      <c r="C1545" s="13">
        <v>1541</v>
      </c>
      <c r="D1545" s="15"/>
      <c r="E1545" s="14"/>
      <c r="F1545" s="14"/>
      <c r="G1545" s="93"/>
      <c r="H1545" s="93"/>
      <c r="I1545" s="93"/>
    </row>
    <row r="1546" spans="3:9" ht="30" customHeight="1" thickTop="1" thickBot="1">
      <c r="C1546" s="13">
        <v>1542</v>
      </c>
      <c r="D1546" s="15"/>
      <c r="E1546" s="14"/>
      <c r="F1546" s="14"/>
      <c r="G1546" s="93"/>
      <c r="H1546" s="93"/>
      <c r="I1546" s="93"/>
    </row>
    <row r="1547" spans="3:9" ht="30" customHeight="1" thickTop="1" thickBot="1">
      <c r="C1547" s="13">
        <v>1543</v>
      </c>
      <c r="D1547" s="15"/>
      <c r="E1547" s="14"/>
      <c r="F1547" s="14"/>
      <c r="G1547" s="93"/>
      <c r="H1547" s="93"/>
      <c r="I1547" s="93"/>
    </row>
    <row r="1548" spans="3:9" ht="30" customHeight="1" thickTop="1" thickBot="1">
      <c r="C1548" s="13">
        <v>1544</v>
      </c>
      <c r="D1548" s="15"/>
      <c r="E1548" s="14"/>
      <c r="F1548" s="14"/>
      <c r="G1548" s="93"/>
      <c r="H1548" s="93"/>
      <c r="I1548" s="93"/>
    </row>
    <row r="1549" spans="3:9" ht="30" customHeight="1" thickTop="1" thickBot="1">
      <c r="C1549" s="13">
        <v>1545</v>
      </c>
      <c r="D1549" s="15"/>
      <c r="E1549" s="14"/>
      <c r="F1549" s="14"/>
      <c r="G1549" s="93"/>
      <c r="H1549" s="93"/>
      <c r="I1549" s="93"/>
    </row>
    <row r="1550" spans="3:9" ht="30" customHeight="1" thickTop="1" thickBot="1">
      <c r="C1550" s="13">
        <v>1546</v>
      </c>
      <c r="D1550" s="15"/>
      <c r="E1550" s="14"/>
      <c r="F1550" s="14"/>
      <c r="G1550" s="93"/>
      <c r="H1550" s="93"/>
      <c r="I1550" s="93"/>
    </row>
    <row r="1551" spans="3:9" ht="30" customHeight="1" thickTop="1" thickBot="1">
      <c r="C1551" s="13">
        <v>1547</v>
      </c>
      <c r="D1551" s="15"/>
      <c r="E1551" s="14"/>
      <c r="F1551" s="14"/>
      <c r="G1551" s="93"/>
      <c r="H1551" s="93"/>
      <c r="I1551" s="93"/>
    </row>
    <row r="1552" spans="3:9" ht="30" customHeight="1" thickTop="1" thickBot="1">
      <c r="C1552" s="13">
        <v>1548</v>
      </c>
      <c r="D1552" s="15"/>
      <c r="E1552" s="14"/>
      <c r="F1552" s="14"/>
      <c r="G1552" s="93"/>
      <c r="H1552" s="93"/>
      <c r="I1552" s="93"/>
    </row>
    <row r="1553" spans="3:9" ht="30" customHeight="1" thickTop="1" thickBot="1">
      <c r="C1553" s="13">
        <v>1549</v>
      </c>
      <c r="D1553" s="15"/>
      <c r="E1553" s="14"/>
      <c r="F1553" s="14"/>
      <c r="G1553" s="93"/>
      <c r="H1553" s="93"/>
      <c r="I1553" s="93"/>
    </row>
    <row r="1554" spans="3:9" ht="30" customHeight="1" thickTop="1" thickBot="1">
      <c r="C1554" s="13">
        <v>1550</v>
      </c>
      <c r="D1554" s="15"/>
      <c r="E1554" s="14"/>
      <c r="F1554" s="14"/>
      <c r="G1554" s="93"/>
      <c r="H1554" s="93"/>
      <c r="I1554" s="93"/>
    </row>
    <row r="1555" spans="3:9" ht="30" customHeight="1" thickTop="1" thickBot="1">
      <c r="C1555" s="13">
        <v>1551</v>
      </c>
      <c r="D1555" s="15"/>
      <c r="E1555" s="14"/>
      <c r="F1555" s="14"/>
      <c r="G1555" s="93"/>
      <c r="H1555" s="93"/>
      <c r="I1555" s="93"/>
    </row>
    <row r="1556" spans="3:9" ht="30" customHeight="1" thickTop="1" thickBot="1">
      <c r="C1556" s="13">
        <v>1552</v>
      </c>
      <c r="D1556" s="15"/>
      <c r="E1556" s="14"/>
      <c r="F1556" s="14"/>
      <c r="G1556" s="93"/>
      <c r="H1556" s="93"/>
      <c r="I1556" s="93"/>
    </row>
    <row r="1557" spans="3:9" ht="30" customHeight="1" thickTop="1" thickBot="1">
      <c r="C1557" s="13">
        <v>1553</v>
      </c>
      <c r="D1557" s="15"/>
      <c r="E1557" s="14"/>
      <c r="F1557" s="14"/>
      <c r="G1557" s="93"/>
      <c r="H1557" s="93"/>
      <c r="I1557" s="93"/>
    </row>
    <row r="1558" spans="3:9" ht="30" customHeight="1" thickTop="1" thickBot="1">
      <c r="C1558" s="13">
        <v>1554</v>
      </c>
      <c r="D1558" s="15"/>
      <c r="E1558" s="14"/>
      <c r="F1558" s="14"/>
      <c r="G1558" s="93"/>
      <c r="H1558" s="93"/>
      <c r="I1558" s="93"/>
    </row>
    <row r="1559" spans="3:9" ht="30" customHeight="1" thickTop="1" thickBot="1">
      <c r="C1559" s="13">
        <v>1555</v>
      </c>
      <c r="D1559" s="15"/>
      <c r="E1559" s="14"/>
      <c r="F1559" s="14"/>
      <c r="G1559" s="93"/>
      <c r="H1559" s="93"/>
      <c r="I1559" s="93"/>
    </row>
    <row r="1560" spans="3:9" ht="30" customHeight="1" thickTop="1" thickBot="1">
      <c r="C1560" s="13">
        <v>1556</v>
      </c>
      <c r="D1560" s="15"/>
      <c r="E1560" s="14"/>
      <c r="F1560" s="14"/>
      <c r="G1560" s="93"/>
      <c r="H1560" s="93"/>
      <c r="I1560" s="93"/>
    </row>
    <row r="1561" spans="3:9" ht="30" customHeight="1" thickTop="1" thickBot="1">
      <c r="C1561" s="13">
        <v>1557</v>
      </c>
      <c r="D1561" s="15"/>
      <c r="E1561" s="14"/>
      <c r="F1561" s="14"/>
      <c r="G1561" s="93"/>
      <c r="H1561" s="93"/>
      <c r="I1561" s="93"/>
    </row>
    <row r="1562" spans="3:9" ht="30" customHeight="1" thickTop="1" thickBot="1">
      <c r="C1562" s="13">
        <v>1558</v>
      </c>
      <c r="D1562" s="15"/>
      <c r="E1562" s="14"/>
      <c r="F1562" s="14"/>
      <c r="G1562" s="93"/>
      <c r="H1562" s="93"/>
      <c r="I1562" s="93"/>
    </row>
    <row r="1563" spans="3:9" ht="30" customHeight="1" thickTop="1" thickBot="1">
      <c r="C1563" s="13">
        <v>1559</v>
      </c>
      <c r="D1563" s="15"/>
      <c r="E1563" s="14"/>
      <c r="F1563" s="14"/>
      <c r="G1563" s="93"/>
      <c r="H1563" s="93"/>
      <c r="I1563" s="93"/>
    </row>
    <row r="1564" spans="3:9" ht="30" customHeight="1" thickTop="1" thickBot="1">
      <c r="C1564" s="13">
        <v>1560</v>
      </c>
      <c r="D1564" s="15"/>
      <c r="E1564" s="14"/>
      <c r="F1564" s="14"/>
      <c r="G1564" s="93"/>
      <c r="H1564" s="93"/>
      <c r="I1564" s="93"/>
    </row>
    <row r="1565" spans="3:9" ht="30" customHeight="1" thickTop="1" thickBot="1">
      <c r="C1565" s="13">
        <v>1561</v>
      </c>
      <c r="D1565" s="15"/>
      <c r="E1565" s="14"/>
      <c r="F1565" s="14"/>
      <c r="G1565" s="93"/>
      <c r="H1565" s="93"/>
      <c r="I1565" s="93"/>
    </row>
    <row r="1566" spans="3:9" ht="30" customHeight="1" thickTop="1" thickBot="1">
      <c r="C1566" s="13">
        <v>1562</v>
      </c>
      <c r="D1566" s="15"/>
      <c r="E1566" s="14"/>
      <c r="F1566" s="14"/>
      <c r="G1566" s="93"/>
      <c r="H1566" s="93"/>
      <c r="I1566" s="93"/>
    </row>
    <row r="1567" spans="3:9" ht="30" customHeight="1" thickTop="1" thickBot="1">
      <c r="C1567" s="13">
        <v>1563</v>
      </c>
      <c r="D1567" s="15"/>
      <c r="E1567" s="14"/>
      <c r="F1567" s="14"/>
      <c r="G1567" s="93"/>
      <c r="H1567" s="93"/>
      <c r="I1567" s="93"/>
    </row>
    <row r="1568" spans="3:9" ht="30" customHeight="1" thickTop="1" thickBot="1">
      <c r="C1568" s="13">
        <v>1564</v>
      </c>
      <c r="D1568" s="15"/>
      <c r="E1568" s="14"/>
      <c r="F1568" s="14"/>
      <c r="G1568" s="93"/>
      <c r="H1568" s="93"/>
      <c r="I1568" s="93"/>
    </row>
    <row r="1569" spans="3:9" ht="30" customHeight="1" thickTop="1" thickBot="1">
      <c r="C1569" s="13">
        <v>1565</v>
      </c>
      <c r="D1569" s="15"/>
      <c r="E1569" s="14"/>
      <c r="F1569" s="14"/>
      <c r="G1569" s="93"/>
      <c r="H1569" s="93"/>
      <c r="I1569" s="93"/>
    </row>
    <row r="1570" spans="3:9" ht="30" customHeight="1" thickTop="1" thickBot="1">
      <c r="C1570" s="13">
        <v>1566</v>
      </c>
      <c r="D1570" s="15"/>
      <c r="E1570" s="14"/>
      <c r="F1570" s="14"/>
      <c r="G1570" s="93"/>
      <c r="H1570" s="93"/>
      <c r="I1570" s="93"/>
    </row>
    <row r="1571" spans="3:9" ht="30" customHeight="1" thickTop="1" thickBot="1">
      <c r="C1571" s="13">
        <v>1567</v>
      </c>
      <c r="D1571" s="15"/>
      <c r="E1571" s="14"/>
      <c r="F1571" s="14"/>
      <c r="G1571" s="93"/>
      <c r="H1571" s="93"/>
      <c r="I1571" s="93"/>
    </row>
    <row r="1572" spans="3:9" ht="30" customHeight="1" thickTop="1" thickBot="1">
      <c r="C1572" s="13">
        <v>1568</v>
      </c>
      <c r="D1572" s="15"/>
      <c r="E1572" s="14"/>
      <c r="F1572" s="14"/>
      <c r="G1572" s="93"/>
      <c r="H1572" s="93"/>
      <c r="I1572" s="93"/>
    </row>
    <row r="1573" spans="3:9" ht="30" customHeight="1" thickTop="1" thickBot="1">
      <c r="C1573" s="13">
        <v>1569</v>
      </c>
      <c r="D1573" s="15"/>
      <c r="E1573" s="14"/>
      <c r="F1573" s="14"/>
      <c r="G1573" s="93"/>
      <c r="H1573" s="93"/>
      <c r="I1573" s="93"/>
    </row>
    <row r="1574" spans="3:9" ht="30" customHeight="1" thickTop="1" thickBot="1">
      <c r="C1574" s="13">
        <v>1570</v>
      </c>
      <c r="D1574" s="15"/>
      <c r="E1574" s="14"/>
      <c r="F1574" s="14"/>
      <c r="G1574" s="93"/>
      <c r="H1574" s="93"/>
      <c r="I1574" s="93"/>
    </row>
    <row r="1575" spans="3:9" ht="30" customHeight="1" thickTop="1" thickBot="1">
      <c r="C1575" s="13">
        <v>1571</v>
      </c>
      <c r="D1575" s="15"/>
      <c r="E1575" s="14"/>
      <c r="F1575" s="14"/>
      <c r="G1575" s="93"/>
      <c r="H1575" s="93"/>
      <c r="I1575" s="93"/>
    </row>
    <row r="1576" spans="3:9" ht="30" customHeight="1" thickTop="1" thickBot="1">
      <c r="C1576" s="13">
        <v>1572</v>
      </c>
      <c r="D1576" s="15"/>
      <c r="E1576" s="14"/>
      <c r="F1576" s="14"/>
      <c r="G1576" s="93"/>
      <c r="H1576" s="93"/>
      <c r="I1576" s="93"/>
    </row>
    <row r="1577" spans="3:9" ht="30" customHeight="1" thickTop="1" thickBot="1">
      <c r="C1577" s="13">
        <v>1573</v>
      </c>
      <c r="D1577" s="15"/>
      <c r="E1577" s="14"/>
      <c r="F1577" s="14"/>
      <c r="G1577" s="93"/>
      <c r="H1577" s="93"/>
      <c r="I1577" s="93"/>
    </row>
    <row r="1578" spans="3:9" ht="30" customHeight="1" thickTop="1" thickBot="1">
      <c r="C1578" s="13">
        <v>1574</v>
      </c>
      <c r="D1578" s="15"/>
      <c r="E1578" s="14"/>
      <c r="F1578" s="14"/>
      <c r="G1578" s="93"/>
      <c r="H1578" s="93"/>
      <c r="I1578" s="93"/>
    </row>
    <row r="1579" spans="3:9" ht="30" customHeight="1" thickTop="1" thickBot="1">
      <c r="C1579" s="13">
        <v>1575</v>
      </c>
      <c r="D1579" s="15"/>
      <c r="E1579" s="14"/>
      <c r="F1579" s="14"/>
      <c r="G1579" s="93"/>
      <c r="H1579" s="93"/>
      <c r="I1579" s="93"/>
    </row>
    <row r="1580" spans="3:9" ht="30" customHeight="1" thickTop="1" thickBot="1">
      <c r="C1580" s="13">
        <v>1576</v>
      </c>
      <c r="D1580" s="15"/>
      <c r="E1580" s="14"/>
      <c r="F1580" s="14"/>
      <c r="G1580" s="93"/>
      <c r="H1580" s="93"/>
      <c r="I1580" s="93"/>
    </row>
    <row r="1581" spans="3:9" ht="30" customHeight="1" thickTop="1" thickBot="1">
      <c r="C1581" s="13">
        <v>1577</v>
      </c>
      <c r="D1581" s="15"/>
      <c r="E1581" s="14"/>
      <c r="F1581" s="14"/>
      <c r="G1581" s="93"/>
      <c r="H1581" s="93"/>
      <c r="I1581" s="93"/>
    </row>
    <row r="1582" spans="3:9" ht="30" customHeight="1" thickTop="1" thickBot="1">
      <c r="C1582" s="13">
        <v>1578</v>
      </c>
      <c r="D1582" s="15"/>
      <c r="E1582" s="14"/>
      <c r="F1582" s="14"/>
      <c r="G1582" s="93"/>
      <c r="H1582" s="93"/>
      <c r="I1582" s="93"/>
    </row>
    <row r="1583" spans="3:9" ht="30" customHeight="1" thickTop="1" thickBot="1">
      <c r="C1583" s="13">
        <v>1579</v>
      </c>
      <c r="D1583" s="15"/>
      <c r="E1583" s="14"/>
      <c r="F1583" s="14"/>
      <c r="G1583" s="93"/>
      <c r="H1583" s="93"/>
      <c r="I1583" s="93"/>
    </row>
    <row r="1584" spans="3:9" ht="30" customHeight="1" thickTop="1" thickBot="1">
      <c r="C1584" s="13">
        <v>1580</v>
      </c>
      <c r="D1584" s="15"/>
      <c r="E1584" s="14"/>
      <c r="F1584" s="14"/>
      <c r="G1584" s="93"/>
      <c r="H1584" s="93"/>
      <c r="I1584" s="93"/>
    </row>
    <row r="1585" spans="3:9" ht="30" customHeight="1" thickTop="1" thickBot="1">
      <c r="C1585" s="13">
        <v>1581</v>
      </c>
      <c r="D1585" s="15"/>
      <c r="E1585" s="14"/>
      <c r="F1585" s="14"/>
      <c r="G1585" s="93"/>
      <c r="H1585" s="93"/>
      <c r="I1585" s="93"/>
    </row>
    <row r="1586" spans="3:9" ht="30" customHeight="1" thickTop="1" thickBot="1">
      <c r="C1586" s="13">
        <v>1582</v>
      </c>
      <c r="D1586" s="15"/>
      <c r="E1586" s="14"/>
      <c r="F1586" s="14"/>
      <c r="G1586" s="93"/>
      <c r="H1586" s="93"/>
      <c r="I1586" s="93"/>
    </row>
    <row r="1587" spans="3:9" ht="30" customHeight="1" thickTop="1" thickBot="1">
      <c r="C1587" s="13">
        <v>1583</v>
      </c>
      <c r="D1587" s="15"/>
      <c r="E1587" s="14"/>
      <c r="F1587" s="14"/>
      <c r="G1587" s="93"/>
      <c r="H1587" s="93"/>
      <c r="I1587" s="93"/>
    </row>
    <row r="1588" spans="3:9" ht="30" customHeight="1" thickTop="1" thickBot="1">
      <c r="C1588" s="13">
        <v>1584</v>
      </c>
      <c r="D1588" s="15"/>
      <c r="E1588" s="14"/>
      <c r="F1588" s="14"/>
      <c r="G1588" s="93"/>
      <c r="H1588" s="93"/>
      <c r="I1588" s="93"/>
    </row>
    <row r="1589" spans="3:9" ht="30" customHeight="1" thickTop="1" thickBot="1">
      <c r="C1589" s="13">
        <v>1585</v>
      </c>
      <c r="D1589" s="15"/>
      <c r="E1589" s="14"/>
      <c r="F1589" s="14"/>
      <c r="G1589" s="93"/>
      <c r="H1589" s="93"/>
      <c r="I1589" s="93"/>
    </row>
    <row r="1590" spans="3:9" ht="30" customHeight="1" thickTop="1" thickBot="1">
      <c r="C1590" s="13">
        <v>1586</v>
      </c>
      <c r="D1590" s="15"/>
      <c r="E1590" s="14"/>
      <c r="F1590" s="14"/>
      <c r="G1590" s="93"/>
      <c r="H1590" s="93"/>
      <c r="I1590" s="93"/>
    </row>
    <row r="1591" spans="3:9" ht="30" customHeight="1" thickTop="1" thickBot="1">
      <c r="C1591" s="13">
        <v>1587</v>
      </c>
      <c r="D1591" s="15"/>
      <c r="E1591" s="14"/>
      <c r="F1591" s="14"/>
      <c r="G1591" s="93"/>
      <c r="H1591" s="93"/>
      <c r="I1591" s="93"/>
    </row>
    <row r="1592" spans="3:9" ht="30" customHeight="1" thickTop="1" thickBot="1">
      <c r="C1592" s="13">
        <v>1588</v>
      </c>
      <c r="D1592" s="15"/>
      <c r="E1592" s="14"/>
      <c r="F1592" s="14"/>
      <c r="G1592" s="93"/>
      <c r="H1592" s="93"/>
      <c r="I1592" s="93"/>
    </row>
    <row r="1593" spans="3:9" ht="30" customHeight="1" thickTop="1" thickBot="1">
      <c r="C1593" s="13">
        <v>1589</v>
      </c>
      <c r="D1593" s="15"/>
      <c r="E1593" s="14"/>
      <c r="F1593" s="14"/>
      <c r="G1593" s="93"/>
      <c r="H1593" s="93"/>
      <c r="I1593" s="93"/>
    </row>
    <row r="1594" spans="3:9" ht="30" customHeight="1" thickTop="1" thickBot="1">
      <c r="C1594" s="13">
        <v>1590</v>
      </c>
      <c r="D1594" s="15"/>
      <c r="E1594" s="14"/>
      <c r="F1594" s="14"/>
      <c r="G1594" s="93"/>
      <c r="H1594" s="93"/>
      <c r="I1594" s="93"/>
    </row>
    <row r="1595" spans="3:9" ht="30" customHeight="1" thickTop="1" thickBot="1">
      <c r="C1595" s="13">
        <v>1591</v>
      </c>
      <c r="D1595" s="15"/>
      <c r="E1595" s="14"/>
      <c r="F1595" s="14"/>
      <c r="G1595" s="93"/>
      <c r="H1595" s="93"/>
      <c r="I1595" s="93"/>
    </row>
    <row r="1596" spans="3:9" ht="30" customHeight="1" thickTop="1" thickBot="1">
      <c r="C1596" s="13">
        <v>1592</v>
      </c>
      <c r="D1596" s="15"/>
      <c r="E1596" s="14"/>
      <c r="F1596" s="14"/>
      <c r="G1596" s="93"/>
      <c r="H1596" s="93"/>
      <c r="I1596" s="93"/>
    </row>
    <row r="1597" spans="3:9" ht="30" customHeight="1" thickTop="1" thickBot="1">
      <c r="C1597" s="13">
        <v>1593</v>
      </c>
      <c r="D1597" s="15"/>
      <c r="E1597" s="14"/>
      <c r="F1597" s="14"/>
      <c r="G1597" s="93"/>
      <c r="H1597" s="93"/>
      <c r="I1597" s="93"/>
    </row>
    <row r="1598" spans="3:9" ht="30" customHeight="1" thickTop="1" thickBot="1">
      <c r="C1598" s="13">
        <v>1594</v>
      </c>
      <c r="D1598" s="15"/>
      <c r="E1598" s="14"/>
      <c r="F1598" s="14"/>
      <c r="G1598" s="93"/>
      <c r="H1598" s="93"/>
      <c r="I1598" s="93"/>
    </row>
    <row r="1599" spans="3:9" ht="30" customHeight="1" thickTop="1" thickBot="1">
      <c r="C1599" s="13">
        <v>1595</v>
      </c>
      <c r="D1599" s="15"/>
      <c r="E1599" s="14"/>
      <c r="F1599" s="14"/>
      <c r="G1599" s="93"/>
      <c r="H1599" s="93"/>
      <c r="I1599" s="93"/>
    </row>
    <row r="1600" spans="3:9" ht="30" customHeight="1" thickTop="1" thickBot="1">
      <c r="C1600" s="13">
        <v>1596</v>
      </c>
      <c r="D1600" s="15"/>
      <c r="E1600" s="14"/>
      <c r="F1600" s="14"/>
      <c r="G1600" s="93"/>
      <c r="H1600" s="93"/>
      <c r="I1600" s="93"/>
    </row>
    <row r="1601" spans="3:9" ht="30" customHeight="1" thickTop="1" thickBot="1">
      <c r="C1601" s="13">
        <v>1597</v>
      </c>
      <c r="D1601" s="15"/>
      <c r="E1601" s="14"/>
      <c r="F1601" s="14"/>
      <c r="G1601" s="93"/>
      <c r="H1601" s="93"/>
      <c r="I1601" s="93"/>
    </row>
    <row r="1602" spans="3:9" ht="30" customHeight="1" thickTop="1" thickBot="1">
      <c r="C1602" s="13">
        <v>1598</v>
      </c>
      <c r="D1602" s="15"/>
      <c r="E1602" s="14"/>
      <c r="F1602" s="14"/>
      <c r="G1602" s="93"/>
      <c r="H1602" s="93"/>
      <c r="I1602" s="93"/>
    </row>
    <row r="1603" spans="3:9" ht="30" customHeight="1" thickTop="1" thickBot="1">
      <c r="C1603" s="13">
        <v>1599</v>
      </c>
      <c r="D1603" s="15"/>
      <c r="E1603" s="14"/>
      <c r="F1603" s="14"/>
      <c r="G1603" s="93"/>
      <c r="H1603" s="93"/>
      <c r="I1603" s="93"/>
    </row>
    <row r="1604" spans="3:9" ht="30" customHeight="1" thickTop="1" thickBot="1">
      <c r="C1604" s="13">
        <v>1600</v>
      </c>
      <c r="D1604" s="15"/>
      <c r="E1604" s="14"/>
      <c r="F1604" s="14"/>
      <c r="G1604" s="93"/>
      <c r="H1604" s="93"/>
      <c r="I1604" s="93"/>
    </row>
    <row r="1605" spans="3:9" ht="30" customHeight="1" thickTop="1" thickBot="1">
      <c r="C1605" s="13">
        <v>1601</v>
      </c>
      <c r="D1605" s="15"/>
      <c r="E1605" s="14"/>
      <c r="F1605" s="14"/>
      <c r="G1605" s="93"/>
      <c r="H1605" s="93"/>
      <c r="I1605" s="93"/>
    </row>
    <row r="1606" spans="3:9" ht="30" customHeight="1" thickTop="1" thickBot="1">
      <c r="C1606" s="13">
        <v>1602</v>
      </c>
      <c r="D1606" s="15"/>
      <c r="E1606" s="14"/>
      <c r="F1606" s="14"/>
      <c r="G1606" s="93"/>
      <c r="H1606" s="93"/>
      <c r="I1606" s="93"/>
    </row>
    <row r="1607" spans="3:9" ht="30" customHeight="1" thickTop="1" thickBot="1">
      <c r="C1607" s="13">
        <v>1603</v>
      </c>
      <c r="D1607" s="15"/>
      <c r="E1607" s="14"/>
      <c r="F1607" s="14"/>
      <c r="G1607" s="93"/>
      <c r="H1607" s="93"/>
      <c r="I1607" s="93"/>
    </row>
    <row r="1608" spans="3:9" ht="30" customHeight="1" thickTop="1" thickBot="1">
      <c r="C1608" s="13">
        <v>1604</v>
      </c>
      <c r="D1608" s="15"/>
      <c r="E1608" s="14"/>
      <c r="F1608" s="14"/>
      <c r="G1608" s="93"/>
      <c r="H1608" s="93"/>
      <c r="I1608" s="93"/>
    </row>
    <row r="1609" spans="3:9" ht="30" customHeight="1" thickTop="1" thickBot="1">
      <c r="C1609" s="13">
        <v>1605</v>
      </c>
      <c r="D1609" s="15"/>
      <c r="E1609" s="14"/>
      <c r="F1609" s="14"/>
      <c r="G1609" s="93"/>
      <c r="H1609" s="93"/>
      <c r="I1609" s="93"/>
    </row>
    <row r="1610" spans="3:9" ht="30" customHeight="1" thickTop="1" thickBot="1">
      <c r="C1610" s="13">
        <v>1606</v>
      </c>
      <c r="D1610" s="15"/>
      <c r="E1610" s="14"/>
      <c r="F1610" s="14"/>
      <c r="G1610" s="93"/>
      <c r="H1610" s="93"/>
      <c r="I1610" s="93"/>
    </row>
    <row r="1611" spans="3:9" ht="30" customHeight="1" thickTop="1" thickBot="1">
      <c r="C1611" s="13">
        <v>1607</v>
      </c>
      <c r="D1611" s="15"/>
      <c r="E1611" s="14"/>
      <c r="F1611" s="14"/>
      <c r="G1611" s="93"/>
      <c r="H1611" s="93"/>
      <c r="I1611" s="93"/>
    </row>
    <row r="1612" spans="3:9" ht="30" customHeight="1" thickTop="1" thickBot="1">
      <c r="C1612" s="13">
        <v>1608</v>
      </c>
      <c r="D1612" s="15"/>
      <c r="E1612" s="14"/>
      <c r="F1612" s="14"/>
      <c r="G1612" s="93"/>
      <c r="H1612" s="93"/>
      <c r="I1612" s="93"/>
    </row>
    <row r="1613" spans="3:9" ht="30" customHeight="1" thickTop="1" thickBot="1">
      <c r="C1613" s="13">
        <v>1609</v>
      </c>
      <c r="D1613" s="15"/>
      <c r="E1613" s="14"/>
      <c r="F1613" s="14"/>
      <c r="G1613" s="93"/>
      <c r="H1613" s="93"/>
      <c r="I1613" s="93"/>
    </row>
    <row r="1614" spans="3:9" ht="30" customHeight="1" thickTop="1" thickBot="1">
      <c r="C1614" s="13">
        <v>1610</v>
      </c>
      <c r="D1614" s="15"/>
      <c r="E1614" s="14"/>
      <c r="F1614" s="14"/>
      <c r="G1614" s="93"/>
      <c r="H1614" s="93"/>
      <c r="I1614" s="93"/>
    </row>
    <row r="1615" spans="3:9" ht="30" customHeight="1" thickTop="1" thickBot="1">
      <c r="C1615" s="13">
        <v>1611</v>
      </c>
      <c r="D1615" s="15"/>
      <c r="E1615" s="14"/>
      <c r="F1615" s="14"/>
      <c r="G1615" s="93"/>
      <c r="H1615" s="93"/>
      <c r="I1615" s="93"/>
    </row>
    <row r="1616" spans="3:9" ht="30" customHeight="1" thickTop="1" thickBot="1">
      <c r="C1616" s="13">
        <v>1612</v>
      </c>
      <c r="D1616" s="15"/>
      <c r="E1616" s="14"/>
      <c r="F1616" s="14"/>
      <c r="G1616" s="93"/>
      <c r="H1616" s="93"/>
      <c r="I1616" s="93"/>
    </row>
    <row r="1617" spans="3:9" ht="30" customHeight="1" thickTop="1" thickBot="1">
      <c r="C1617" s="13">
        <v>1613</v>
      </c>
      <c r="D1617" s="15"/>
      <c r="E1617" s="14"/>
      <c r="F1617" s="14"/>
      <c r="G1617" s="93"/>
      <c r="H1617" s="93"/>
      <c r="I1617" s="93"/>
    </row>
    <row r="1618" spans="3:9" ht="30" customHeight="1" thickTop="1" thickBot="1">
      <c r="C1618" s="13">
        <v>1614</v>
      </c>
      <c r="D1618" s="15"/>
      <c r="E1618" s="14"/>
      <c r="F1618" s="14"/>
      <c r="G1618" s="93"/>
      <c r="H1618" s="93"/>
      <c r="I1618" s="93"/>
    </row>
    <row r="1619" spans="3:9" ht="30" customHeight="1" thickTop="1" thickBot="1">
      <c r="C1619" s="13">
        <v>1615</v>
      </c>
      <c r="D1619" s="15"/>
      <c r="E1619" s="14"/>
      <c r="F1619" s="14"/>
      <c r="G1619" s="93"/>
      <c r="H1619" s="93"/>
      <c r="I1619" s="93"/>
    </row>
    <row r="1620" spans="3:9" ht="30" customHeight="1" thickTop="1" thickBot="1">
      <c r="C1620" s="13">
        <v>1616</v>
      </c>
      <c r="D1620" s="15"/>
      <c r="E1620" s="14"/>
      <c r="F1620" s="14"/>
      <c r="G1620" s="93"/>
      <c r="H1620" s="93"/>
      <c r="I1620" s="93"/>
    </row>
    <row r="1621" spans="3:9" ht="30" customHeight="1" thickTop="1" thickBot="1">
      <c r="C1621" s="13">
        <v>1617</v>
      </c>
      <c r="D1621" s="15"/>
      <c r="E1621" s="14"/>
      <c r="F1621" s="14"/>
      <c r="G1621" s="93"/>
      <c r="H1621" s="93"/>
      <c r="I1621" s="93"/>
    </row>
    <row r="1622" spans="3:9" ht="30" customHeight="1" thickTop="1" thickBot="1">
      <c r="C1622" s="13">
        <v>1618</v>
      </c>
      <c r="D1622" s="15"/>
      <c r="E1622" s="14"/>
      <c r="F1622" s="14"/>
      <c r="G1622" s="93"/>
      <c r="H1622" s="93"/>
      <c r="I1622" s="93"/>
    </row>
    <row r="1623" spans="3:9" ht="30" customHeight="1" thickTop="1" thickBot="1">
      <c r="C1623" s="13">
        <v>1619</v>
      </c>
      <c r="D1623" s="15"/>
      <c r="E1623" s="14"/>
      <c r="F1623" s="14"/>
      <c r="G1623" s="93"/>
      <c r="H1623" s="93"/>
      <c r="I1623" s="93"/>
    </row>
    <row r="1624" spans="3:9" ht="30" customHeight="1" thickTop="1" thickBot="1">
      <c r="C1624" s="13">
        <v>1620</v>
      </c>
      <c r="D1624" s="15"/>
      <c r="E1624" s="14"/>
      <c r="F1624" s="14"/>
      <c r="G1624" s="93"/>
      <c r="H1624" s="93"/>
      <c r="I1624" s="93"/>
    </row>
    <row r="1625" spans="3:9" ht="30" customHeight="1" thickTop="1" thickBot="1">
      <c r="C1625" s="13">
        <v>1621</v>
      </c>
      <c r="D1625" s="15"/>
      <c r="E1625" s="14"/>
      <c r="F1625" s="14"/>
      <c r="G1625" s="93"/>
      <c r="H1625" s="93"/>
      <c r="I1625" s="93"/>
    </row>
    <row r="1626" spans="3:9" ht="30" customHeight="1" thickTop="1" thickBot="1">
      <c r="C1626" s="13">
        <v>1622</v>
      </c>
      <c r="D1626" s="15"/>
      <c r="E1626" s="14"/>
      <c r="F1626" s="14"/>
      <c r="G1626" s="93"/>
      <c r="H1626" s="93"/>
      <c r="I1626" s="93"/>
    </row>
    <row r="1627" spans="3:9" ht="30" customHeight="1" thickTop="1" thickBot="1">
      <c r="C1627" s="13">
        <v>1623</v>
      </c>
      <c r="D1627" s="15"/>
      <c r="E1627" s="14"/>
      <c r="F1627" s="14"/>
      <c r="G1627" s="93"/>
      <c r="H1627" s="93"/>
      <c r="I1627" s="93"/>
    </row>
    <row r="1628" spans="3:9" ht="30" customHeight="1" thickTop="1" thickBot="1">
      <c r="C1628" s="13">
        <v>1624</v>
      </c>
      <c r="D1628" s="15"/>
      <c r="E1628" s="14"/>
      <c r="F1628" s="14"/>
      <c r="G1628" s="93"/>
      <c r="H1628" s="93"/>
      <c r="I1628" s="93"/>
    </row>
    <row r="1629" spans="3:9" ht="30" customHeight="1" thickTop="1" thickBot="1">
      <c r="C1629" s="13">
        <v>1625</v>
      </c>
      <c r="D1629" s="15"/>
      <c r="E1629" s="14"/>
      <c r="F1629" s="14"/>
      <c r="G1629" s="93"/>
      <c r="H1629" s="93"/>
      <c r="I1629" s="93"/>
    </row>
    <row r="1630" spans="3:9" ht="30" customHeight="1" thickTop="1" thickBot="1">
      <c r="C1630" s="13">
        <v>1626</v>
      </c>
      <c r="D1630" s="15"/>
      <c r="E1630" s="14"/>
      <c r="F1630" s="14"/>
      <c r="G1630" s="93"/>
      <c r="H1630" s="93"/>
      <c r="I1630" s="93"/>
    </row>
    <row r="1631" spans="3:9" ht="30" customHeight="1" thickTop="1" thickBot="1">
      <c r="C1631" s="13">
        <v>1627</v>
      </c>
      <c r="D1631" s="15"/>
      <c r="E1631" s="14"/>
      <c r="F1631" s="14"/>
      <c r="G1631" s="93"/>
      <c r="H1631" s="93"/>
      <c r="I1631" s="93"/>
    </row>
    <row r="1632" spans="3:9" ht="30" customHeight="1" thickTop="1" thickBot="1">
      <c r="C1632" s="13">
        <v>1628</v>
      </c>
      <c r="D1632" s="15"/>
      <c r="E1632" s="14"/>
      <c r="F1632" s="14"/>
      <c r="G1632" s="93"/>
      <c r="H1632" s="93"/>
      <c r="I1632" s="93"/>
    </row>
    <row r="1633" spans="3:9" ht="30" customHeight="1" thickTop="1" thickBot="1">
      <c r="C1633" s="13">
        <v>1629</v>
      </c>
      <c r="D1633" s="15"/>
      <c r="E1633" s="14"/>
      <c r="F1633" s="14"/>
      <c r="G1633" s="93"/>
      <c r="H1633" s="93"/>
      <c r="I1633" s="93"/>
    </row>
    <row r="1634" spans="3:9" ht="30" customHeight="1" thickTop="1" thickBot="1">
      <c r="C1634" s="13">
        <v>1630</v>
      </c>
      <c r="D1634" s="15"/>
      <c r="E1634" s="14"/>
      <c r="F1634" s="14"/>
      <c r="G1634" s="93"/>
      <c r="H1634" s="93"/>
      <c r="I1634" s="93"/>
    </row>
    <row r="1635" spans="3:9" ht="30" customHeight="1" thickTop="1" thickBot="1">
      <c r="C1635" s="13">
        <v>1631</v>
      </c>
      <c r="D1635" s="15"/>
      <c r="E1635" s="14"/>
      <c r="F1635" s="14"/>
      <c r="G1635" s="93"/>
      <c r="H1635" s="93"/>
      <c r="I1635" s="93"/>
    </row>
    <row r="1636" spans="3:9" ht="30" customHeight="1" thickTop="1" thickBot="1">
      <c r="C1636" s="13">
        <v>1632</v>
      </c>
      <c r="D1636" s="15"/>
      <c r="E1636" s="14"/>
      <c r="F1636" s="14"/>
      <c r="G1636" s="93"/>
      <c r="H1636" s="93"/>
      <c r="I1636" s="93"/>
    </row>
    <row r="1637" spans="3:9" ht="30" customHeight="1" thickTop="1" thickBot="1">
      <c r="C1637" s="13">
        <v>1633</v>
      </c>
      <c r="D1637" s="15"/>
      <c r="E1637" s="14"/>
      <c r="F1637" s="14"/>
      <c r="G1637" s="93"/>
      <c r="H1637" s="93"/>
      <c r="I1637" s="93"/>
    </row>
    <row r="1638" spans="3:9" ht="30" customHeight="1" thickTop="1" thickBot="1">
      <c r="C1638" s="13">
        <v>1634</v>
      </c>
      <c r="D1638" s="15"/>
      <c r="E1638" s="14"/>
      <c r="F1638" s="14"/>
      <c r="G1638" s="93"/>
      <c r="H1638" s="93"/>
      <c r="I1638" s="93"/>
    </row>
    <row r="1639" spans="3:9" ht="30" customHeight="1" thickTop="1" thickBot="1">
      <c r="C1639" s="13">
        <v>1635</v>
      </c>
      <c r="D1639" s="15"/>
      <c r="E1639" s="14"/>
      <c r="F1639" s="14"/>
      <c r="G1639" s="93"/>
      <c r="H1639" s="93"/>
      <c r="I1639" s="93"/>
    </row>
    <row r="1640" spans="3:9" ht="30" customHeight="1" thickTop="1" thickBot="1">
      <c r="C1640" s="13">
        <v>1636</v>
      </c>
      <c r="D1640" s="15"/>
      <c r="E1640" s="14"/>
      <c r="F1640" s="14"/>
      <c r="G1640" s="93"/>
      <c r="H1640" s="93"/>
      <c r="I1640" s="93"/>
    </row>
    <row r="1641" spans="3:9" ht="30" customHeight="1" thickTop="1" thickBot="1">
      <c r="C1641" s="13">
        <v>1637</v>
      </c>
      <c r="D1641" s="15"/>
      <c r="E1641" s="14"/>
      <c r="F1641" s="14"/>
      <c r="G1641" s="93"/>
      <c r="H1641" s="93"/>
      <c r="I1641" s="93"/>
    </row>
    <row r="1642" spans="3:9" ht="30" customHeight="1" thickTop="1" thickBot="1">
      <c r="C1642" s="13">
        <v>1638</v>
      </c>
      <c r="D1642" s="15"/>
      <c r="E1642" s="14"/>
      <c r="F1642" s="14"/>
      <c r="G1642" s="93"/>
      <c r="H1642" s="93"/>
      <c r="I1642" s="93"/>
    </row>
    <row r="1643" spans="3:9" ht="30" customHeight="1" thickTop="1" thickBot="1">
      <c r="C1643" s="13">
        <v>1639</v>
      </c>
      <c r="D1643" s="15"/>
      <c r="E1643" s="14"/>
      <c r="F1643" s="14"/>
      <c r="G1643" s="93"/>
      <c r="H1643" s="93"/>
      <c r="I1643" s="93"/>
    </row>
    <row r="1644" spans="3:9" ht="30" customHeight="1" thickTop="1" thickBot="1">
      <c r="C1644" s="13">
        <v>1640</v>
      </c>
      <c r="D1644" s="15"/>
      <c r="E1644" s="14"/>
      <c r="F1644" s="14"/>
      <c r="G1644" s="93"/>
      <c r="H1644" s="93"/>
      <c r="I1644" s="93"/>
    </row>
    <row r="1645" spans="3:9" ht="30" customHeight="1" thickTop="1" thickBot="1">
      <c r="C1645" s="13">
        <v>1641</v>
      </c>
      <c r="D1645" s="15"/>
      <c r="E1645" s="14"/>
      <c r="F1645" s="14"/>
      <c r="G1645" s="93"/>
      <c r="H1645" s="93"/>
      <c r="I1645" s="93"/>
    </row>
    <row r="1646" spans="3:9" ht="30" customHeight="1" thickTop="1" thickBot="1">
      <c r="C1646" s="13">
        <v>1642</v>
      </c>
      <c r="D1646" s="15"/>
      <c r="E1646" s="14"/>
      <c r="F1646" s="14"/>
      <c r="G1646" s="93"/>
      <c r="H1646" s="93"/>
      <c r="I1646" s="93"/>
    </row>
    <row r="1647" spans="3:9" ht="30" customHeight="1" thickTop="1" thickBot="1">
      <c r="C1647" s="13">
        <v>1643</v>
      </c>
      <c r="D1647" s="15"/>
      <c r="E1647" s="14"/>
      <c r="F1647" s="14"/>
      <c r="G1647" s="93"/>
      <c r="H1647" s="93"/>
      <c r="I1647" s="93"/>
    </row>
    <row r="1648" spans="3:9" ht="30" customHeight="1" thickTop="1" thickBot="1">
      <c r="C1648" s="13">
        <v>1644</v>
      </c>
      <c r="D1648" s="15"/>
      <c r="E1648" s="14"/>
      <c r="F1648" s="14"/>
      <c r="G1648" s="93"/>
      <c r="H1648" s="93"/>
      <c r="I1648" s="93"/>
    </row>
    <row r="1649" spans="3:9" ht="30" customHeight="1" thickTop="1" thickBot="1">
      <c r="C1649" s="13">
        <v>1645</v>
      </c>
      <c r="D1649" s="15"/>
      <c r="E1649" s="14"/>
      <c r="F1649" s="14"/>
      <c r="G1649" s="93"/>
      <c r="H1649" s="93"/>
      <c r="I1649" s="93"/>
    </row>
    <row r="1650" spans="3:9" ht="30" customHeight="1" thickTop="1" thickBot="1">
      <c r="C1650" s="13">
        <v>1646</v>
      </c>
      <c r="D1650" s="15"/>
      <c r="E1650" s="14"/>
      <c r="F1650" s="14"/>
      <c r="G1650" s="93"/>
      <c r="H1650" s="93"/>
      <c r="I1650" s="93"/>
    </row>
    <row r="1651" spans="3:9" ht="30" customHeight="1" thickTop="1" thickBot="1">
      <c r="C1651" s="13">
        <v>1647</v>
      </c>
      <c r="D1651" s="15"/>
      <c r="E1651" s="14"/>
      <c r="F1651" s="14"/>
      <c r="G1651" s="93"/>
      <c r="H1651" s="93"/>
      <c r="I1651" s="93"/>
    </row>
    <row r="1652" spans="3:9" ht="30" customHeight="1" thickTop="1" thickBot="1">
      <c r="C1652" s="13">
        <v>1648</v>
      </c>
      <c r="D1652" s="15"/>
      <c r="E1652" s="14"/>
      <c r="F1652" s="14"/>
      <c r="G1652" s="93"/>
      <c r="H1652" s="93"/>
      <c r="I1652" s="93"/>
    </row>
    <row r="1653" spans="3:9" ht="30" customHeight="1" thickTop="1" thickBot="1">
      <c r="C1653" s="13">
        <v>1649</v>
      </c>
      <c r="D1653" s="15"/>
      <c r="E1653" s="14"/>
      <c r="F1653" s="14"/>
      <c r="G1653" s="93"/>
      <c r="H1653" s="93"/>
      <c r="I1653" s="93"/>
    </row>
    <row r="1654" spans="3:9" ht="30" customHeight="1" thickTop="1" thickBot="1">
      <c r="C1654" s="13">
        <v>1650</v>
      </c>
      <c r="D1654" s="15"/>
      <c r="E1654" s="14"/>
      <c r="F1654" s="14"/>
      <c r="G1654" s="93"/>
      <c r="H1654" s="93"/>
      <c r="I1654" s="93"/>
    </row>
    <row r="1655" spans="3:9" ht="30" customHeight="1" thickTop="1" thickBot="1">
      <c r="C1655" s="13">
        <v>1651</v>
      </c>
      <c r="D1655" s="15"/>
      <c r="E1655" s="14"/>
      <c r="F1655" s="14"/>
      <c r="G1655" s="93"/>
      <c r="H1655" s="93"/>
      <c r="I1655" s="93"/>
    </row>
    <row r="1656" spans="3:9" ht="30" customHeight="1" thickTop="1" thickBot="1">
      <c r="C1656" s="13">
        <v>1652</v>
      </c>
      <c r="D1656" s="15"/>
      <c r="E1656" s="14"/>
      <c r="F1656" s="14"/>
      <c r="G1656" s="93"/>
      <c r="H1656" s="93"/>
      <c r="I1656" s="93"/>
    </row>
    <row r="1657" spans="3:9" ht="30" customHeight="1" thickTop="1" thickBot="1">
      <c r="C1657" s="13">
        <v>1653</v>
      </c>
      <c r="D1657" s="15"/>
      <c r="E1657" s="14"/>
      <c r="F1657" s="14"/>
      <c r="G1657" s="93"/>
      <c r="H1657" s="93"/>
      <c r="I1657" s="93"/>
    </row>
    <row r="1658" spans="3:9" ht="30" customHeight="1" thickTop="1" thickBot="1">
      <c r="C1658" s="13">
        <v>1654</v>
      </c>
      <c r="D1658" s="15"/>
      <c r="E1658" s="14"/>
      <c r="F1658" s="14"/>
      <c r="G1658" s="93"/>
      <c r="H1658" s="93"/>
      <c r="I1658" s="93"/>
    </row>
    <row r="1659" spans="3:9" ht="30" customHeight="1" thickTop="1" thickBot="1">
      <c r="C1659" s="13">
        <v>1655</v>
      </c>
      <c r="D1659" s="15"/>
      <c r="E1659" s="14"/>
      <c r="F1659" s="14"/>
      <c r="G1659" s="93"/>
      <c r="H1659" s="93"/>
      <c r="I1659" s="93"/>
    </row>
    <row r="1660" spans="3:9" ht="30" customHeight="1" thickTop="1" thickBot="1">
      <c r="C1660" s="13">
        <v>1656</v>
      </c>
      <c r="D1660" s="15"/>
      <c r="E1660" s="14"/>
      <c r="F1660" s="14"/>
      <c r="G1660" s="93"/>
      <c r="H1660" s="93"/>
      <c r="I1660" s="93"/>
    </row>
    <row r="1661" spans="3:9" ht="30" customHeight="1" thickTop="1" thickBot="1">
      <c r="C1661" s="13">
        <v>1657</v>
      </c>
      <c r="D1661" s="15"/>
      <c r="E1661" s="14"/>
      <c r="F1661" s="14"/>
      <c r="G1661" s="93"/>
      <c r="H1661" s="93"/>
      <c r="I1661" s="93"/>
    </row>
    <row r="1662" spans="3:9" ht="30" customHeight="1" thickTop="1" thickBot="1">
      <c r="C1662" s="13">
        <v>1658</v>
      </c>
      <c r="D1662" s="15"/>
      <c r="E1662" s="14"/>
      <c r="F1662" s="14"/>
      <c r="G1662" s="93"/>
      <c r="H1662" s="93"/>
      <c r="I1662" s="93"/>
    </row>
    <row r="1663" spans="3:9" ht="30" customHeight="1" thickTop="1" thickBot="1">
      <c r="C1663" s="13">
        <v>1659</v>
      </c>
      <c r="D1663" s="15"/>
      <c r="E1663" s="14"/>
      <c r="F1663" s="14"/>
      <c r="G1663" s="93"/>
      <c r="H1663" s="93"/>
      <c r="I1663" s="93"/>
    </row>
    <row r="1664" spans="3:9" ht="30" customHeight="1" thickTop="1" thickBot="1">
      <c r="C1664" s="13">
        <v>1660</v>
      </c>
      <c r="D1664" s="15"/>
      <c r="E1664" s="14"/>
      <c r="F1664" s="14"/>
      <c r="G1664" s="93"/>
      <c r="H1664" s="93"/>
      <c r="I1664" s="93"/>
    </row>
    <row r="1665" spans="3:9" ht="30" customHeight="1" thickTop="1" thickBot="1">
      <c r="C1665" s="13">
        <v>1661</v>
      </c>
      <c r="D1665" s="15"/>
      <c r="E1665" s="14"/>
      <c r="F1665" s="14"/>
      <c r="G1665" s="93"/>
      <c r="H1665" s="93"/>
      <c r="I1665" s="93"/>
    </row>
    <row r="1666" spans="3:9" ht="30" customHeight="1" thickTop="1" thickBot="1">
      <c r="C1666" s="13">
        <v>1662</v>
      </c>
      <c r="D1666" s="15"/>
      <c r="E1666" s="14"/>
      <c r="F1666" s="14"/>
      <c r="G1666" s="93"/>
      <c r="H1666" s="93"/>
      <c r="I1666" s="93"/>
    </row>
    <row r="1667" spans="3:9" ht="30" customHeight="1" thickTop="1" thickBot="1">
      <c r="C1667" s="13">
        <v>1663</v>
      </c>
      <c r="D1667" s="15"/>
      <c r="E1667" s="14"/>
      <c r="F1667" s="14"/>
      <c r="G1667" s="93"/>
      <c r="H1667" s="93"/>
      <c r="I1667" s="93"/>
    </row>
    <row r="1668" spans="3:9" ht="30" customHeight="1" thickTop="1" thickBot="1">
      <c r="C1668" s="13">
        <v>1664</v>
      </c>
      <c r="D1668" s="15"/>
      <c r="E1668" s="14"/>
      <c r="F1668" s="14"/>
      <c r="G1668" s="93"/>
      <c r="H1668" s="93"/>
      <c r="I1668" s="93"/>
    </row>
    <row r="1669" spans="3:9" ht="30" customHeight="1" thickTop="1" thickBot="1">
      <c r="C1669" s="13">
        <v>1665</v>
      </c>
      <c r="D1669" s="15"/>
      <c r="E1669" s="14"/>
      <c r="F1669" s="14"/>
      <c r="G1669" s="93"/>
      <c r="H1669" s="93"/>
      <c r="I1669" s="93"/>
    </row>
    <row r="1670" spans="3:9" ht="30" customHeight="1" thickTop="1" thickBot="1">
      <c r="C1670" s="13">
        <v>1666</v>
      </c>
      <c r="D1670" s="15"/>
      <c r="E1670" s="14"/>
      <c r="F1670" s="14"/>
      <c r="G1670" s="93"/>
      <c r="H1670" s="93"/>
      <c r="I1670" s="93"/>
    </row>
    <row r="1671" spans="3:9" ht="30" customHeight="1" thickTop="1" thickBot="1">
      <c r="C1671" s="13">
        <v>1667</v>
      </c>
      <c r="D1671" s="15"/>
      <c r="E1671" s="14"/>
      <c r="F1671" s="14"/>
      <c r="G1671" s="93"/>
      <c r="H1671" s="93"/>
      <c r="I1671" s="93"/>
    </row>
    <row r="1672" spans="3:9" ht="30" customHeight="1" thickTop="1" thickBot="1">
      <c r="C1672" s="13">
        <v>1668</v>
      </c>
      <c r="D1672" s="15"/>
      <c r="E1672" s="14"/>
      <c r="F1672" s="14"/>
      <c r="G1672" s="93"/>
      <c r="H1672" s="93"/>
      <c r="I1672" s="93"/>
    </row>
    <row r="1673" spans="3:9" ht="30" customHeight="1" thickTop="1" thickBot="1">
      <c r="C1673" s="13">
        <v>1669</v>
      </c>
      <c r="D1673" s="15"/>
      <c r="E1673" s="14"/>
      <c r="F1673" s="14"/>
      <c r="G1673" s="93"/>
      <c r="H1673" s="93"/>
      <c r="I1673" s="93"/>
    </row>
    <row r="1674" spans="3:9" ht="30" customHeight="1" thickTop="1" thickBot="1">
      <c r="C1674" s="13">
        <v>1670</v>
      </c>
      <c r="D1674" s="15"/>
      <c r="E1674" s="14"/>
      <c r="F1674" s="14"/>
      <c r="G1674" s="93"/>
      <c r="H1674" s="93"/>
      <c r="I1674" s="93"/>
    </row>
    <row r="1675" spans="3:9" ht="30" customHeight="1" thickTop="1" thickBot="1">
      <c r="C1675" s="13">
        <v>1671</v>
      </c>
      <c r="D1675" s="15"/>
      <c r="E1675" s="14"/>
      <c r="F1675" s="14"/>
      <c r="G1675" s="93"/>
      <c r="H1675" s="93"/>
      <c r="I1675" s="93"/>
    </row>
    <row r="1676" spans="3:9" ht="30" customHeight="1" thickTop="1" thickBot="1">
      <c r="C1676" s="13">
        <v>1672</v>
      </c>
      <c r="D1676" s="15"/>
      <c r="E1676" s="14"/>
      <c r="F1676" s="14"/>
      <c r="G1676" s="93"/>
      <c r="H1676" s="93"/>
      <c r="I1676" s="93"/>
    </row>
    <row r="1677" spans="3:9" ht="30" customHeight="1" thickTop="1" thickBot="1">
      <c r="C1677" s="13">
        <v>1673</v>
      </c>
      <c r="D1677" s="15"/>
      <c r="E1677" s="14"/>
      <c r="F1677" s="14"/>
      <c r="G1677" s="93"/>
      <c r="H1677" s="93"/>
      <c r="I1677" s="93"/>
    </row>
    <row r="1678" spans="3:9" ht="30" customHeight="1" thickTop="1" thickBot="1">
      <c r="C1678" s="13">
        <v>1674</v>
      </c>
      <c r="D1678" s="15"/>
      <c r="E1678" s="14"/>
      <c r="F1678" s="14"/>
      <c r="G1678" s="93"/>
      <c r="H1678" s="93"/>
      <c r="I1678" s="93"/>
    </row>
    <row r="1679" spans="3:9" ht="30" customHeight="1" thickTop="1" thickBot="1">
      <c r="C1679" s="13">
        <v>1675</v>
      </c>
      <c r="D1679" s="15"/>
      <c r="E1679" s="14"/>
      <c r="F1679" s="14"/>
      <c r="G1679" s="93"/>
      <c r="H1679" s="93"/>
      <c r="I1679" s="93"/>
    </row>
    <row r="1680" spans="3:9" ht="30" customHeight="1" thickTop="1" thickBot="1">
      <c r="C1680" s="13">
        <v>1676</v>
      </c>
      <c r="D1680" s="15"/>
      <c r="E1680" s="14"/>
      <c r="F1680" s="14"/>
      <c r="G1680" s="93"/>
      <c r="H1680" s="93"/>
      <c r="I1680" s="93"/>
    </row>
    <row r="1681" spans="3:9" ht="30" customHeight="1" thickTop="1" thickBot="1">
      <c r="C1681" s="13">
        <v>1677</v>
      </c>
      <c r="D1681" s="15"/>
      <c r="E1681" s="14"/>
      <c r="F1681" s="14"/>
      <c r="G1681" s="93"/>
      <c r="H1681" s="93"/>
      <c r="I1681" s="93"/>
    </row>
    <row r="1682" spans="3:9" ht="30" customHeight="1" thickTop="1" thickBot="1">
      <c r="C1682" s="13">
        <v>1678</v>
      </c>
      <c r="D1682" s="15"/>
      <c r="E1682" s="14"/>
      <c r="F1682" s="14"/>
      <c r="G1682" s="93"/>
      <c r="H1682" s="93"/>
      <c r="I1682" s="93"/>
    </row>
    <row r="1683" spans="3:9" ht="30" customHeight="1" thickTop="1" thickBot="1">
      <c r="C1683" s="13">
        <v>1679</v>
      </c>
      <c r="D1683" s="15"/>
      <c r="E1683" s="14"/>
      <c r="F1683" s="14"/>
      <c r="G1683" s="93"/>
      <c r="H1683" s="93"/>
      <c r="I1683" s="93"/>
    </row>
    <row r="1684" spans="3:9" ht="30" customHeight="1" thickTop="1" thickBot="1">
      <c r="C1684" s="13">
        <v>1680</v>
      </c>
      <c r="D1684" s="15"/>
      <c r="E1684" s="14"/>
      <c r="F1684" s="14"/>
      <c r="G1684" s="93"/>
      <c r="H1684" s="93"/>
      <c r="I1684" s="93"/>
    </row>
    <row r="1685" spans="3:9" ht="30" customHeight="1" thickTop="1" thickBot="1">
      <c r="C1685" s="13">
        <v>1681</v>
      </c>
      <c r="D1685" s="15"/>
      <c r="E1685" s="14"/>
      <c r="F1685" s="14"/>
      <c r="G1685" s="93"/>
      <c r="H1685" s="93"/>
      <c r="I1685" s="93"/>
    </row>
    <row r="1686" spans="3:9" ht="30" customHeight="1" thickTop="1" thickBot="1">
      <c r="C1686" s="13">
        <v>1682</v>
      </c>
      <c r="D1686" s="15"/>
      <c r="E1686" s="14"/>
      <c r="F1686" s="14"/>
      <c r="G1686" s="93"/>
      <c r="H1686" s="93"/>
      <c r="I1686" s="93"/>
    </row>
    <row r="1687" spans="3:9" ht="30" customHeight="1" thickTop="1" thickBot="1">
      <c r="C1687" s="13">
        <v>1683</v>
      </c>
      <c r="D1687" s="15"/>
      <c r="E1687" s="14"/>
      <c r="F1687" s="14"/>
      <c r="G1687" s="93"/>
      <c r="H1687" s="93"/>
      <c r="I1687" s="93"/>
    </row>
    <row r="1688" spans="3:9" ht="30" customHeight="1" thickTop="1" thickBot="1">
      <c r="C1688" s="13">
        <v>1684</v>
      </c>
      <c r="D1688" s="15"/>
      <c r="E1688" s="14"/>
      <c r="F1688" s="14"/>
      <c r="G1688" s="93"/>
      <c r="H1688" s="93"/>
      <c r="I1688" s="93"/>
    </row>
    <row r="1689" spans="3:9" ht="30" customHeight="1" thickTop="1" thickBot="1">
      <c r="C1689" s="13">
        <v>1685</v>
      </c>
      <c r="D1689" s="15"/>
      <c r="E1689" s="14"/>
      <c r="F1689" s="14"/>
      <c r="G1689" s="93"/>
      <c r="H1689" s="93"/>
      <c r="I1689" s="93"/>
    </row>
    <row r="1690" spans="3:9" ht="30" customHeight="1" thickTop="1" thickBot="1">
      <c r="C1690" s="13">
        <v>1686</v>
      </c>
      <c r="D1690" s="15"/>
      <c r="E1690" s="14"/>
      <c r="F1690" s="14"/>
      <c r="G1690" s="93"/>
      <c r="H1690" s="93"/>
      <c r="I1690" s="93"/>
    </row>
    <row r="1691" spans="3:9" ht="30" customHeight="1" thickTop="1" thickBot="1">
      <c r="C1691" s="13">
        <v>1687</v>
      </c>
      <c r="D1691" s="15"/>
      <c r="E1691" s="14"/>
      <c r="F1691" s="14"/>
      <c r="G1691" s="93"/>
      <c r="H1691" s="93"/>
      <c r="I1691" s="93"/>
    </row>
    <row r="1692" spans="3:9" ht="30" customHeight="1" thickTop="1" thickBot="1">
      <c r="C1692" s="13">
        <v>1688</v>
      </c>
      <c r="D1692" s="15"/>
      <c r="E1692" s="14"/>
      <c r="F1692" s="14"/>
      <c r="G1692" s="93"/>
      <c r="H1692" s="93"/>
      <c r="I1692" s="93"/>
    </row>
    <row r="1693" spans="3:9" ht="30" customHeight="1" thickTop="1" thickBot="1">
      <c r="C1693" s="13">
        <v>1689</v>
      </c>
      <c r="D1693" s="15"/>
      <c r="E1693" s="14"/>
      <c r="F1693" s="14"/>
      <c r="G1693" s="93"/>
      <c r="H1693" s="93"/>
      <c r="I1693" s="93"/>
    </row>
    <row r="1694" spans="3:9" ht="30" customHeight="1" thickTop="1" thickBot="1">
      <c r="C1694" s="13">
        <v>1690</v>
      </c>
      <c r="D1694" s="15"/>
      <c r="E1694" s="14"/>
      <c r="F1694" s="14"/>
      <c r="G1694" s="93"/>
      <c r="H1694" s="93"/>
      <c r="I1694" s="93"/>
    </row>
    <row r="1695" spans="3:9" ht="30" customHeight="1" thickTop="1" thickBot="1">
      <c r="C1695" s="13">
        <v>1691</v>
      </c>
      <c r="D1695" s="15"/>
      <c r="E1695" s="14"/>
      <c r="F1695" s="14"/>
      <c r="G1695" s="93"/>
      <c r="H1695" s="93"/>
      <c r="I1695" s="93"/>
    </row>
    <row r="1696" spans="3:9" ht="30" customHeight="1" thickTop="1" thickBot="1">
      <c r="C1696" s="13">
        <v>1692</v>
      </c>
      <c r="D1696" s="15"/>
      <c r="E1696" s="14"/>
      <c r="F1696" s="14"/>
      <c r="G1696" s="93"/>
      <c r="H1696" s="93"/>
      <c r="I1696" s="93"/>
    </row>
    <row r="1697" spans="3:9" ht="30" customHeight="1" thickTop="1" thickBot="1">
      <c r="C1697" s="13">
        <v>1693</v>
      </c>
      <c r="D1697" s="15"/>
      <c r="E1697" s="14"/>
      <c r="F1697" s="14"/>
      <c r="G1697" s="93"/>
      <c r="H1697" s="93"/>
      <c r="I1697" s="93"/>
    </row>
    <row r="1698" spans="3:9" ht="30" customHeight="1" thickTop="1" thickBot="1">
      <c r="C1698" s="13">
        <v>1694</v>
      </c>
      <c r="D1698" s="15"/>
      <c r="E1698" s="14"/>
      <c r="F1698" s="14"/>
      <c r="G1698" s="93"/>
      <c r="H1698" s="93"/>
      <c r="I1698" s="93"/>
    </row>
    <row r="1699" spans="3:9" ht="30" customHeight="1" thickTop="1" thickBot="1">
      <c r="C1699" s="13">
        <v>1695</v>
      </c>
      <c r="D1699" s="15"/>
      <c r="E1699" s="14"/>
      <c r="F1699" s="14"/>
      <c r="G1699" s="93"/>
      <c r="H1699" s="93"/>
      <c r="I1699" s="93"/>
    </row>
    <row r="1700" spans="3:9" ht="30" customHeight="1" thickTop="1" thickBot="1">
      <c r="C1700" s="13">
        <v>1696</v>
      </c>
      <c r="D1700" s="15"/>
      <c r="E1700" s="14"/>
      <c r="F1700" s="14"/>
      <c r="G1700" s="93"/>
      <c r="H1700" s="93"/>
      <c r="I1700" s="93"/>
    </row>
    <row r="1701" spans="3:9" ht="30" customHeight="1" thickTop="1" thickBot="1">
      <c r="C1701" s="13">
        <v>1697</v>
      </c>
      <c r="D1701" s="15"/>
      <c r="E1701" s="14"/>
      <c r="F1701" s="14"/>
      <c r="G1701" s="93"/>
      <c r="H1701" s="93"/>
      <c r="I1701" s="93"/>
    </row>
    <row r="1702" spans="3:9" ht="30" customHeight="1" thickTop="1" thickBot="1">
      <c r="C1702" s="13">
        <v>1698</v>
      </c>
      <c r="D1702" s="15"/>
      <c r="E1702" s="14"/>
      <c r="F1702" s="14"/>
      <c r="G1702" s="93"/>
      <c r="H1702" s="93"/>
      <c r="I1702" s="93"/>
    </row>
    <row r="1703" spans="3:9" ht="30" customHeight="1" thickTop="1" thickBot="1">
      <c r="C1703" s="13">
        <v>1699</v>
      </c>
      <c r="D1703" s="15"/>
      <c r="E1703" s="14"/>
      <c r="F1703" s="14"/>
      <c r="G1703" s="93"/>
      <c r="H1703" s="93"/>
      <c r="I1703" s="93"/>
    </row>
    <row r="1704" spans="3:9" ht="30" customHeight="1" thickTop="1" thickBot="1">
      <c r="C1704" s="13">
        <v>1700</v>
      </c>
      <c r="D1704" s="15"/>
      <c r="E1704" s="14"/>
      <c r="F1704" s="14"/>
      <c r="G1704" s="93"/>
      <c r="H1704" s="93"/>
      <c r="I1704" s="93"/>
    </row>
    <row r="1705" spans="3:9" ht="30" customHeight="1" thickTop="1" thickBot="1">
      <c r="C1705" s="13">
        <v>1701</v>
      </c>
      <c r="D1705" s="15"/>
      <c r="E1705" s="14"/>
      <c r="F1705" s="14"/>
      <c r="G1705" s="93"/>
      <c r="H1705" s="93"/>
      <c r="I1705" s="93"/>
    </row>
    <row r="1706" spans="3:9" ht="30" customHeight="1" thickTop="1" thickBot="1">
      <c r="C1706" s="13">
        <v>1702</v>
      </c>
      <c r="D1706" s="15"/>
      <c r="E1706" s="14"/>
      <c r="F1706" s="14"/>
      <c r="G1706" s="93"/>
      <c r="H1706" s="93"/>
      <c r="I1706" s="93"/>
    </row>
    <row r="1707" spans="3:9" ht="30" customHeight="1" thickTop="1" thickBot="1">
      <c r="C1707" s="13">
        <v>1703</v>
      </c>
      <c r="D1707" s="15"/>
      <c r="E1707" s="14"/>
      <c r="F1707" s="14"/>
      <c r="G1707" s="93"/>
      <c r="H1707" s="93"/>
      <c r="I1707" s="93"/>
    </row>
    <row r="1708" spans="3:9" ht="30" customHeight="1" thickTop="1" thickBot="1">
      <c r="C1708" s="13">
        <v>1704</v>
      </c>
      <c r="D1708" s="15"/>
      <c r="E1708" s="14"/>
      <c r="F1708" s="14"/>
      <c r="G1708" s="93"/>
      <c r="H1708" s="93"/>
      <c r="I1708" s="93"/>
    </row>
    <row r="1709" spans="3:9" ht="30" customHeight="1" thickTop="1" thickBot="1">
      <c r="C1709" s="13">
        <v>1705</v>
      </c>
      <c r="D1709" s="15"/>
      <c r="E1709" s="14"/>
      <c r="F1709" s="14"/>
      <c r="G1709" s="93"/>
      <c r="H1709" s="93"/>
      <c r="I1709" s="93"/>
    </row>
    <row r="1710" spans="3:9" ht="30" customHeight="1" thickTop="1" thickBot="1">
      <c r="C1710" s="13">
        <v>1706</v>
      </c>
      <c r="D1710" s="15"/>
      <c r="E1710" s="14"/>
      <c r="F1710" s="14"/>
      <c r="G1710" s="93"/>
      <c r="H1710" s="93"/>
      <c r="I1710" s="93"/>
    </row>
    <row r="1711" spans="3:9" ht="30" customHeight="1" thickTop="1" thickBot="1">
      <c r="C1711" s="13">
        <v>1707</v>
      </c>
      <c r="D1711" s="15"/>
      <c r="E1711" s="14"/>
      <c r="F1711" s="14"/>
      <c r="G1711" s="93"/>
      <c r="H1711" s="93"/>
      <c r="I1711" s="93"/>
    </row>
    <row r="1712" spans="3:9" ht="30" customHeight="1" thickTop="1" thickBot="1">
      <c r="C1712" s="13">
        <v>1708</v>
      </c>
      <c r="D1712" s="15"/>
      <c r="E1712" s="14"/>
      <c r="F1712" s="14"/>
      <c r="G1712" s="93"/>
      <c r="H1712" s="93"/>
      <c r="I1712" s="93"/>
    </row>
    <row r="1713" spans="3:9" ht="30" customHeight="1" thickTop="1" thickBot="1">
      <c r="C1713" s="13">
        <v>1709</v>
      </c>
      <c r="D1713" s="15"/>
      <c r="E1713" s="14"/>
      <c r="F1713" s="14"/>
      <c r="G1713" s="93"/>
      <c r="H1713" s="93"/>
      <c r="I1713" s="93"/>
    </row>
    <row r="1714" spans="3:9" ht="30" customHeight="1" thickTop="1" thickBot="1">
      <c r="C1714" s="13">
        <v>1710</v>
      </c>
      <c r="D1714" s="15"/>
      <c r="E1714" s="14"/>
      <c r="F1714" s="14"/>
      <c r="G1714" s="93"/>
      <c r="H1714" s="93"/>
      <c r="I1714" s="93"/>
    </row>
    <row r="1715" spans="3:9" ht="30" customHeight="1" thickTop="1" thickBot="1">
      <c r="C1715" s="13">
        <v>1711</v>
      </c>
      <c r="D1715" s="15"/>
      <c r="E1715" s="14"/>
      <c r="F1715" s="14"/>
      <c r="G1715" s="93"/>
      <c r="H1715" s="93"/>
      <c r="I1715" s="93"/>
    </row>
    <row r="1716" spans="3:9" ht="30" customHeight="1" thickTop="1" thickBot="1">
      <c r="C1716" s="13">
        <v>1712</v>
      </c>
      <c r="D1716" s="15"/>
      <c r="E1716" s="14"/>
      <c r="F1716" s="14"/>
      <c r="G1716" s="93"/>
      <c r="H1716" s="93"/>
      <c r="I1716" s="93"/>
    </row>
    <row r="1717" spans="3:9" ht="30" customHeight="1" thickTop="1" thickBot="1">
      <c r="C1717" s="13">
        <v>1713</v>
      </c>
      <c r="D1717" s="15"/>
      <c r="E1717" s="14"/>
      <c r="F1717" s="14"/>
      <c r="G1717" s="93"/>
      <c r="H1717" s="93"/>
      <c r="I1717" s="93"/>
    </row>
    <row r="1718" spans="3:9" ht="30" customHeight="1" thickTop="1" thickBot="1">
      <c r="C1718" s="13">
        <v>1714</v>
      </c>
      <c r="D1718" s="15"/>
      <c r="E1718" s="14"/>
      <c r="F1718" s="14"/>
      <c r="G1718" s="93"/>
      <c r="H1718" s="93"/>
      <c r="I1718" s="93"/>
    </row>
    <row r="1719" spans="3:9" ht="30" customHeight="1" thickTop="1" thickBot="1">
      <c r="C1719" s="13">
        <v>1715</v>
      </c>
      <c r="D1719" s="15"/>
      <c r="E1719" s="14"/>
      <c r="F1719" s="14"/>
      <c r="G1719" s="93"/>
      <c r="H1719" s="93"/>
      <c r="I1719" s="93"/>
    </row>
    <row r="1720" spans="3:9" ht="30" customHeight="1" thickTop="1" thickBot="1">
      <c r="C1720" s="13">
        <v>1716</v>
      </c>
      <c r="D1720" s="15"/>
      <c r="E1720" s="14"/>
      <c r="F1720" s="14"/>
      <c r="G1720" s="93"/>
      <c r="H1720" s="93"/>
      <c r="I1720" s="93"/>
    </row>
    <row r="1721" spans="3:9" ht="30" customHeight="1" thickTop="1" thickBot="1">
      <c r="C1721" s="13">
        <v>1717</v>
      </c>
      <c r="D1721" s="15"/>
      <c r="E1721" s="14"/>
      <c r="F1721" s="14"/>
      <c r="G1721" s="93"/>
      <c r="H1721" s="93"/>
      <c r="I1721" s="93"/>
    </row>
    <row r="1722" spans="3:9" ht="30" customHeight="1" thickTop="1" thickBot="1">
      <c r="C1722" s="13">
        <v>1718</v>
      </c>
      <c r="D1722" s="15"/>
      <c r="E1722" s="14"/>
      <c r="F1722" s="14"/>
      <c r="G1722" s="93"/>
      <c r="H1722" s="93"/>
      <c r="I1722" s="93"/>
    </row>
    <row r="1723" spans="3:9" ht="30" customHeight="1" thickTop="1" thickBot="1">
      <c r="C1723" s="13">
        <v>1719</v>
      </c>
      <c r="D1723" s="15"/>
      <c r="E1723" s="14"/>
      <c r="F1723" s="14"/>
      <c r="G1723" s="93"/>
      <c r="H1723" s="93"/>
      <c r="I1723" s="93"/>
    </row>
    <row r="1724" spans="3:9" ht="30" customHeight="1" thickTop="1" thickBot="1">
      <c r="C1724" s="13">
        <v>1720</v>
      </c>
      <c r="D1724" s="15"/>
      <c r="E1724" s="14"/>
      <c r="F1724" s="14"/>
      <c r="G1724" s="93"/>
      <c r="H1724" s="93"/>
      <c r="I1724" s="93"/>
    </row>
    <row r="1725" spans="3:9" ht="30" customHeight="1" thickTop="1" thickBot="1">
      <c r="C1725" s="13">
        <v>1721</v>
      </c>
      <c r="D1725" s="15"/>
      <c r="E1725" s="14"/>
      <c r="F1725" s="14"/>
      <c r="G1725" s="93"/>
      <c r="H1725" s="93"/>
      <c r="I1725" s="93"/>
    </row>
    <row r="1726" spans="3:9" ht="30" customHeight="1" thickTop="1" thickBot="1">
      <c r="C1726" s="13">
        <v>1722</v>
      </c>
      <c r="D1726" s="15"/>
      <c r="E1726" s="14"/>
      <c r="F1726" s="14"/>
      <c r="G1726" s="93"/>
      <c r="H1726" s="93"/>
      <c r="I1726" s="93"/>
    </row>
    <row r="1727" spans="3:9" ht="30" customHeight="1" thickTop="1" thickBot="1">
      <c r="C1727" s="13">
        <v>1723</v>
      </c>
      <c r="D1727" s="15"/>
      <c r="E1727" s="14"/>
      <c r="F1727" s="14"/>
      <c r="G1727" s="93"/>
      <c r="H1727" s="93"/>
      <c r="I1727" s="93"/>
    </row>
    <row r="1728" spans="3:9" ht="30" customHeight="1" thickTop="1" thickBot="1">
      <c r="C1728" s="13">
        <v>1724</v>
      </c>
      <c r="D1728" s="15"/>
      <c r="E1728" s="14"/>
      <c r="F1728" s="14"/>
      <c r="G1728" s="93"/>
      <c r="H1728" s="93"/>
      <c r="I1728" s="93"/>
    </row>
    <row r="1729" spans="3:9" ht="30" customHeight="1" thickTop="1" thickBot="1">
      <c r="C1729" s="13">
        <v>1725</v>
      </c>
      <c r="D1729" s="15"/>
      <c r="E1729" s="14"/>
      <c r="F1729" s="14"/>
      <c r="G1729" s="93"/>
      <c r="H1729" s="93"/>
      <c r="I1729" s="93"/>
    </row>
    <row r="1730" spans="3:9" ht="30" customHeight="1" thickTop="1" thickBot="1">
      <c r="C1730" s="13">
        <v>1726</v>
      </c>
      <c r="D1730" s="15"/>
      <c r="E1730" s="14"/>
      <c r="F1730" s="14"/>
      <c r="G1730" s="93"/>
      <c r="H1730" s="93"/>
      <c r="I1730" s="93"/>
    </row>
    <row r="1731" spans="3:9" ht="30" customHeight="1" thickTop="1" thickBot="1">
      <c r="C1731" s="13">
        <v>1727</v>
      </c>
      <c r="D1731" s="15"/>
      <c r="E1731" s="14"/>
      <c r="F1731" s="14"/>
      <c r="G1731" s="93"/>
      <c r="H1731" s="93"/>
      <c r="I1731" s="93"/>
    </row>
    <row r="1732" spans="3:9" ht="30" customHeight="1" thickTop="1" thickBot="1">
      <c r="C1732" s="13">
        <v>1728</v>
      </c>
      <c r="D1732" s="15"/>
      <c r="E1732" s="14"/>
      <c r="F1732" s="14"/>
      <c r="G1732" s="93"/>
      <c r="H1732" s="93"/>
      <c r="I1732" s="93"/>
    </row>
    <row r="1733" spans="3:9" ht="30" customHeight="1" thickTop="1" thickBot="1">
      <c r="C1733" s="13">
        <v>1729</v>
      </c>
      <c r="D1733" s="15"/>
      <c r="E1733" s="14"/>
      <c r="F1733" s="14"/>
      <c r="G1733" s="93"/>
      <c r="H1733" s="93"/>
      <c r="I1733" s="93"/>
    </row>
    <row r="1734" spans="3:9" ht="30" customHeight="1" thickTop="1" thickBot="1">
      <c r="C1734" s="13">
        <v>1730</v>
      </c>
      <c r="D1734" s="15"/>
      <c r="E1734" s="14"/>
      <c r="F1734" s="14"/>
      <c r="G1734" s="93"/>
      <c r="H1734" s="93"/>
      <c r="I1734" s="93"/>
    </row>
    <row r="1735" spans="3:9" ht="30" customHeight="1" thickTop="1" thickBot="1">
      <c r="C1735" s="13">
        <v>1731</v>
      </c>
      <c r="D1735" s="15"/>
      <c r="E1735" s="14"/>
      <c r="F1735" s="14"/>
      <c r="G1735" s="93"/>
      <c r="H1735" s="93"/>
      <c r="I1735" s="93"/>
    </row>
    <row r="1736" spans="3:9" ht="30" customHeight="1" thickTop="1" thickBot="1">
      <c r="C1736" s="13">
        <v>1732</v>
      </c>
      <c r="D1736" s="15"/>
      <c r="E1736" s="14"/>
      <c r="F1736" s="14"/>
      <c r="G1736" s="93"/>
      <c r="H1736" s="93"/>
      <c r="I1736" s="93"/>
    </row>
    <row r="1737" spans="3:9" ht="30" customHeight="1" thickTop="1" thickBot="1">
      <c r="C1737" s="13">
        <v>1733</v>
      </c>
      <c r="D1737" s="15"/>
      <c r="E1737" s="14"/>
      <c r="F1737" s="14"/>
      <c r="G1737" s="93"/>
      <c r="H1737" s="93"/>
      <c r="I1737" s="93"/>
    </row>
    <row r="1738" spans="3:9" ht="30" customHeight="1" thickTop="1" thickBot="1">
      <c r="C1738" s="13">
        <v>1734</v>
      </c>
      <c r="D1738" s="15"/>
      <c r="E1738" s="14"/>
      <c r="F1738" s="14"/>
      <c r="G1738" s="93"/>
      <c r="H1738" s="93"/>
      <c r="I1738" s="93"/>
    </row>
    <row r="1739" spans="3:9" ht="30" customHeight="1" thickTop="1" thickBot="1">
      <c r="C1739" s="13">
        <v>1735</v>
      </c>
      <c r="D1739" s="15"/>
      <c r="E1739" s="14"/>
      <c r="F1739" s="14"/>
      <c r="G1739" s="93"/>
      <c r="H1739" s="93"/>
      <c r="I1739" s="93"/>
    </row>
    <row r="1740" spans="3:9" ht="30" customHeight="1" thickTop="1" thickBot="1">
      <c r="C1740" s="13">
        <v>1736</v>
      </c>
      <c r="D1740" s="15"/>
      <c r="E1740" s="14"/>
      <c r="F1740" s="14"/>
      <c r="G1740" s="93"/>
      <c r="H1740" s="93"/>
      <c r="I1740" s="93"/>
    </row>
    <row r="1741" spans="3:9" ht="30" customHeight="1" thickTop="1" thickBot="1">
      <c r="C1741" s="13">
        <v>1737</v>
      </c>
      <c r="D1741" s="15"/>
      <c r="E1741" s="14"/>
      <c r="F1741" s="14"/>
      <c r="G1741" s="93"/>
      <c r="H1741" s="93"/>
      <c r="I1741" s="93"/>
    </row>
    <row r="1742" spans="3:9" ht="30" customHeight="1" thickTop="1" thickBot="1">
      <c r="C1742" s="13">
        <v>1738</v>
      </c>
      <c r="D1742" s="15"/>
      <c r="E1742" s="14"/>
      <c r="F1742" s="14"/>
      <c r="G1742" s="93"/>
      <c r="H1742" s="93"/>
      <c r="I1742" s="93"/>
    </row>
    <row r="1743" spans="3:9" ht="30" customHeight="1" thickTop="1" thickBot="1">
      <c r="C1743" s="13">
        <v>1739</v>
      </c>
      <c r="D1743" s="15"/>
      <c r="E1743" s="14"/>
      <c r="F1743" s="14"/>
      <c r="G1743" s="93"/>
      <c r="H1743" s="93"/>
      <c r="I1743" s="93"/>
    </row>
    <row r="1744" spans="3:9" ht="30" customHeight="1" thickTop="1" thickBot="1">
      <c r="C1744" s="13">
        <v>1740</v>
      </c>
      <c r="D1744" s="15"/>
      <c r="E1744" s="14"/>
      <c r="F1744" s="14"/>
      <c r="G1744" s="93"/>
      <c r="H1744" s="93"/>
      <c r="I1744" s="93"/>
    </row>
    <row r="1745" spans="3:9" ht="30" customHeight="1" thickTop="1" thickBot="1">
      <c r="C1745" s="13">
        <v>1741</v>
      </c>
      <c r="D1745" s="15"/>
      <c r="E1745" s="14"/>
      <c r="F1745" s="14"/>
      <c r="G1745" s="93"/>
      <c r="H1745" s="93"/>
      <c r="I1745" s="93"/>
    </row>
    <row r="1746" spans="3:9" ht="30" customHeight="1" thickTop="1" thickBot="1">
      <c r="C1746" s="13">
        <v>1742</v>
      </c>
      <c r="D1746" s="15"/>
      <c r="E1746" s="14"/>
      <c r="F1746" s="14"/>
      <c r="G1746" s="93"/>
      <c r="H1746" s="93"/>
      <c r="I1746" s="93"/>
    </row>
    <row r="1747" spans="3:9" ht="30" customHeight="1" thickTop="1" thickBot="1">
      <c r="C1747" s="13">
        <v>1743</v>
      </c>
      <c r="D1747" s="15"/>
      <c r="E1747" s="14"/>
      <c r="F1747" s="14"/>
      <c r="G1747" s="93"/>
      <c r="H1747" s="93"/>
      <c r="I1747" s="93"/>
    </row>
    <row r="1748" spans="3:9" ht="30" customHeight="1" thickTop="1" thickBot="1">
      <c r="C1748" s="13">
        <v>1744</v>
      </c>
      <c r="D1748" s="15"/>
      <c r="E1748" s="14"/>
      <c r="F1748" s="14"/>
      <c r="G1748" s="93"/>
      <c r="H1748" s="93"/>
      <c r="I1748" s="93"/>
    </row>
    <row r="1749" spans="3:9" ht="30" customHeight="1" thickTop="1" thickBot="1">
      <c r="C1749" s="13">
        <v>1745</v>
      </c>
      <c r="D1749" s="15"/>
      <c r="E1749" s="14"/>
      <c r="F1749" s="14"/>
      <c r="G1749" s="93"/>
      <c r="H1749" s="93"/>
      <c r="I1749" s="93"/>
    </row>
    <row r="1750" spans="3:9" ht="30" customHeight="1" thickTop="1" thickBot="1">
      <c r="C1750" s="13">
        <v>1746</v>
      </c>
      <c r="D1750" s="15"/>
      <c r="E1750" s="14"/>
      <c r="F1750" s="14"/>
      <c r="G1750" s="93"/>
      <c r="H1750" s="93"/>
      <c r="I1750" s="93"/>
    </row>
    <row r="1751" spans="3:9" ht="30" customHeight="1" thickTop="1" thickBot="1">
      <c r="C1751" s="13">
        <v>1747</v>
      </c>
      <c r="D1751" s="15"/>
      <c r="E1751" s="14"/>
      <c r="F1751" s="14"/>
      <c r="G1751" s="93"/>
      <c r="H1751" s="93"/>
      <c r="I1751" s="93"/>
    </row>
    <row r="1752" spans="3:9" ht="30" customHeight="1" thickTop="1" thickBot="1">
      <c r="C1752" s="13">
        <v>1748</v>
      </c>
      <c r="D1752" s="15"/>
      <c r="E1752" s="14"/>
      <c r="F1752" s="14"/>
      <c r="G1752" s="93"/>
      <c r="H1752" s="93"/>
      <c r="I1752" s="93"/>
    </row>
    <row r="1753" spans="3:9" ht="30" customHeight="1" thickTop="1" thickBot="1">
      <c r="C1753" s="13">
        <v>1749</v>
      </c>
      <c r="D1753" s="15"/>
      <c r="E1753" s="14"/>
      <c r="F1753" s="14"/>
      <c r="G1753" s="93"/>
      <c r="H1753" s="93"/>
      <c r="I1753" s="93"/>
    </row>
    <row r="1754" spans="3:9" ht="30" customHeight="1" thickTop="1" thickBot="1">
      <c r="C1754" s="13">
        <v>1750</v>
      </c>
      <c r="D1754" s="15"/>
      <c r="E1754" s="14"/>
      <c r="F1754" s="14"/>
      <c r="G1754" s="93"/>
      <c r="H1754" s="93"/>
      <c r="I1754" s="93"/>
    </row>
    <row r="1755" spans="3:9" ht="30" customHeight="1" thickTop="1" thickBot="1">
      <c r="C1755" s="13">
        <v>1751</v>
      </c>
      <c r="D1755" s="15"/>
      <c r="E1755" s="14"/>
      <c r="F1755" s="14"/>
      <c r="G1755" s="93"/>
      <c r="H1755" s="93"/>
      <c r="I1755" s="93"/>
    </row>
    <row r="1756" spans="3:9" ht="30" customHeight="1" thickTop="1" thickBot="1">
      <c r="C1756" s="13">
        <v>1752</v>
      </c>
      <c r="D1756" s="15"/>
      <c r="E1756" s="14"/>
      <c r="F1756" s="14"/>
      <c r="G1756" s="93"/>
      <c r="H1756" s="93"/>
      <c r="I1756" s="93"/>
    </row>
    <row r="1757" spans="3:9" ht="30" customHeight="1" thickTop="1" thickBot="1">
      <c r="C1757" s="13">
        <v>1753</v>
      </c>
      <c r="D1757" s="15"/>
      <c r="E1757" s="14"/>
      <c r="F1757" s="14"/>
      <c r="G1757" s="93"/>
      <c r="H1757" s="93"/>
      <c r="I1757" s="93"/>
    </row>
    <row r="1758" spans="3:9" ht="30" customHeight="1" thickTop="1" thickBot="1">
      <c r="C1758" s="13">
        <v>1754</v>
      </c>
      <c r="D1758" s="15"/>
      <c r="E1758" s="14"/>
      <c r="F1758" s="14"/>
      <c r="G1758" s="93"/>
      <c r="H1758" s="93"/>
      <c r="I1758" s="93"/>
    </row>
    <row r="1759" spans="3:9" ht="30" customHeight="1" thickTop="1" thickBot="1">
      <c r="C1759" s="13">
        <v>1755</v>
      </c>
      <c r="D1759" s="15"/>
      <c r="E1759" s="14"/>
      <c r="F1759" s="14"/>
      <c r="G1759" s="93"/>
      <c r="H1759" s="93"/>
      <c r="I1759" s="93"/>
    </row>
    <row r="1760" spans="3:9" ht="30" customHeight="1" thickTop="1" thickBot="1">
      <c r="C1760" s="13">
        <v>1756</v>
      </c>
      <c r="D1760" s="15"/>
      <c r="E1760" s="14"/>
      <c r="F1760" s="14"/>
      <c r="G1760" s="93"/>
      <c r="H1760" s="93"/>
      <c r="I1760" s="93"/>
    </row>
    <row r="1761" spans="3:9" ht="30" customHeight="1" thickTop="1" thickBot="1">
      <c r="C1761" s="13">
        <v>1757</v>
      </c>
      <c r="D1761" s="15"/>
      <c r="E1761" s="14"/>
      <c r="F1761" s="14"/>
      <c r="G1761" s="93"/>
      <c r="H1761" s="93"/>
      <c r="I1761" s="93"/>
    </row>
    <row r="1762" spans="3:9" ht="30" customHeight="1" thickTop="1" thickBot="1">
      <c r="C1762" s="13">
        <v>1758</v>
      </c>
      <c r="D1762" s="15"/>
      <c r="E1762" s="14"/>
      <c r="F1762" s="14"/>
      <c r="G1762" s="93"/>
      <c r="H1762" s="93"/>
      <c r="I1762" s="93"/>
    </row>
    <row r="1763" spans="3:9" ht="30" customHeight="1" thickTop="1" thickBot="1">
      <c r="C1763" s="13">
        <v>1759</v>
      </c>
      <c r="D1763" s="15"/>
      <c r="E1763" s="14"/>
      <c r="F1763" s="14"/>
      <c r="G1763" s="93"/>
      <c r="H1763" s="93"/>
      <c r="I1763" s="93"/>
    </row>
    <row r="1764" spans="3:9" ht="30" customHeight="1" thickTop="1" thickBot="1">
      <c r="C1764" s="13">
        <v>1760</v>
      </c>
      <c r="D1764" s="15"/>
      <c r="E1764" s="14"/>
      <c r="F1764" s="14"/>
      <c r="G1764" s="93"/>
      <c r="H1764" s="93"/>
      <c r="I1764" s="93"/>
    </row>
    <row r="1765" spans="3:9" ht="30" customHeight="1" thickTop="1" thickBot="1">
      <c r="C1765" s="13">
        <v>1761</v>
      </c>
      <c r="D1765" s="15"/>
      <c r="E1765" s="14"/>
      <c r="F1765" s="14"/>
      <c r="G1765" s="93"/>
      <c r="H1765" s="93"/>
      <c r="I1765" s="93"/>
    </row>
    <row r="1766" spans="3:9" ht="30" customHeight="1" thickTop="1" thickBot="1">
      <c r="C1766" s="13">
        <v>1762</v>
      </c>
      <c r="D1766" s="15"/>
      <c r="E1766" s="14"/>
      <c r="F1766" s="14"/>
      <c r="G1766" s="93"/>
      <c r="H1766" s="93"/>
      <c r="I1766" s="93"/>
    </row>
    <row r="1767" spans="3:9" ht="30" customHeight="1" thickTop="1" thickBot="1">
      <c r="C1767" s="13">
        <v>1763</v>
      </c>
      <c r="D1767" s="15"/>
      <c r="E1767" s="14"/>
      <c r="F1767" s="14"/>
      <c r="G1767" s="93"/>
      <c r="H1767" s="93"/>
      <c r="I1767" s="93"/>
    </row>
    <row r="1768" spans="3:9" ht="30" customHeight="1" thickTop="1" thickBot="1">
      <c r="C1768" s="13">
        <v>1764</v>
      </c>
      <c r="D1768" s="15"/>
      <c r="E1768" s="14"/>
      <c r="F1768" s="14"/>
      <c r="G1768" s="93"/>
      <c r="H1768" s="93"/>
      <c r="I1768" s="93"/>
    </row>
    <row r="1769" spans="3:9" ht="30" customHeight="1" thickTop="1" thickBot="1">
      <c r="C1769" s="13">
        <v>1765</v>
      </c>
      <c r="D1769" s="15"/>
      <c r="E1769" s="14"/>
      <c r="F1769" s="14"/>
      <c r="G1769" s="93"/>
      <c r="H1769" s="93"/>
      <c r="I1769" s="93"/>
    </row>
    <row r="1770" spans="3:9" ht="30" customHeight="1" thickTop="1" thickBot="1">
      <c r="C1770" s="13">
        <v>1766</v>
      </c>
      <c r="D1770" s="15"/>
      <c r="E1770" s="14"/>
      <c r="F1770" s="14"/>
      <c r="G1770" s="93"/>
      <c r="H1770" s="93"/>
      <c r="I1770" s="93"/>
    </row>
    <row r="1771" spans="3:9" ht="30" customHeight="1" thickTop="1" thickBot="1">
      <c r="C1771" s="13">
        <v>1767</v>
      </c>
      <c r="D1771" s="15"/>
      <c r="E1771" s="14"/>
      <c r="F1771" s="14"/>
      <c r="G1771" s="93"/>
      <c r="H1771" s="93"/>
      <c r="I1771" s="93"/>
    </row>
    <row r="1772" spans="3:9" ht="30" customHeight="1" thickTop="1" thickBot="1">
      <c r="C1772" s="13">
        <v>1768</v>
      </c>
      <c r="D1772" s="15"/>
      <c r="E1772" s="14"/>
      <c r="F1772" s="14"/>
      <c r="G1772" s="93"/>
      <c r="H1772" s="93"/>
      <c r="I1772" s="93"/>
    </row>
    <row r="1773" spans="3:9" ht="30" customHeight="1" thickTop="1" thickBot="1">
      <c r="C1773" s="13">
        <v>1769</v>
      </c>
      <c r="D1773" s="15"/>
      <c r="E1773" s="14"/>
      <c r="F1773" s="14"/>
      <c r="G1773" s="93"/>
      <c r="H1773" s="93"/>
      <c r="I1773" s="93"/>
    </row>
    <row r="1774" spans="3:9" ht="30" customHeight="1" thickTop="1" thickBot="1">
      <c r="C1774" s="13">
        <v>1770</v>
      </c>
      <c r="D1774" s="15"/>
      <c r="E1774" s="14"/>
      <c r="F1774" s="14"/>
      <c r="G1774" s="93"/>
      <c r="H1774" s="93"/>
      <c r="I1774" s="93"/>
    </row>
    <row r="1775" spans="3:9" ht="30" customHeight="1" thickTop="1" thickBot="1">
      <c r="C1775" s="13">
        <v>1771</v>
      </c>
      <c r="D1775" s="15"/>
      <c r="E1775" s="14"/>
      <c r="F1775" s="14"/>
      <c r="G1775" s="93"/>
      <c r="H1775" s="93"/>
      <c r="I1775" s="93"/>
    </row>
    <row r="1776" spans="3:9" ht="30" customHeight="1" thickTop="1" thickBot="1">
      <c r="C1776" s="13">
        <v>1772</v>
      </c>
      <c r="D1776" s="15"/>
      <c r="E1776" s="14"/>
      <c r="F1776" s="14"/>
      <c r="G1776" s="93"/>
      <c r="H1776" s="93"/>
      <c r="I1776" s="93"/>
    </row>
    <row r="1777" spans="3:9" ht="30" customHeight="1" thickTop="1" thickBot="1">
      <c r="C1777" s="13">
        <v>1773</v>
      </c>
      <c r="D1777" s="15"/>
      <c r="E1777" s="14"/>
      <c r="F1777" s="14"/>
      <c r="G1777" s="93"/>
      <c r="H1777" s="93"/>
      <c r="I1777" s="93"/>
    </row>
    <row r="1778" spans="3:9" ht="30" customHeight="1" thickTop="1" thickBot="1">
      <c r="C1778" s="13">
        <v>1774</v>
      </c>
      <c r="D1778" s="15"/>
      <c r="E1778" s="14"/>
      <c r="F1778" s="14"/>
      <c r="G1778" s="93"/>
      <c r="H1778" s="93"/>
      <c r="I1778" s="93"/>
    </row>
    <row r="1779" spans="3:9" ht="30" customHeight="1" thickTop="1" thickBot="1">
      <c r="C1779" s="13">
        <v>1775</v>
      </c>
      <c r="D1779" s="15"/>
      <c r="E1779" s="14"/>
      <c r="F1779" s="14"/>
      <c r="G1779" s="93"/>
      <c r="H1779" s="93"/>
      <c r="I1779" s="93"/>
    </row>
    <row r="1780" spans="3:9" ht="30" customHeight="1" thickTop="1" thickBot="1">
      <c r="C1780" s="13">
        <v>1776</v>
      </c>
      <c r="D1780" s="15"/>
      <c r="E1780" s="14"/>
      <c r="F1780" s="14"/>
      <c r="G1780" s="93"/>
      <c r="H1780" s="93"/>
      <c r="I1780" s="93"/>
    </row>
    <row r="1781" spans="3:9" ht="30" customHeight="1" thickTop="1" thickBot="1">
      <c r="C1781" s="13">
        <v>1777</v>
      </c>
      <c r="D1781" s="15"/>
      <c r="E1781" s="14"/>
      <c r="F1781" s="14"/>
      <c r="G1781" s="93"/>
      <c r="H1781" s="93"/>
      <c r="I1781" s="93"/>
    </row>
    <row r="1782" spans="3:9" ht="30" customHeight="1" thickTop="1" thickBot="1">
      <c r="C1782" s="13">
        <v>1778</v>
      </c>
      <c r="D1782" s="15"/>
      <c r="E1782" s="14"/>
      <c r="F1782" s="14"/>
      <c r="G1782" s="93"/>
      <c r="H1782" s="93"/>
      <c r="I1782" s="93"/>
    </row>
    <row r="1783" spans="3:9" ht="30" customHeight="1" thickTop="1" thickBot="1">
      <c r="C1783" s="13">
        <v>1779</v>
      </c>
      <c r="D1783" s="15"/>
      <c r="E1783" s="14"/>
      <c r="F1783" s="14"/>
      <c r="G1783" s="93"/>
      <c r="H1783" s="93"/>
      <c r="I1783" s="93"/>
    </row>
    <row r="1784" spans="3:9" ht="30" customHeight="1" thickTop="1" thickBot="1">
      <c r="C1784" s="13">
        <v>1780</v>
      </c>
      <c r="D1784" s="15"/>
      <c r="E1784" s="14"/>
      <c r="F1784" s="14"/>
      <c r="G1784" s="93"/>
      <c r="H1784" s="93"/>
      <c r="I1784" s="93"/>
    </row>
    <row r="1785" spans="3:9" ht="30" customHeight="1" thickTop="1" thickBot="1">
      <c r="C1785" s="13">
        <v>1781</v>
      </c>
      <c r="D1785" s="15"/>
      <c r="E1785" s="14"/>
      <c r="F1785" s="14"/>
      <c r="G1785" s="93"/>
      <c r="H1785" s="93"/>
      <c r="I1785" s="93"/>
    </row>
    <row r="1786" spans="3:9" ht="30" customHeight="1" thickTop="1" thickBot="1">
      <c r="C1786" s="13">
        <v>1782</v>
      </c>
      <c r="D1786" s="15"/>
      <c r="E1786" s="14"/>
      <c r="F1786" s="14"/>
      <c r="G1786" s="93"/>
      <c r="H1786" s="93"/>
      <c r="I1786" s="93"/>
    </row>
    <row r="1787" spans="3:9" ht="30" customHeight="1" thickTop="1" thickBot="1">
      <c r="C1787" s="13">
        <v>1783</v>
      </c>
      <c r="D1787" s="15"/>
      <c r="E1787" s="14"/>
      <c r="F1787" s="14"/>
      <c r="G1787" s="93"/>
      <c r="H1787" s="93"/>
      <c r="I1787" s="93"/>
    </row>
    <row r="1788" spans="3:9" ht="30" customHeight="1" thickTop="1" thickBot="1">
      <c r="C1788" s="13">
        <v>1784</v>
      </c>
      <c r="D1788" s="15"/>
      <c r="E1788" s="14"/>
      <c r="F1788" s="14"/>
      <c r="G1788" s="93"/>
      <c r="H1788" s="93"/>
      <c r="I1788" s="93"/>
    </row>
    <row r="1789" spans="3:9" ht="30" customHeight="1" thickTop="1" thickBot="1">
      <c r="C1789" s="13">
        <v>1785</v>
      </c>
      <c r="D1789" s="15"/>
      <c r="E1789" s="14"/>
      <c r="F1789" s="14"/>
      <c r="G1789" s="93"/>
      <c r="H1789" s="93"/>
      <c r="I1789" s="93"/>
    </row>
    <row r="1790" spans="3:9" ht="30" customHeight="1" thickTop="1" thickBot="1">
      <c r="C1790" s="13">
        <v>1786</v>
      </c>
      <c r="D1790" s="15"/>
      <c r="E1790" s="14"/>
      <c r="F1790" s="14"/>
      <c r="G1790" s="93"/>
      <c r="H1790" s="93"/>
      <c r="I1790" s="93"/>
    </row>
    <row r="1791" spans="3:9" ht="30" customHeight="1" thickTop="1" thickBot="1">
      <c r="C1791" s="13">
        <v>1787</v>
      </c>
      <c r="D1791" s="15"/>
      <c r="E1791" s="14"/>
      <c r="F1791" s="14"/>
      <c r="G1791" s="93"/>
      <c r="H1791" s="93"/>
      <c r="I1791" s="93"/>
    </row>
    <row r="1792" spans="3:9" ht="30" customHeight="1" thickTop="1" thickBot="1">
      <c r="C1792" s="13">
        <v>1788</v>
      </c>
      <c r="D1792" s="15"/>
      <c r="E1792" s="14"/>
      <c r="F1792" s="14"/>
      <c r="G1792" s="93"/>
      <c r="H1792" s="93"/>
      <c r="I1792" s="93"/>
    </row>
    <row r="1793" spans="3:9" ht="30" customHeight="1" thickTop="1" thickBot="1">
      <c r="C1793" s="13">
        <v>1789</v>
      </c>
      <c r="D1793" s="15"/>
      <c r="E1793" s="14"/>
      <c r="F1793" s="14"/>
      <c r="G1793" s="93"/>
      <c r="H1793" s="93"/>
      <c r="I1793" s="93"/>
    </row>
    <row r="1794" spans="3:9" ht="30" customHeight="1" thickTop="1" thickBot="1">
      <c r="C1794" s="13">
        <v>1790</v>
      </c>
      <c r="D1794" s="15"/>
      <c r="E1794" s="14"/>
      <c r="F1794" s="14"/>
      <c r="G1794" s="93"/>
      <c r="H1794" s="93"/>
      <c r="I1794" s="93"/>
    </row>
    <row r="1795" spans="3:9" ht="30" customHeight="1" thickTop="1" thickBot="1">
      <c r="C1795" s="13">
        <v>1791</v>
      </c>
      <c r="D1795" s="15"/>
      <c r="E1795" s="14"/>
      <c r="F1795" s="14"/>
      <c r="G1795" s="93"/>
      <c r="H1795" s="93"/>
      <c r="I1795" s="93"/>
    </row>
    <row r="1796" spans="3:9" ht="30" customHeight="1" thickTop="1" thickBot="1">
      <c r="C1796" s="13">
        <v>1792</v>
      </c>
      <c r="D1796" s="15"/>
      <c r="E1796" s="14"/>
      <c r="F1796" s="14"/>
      <c r="G1796" s="93"/>
      <c r="H1796" s="93"/>
      <c r="I1796" s="93"/>
    </row>
    <row r="1797" spans="3:9" ht="30" customHeight="1" thickTop="1" thickBot="1">
      <c r="C1797" s="13">
        <v>1793</v>
      </c>
      <c r="D1797" s="15"/>
      <c r="E1797" s="14"/>
      <c r="F1797" s="14"/>
      <c r="G1797" s="93"/>
      <c r="H1797" s="93"/>
      <c r="I1797" s="93"/>
    </row>
    <row r="1798" spans="3:9" ht="30" customHeight="1" thickTop="1" thickBot="1">
      <c r="C1798" s="13">
        <v>1794</v>
      </c>
      <c r="D1798" s="15"/>
      <c r="E1798" s="14"/>
      <c r="F1798" s="14"/>
      <c r="G1798" s="93"/>
      <c r="H1798" s="93"/>
      <c r="I1798" s="93"/>
    </row>
    <row r="1799" spans="3:9" ht="30" customHeight="1" thickTop="1" thickBot="1">
      <c r="C1799" s="13">
        <v>1795</v>
      </c>
      <c r="D1799" s="15"/>
      <c r="E1799" s="14"/>
      <c r="F1799" s="14"/>
      <c r="G1799" s="93"/>
      <c r="H1799" s="93"/>
      <c r="I1799" s="93"/>
    </row>
    <row r="1800" spans="3:9" ht="30" customHeight="1" thickTop="1" thickBot="1">
      <c r="C1800" s="13">
        <v>1796</v>
      </c>
      <c r="D1800" s="15"/>
      <c r="E1800" s="14"/>
      <c r="F1800" s="14"/>
      <c r="G1800" s="93"/>
      <c r="H1800" s="93"/>
      <c r="I1800" s="93"/>
    </row>
    <row r="1801" spans="3:9" ht="30" customHeight="1" thickTop="1" thickBot="1">
      <c r="C1801" s="13">
        <v>1797</v>
      </c>
      <c r="D1801" s="15"/>
      <c r="E1801" s="14"/>
      <c r="F1801" s="14"/>
      <c r="G1801" s="93"/>
      <c r="H1801" s="93"/>
      <c r="I1801" s="93"/>
    </row>
    <row r="1802" spans="3:9" ht="30" customHeight="1" thickTop="1" thickBot="1">
      <c r="C1802" s="13">
        <v>1798</v>
      </c>
      <c r="D1802" s="15"/>
      <c r="E1802" s="14"/>
      <c r="F1802" s="14"/>
      <c r="G1802" s="93"/>
      <c r="H1802" s="93"/>
      <c r="I1802" s="93"/>
    </row>
    <row r="1803" spans="3:9" ht="30" customHeight="1" thickTop="1" thickBot="1">
      <c r="C1803" s="13">
        <v>1799</v>
      </c>
      <c r="D1803" s="15"/>
      <c r="E1803" s="14"/>
      <c r="F1803" s="14"/>
      <c r="G1803" s="93"/>
      <c r="H1803" s="93"/>
      <c r="I1803" s="93"/>
    </row>
    <row r="1804" spans="3:9" ht="30" customHeight="1" thickTop="1" thickBot="1">
      <c r="C1804" s="13">
        <v>1800</v>
      </c>
      <c r="D1804" s="15"/>
      <c r="E1804" s="14"/>
      <c r="F1804" s="14"/>
      <c r="G1804" s="93"/>
      <c r="H1804" s="93"/>
      <c r="I1804" s="93"/>
    </row>
    <row r="1805" spans="3:9" ht="30" customHeight="1" thickTop="1" thickBot="1">
      <c r="C1805" s="13">
        <v>1801</v>
      </c>
      <c r="D1805" s="15"/>
      <c r="E1805" s="14"/>
      <c r="F1805" s="14"/>
      <c r="G1805" s="93"/>
      <c r="H1805" s="93"/>
      <c r="I1805" s="93"/>
    </row>
    <row r="1806" spans="3:9" ht="30" customHeight="1" thickTop="1" thickBot="1">
      <c r="C1806" s="13">
        <v>1802</v>
      </c>
      <c r="D1806" s="15"/>
      <c r="E1806" s="14"/>
      <c r="F1806" s="14"/>
      <c r="G1806" s="93"/>
      <c r="H1806" s="93"/>
      <c r="I1806" s="93"/>
    </row>
    <row r="1807" spans="3:9" ht="30" customHeight="1" thickTop="1" thickBot="1">
      <c r="C1807" s="13">
        <v>1803</v>
      </c>
      <c r="D1807" s="15"/>
      <c r="E1807" s="14"/>
      <c r="F1807" s="14"/>
      <c r="G1807" s="93"/>
      <c r="H1807" s="93"/>
      <c r="I1807" s="93"/>
    </row>
    <row r="1808" spans="3:9" ht="30" customHeight="1" thickTop="1" thickBot="1">
      <c r="C1808" s="13">
        <v>1804</v>
      </c>
      <c r="D1808" s="15"/>
      <c r="E1808" s="14"/>
      <c r="F1808" s="14"/>
      <c r="G1808" s="93"/>
      <c r="H1808" s="93"/>
      <c r="I1808" s="93"/>
    </row>
    <row r="1809" spans="3:9" ht="30" customHeight="1" thickTop="1" thickBot="1">
      <c r="C1809" s="13">
        <v>1805</v>
      </c>
      <c r="D1809" s="15"/>
      <c r="E1809" s="14"/>
      <c r="F1809" s="14"/>
      <c r="G1809" s="93"/>
      <c r="H1809" s="93"/>
      <c r="I1809" s="93"/>
    </row>
    <row r="1810" spans="3:9" ht="30" customHeight="1" thickTop="1" thickBot="1">
      <c r="C1810" s="13">
        <v>1806</v>
      </c>
      <c r="D1810" s="15"/>
      <c r="E1810" s="14"/>
      <c r="F1810" s="14"/>
      <c r="G1810" s="93"/>
      <c r="H1810" s="93"/>
      <c r="I1810" s="93"/>
    </row>
    <row r="1811" spans="3:9" ht="30" customHeight="1" thickTop="1" thickBot="1">
      <c r="C1811" s="13">
        <v>1807</v>
      </c>
      <c r="D1811" s="15"/>
      <c r="E1811" s="14"/>
      <c r="F1811" s="14"/>
      <c r="G1811" s="93"/>
      <c r="H1811" s="93"/>
      <c r="I1811" s="93"/>
    </row>
    <row r="1812" spans="3:9" ht="30" customHeight="1" thickTop="1" thickBot="1">
      <c r="C1812" s="13">
        <v>1808</v>
      </c>
      <c r="D1812" s="15"/>
      <c r="E1812" s="14"/>
      <c r="F1812" s="14"/>
      <c r="G1812" s="93"/>
      <c r="H1812" s="93"/>
      <c r="I1812" s="93"/>
    </row>
    <row r="1813" spans="3:9" ht="30" customHeight="1" thickTop="1" thickBot="1">
      <c r="C1813" s="13">
        <v>1809</v>
      </c>
      <c r="D1813" s="15"/>
      <c r="E1813" s="14"/>
      <c r="F1813" s="14"/>
      <c r="G1813" s="93"/>
      <c r="H1813" s="93"/>
      <c r="I1813" s="93"/>
    </row>
    <row r="1814" spans="3:9" ht="30" customHeight="1" thickTop="1" thickBot="1">
      <c r="C1814" s="13">
        <v>1810</v>
      </c>
      <c r="D1814" s="15"/>
      <c r="E1814" s="14"/>
      <c r="F1814" s="14"/>
      <c r="G1814" s="93"/>
      <c r="H1814" s="93"/>
      <c r="I1814" s="93"/>
    </row>
    <row r="1815" spans="3:9" ht="30" customHeight="1" thickTop="1" thickBot="1">
      <c r="C1815" s="13">
        <v>1811</v>
      </c>
      <c r="D1815" s="15"/>
      <c r="E1815" s="14"/>
      <c r="F1815" s="14"/>
      <c r="G1815" s="93"/>
      <c r="H1815" s="93"/>
      <c r="I1815" s="93"/>
    </row>
    <row r="1816" spans="3:9" ht="30" customHeight="1" thickTop="1" thickBot="1">
      <c r="C1816" s="13">
        <v>1812</v>
      </c>
      <c r="D1816" s="15"/>
      <c r="E1816" s="14"/>
      <c r="F1816" s="14"/>
      <c r="G1816" s="93"/>
      <c r="H1816" s="93"/>
      <c r="I1816" s="93"/>
    </row>
    <row r="1817" spans="3:9" ht="30" customHeight="1" thickTop="1" thickBot="1">
      <c r="C1817" s="13">
        <v>1813</v>
      </c>
      <c r="D1817" s="15"/>
      <c r="E1817" s="14"/>
      <c r="F1817" s="14"/>
      <c r="G1817" s="93"/>
      <c r="H1817" s="93"/>
      <c r="I1817" s="93"/>
    </row>
    <row r="1818" spans="3:9" ht="30" customHeight="1" thickTop="1" thickBot="1">
      <c r="C1818" s="13">
        <v>1814</v>
      </c>
      <c r="D1818" s="15"/>
      <c r="E1818" s="14"/>
      <c r="F1818" s="14"/>
      <c r="G1818" s="93"/>
      <c r="H1818" s="93"/>
      <c r="I1818" s="93"/>
    </row>
    <row r="1819" spans="3:9" ht="30" customHeight="1" thickTop="1" thickBot="1">
      <c r="C1819" s="13">
        <v>1815</v>
      </c>
      <c r="D1819" s="15"/>
      <c r="E1819" s="14"/>
      <c r="F1819" s="14"/>
      <c r="G1819" s="93"/>
      <c r="H1819" s="93"/>
      <c r="I1819" s="93"/>
    </row>
    <row r="1820" spans="3:9" ht="30" customHeight="1" thickTop="1" thickBot="1">
      <c r="C1820" s="13">
        <v>1816</v>
      </c>
      <c r="D1820" s="15"/>
      <c r="E1820" s="14"/>
      <c r="F1820" s="14"/>
      <c r="G1820" s="93"/>
      <c r="H1820" s="93"/>
      <c r="I1820" s="93"/>
    </row>
    <row r="1821" spans="3:9" ht="30" customHeight="1" thickTop="1" thickBot="1">
      <c r="C1821" s="13">
        <v>1817</v>
      </c>
      <c r="D1821" s="15"/>
      <c r="E1821" s="14"/>
      <c r="F1821" s="14"/>
      <c r="G1821" s="93"/>
      <c r="H1821" s="93"/>
      <c r="I1821" s="93"/>
    </row>
    <row r="1822" spans="3:9" ht="30" customHeight="1" thickTop="1" thickBot="1">
      <c r="C1822" s="13">
        <v>1818</v>
      </c>
      <c r="D1822" s="15"/>
      <c r="E1822" s="14"/>
      <c r="F1822" s="14"/>
      <c r="G1822" s="93"/>
      <c r="H1822" s="93"/>
      <c r="I1822" s="93"/>
    </row>
    <row r="1823" spans="3:9" ht="30" customHeight="1" thickTop="1" thickBot="1">
      <c r="C1823" s="13">
        <v>1819</v>
      </c>
      <c r="D1823" s="15"/>
      <c r="E1823" s="14"/>
      <c r="F1823" s="14"/>
      <c r="G1823" s="93"/>
      <c r="H1823" s="93"/>
      <c r="I1823" s="93"/>
    </row>
    <row r="1824" spans="3:9" ht="30" customHeight="1" thickTop="1" thickBot="1">
      <c r="C1824" s="13">
        <v>1820</v>
      </c>
      <c r="D1824" s="15"/>
      <c r="E1824" s="14"/>
      <c r="F1824" s="14"/>
      <c r="G1824" s="93"/>
      <c r="H1824" s="93"/>
      <c r="I1824" s="93"/>
    </row>
    <row r="1825" spans="3:9" ht="30" customHeight="1" thickTop="1" thickBot="1">
      <c r="C1825" s="13">
        <v>1821</v>
      </c>
      <c r="D1825" s="15"/>
      <c r="E1825" s="14"/>
      <c r="F1825" s="14"/>
      <c r="G1825" s="93"/>
      <c r="H1825" s="93"/>
      <c r="I1825" s="93"/>
    </row>
    <row r="1826" spans="3:9" ht="30" customHeight="1" thickTop="1" thickBot="1">
      <c r="C1826" s="13">
        <v>1822</v>
      </c>
      <c r="D1826" s="15"/>
      <c r="E1826" s="14"/>
      <c r="F1826" s="14"/>
      <c r="G1826" s="93"/>
      <c r="H1826" s="93"/>
      <c r="I1826" s="93"/>
    </row>
    <row r="1827" spans="3:9" ht="30" customHeight="1" thickTop="1" thickBot="1">
      <c r="C1827" s="13">
        <v>1823</v>
      </c>
      <c r="D1827" s="15"/>
      <c r="E1827" s="14"/>
      <c r="F1827" s="14"/>
      <c r="G1827" s="93"/>
      <c r="H1827" s="93"/>
      <c r="I1827" s="93"/>
    </row>
    <row r="1828" spans="3:9" ht="30" customHeight="1" thickTop="1" thickBot="1">
      <c r="C1828" s="13">
        <v>1824</v>
      </c>
      <c r="D1828" s="15"/>
      <c r="E1828" s="14"/>
      <c r="F1828" s="14"/>
      <c r="G1828" s="93"/>
      <c r="H1828" s="93"/>
      <c r="I1828" s="93"/>
    </row>
    <row r="1829" spans="3:9" ht="30" customHeight="1" thickTop="1" thickBot="1">
      <c r="C1829" s="13">
        <v>1825</v>
      </c>
      <c r="D1829" s="15"/>
      <c r="E1829" s="14"/>
      <c r="F1829" s="14"/>
      <c r="G1829" s="93"/>
      <c r="H1829" s="93"/>
      <c r="I1829" s="93"/>
    </row>
    <row r="1830" spans="3:9" ht="30" customHeight="1" thickTop="1" thickBot="1">
      <c r="C1830" s="13">
        <v>1826</v>
      </c>
      <c r="D1830" s="15"/>
      <c r="E1830" s="14"/>
      <c r="F1830" s="14"/>
      <c r="G1830" s="93"/>
      <c r="H1830" s="93"/>
      <c r="I1830" s="93"/>
    </row>
    <row r="1831" spans="3:9" ht="30" customHeight="1" thickTop="1" thickBot="1">
      <c r="C1831" s="13">
        <v>1827</v>
      </c>
      <c r="D1831" s="15"/>
      <c r="E1831" s="14"/>
      <c r="F1831" s="14"/>
      <c r="G1831" s="93"/>
      <c r="H1831" s="93"/>
      <c r="I1831" s="93"/>
    </row>
    <row r="1832" spans="3:9" ht="30" customHeight="1" thickTop="1" thickBot="1">
      <c r="C1832" s="13">
        <v>1828</v>
      </c>
      <c r="D1832" s="15"/>
      <c r="E1832" s="14"/>
      <c r="F1832" s="14"/>
      <c r="G1832" s="93"/>
      <c r="H1832" s="93"/>
      <c r="I1832" s="93"/>
    </row>
    <row r="1833" spans="3:9" ht="30" customHeight="1" thickTop="1" thickBot="1">
      <c r="C1833" s="13">
        <v>1829</v>
      </c>
      <c r="D1833" s="15"/>
      <c r="E1833" s="14"/>
      <c r="F1833" s="14"/>
      <c r="G1833" s="93"/>
      <c r="H1833" s="93"/>
      <c r="I1833" s="93"/>
    </row>
    <row r="1834" spans="3:9" ht="30" customHeight="1" thickTop="1" thickBot="1">
      <c r="C1834" s="13">
        <v>1830</v>
      </c>
      <c r="D1834" s="15"/>
      <c r="E1834" s="14"/>
      <c r="F1834" s="14"/>
      <c r="G1834" s="93"/>
      <c r="H1834" s="93"/>
      <c r="I1834" s="93"/>
    </row>
    <row r="1835" spans="3:9" ht="30" customHeight="1" thickTop="1" thickBot="1">
      <c r="C1835" s="13">
        <v>1831</v>
      </c>
      <c r="D1835" s="15"/>
      <c r="E1835" s="14"/>
      <c r="F1835" s="14"/>
      <c r="G1835" s="93"/>
      <c r="H1835" s="93"/>
      <c r="I1835" s="93"/>
    </row>
    <row r="1836" spans="3:9" ht="30" customHeight="1" thickTop="1" thickBot="1">
      <c r="C1836" s="13">
        <v>1832</v>
      </c>
      <c r="D1836" s="15"/>
      <c r="E1836" s="14"/>
      <c r="F1836" s="14"/>
      <c r="G1836" s="93"/>
      <c r="H1836" s="93"/>
      <c r="I1836" s="93"/>
    </row>
    <row r="1837" spans="3:9" ht="30" customHeight="1" thickTop="1" thickBot="1">
      <c r="C1837" s="13">
        <v>1833</v>
      </c>
      <c r="D1837" s="15"/>
      <c r="E1837" s="14"/>
      <c r="F1837" s="14"/>
      <c r="G1837" s="93"/>
      <c r="H1837" s="93"/>
      <c r="I1837" s="93"/>
    </row>
    <row r="1838" spans="3:9" ht="30" customHeight="1" thickTop="1" thickBot="1">
      <c r="C1838" s="13">
        <v>1834</v>
      </c>
      <c r="D1838" s="15"/>
      <c r="E1838" s="14"/>
      <c r="F1838" s="14"/>
      <c r="G1838" s="93"/>
      <c r="H1838" s="93"/>
      <c r="I1838" s="93"/>
    </row>
    <row r="1839" spans="3:9" ht="30" customHeight="1" thickTop="1" thickBot="1">
      <c r="C1839" s="13">
        <v>1835</v>
      </c>
      <c r="D1839" s="15"/>
      <c r="E1839" s="14"/>
      <c r="F1839" s="14"/>
      <c r="G1839" s="93"/>
      <c r="H1839" s="93"/>
      <c r="I1839" s="93"/>
    </row>
    <row r="1840" spans="3:9" ht="30" customHeight="1" thickTop="1" thickBot="1">
      <c r="C1840" s="13">
        <v>1836</v>
      </c>
      <c r="D1840" s="15"/>
      <c r="E1840" s="14"/>
      <c r="F1840" s="14"/>
      <c r="G1840" s="93"/>
      <c r="H1840" s="93"/>
      <c r="I1840" s="93"/>
    </row>
    <row r="1841" spans="3:9" ht="30" customHeight="1" thickTop="1" thickBot="1">
      <c r="C1841" s="13">
        <v>1837</v>
      </c>
      <c r="D1841" s="15"/>
      <c r="E1841" s="14"/>
      <c r="F1841" s="14"/>
      <c r="G1841" s="93"/>
      <c r="H1841" s="93"/>
      <c r="I1841" s="93"/>
    </row>
    <row r="1842" spans="3:9" ht="30" customHeight="1" thickTop="1" thickBot="1">
      <c r="C1842" s="13">
        <v>1838</v>
      </c>
      <c r="D1842" s="15"/>
      <c r="E1842" s="14"/>
      <c r="F1842" s="14"/>
      <c r="G1842" s="93"/>
      <c r="H1842" s="93"/>
      <c r="I1842" s="93"/>
    </row>
    <row r="1843" spans="3:9" ht="30" customHeight="1" thickTop="1" thickBot="1">
      <c r="C1843" s="13">
        <v>1839</v>
      </c>
      <c r="D1843" s="15"/>
      <c r="E1843" s="14"/>
      <c r="F1843" s="14"/>
      <c r="G1843" s="93"/>
      <c r="H1843" s="93"/>
      <c r="I1843" s="93"/>
    </row>
    <row r="1844" spans="3:9" ht="30" customHeight="1" thickTop="1" thickBot="1">
      <c r="C1844" s="13">
        <v>1840</v>
      </c>
      <c r="D1844" s="15"/>
      <c r="E1844" s="14"/>
      <c r="F1844" s="14"/>
      <c r="G1844" s="93"/>
      <c r="H1844" s="93"/>
      <c r="I1844" s="93"/>
    </row>
    <row r="1845" spans="3:9" ht="30" customHeight="1" thickTop="1" thickBot="1">
      <c r="C1845" s="13">
        <v>1841</v>
      </c>
      <c r="D1845" s="15"/>
      <c r="E1845" s="14"/>
      <c r="F1845" s="14"/>
      <c r="G1845" s="93"/>
      <c r="H1845" s="93"/>
      <c r="I1845" s="93"/>
    </row>
    <row r="1846" spans="3:9" ht="30" customHeight="1" thickTop="1" thickBot="1">
      <c r="C1846" s="13">
        <v>1842</v>
      </c>
      <c r="D1846" s="15"/>
      <c r="E1846" s="14"/>
      <c r="F1846" s="14"/>
      <c r="G1846" s="93"/>
      <c r="H1846" s="93"/>
      <c r="I1846" s="93"/>
    </row>
    <row r="1847" spans="3:9" ht="30" customHeight="1" thickTop="1" thickBot="1">
      <c r="C1847" s="13">
        <v>1843</v>
      </c>
      <c r="D1847" s="15"/>
      <c r="E1847" s="14"/>
      <c r="F1847" s="14"/>
      <c r="G1847" s="93"/>
      <c r="H1847" s="93"/>
      <c r="I1847" s="93"/>
    </row>
    <row r="1848" spans="3:9" ht="30" customHeight="1" thickTop="1" thickBot="1">
      <c r="C1848" s="13">
        <v>1844</v>
      </c>
      <c r="D1848" s="15"/>
      <c r="E1848" s="14"/>
      <c r="F1848" s="14"/>
      <c r="G1848" s="93"/>
      <c r="H1848" s="93"/>
      <c r="I1848" s="93"/>
    </row>
    <row r="1849" spans="3:9" ht="30" customHeight="1" thickTop="1" thickBot="1">
      <c r="C1849" s="13">
        <v>1845</v>
      </c>
      <c r="D1849" s="15"/>
      <c r="E1849" s="14"/>
      <c r="F1849" s="14"/>
      <c r="G1849" s="93"/>
      <c r="H1849" s="93"/>
      <c r="I1849" s="93"/>
    </row>
    <row r="1850" spans="3:9" ht="30" customHeight="1" thickTop="1" thickBot="1">
      <c r="C1850" s="13">
        <v>1846</v>
      </c>
      <c r="D1850" s="15"/>
      <c r="E1850" s="14"/>
      <c r="F1850" s="14"/>
      <c r="G1850" s="93"/>
      <c r="H1850" s="93"/>
      <c r="I1850" s="93"/>
    </row>
    <row r="1851" spans="3:9" ht="30" customHeight="1" thickTop="1" thickBot="1">
      <c r="C1851" s="13">
        <v>1847</v>
      </c>
      <c r="D1851" s="15"/>
      <c r="E1851" s="14"/>
      <c r="F1851" s="14"/>
      <c r="G1851" s="93"/>
      <c r="H1851" s="93"/>
      <c r="I1851" s="93"/>
    </row>
    <row r="1852" spans="3:9" ht="30" customHeight="1" thickTop="1" thickBot="1">
      <c r="C1852" s="13">
        <v>1848</v>
      </c>
      <c r="D1852" s="15"/>
      <c r="E1852" s="14"/>
      <c r="F1852" s="14"/>
      <c r="G1852" s="93"/>
      <c r="H1852" s="93"/>
      <c r="I1852" s="93"/>
    </row>
    <row r="1853" spans="3:9" ht="30" customHeight="1" thickTop="1" thickBot="1">
      <c r="C1853" s="13">
        <v>1849</v>
      </c>
      <c r="D1853" s="15"/>
      <c r="E1853" s="14"/>
      <c r="F1853" s="14"/>
      <c r="G1853" s="93"/>
      <c r="H1853" s="93"/>
      <c r="I1853" s="93"/>
    </row>
    <row r="1854" spans="3:9" ht="30" customHeight="1" thickTop="1" thickBot="1">
      <c r="C1854" s="13">
        <v>1850</v>
      </c>
      <c r="D1854" s="15"/>
      <c r="E1854" s="14"/>
      <c r="F1854" s="14"/>
      <c r="G1854" s="93"/>
      <c r="H1854" s="93"/>
      <c r="I1854" s="93"/>
    </row>
    <row r="1855" spans="3:9" ht="30" customHeight="1" thickTop="1" thickBot="1">
      <c r="C1855" s="13">
        <v>1851</v>
      </c>
      <c r="D1855" s="15"/>
      <c r="E1855" s="14"/>
      <c r="F1855" s="14"/>
      <c r="G1855" s="93"/>
      <c r="H1855" s="93"/>
      <c r="I1855" s="93"/>
    </row>
    <row r="1856" spans="3:9" ht="30" customHeight="1" thickTop="1" thickBot="1">
      <c r="C1856" s="13">
        <v>1852</v>
      </c>
      <c r="D1856" s="15"/>
      <c r="E1856" s="14"/>
      <c r="F1856" s="14"/>
      <c r="G1856" s="93"/>
      <c r="H1856" s="93"/>
      <c r="I1856" s="93"/>
    </row>
    <row r="1857" spans="3:9" ht="30" customHeight="1" thickTop="1" thickBot="1">
      <c r="C1857" s="13">
        <v>1853</v>
      </c>
      <c r="D1857" s="15"/>
      <c r="E1857" s="14"/>
      <c r="F1857" s="14"/>
      <c r="G1857" s="93"/>
      <c r="H1857" s="93"/>
      <c r="I1857" s="93"/>
    </row>
    <row r="1858" spans="3:9" ht="30" customHeight="1" thickTop="1" thickBot="1">
      <c r="C1858" s="13">
        <v>1854</v>
      </c>
      <c r="D1858" s="15"/>
      <c r="E1858" s="14"/>
      <c r="F1858" s="14"/>
      <c r="G1858" s="93"/>
      <c r="H1858" s="93"/>
      <c r="I1858" s="93"/>
    </row>
    <row r="1859" spans="3:9" ht="30" customHeight="1" thickTop="1" thickBot="1">
      <c r="C1859" s="13">
        <v>1855</v>
      </c>
      <c r="D1859" s="15"/>
      <c r="E1859" s="14"/>
      <c r="F1859" s="14"/>
      <c r="G1859" s="93"/>
      <c r="H1859" s="93"/>
      <c r="I1859" s="93"/>
    </row>
    <row r="1860" spans="3:9" ht="30" customHeight="1" thickTop="1" thickBot="1">
      <c r="C1860" s="13">
        <v>1856</v>
      </c>
      <c r="D1860" s="15"/>
      <c r="E1860" s="14"/>
      <c r="F1860" s="14"/>
      <c r="G1860" s="93"/>
      <c r="H1860" s="93"/>
      <c r="I1860" s="93"/>
    </row>
    <row r="1861" spans="3:9" ht="30" customHeight="1" thickTop="1" thickBot="1">
      <c r="C1861" s="13">
        <v>1857</v>
      </c>
      <c r="D1861" s="15"/>
      <c r="E1861" s="14"/>
      <c r="F1861" s="14"/>
      <c r="G1861" s="93"/>
      <c r="H1861" s="93"/>
      <c r="I1861" s="93"/>
    </row>
    <row r="1862" spans="3:9" ht="30" customHeight="1" thickTop="1" thickBot="1">
      <c r="C1862" s="13">
        <v>1858</v>
      </c>
      <c r="D1862" s="15"/>
      <c r="E1862" s="14"/>
      <c r="F1862" s="14"/>
      <c r="G1862" s="93"/>
      <c r="H1862" s="93"/>
      <c r="I1862" s="93"/>
    </row>
    <row r="1863" spans="3:9" ht="30" customHeight="1" thickTop="1" thickBot="1">
      <c r="C1863" s="13">
        <v>1859</v>
      </c>
      <c r="D1863" s="15"/>
      <c r="E1863" s="14"/>
      <c r="F1863" s="14"/>
      <c r="G1863" s="93"/>
      <c r="H1863" s="93"/>
      <c r="I1863" s="93"/>
    </row>
    <row r="1864" spans="3:9" ht="30" customHeight="1" thickTop="1" thickBot="1">
      <c r="C1864" s="13">
        <v>1860</v>
      </c>
      <c r="D1864" s="15"/>
      <c r="E1864" s="14"/>
      <c r="F1864" s="14"/>
      <c r="G1864" s="93"/>
      <c r="H1864" s="93"/>
      <c r="I1864" s="93"/>
    </row>
    <row r="1865" spans="3:9" ht="30" customHeight="1" thickTop="1" thickBot="1">
      <c r="C1865" s="13">
        <v>1861</v>
      </c>
      <c r="D1865" s="15"/>
      <c r="E1865" s="14"/>
      <c r="F1865" s="14"/>
      <c r="G1865" s="93"/>
      <c r="H1865" s="93"/>
      <c r="I1865" s="93"/>
    </row>
    <row r="1866" spans="3:9" ht="30" customHeight="1" thickTop="1" thickBot="1">
      <c r="C1866" s="13">
        <v>1862</v>
      </c>
      <c r="D1866" s="15"/>
      <c r="E1866" s="14"/>
      <c r="F1866" s="14"/>
      <c r="G1866" s="93"/>
      <c r="H1866" s="93"/>
      <c r="I1866" s="93"/>
    </row>
    <row r="1867" spans="3:9" ht="30" customHeight="1" thickTop="1" thickBot="1">
      <c r="C1867" s="13">
        <v>1863</v>
      </c>
      <c r="D1867" s="15"/>
      <c r="E1867" s="14"/>
      <c r="F1867" s="14"/>
      <c r="G1867" s="93"/>
      <c r="H1867" s="93"/>
      <c r="I1867" s="93"/>
    </row>
    <row r="1868" spans="3:9" ht="30" customHeight="1" thickTop="1" thickBot="1">
      <c r="C1868" s="13">
        <v>1864</v>
      </c>
      <c r="D1868" s="15"/>
      <c r="E1868" s="14"/>
      <c r="F1868" s="14"/>
      <c r="G1868" s="93"/>
      <c r="H1868" s="93"/>
      <c r="I1868" s="93"/>
    </row>
    <row r="1869" spans="3:9" ht="30" customHeight="1" thickTop="1" thickBot="1">
      <c r="C1869" s="13">
        <v>1865</v>
      </c>
      <c r="D1869" s="15"/>
      <c r="E1869" s="14"/>
      <c r="F1869" s="14"/>
      <c r="G1869" s="93"/>
      <c r="H1869" s="93"/>
      <c r="I1869" s="93"/>
    </row>
    <row r="1870" spans="3:9" ht="30" customHeight="1" thickTop="1" thickBot="1">
      <c r="C1870" s="13">
        <v>1866</v>
      </c>
      <c r="D1870" s="15"/>
      <c r="E1870" s="14"/>
      <c r="F1870" s="14"/>
      <c r="G1870" s="93"/>
      <c r="H1870" s="93"/>
      <c r="I1870" s="93"/>
    </row>
    <row r="1871" spans="3:9" ht="30" customHeight="1" thickTop="1" thickBot="1">
      <c r="C1871" s="13">
        <v>1867</v>
      </c>
      <c r="D1871" s="15"/>
      <c r="E1871" s="14"/>
      <c r="F1871" s="14"/>
      <c r="G1871" s="93"/>
      <c r="H1871" s="93"/>
      <c r="I1871" s="93"/>
    </row>
    <row r="1872" spans="3:9" ht="30" customHeight="1" thickTop="1" thickBot="1">
      <c r="C1872" s="13">
        <v>1868</v>
      </c>
      <c r="D1872" s="15"/>
      <c r="E1872" s="14"/>
      <c r="F1872" s="14"/>
      <c r="G1872" s="93"/>
      <c r="H1872" s="93"/>
      <c r="I1872" s="93"/>
    </row>
    <row r="1873" spans="3:9" ht="30" customHeight="1" thickTop="1" thickBot="1">
      <c r="C1873" s="13">
        <v>1869</v>
      </c>
      <c r="D1873" s="15"/>
      <c r="E1873" s="14"/>
      <c r="F1873" s="14"/>
      <c r="G1873" s="93"/>
      <c r="H1873" s="93"/>
      <c r="I1873" s="93"/>
    </row>
    <row r="1874" spans="3:9" ht="30" customHeight="1" thickTop="1" thickBot="1">
      <c r="C1874" s="13">
        <v>1870</v>
      </c>
      <c r="D1874" s="15"/>
      <c r="E1874" s="14"/>
      <c r="F1874" s="14"/>
      <c r="G1874" s="93"/>
      <c r="H1874" s="93"/>
      <c r="I1874" s="93"/>
    </row>
    <row r="1875" spans="3:9" ht="30" customHeight="1" thickTop="1" thickBot="1">
      <c r="C1875" s="13">
        <v>1871</v>
      </c>
      <c r="D1875" s="15"/>
      <c r="E1875" s="14"/>
      <c r="F1875" s="14"/>
      <c r="G1875" s="93"/>
      <c r="H1875" s="93"/>
      <c r="I1875" s="93"/>
    </row>
    <row r="1876" spans="3:9" ht="30" customHeight="1" thickTop="1" thickBot="1">
      <c r="C1876" s="13">
        <v>1872</v>
      </c>
      <c r="D1876" s="15"/>
      <c r="E1876" s="14"/>
      <c r="F1876" s="14"/>
      <c r="G1876" s="93"/>
      <c r="H1876" s="93"/>
      <c r="I1876" s="93"/>
    </row>
    <row r="1877" spans="3:9" ht="30" customHeight="1" thickTop="1" thickBot="1">
      <c r="C1877" s="13">
        <v>1873</v>
      </c>
      <c r="D1877" s="15"/>
      <c r="E1877" s="14"/>
      <c r="F1877" s="14"/>
      <c r="G1877" s="93"/>
      <c r="H1877" s="93"/>
      <c r="I1877" s="93"/>
    </row>
    <row r="1878" spans="3:9" ht="30" customHeight="1" thickTop="1" thickBot="1">
      <c r="C1878" s="13">
        <v>1874</v>
      </c>
      <c r="D1878" s="15"/>
      <c r="E1878" s="14"/>
      <c r="F1878" s="14"/>
      <c r="G1878" s="93"/>
      <c r="H1878" s="93"/>
      <c r="I1878" s="93"/>
    </row>
    <row r="1879" spans="3:9" ht="30" customHeight="1" thickTop="1" thickBot="1">
      <c r="C1879" s="13">
        <v>1875</v>
      </c>
      <c r="D1879" s="15"/>
      <c r="E1879" s="14"/>
      <c r="F1879" s="14"/>
      <c r="G1879" s="93"/>
      <c r="H1879" s="93"/>
      <c r="I1879" s="93"/>
    </row>
    <row r="1880" spans="3:9" ht="30" customHeight="1" thickTop="1" thickBot="1">
      <c r="C1880" s="13">
        <v>1876</v>
      </c>
      <c r="D1880" s="15"/>
      <c r="E1880" s="14"/>
      <c r="F1880" s="14"/>
      <c r="G1880" s="93"/>
      <c r="H1880" s="93"/>
      <c r="I1880" s="93"/>
    </row>
    <row r="1881" spans="3:9" ht="30" customHeight="1" thickTop="1" thickBot="1">
      <c r="C1881" s="13">
        <v>1877</v>
      </c>
      <c r="D1881" s="15"/>
      <c r="E1881" s="14"/>
      <c r="F1881" s="14"/>
      <c r="G1881" s="93"/>
      <c r="H1881" s="93"/>
      <c r="I1881" s="93"/>
    </row>
    <row r="1882" spans="3:9" ht="30" customHeight="1" thickTop="1" thickBot="1">
      <c r="C1882" s="13">
        <v>1878</v>
      </c>
      <c r="D1882" s="15"/>
      <c r="E1882" s="14"/>
      <c r="F1882" s="14"/>
      <c r="G1882" s="93"/>
      <c r="H1882" s="93"/>
      <c r="I1882" s="93"/>
    </row>
    <row r="1883" spans="3:9" ht="30" customHeight="1" thickTop="1" thickBot="1">
      <c r="C1883" s="13">
        <v>1879</v>
      </c>
      <c r="D1883" s="15"/>
      <c r="E1883" s="14"/>
      <c r="F1883" s="14"/>
      <c r="G1883" s="93"/>
      <c r="H1883" s="93"/>
      <c r="I1883" s="93"/>
    </row>
    <row r="1884" spans="3:9" ht="30" customHeight="1" thickTop="1" thickBot="1">
      <c r="C1884" s="13">
        <v>1880</v>
      </c>
      <c r="D1884" s="15"/>
      <c r="E1884" s="14"/>
      <c r="F1884" s="14"/>
      <c r="G1884" s="93"/>
      <c r="H1884" s="93"/>
      <c r="I1884" s="93"/>
    </row>
    <row r="1885" spans="3:9" ht="30" customHeight="1" thickTop="1" thickBot="1">
      <c r="C1885" s="13">
        <v>1881</v>
      </c>
      <c r="D1885" s="15"/>
      <c r="E1885" s="14"/>
      <c r="F1885" s="14"/>
      <c r="G1885" s="93"/>
      <c r="H1885" s="93"/>
      <c r="I1885" s="93"/>
    </row>
    <row r="1886" spans="3:9" ht="30" customHeight="1" thickTop="1" thickBot="1">
      <c r="C1886" s="13">
        <v>1882</v>
      </c>
      <c r="D1886" s="15"/>
      <c r="E1886" s="14"/>
      <c r="F1886" s="14"/>
      <c r="G1886" s="93"/>
      <c r="H1886" s="93"/>
      <c r="I1886" s="93"/>
    </row>
    <row r="1887" spans="3:9" ht="30" customHeight="1" thickTop="1" thickBot="1">
      <c r="C1887" s="13">
        <v>1883</v>
      </c>
      <c r="D1887" s="15"/>
      <c r="E1887" s="14"/>
      <c r="F1887" s="14"/>
      <c r="G1887" s="93"/>
      <c r="H1887" s="93"/>
      <c r="I1887" s="93"/>
    </row>
    <row r="1888" spans="3:9" ht="30" customHeight="1" thickTop="1" thickBot="1">
      <c r="C1888" s="13">
        <v>1884</v>
      </c>
      <c r="D1888" s="15"/>
      <c r="E1888" s="14"/>
      <c r="F1888" s="14"/>
      <c r="G1888" s="93"/>
      <c r="H1888" s="93"/>
      <c r="I1888" s="93"/>
    </row>
    <row r="1889" spans="3:9" ht="30" customHeight="1" thickTop="1" thickBot="1">
      <c r="C1889" s="13">
        <v>1885</v>
      </c>
      <c r="D1889" s="15"/>
      <c r="E1889" s="14"/>
      <c r="F1889" s="14"/>
      <c r="G1889" s="93"/>
      <c r="H1889" s="93"/>
      <c r="I1889" s="93"/>
    </row>
    <row r="1890" spans="3:9" ht="30" customHeight="1" thickTop="1" thickBot="1">
      <c r="C1890" s="13">
        <v>1886</v>
      </c>
      <c r="D1890" s="15"/>
      <c r="E1890" s="14"/>
      <c r="F1890" s="14"/>
      <c r="G1890" s="93"/>
      <c r="H1890" s="93"/>
      <c r="I1890" s="93"/>
    </row>
    <row r="1891" spans="3:9" ht="30" customHeight="1" thickTop="1" thickBot="1">
      <c r="C1891" s="13">
        <v>1887</v>
      </c>
      <c r="D1891" s="15"/>
      <c r="E1891" s="14"/>
      <c r="F1891" s="14"/>
      <c r="G1891" s="93"/>
      <c r="H1891" s="93"/>
      <c r="I1891" s="93"/>
    </row>
    <row r="1892" spans="3:9" ht="30" customHeight="1" thickTop="1" thickBot="1">
      <c r="C1892" s="13">
        <v>1888</v>
      </c>
      <c r="D1892" s="15"/>
      <c r="E1892" s="14"/>
      <c r="F1892" s="14"/>
      <c r="G1892" s="93"/>
      <c r="H1892" s="93"/>
      <c r="I1892" s="93"/>
    </row>
    <row r="1893" spans="3:9" ht="30" customHeight="1" thickTop="1" thickBot="1">
      <c r="C1893" s="13">
        <v>1889</v>
      </c>
      <c r="D1893" s="15"/>
      <c r="E1893" s="14"/>
      <c r="F1893" s="14"/>
      <c r="G1893" s="93"/>
      <c r="H1893" s="93"/>
      <c r="I1893" s="93"/>
    </row>
    <row r="1894" spans="3:9" ht="30" customHeight="1" thickTop="1" thickBot="1">
      <c r="C1894" s="13">
        <v>1890</v>
      </c>
      <c r="D1894" s="15"/>
      <c r="E1894" s="14"/>
      <c r="F1894" s="14"/>
      <c r="G1894" s="93"/>
      <c r="H1894" s="93"/>
      <c r="I1894" s="93"/>
    </row>
    <row r="1895" spans="3:9" ht="30" customHeight="1" thickTop="1" thickBot="1">
      <c r="C1895" s="13">
        <v>1891</v>
      </c>
      <c r="D1895" s="15"/>
      <c r="E1895" s="14"/>
      <c r="F1895" s="14"/>
      <c r="G1895" s="93"/>
      <c r="H1895" s="93"/>
      <c r="I1895" s="93"/>
    </row>
    <row r="1896" spans="3:9" ht="30" customHeight="1" thickTop="1" thickBot="1">
      <c r="C1896" s="13">
        <v>1892</v>
      </c>
      <c r="D1896" s="15"/>
      <c r="E1896" s="14"/>
      <c r="F1896" s="14"/>
      <c r="G1896" s="93"/>
      <c r="H1896" s="93"/>
      <c r="I1896" s="93"/>
    </row>
    <row r="1897" spans="3:9" ht="30" customHeight="1" thickTop="1" thickBot="1">
      <c r="C1897" s="13">
        <v>1893</v>
      </c>
      <c r="D1897" s="15"/>
      <c r="E1897" s="14"/>
      <c r="F1897" s="14"/>
      <c r="G1897" s="93"/>
      <c r="H1897" s="93"/>
      <c r="I1897" s="93"/>
    </row>
    <row r="1898" spans="3:9" ht="30" customHeight="1" thickTop="1" thickBot="1">
      <c r="C1898" s="13">
        <v>1894</v>
      </c>
      <c r="D1898" s="15"/>
      <c r="E1898" s="14"/>
      <c r="F1898" s="14"/>
      <c r="G1898" s="93"/>
      <c r="H1898" s="93"/>
      <c r="I1898" s="93"/>
    </row>
    <row r="1899" spans="3:9" ht="30" customHeight="1" thickTop="1" thickBot="1">
      <c r="C1899" s="13">
        <v>1895</v>
      </c>
      <c r="D1899" s="15"/>
      <c r="E1899" s="14"/>
      <c r="F1899" s="14"/>
      <c r="G1899" s="93"/>
      <c r="H1899" s="93"/>
      <c r="I1899" s="93"/>
    </row>
    <row r="1900" spans="3:9" ht="30" customHeight="1" thickTop="1" thickBot="1">
      <c r="C1900" s="13">
        <v>1896</v>
      </c>
      <c r="D1900" s="15"/>
      <c r="E1900" s="14"/>
      <c r="F1900" s="14"/>
      <c r="G1900" s="93"/>
      <c r="H1900" s="93"/>
      <c r="I1900" s="93"/>
    </row>
    <row r="1901" spans="3:9" ht="30" customHeight="1" thickTop="1" thickBot="1">
      <c r="C1901" s="13">
        <v>1897</v>
      </c>
      <c r="D1901" s="15"/>
      <c r="E1901" s="14"/>
      <c r="F1901" s="14"/>
      <c r="G1901" s="93"/>
      <c r="H1901" s="93"/>
      <c r="I1901" s="93"/>
    </row>
    <row r="1902" spans="3:9" ht="30" customHeight="1" thickTop="1" thickBot="1">
      <c r="C1902" s="13">
        <v>1898</v>
      </c>
      <c r="D1902" s="15"/>
      <c r="E1902" s="14"/>
      <c r="F1902" s="14"/>
      <c r="G1902" s="93"/>
      <c r="H1902" s="93"/>
      <c r="I1902" s="93"/>
    </row>
    <row r="1903" spans="3:9" ht="30" customHeight="1" thickTop="1" thickBot="1">
      <c r="C1903" s="13">
        <v>1899</v>
      </c>
      <c r="D1903" s="15"/>
      <c r="E1903" s="14"/>
      <c r="F1903" s="14"/>
      <c r="G1903" s="93"/>
      <c r="H1903" s="93"/>
      <c r="I1903" s="93"/>
    </row>
    <row r="1904" spans="3:9" ht="30" customHeight="1" thickTop="1" thickBot="1">
      <c r="C1904" s="13">
        <v>1900</v>
      </c>
      <c r="D1904" s="15"/>
      <c r="E1904" s="14"/>
      <c r="F1904" s="14"/>
      <c r="G1904" s="93"/>
      <c r="H1904" s="93"/>
      <c r="I1904" s="93"/>
    </row>
    <row r="1905" spans="3:9" ht="30" customHeight="1" thickTop="1" thickBot="1">
      <c r="C1905" s="13">
        <v>1901</v>
      </c>
      <c r="D1905" s="15"/>
      <c r="E1905" s="14"/>
      <c r="F1905" s="14"/>
      <c r="G1905" s="93"/>
      <c r="H1905" s="93"/>
      <c r="I1905" s="93"/>
    </row>
    <row r="1906" spans="3:9" ht="30" customHeight="1" thickTop="1" thickBot="1">
      <c r="C1906" s="13">
        <v>1902</v>
      </c>
      <c r="D1906" s="15"/>
      <c r="E1906" s="14"/>
      <c r="F1906" s="14"/>
      <c r="G1906" s="93"/>
      <c r="H1906" s="93"/>
      <c r="I1906" s="93"/>
    </row>
    <row r="1907" spans="3:9" ht="30" customHeight="1" thickTop="1" thickBot="1">
      <c r="C1907" s="13">
        <v>1903</v>
      </c>
      <c r="D1907" s="15"/>
      <c r="E1907" s="14"/>
      <c r="F1907" s="14"/>
      <c r="G1907" s="93"/>
      <c r="H1907" s="93"/>
      <c r="I1907" s="93"/>
    </row>
    <row r="1908" spans="3:9" ht="30" customHeight="1" thickTop="1" thickBot="1">
      <c r="C1908" s="13">
        <v>1904</v>
      </c>
      <c r="D1908" s="15"/>
      <c r="E1908" s="14"/>
      <c r="F1908" s="14"/>
      <c r="G1908" s="93"/>
      <c r="H1908" s="93"/>
      <c r="I1908" s="93"/>
    </row>
    <row r="1909" spans="3:9" ht="30" customHeight="1" thickTop="1" thickBot="1">
      <c r="C1909" s="13">
        <v>1905</v>
      </c>
      <c r="D1909" s="15"/>
      <c r="E1909" s="14"/>
      <c r="F1909" s="14"/>
      <c r="G1909" s="93"/>
      <c r="H1909" s="93"/>
      <c r="I1909" s="93"/>
    </row>
    <row r="1910" spans="3:9" ht="30" customHeight="1" thickTop="1" thickBot="1">
      <c r="C1910" s="13">
        <v>1906</v>
      </c>
      <c r="D1910" s="15"/>
      <c r="E1910" s="14"/>
      <c r="F1910" s="14"/>
      <c r="G1910" s="93"/>
      <c r="H1910" s="93"/>
      <c r="I1910" s="93"/>
    </row>
    <row r="1911" spans="3:9" ht="30" customHeight="1" thickTop="1" thickBot="1">
      <c r="C1911" s="13">
        <v>1907</v>
      </c>
      <c r="D1911" s="15"/>
      <c r="E1911" s="14"/>
      <c r="F1911" s="14"/>
      <c r="G1911" s="93"/>
      <c r="H1911" s="93"/>
      <c r="I1911" s="93"/>
    </row>
    <row r="1912" spans="3:9" ht="30" customHeight="1" thickTop="1" thickBot="1">
      <c r="C1912" s="13">
        <v>1908</v>
      </c>
      <c r="D1912" s="15"/>
      <c r="E1912" s="14"/>
      <c r="F1912" s="14"/>
      <c r="G1912" s="93"/>
      <c r="H1912" s="93"/>
      <c r="I1912" s="93"/>
    </row>
    <row r="1913" spans="3:9" ht="30" customHeight="1" thickTop="1" thickBot="1">
      <c r="C1913" s="13">
        <v>1909</v>
      </c>
      <c r="D1913" s="15"/>
      <c r="E1913" s="14"/>
      <c r="F1913" s="14"/>
      <c r="G1913" s="93"/>
      <c r="H1913" s="93"/>
      <c r="I1913" s="93"/>
    </row>
    <row r="1914" spans="3:9" ht="30" customHeight="1" thickTop="1" thickBot="1">
      <c r="C1914" s="13">
        <v>1910</v>
      </c>
      <c r="D1914" s="15"/>
      <c r="E1914" s="14"/>
      <c r="F1914" s="14"/>
      <c r="G1914" s="93"/>
      <c r="H1914" s="93"/>
      <c r="I1914" s="93"/>
    </row>
    <row r="1915" spans="3:9" ht="30" customHeight="1" thickTop="1" thickBot="1">
      <c r="C1915" s="13">
        <v>1911</v>
      </c>
      <c r="D1915" s="15"/>
      <c r="E1915" s="14"/>
      <c r="F1915" s="14"/>
      <c r="G1915" s="93"/>
      <c r="H1915" s="93"/>
      <c r="I1915" s="93"/>
    </row>
    <row r="1916" spans="3:9" ht="30" customHeight="1" thickTop="1" thickBot="1">
      <c r="C1916" s="13">
        <v>1912</v>
      </c>
      <c r="D1916" s="15"/>
      <c r="E1916" s="14"/>
      <c r="F1916" s="14"/>
      <c r="G1916" s="93"/>
      <c r="H1916" s="93"/>
      <c r="I1916" s="93"/>
    </row>
    <row r="1917" spans="3:9" ht="30" customHeight="1" thickTop="1" thickBot="1">
      <c r="C1917" s="13">
        <v>1913</v>
      </c>
      <c r="D1917" s="15"/>
      <c r="E1917" s="14"/>
      <c r="F1917" s="14"/>
      <c r="G1917" s="93"/>
      <c r="H1917" s="93"/>
      <c r="I1917" s="93"/>
    </row>
    <row r="1918" spans="3:9" ht="30" customHeight="1" thickTop="1" thickBot="1">
      <c r="C1918" s="13">
        <v>1914</v>
      </c>
      <c r="D1918" s="15"/>
      <c r="E1918" s="14"/>
      <c r="F1918" s="14"/>
      <c r="G1918" s="93"/>
      <c r="H1918" s="93"/>
      <c r="I1918" s="93"/>
    </row>
    <row r="1919" spans="3:9" ht="30" customHeight="1" thickTop="1" thickBot="1">
      <c r="C1919" s="13">
        <v>1915</v>
      </c>
      <c r="D1919" s="15"/>
      <c r="E1919" s="14"/>
      <c r="F1919" s="14"/>
      <c r="G1919" s="93"/>
      <c r="H1919" s="93"/>
      <c r="I1919" s="93"/>
    </row>
    <row r="1920" spans="3:9" ht="30" customHeight="1" thickTop="1" thickBot="1">
      <c r="C1920" s="13">
        <v>1916</v>
      </c>
      <c r="D1920" s="15"/>
      <c r="E1920" s="14"/>
      <c r="F1920" s="14"/>
      <c r="G1920" s="93"/>
      <c r="H1920" s="93"/>
      <c r="I1920" s="93"/>
    </row>
    <row r="1921" spans="3:9" ht="30" customHeight="1" thickTop="1" thickBot="1">
      <c r="C1921" s="13">
        <v>1917</v>
      </c>
      <c r="D1921" s="15"/>
      <c r="E1921" s="14"/>
      <c r="F1921" s="14"/>
      <c r="G1921" s="93"/>
      <c r="H1921" s="93"/>
      <c r="I1921" s="93"/>
    </row>
    <row r="1922" spans="3:9" ht="30" customHeight="1" thickTop="1" thickBot="1">
      <c r="C1922" s="13">
        <v>1918</v>
      </c>
      <c r="D1922" s="15"/>
      <c r="E1922" s="14"/>
      <c r="F1922" s="14"/>
      <c r="G1922" s="93"/>
      <c r="H1922" s="93"/>
      <c r="I1922" s="93"/>
    </row>
    <row r="1923" spans="3:9" ht="30" customHeight="1" thickTop="1" thickBot="1">
      <c r="C1923" s="13">
        <v>1919</v>
      </c>
      <c r="D1923" s="15"/>
      <c r="E1923" s="14"/>
      <c r="F1923" s="14"/>
      <c r="G1923" s="93"/>
      <c r="H1923" s="93"/>
      <c r="I1923" s="93"/>
    </row>
    <row r="1924" spans="3:9" ht="30" customHeight="1" thickTop="1" thickBot="1">
      <c r="C1924" s="13">
        <v>1920</v>
      </c>
      <c r="D1924" s="15"/>
      <c r="E1924" s="14"/>
      <c r="F1924" s="14"/>
      <c r="G1924" s="93"/>
      <c r="H1924" s="93"/>
      <c r="I1924" s="93"/>
    </row>
    <row r="1925" spans="3:9" ht="30" customHeight="1" thickTop="1" thickBot="1">
      <c r="C1925" s="13">
        <v>1921</v>
      </c>
      <c r="D1925" s="15"/>
      <c r="E1925" s="14"/>
      <c r="F1925" s="14"/>
      <c r="G1925" s="93"/>
      <c r="H1925" s="93"/>
      <c r="I1925" s="93"/>
    </row>
    <row r="1926" spans="3:9" ht="30" customHeight="1" thickTop="1" thickBot="1">
      <c r="C1926" s="13">
        <v>1922</v>
      </c>
      <c r="D1926" s="15"/>
      <c r="E1926" s="14"/>
      <c r="F1926" s="14"/>
      <c r="G1926" s="93"/>
      <c r="H1926" s="93"/>
      <c r="I1926" s="93"/>
    </row>
    <row r="1927" spans="3:9" ht="30" customHeight="1" thickTop="1" thickBot="1">
      <c r="C1927" s="13">
        <v>1923</v>
      </c>
      <c r="D1927" s="15"/>
      <c r="E1927" s="14"/>
      <c r="F1927" s="14"/>
      <c r="G1927" s="93"/>
      <c r="H1927" s="93"/>
      <c r="I1927" s="93"/>
    </row>
    <row r="1928" spans="3:9" ht="30" customHeight="1" thickTop="1" thickBot="1">
      <c r="C1928" s="13">
        <v>1924</v>
      </c>
      <c r="D1928" s="15"/>
      <c r="E1928" s="14"/>
      <c r="F1928" s="14"/>
      <c r="G1928" s="93"/>
      <c r="H1928" s="93"/>
      <c r="I1928" s="93"/>
    </row>
    <row r="1929" spans="3:9" ht="30" customHeight="1" thickTop="1" thickBot="1">
      <c r="C1929" s="13">
        <v>1925</v>
      </c>
      <c r="D1929" s="15"/>
      <c r="E1929" s="14"/>
      <c r="F1929" s="14"/>
      <c r="G1929" s="93"/>
      <c r="H1929" s="93"/>
      <c r="I1929" s="93"/>
    </row>
    <row r="1930" spans="3:9" ht="30" customHeight="1" thickTop="1" thickBot="1">
      <c r="C1930" s="13">
        <v>1926</v>
      </c>
      <c r="D1930" s="15"/>
      <c r="E1930" s="14"/>
      <c r="F1930" s="14"/>
      <c r="G1930" s="93"/>
      <c r="H1930" s="93"/>
      <c r="I1930" s="93"/>
    </row>
    <row r="1931" spans="3:9" ht="30" customHeight="1" thickTop="1" thickBot="1">
      <c r="C1931" s="13">
        <v>1927</v>
      </c>
      <c r="D1931" s="15"/>
      <c r="E1931" s="14"/>
      <c r="F1931" s="14"/>
      <c r="G1931" s="93"/>
      <c r="H1931" s="93"/>
      <c r="I1931" s="93"/>
    </row>
    <row r="1932" spans="3:9" ht="30" customHeight="1" thickTop="1" thickBot="1">
      <c r="C1932" s="13">
        <v>1928</v>
      </c>
      <c r="D1932" s="15"/>
      <c r="E1932" s="14"/>
      <c r="F1932" s="14"/>
      <c r="G1932" s="93"/>
      <c r="H1932" s="93"/>
      <c r="I1932" s="93"/>
    </row>
    <row r="1933" spans="3:9" ht="30" customHeight="1" thickTop="1" thickBot="1">
      <c r="C1933" s="13">
        <v>1929</v>
      </c>
      <c r="D1933" s="15"/>
      <c r="E1933" s="14"/>
      <c r="F1933" s="14"/>
      <c r="G1933" s="93"/>
      <c r="H1933" s="93"/>
      <c r="I1933" s="93"/>
    </row>
    <row r="1934" spans="3:9" ht="30" customHeight="1" thickTop="1" thickBot="1">
      <c r="C1934" s="13">
        <v>1930</v>
      </c>
      <c r="D1934" s="15"/>
      <c r="E1934" s="14"/>
      <c r="F1934" s="14"/>
      <c r="G1934" s="93"/>
      <c r="H1934" s="93"/>
      <c r="I1934" s="93"/>
    </row>
    <row r="1935" spans="3:9" ht="30" customHeight="1" thickTop="1" thickBot="1">
      <c r="C1935" s="13">
        <v>1931</v>
      </c>
      <c r="D1935" s="15"/>
      <c r="E1935" s="14"/>
      <c r="F1935" s="14"/>
      <c r="G1935" s="93"/>
      <c r="H1935" s="93"/>
      <c r="I1935" s="93"/>
    </row>
    <row r="1936" spans="3:9" ht="30" customHeight="1" thickTop="1" thickBot="1">
      <c r="C1936" s="13">
        <v>1932</v>
      </c>
      <c r="D1936" s="15"/>
      <c r="E1936" s="14"/>
      <c r="F1936" s="14"/>
      <c r="G1936" s="93"/>
      <c r="H1936" s="93"/>
      <c r="I1936" s="93"/>
    </row>
    <row r="1937" spans="3:9" ht="30" customHeight="1" thickTop="1" thickBot="1">
      <c r="C1937" s="13">
        <v>1933</v>
      </c>
      <c r="D1937" s="15"/>
      <c r="E1937" s="14"/>
      <c r="F1937" s="14"/>
      <c r="G1937" s="93"/>
      <c r="H1937" s="93"/>
      <c r="I1937" s="93"/>
    </row>
    <row r="1938" spans="3:9" ht="30" customHeight="1" thickTop="1" thickBot="1">
      <c r="C1938" s="13">
        <v>1934</v>
      </c>
      <c r="D1938" s="15"/>
      <c r="E1938" s="14"/>
      <c r="F1938" s="14"/>
      <c r="G1938" s="93"/>
      <c r="H1938" s="93"/>
      <c r="I1938" s="93"/>
    </row>
    <row r="1939" spans="3:9" ht="30" customHeight="1" thickTop="1" thickBot="1">
      <c r="C1939" s="13">
        <v>1935</v>
      </c>
      <c r="D1939" s="15"/>
      <c r="E1939" s="14"/>
      <c r="F1939" s="14"/>
      <c r="G1939" s="93"/>
      <c r="H1939" s="93"/>
      <c r="I1939" s="93"/>
    </row>
    <row r="1940" spans="3:9" ht="30" customHeight="1" thickTop="1" thickBot="1">
      <c r="C1940" s="13">
        <v>1936</v>
      </c>
      <c r="D1940" s="15"/>
      <c r="E1940" s="14"/>
      <c r="F1940" s="14"/>
      <c r="G1940" s="93"/>
      <c r="H1940" s="93"/>
      <c r="I1940" s="93"/>
    </row>
    <row r="1941" spans="3:9" ht="30" customHeight="1" thickTop="1" thickBot="1">
      <c r="C1941" s="13">
        <v>1937</v>
      </c>
      <c r="D1941" s="15"/>
      <c r="E1941" s="14"/>
      <c r="F1941" s="14"/>
      <c r="G1941" s="93"/>
      <c r="H1941" s="93"/>
      <c r="I1941" s="93"/>
    </row>
    <row r="1942" spans="3:9" ht="30" customHeight="1" thickTop="1" thickBot="1">
      <c r="C1942" s="13">
        <v>1938</v>
      </c>
      <c r="D1942" s="15"/>
      <c r="E1942" s="14"/>
      <c r="F1942" s="14"/>
      <c r="G1942" s="93"/>
      <c r="H1942" s="93"/>
      <c r="I1942" s="93"/>
    </row>
    <row r="1943" spans="3:9" ht="30" customHeight="1" thickTop="1" thickBot="1">
      <c r="C1943" s="13">
        <v>1939</v>
      </c>
      <c r="D1943" s="15"/>
      <c r="E1943" s="14"/>
      <c r="F1943" s="14"/>
      <c r="G1943" s="93"/>
      <c r="H1943" s="93"/>
      <c r="I1943" s="93"/>
    </row>
    <row r="1944" spans="3:9" ht="30" customHeight="1" thickTop="1" thickBot="1">
      <c r="C1944" s="13">
        <v>1940</v>
      </c>
      <c r="D1944" s="15"/>
      <c r="E1944" s="14"/>
      <c r="F1944" s="14"/>
      <c r="G1944" s="93"/>
      <c r="H1944" s="93"/>
      <c r="I1944" s="93"/>
    </row>
    <row r="1945" spans="3:9" ht="30" customHeight="1" thickTop="1" thickBot="1">
      <c r="C1945" s="13">
        <v>1941</v>
      </c>
      <c r="D1945" s="15"/>
      <c r="E1945" s="14"/>
      <c r="F1945" s="14"/>
      <c r="G1945" s="93"/>
      <c r="H1945" s="93"/>
      <c r="I1945" s="93"/>
    </row>
    <row r="1946" spans="3:9" ht="30" customHeight="1" thickTop="1" thickBot="1">
      <c r="C1946" s="13">
        <v>1942</v>
      </c>
      <c r="D1946" s="15"/>
      <c r="E1946" s="14"/>
      <c r="F1946" s="14"/>
      <c r="G1946" s="93"/>
      <c r="H1946" s="93"/>
      <c r="I1946" s="93"/>
    </row>
    <row r="1947" spans="3:9" ht="30" customHeight="1" thickTop="1" thickBot="1">
      <c r="C1947" s="13">
        <v>1943</v>
      </c>
      <c r="D1947" s="15"/>
      <c r="E1947" s="14"/>
      <c r="F1947" s="14"/>
      <c r="G1947" s="93"/>
      <c r="H1947" s="93"/>
      <c r="I1947" s="93"/>
    </row>
    <row r="1948" spans="3:9" ht="30" customHeight="1" thickTop="1" thickBot="1">
      <c r="C1948" s="13">
        <v>1944</v>
      </c>
      <c r="D1948" s="15"/>
      <c r="E1948" s="14"/>
      <c r="F1948" s="14"/>
      <c r="G1948" s="93"/>
      <c r="H1948" s="93"/>
      <c r="I1948" s="93"/>
    </row>
    <row r="1949" spans="3:9" ht="30" customHeight="1" thickTop="1" thickBot="1">
      <c r="C1949" s="13">
        <v>1945</v>
      </c>
      <c r="D1949" s="15"/>
      <c r="E1949" s="14"/>
      <c r="F1949" s="14"/>
      <c r="G1949" s="93"/>
      <c r="H1949" s="93"/>
      <c r="I1949" s="93"/>
    </row>
    <row r="1950" spans="3:9" ht="30" customHeight="1" thickTop="1" thickBot="1">
      <c r="C1950" s="13">
        <v>1946</v>
      </c>
      <c r="D1950" s="15"/>
      <c r="E1950" s="14"/>
      <c r="F1950" s="14"/>
      <c r="G1950" s="93"/>
      <c r="H1950" s="93"/>
      <c r="I1950" s="93"/>
    </row>
    <row r="1951" spans="3:9" ht="30" customHeight="1" thickTop="1" thickBot="1">
      <c r="C1951" s="13">
        <v>1947</v>
      </c>
      <c r="D1951" s="15"/>
      <c r="E1951" s="14"/>
      <c r="F1951" s="14"/>
      <c r="G1951" s="93"/>
      <c r="H1951" s="93"/>
      <c r="I1951" s="93"/>
    </row>
    <row r="1952" spans="3:9" ht="30" customHeight="1" thickTop="1" thickBot="1">
      <c r="C1952" s="13">
        <v>1948</v>
      </c>
      <c r="D1952" s="15"/>
      <c r="E1952" s="14"/>
      <c r="F1952" s="14"/>
      <c r="G1952" s="93"/>
      <c r="H1952" s="93"/>
      <c r="I1952" s="93"/>
    </row>
    <row r="1953" spans="3:9" ht="30" customHeight="1" thickTop="1" thickBot="1">
      <c r="C1953" s="13">
        <v>1949</v>
      </c>
      <c r="D1953" s="15"/>
      <c r="E1953" s="14"/>
      <c r="F1953" s="14"/>
      <c r="G1953" s="93"/>
      <c r="H1953" s="93"/>
      <c r="I1953" s="93"/>
    </row>
    <row r="1954" spans="3:9" ht="30" customHeight="1" thickTop="1" thickBot="1">
      <c r="C1954" s="13">
        <v>1950</v>
      </c>
      <c r="D1954" s="15"/>
      <c r="E1954" s="14"/>
      <c r="F1954" s="14"/>
      <c r="G1954" s="93"/>
      <c r="H1954" s="93"/>
      <c r="I1954" s="93"/>
    </row>
    <row r="1955" spans="3:9" ht="30" customHeight="1" thickTop="1" thickBot="1">
      <c r="C1955" s="13">
        <v>1951</v>
      </c>
      <c r="D1955" s="15"/>
      <c r="E1955" s="14"/>
      <c r="F1955" s="14"/>
      <c r="G1955" s="93"/>
      <c r="H1955" s="93"/>
      <c r="I1955" s="93"/>
    </row>
    <row r="1956" spans="3:9" ht="30" customHeight="1" thickTop="1" thickBot="1">
      <c r="C1956" s="13">
        <v>1952</v>
      </c>
      <c r="D1956" s="15"/>
      <c r="E1956" s="14"/>
      <c r="F1956" s="14"/>
      <c r="G1956" s="93"/>
      <c r="H1956" s="93"/>
      <c r="I1956" s="93"/>
    </row>
    <row r="1957" spans="3:9" ht="30" customHeight="1" thickTop="1" thickBot="1">
      <c r="C1957" s="13">
        <v>1953</v>
      </c>
      <c r="D1957" s="15"/>
      <c r="E1957" s="14"/>
      <c r="F1957" s="14"/>
      <c r="G1957" s="93"/>
      <c r="H1957" s="93"/>
      <c r="I1957" s="93"/>
    </row>
    <row r="1958" spans="3:9" ht="30" customHeight="1" thickTop="1" thickBot="1">
      <c r="C1958" s="13">
        <v>1954</v>
      </c>
      <c r="D1958" s="15"/>
      <c r="E1958" s="14"/>
      <c r="F1958" s="14"/>
      <c r="G1958" s="93"/>
      <c r="H1958" s="93"/>
      <c r="I1958" s="93"/>
    </row>
    <row r="1959" spans="3:9" ht="30" customHeight="1" thickTop="1" thickBot="1">
      <c r="C1959" s="13">
        <v>1955</v>
      </c>
      <c r="D1959" s="15"/>
      <c r="E1959" s="14"/>
      <c r="F1959" s="14"/>
      <c r="G1959" s="93"/>
      <c r="H1959" s="93"/>
      <c r="I1959" s="93"/>
    </row>
    <row r="1960" spans="3:9" ht="30" customHeight="1" thickTop="1" thickBot="1">
      <c r="C1960" s="13">
        <v>1956</v>
      </c>
      <c r="D1960" s="15"/>
      <c r="E1960" s="14"/>
      <c r="F1960" s="14"/>
      <c r="G1960" s="93"/>
      <c r="H1960" s="93"/>
      <c r="I1960" s="93"/>
    </row>
    <row r="1961" spans="3:9" ht="30" customHeight="1" thickTop="1" thickBot="1">
      <c r="C1961" s="13">
        <v>1957</v>
      </c>
      <c r="D1961" s="15"/>
      <c r="E1961" s="14"/>
      <c r="F1961" s="14"/>
      <c r="G1961" s="93"/>
      <c r="H1961" s="93"/>
      <c r="I1961" s="93"/>
    </row>
    <row r="1962" spans="3:9" ht="30" customHeight="1" thickTop="1" thickBot="1">
      <c r="C1962" s="13">
        <v>1958</v>
      </c>
      <c r="D1962" s="15"/>
      <c r="E1962" s="14"/>
      <c r="F1962" s="14"/>
      <c r="G1962" s="93"/>
      <c r="H1962" s="93"/>
      <c r="I1962" s="93"/>
    </row>
    <row r="1963" spans="3:9" ht="30" customHeight="1" thickTop="1" thickBot="1">
      <c r="C1963" s="13">
        <v>1959</v>
      </c>
      <c r="D1963" s="15"/>
      <c r="E1963" s="14"/>
      <c r="F1963" s="14"/>
      <c r="G1963" s="93"/>
      <c r="H1963" s="93"/>
      <c r="I1963" s="93"/>
    </row>
    <row r="1964" spans="3:9" ht="30" customHeight="1" thickTop="1" thickBot="1">
      <c r="C1964" s="13">
        <v>1960</v>
      </c>
      <c r="D1964" s="15"/>
      <c r="E1964" s="14"/>
      <c r="F1964" s="14"/>
      <c r="G1964" s="93"/>
      <c r="H1964" s="93"/>
      <c r="I1964" s="93"/>
    </row>
    <row r="1965" spans="3:9" ht="30" customHeight="1" thickTop="1" thickBot="1">
      <c r="C1965" s="13">
        <v>1961</v>
      </c>
      <c r="D1965" s="15"/>
      <c r="E1965" s="14"/>
      <c r="F1965" s="14"/>
      <c r="G1965" s="93"/>
      <c r="H1965" s="93"/>
      <c r="I1965" s="93"/>
    </row>
    <row r="1966" spans="3:9" ht="30" customHeight="1" thickTop="1" thickBot="1">
      <c r="C1966" s="13">
        <v>1962</v>
      </c>
      <c r="D1966" s="15"/>
      <c r="E1966" s="14"/>
      <c r="F1966" s="14"/>
      <c r="G1966" s="93"/>
      <c r="H1966" s="93"/>
      <c r="I1966" s="93"/>
    </row>
    <row r="1967" spans="3:9" ht="30" customHeight="1" thickTop="1" thickBot="1">
      <c r="C1967" s="13">
        <v>1963</v>
      </c>
      <c r="D1967" s="15"/>
      <c r="E1967" s="14"/>
      <c r="F1967" s="14"/>
      <c r="G1967" s="93"/>
      <c r="H1967" s="93"/>
      <c r="I1967" s="93"/>
    </row>
    <row r="1968" spans="3:9" ht="30" customHeight="1" thickTop="1" thickBot="1">
      <c r="C1968" s="13">
        <v>1964</v>
      </c>
      <c r="D1968" s="15"/>
      <c r="E1968" s="14"/>
      <c r="F1968" s="14"/>
      <c r="G1968" s="93"/>
      <c r="H1968" s="93"/>
      <c r="I1968" s="93"/>
    </row>
    <row r="1969" spans="3:9" ht="30" customHeight="1" thickTop="1" thickBot="1">
      <c r="C1969" s="13">
        <v>1965</v>
      </c>
      <c r="D1969" s="15"/>
      <c r="E1969" s="14"/>
      <c r="F1969" s="14"/>
      <c r="G1969" s="93"/>
      <c r="H1969" s="93"/>
      <c r="I1969" s="93"/>
    </row>
    <row r="1970" spans="3:9" ht="30" customHeight="1" thickTop="1" thickBot="1">
      <c r="C1970" s="13">
        <v>1966</v>
      </c>
      <c r="D1970" s="15"/>
      <c r="E1970" s="14"/>
      <c r="F1970" s="14"/>
      <c r="G1970" s="93"/>
      <c r="H1970" s="93"/>
      <c r="I1970" s="93"/>
    </row>
    <row r="1971" spans="3:9" ht="30" customHeight="1" thickTop="1" thickBot="1">
      <c r="C1971" s="13">
        <v>1967</v>
      </c>
      <c r="D1971" s="15"/>
      <c r="E1971" s="14"/>
      <c r="F1971" s="14"/>
      <c r="G1971" s="93"/>
      <c r="H1971" s="93"/>
      <c r="I1971" s="93"/>
    </row>
    <row r="1972" spans="3:9" ht="30" customHeight="1" thickTop="1" thickBot="1">
      <c r="C1972" s="13">
        <v>1968</v>
      </c>
      <c r="D1972" s="15"/>
      <c r="E1972" s="14"/>
      <c r="F1972" s="14"/>
      <c r="G1972" s="93"/>
      <c r="H1972" s="93"/>
      <c r="I1972" s="93"/>
    </row>
    <row r="1973" spans="3:9" ht="30" customHeight="1" thickTop="1" thickBot="1">
      <c r="C1973" s="13">
        <v>1969</v>
      </c>
      <c r="D1973" s="15"/>
      <c r="E1973" s="14"/>
      <c r="F1973" s="14"/>
      <c r="G1973" s="93"/>
      <c r="H1973" s="93"/>
      <c r="I1973" s="93"/>
    </row>
    <row r="1974" spans="3:9" ht="30" customHeight="1" thickTop="1" thickBot="1">
      <c r="C1974" s="13">
        <v>1970</v>
      </c>
      <c r="D1974" s="15"/>
      <c r="E1974" s="14"/>
      <c r="F1974" s="14"/>
      <c r="G1974" s="93"/>
      <c r="H1974" s="93"/>
      <c r="I1974" s="93"/>
    </row>
    <row r="1975" spans="3:9" ht="30" customHeight="1" thickTop="1" thickBot="1">
      <c r="C1975" s="13">
        <v>1971</v>
      </c>
      <c r="D1975" s="15"/>
      <c r="E1975" s="14"/>
      <c r="F1975" s="14"/>
      <c r="G1975" s="93"/>
      <c r="H1975" s="93"/>
      <c r="I1975" s="93"/>
    </row>
    <row r="1976" spans="3:9" ht="30" customHeight="1" thickTop="1" thickBot="1">
      <c r="C1976" s="13">
        <v>1972</v>
      </c>
      <c r="D1976" s="15"/>
      <c r="E1976" s="14"/>
      <c r="F1976" s="14"/>
      <c r="G1976" s="93"/>
      <c r="H1976" s="93"/>
      <c r="I1976" s="93"/>
    </row>
    <row r="1977" spans="3:9" ht="30" customHeight="1" thickTop="1" thickBot="1">
      <c r="C1977" s="13">
        <v>1973</v>
      </c>
      <c r="D1977" s="15"/>
      <c r="E1977" s="14"/>
      <c r="F1977" s="14"/>
      <c r="G1977" s="93"/>
      <c r="H1977" s="93"/>
      <c r="I1977" s="93"/>
    </row>
    <row r="1978" spans="3:9" ht="30" customHeight="1" thickTop="1" thickBot="1">
      <c r="C1978" s="13">
        <v>1974</v>
      </c>
      <c r="D1978" s="15"/>
      <c r="E1978" s="14"/>
      <c r="F1978" s="14"/>
      <c r="G1978" s="93"/>
      <c r="H1978" s="93"/>
      <c r="I1978" s="93"/>
    </row>
    <row r="1979" spans="3:9" ht="30" customHeight="1" thickTop="1" thickBot="1">
      <c r="C1979" s="13">
        <v>1975</v>
      </c>
      <c r="D1979" s="15"/>
      <c r="E1979" s="14"/>
      <c r="F1979" s="14"/>
      <c r="G1979" s="93"/>
      <c r="H1979" s="93"/>
      <c r="I1979" s="93"/>
    </row>
    <row r="1980" spans="3:9" ht="30" customHeight="1" thickTop="1" thickBot="1">
      <c r="C1980" s="13">
        <v>1976</v>
      </c>
      <c r="D1980" s="15"/>
      <c r="E1980" s="14"/>
      <c r="F1980" s="14"/>
      <c r="G1980" s="93"/>
      <c r="H1980" s="93"/>
      <c r="I1980" s="93"/>
    </row>
    <row r="1981" spans="3:9" ht="30" customHeight="1" thickTop="1" thickBot="1">
      <c r="C1981" s="13">
        <v>1977</v>
      </c>
      <c r="D1981" s="15"/>
      <c r="E1981" s="14"/>
      <c r="F1981" s="14"/>
      <c r="G1981" s="93"/>
      <c r="H1981" s="93"/>
      <c r="I1981" s="93"/>
    </row>
    <row r="1982" spans="3:9" ht="30" customHeight="1" thickTop="1" thickBot="1">
      <c r="C1982" s="13">
        <v>1978</v>
      </c>
      <c r="D1982" s="15"/>
      <c r="E1982" s="14"/>
      <c r="F1982" s="14"/>
      <c r="G1982" s="93"/>
      <c r="H1982" s="93"/>
      <c r="I1982" s="93"/>
    </row>
    <row r="1983" spans="3:9" ht="30" customHeight="1" thickTop="1" thickBot="1">
      <c r="C1983" s="13">
        <v>1979</v>
      </c>
      <c r="D1983" s="15"/>
      <c r="E1983" s="14"/>
      <c r="F1983" s="14"/>
      <c r="G1983" s="93"/>
      <c r="H1983" s="93"/>
      <c r="I1983" s="93"/>
    </row>
    <row r="1984" spans="3:9" ht="30" customHeight="1" thickTop="1" thickBot="1">
      <c r="C1984" s="13">
        <v>1980</v>
      </c>
      <c r="D1984" s="15"/>
      <c r="E1984" s="14"/>
      <c r="F1984" s="14"/>
      <c r="G1984" s="93"/>
      <c r="H1984" s="93"/>
      <c r="I1984" s="93"/>
    </row>
    <row r="1985" spans="3:9" ht="30" customHeight="1" thickTop="1" thickBot="1">
      <c r="C1985" s="13">
        <v>1981</v>
      </c>
      <c r="D1985" s="15"/>
      <c r="E1985" s="14"/>
      <c r="F1985" s="14"/>
      <c r="G1985" s="93"/>
      <c r="H1985" s="93"/>
      <c r="I1985" s="93"/>
    </row>
    <row r="1986" spans="3:9" ht="30" customHeight="1" thickTop="1" thickBot="1">
      <c r="C1986" s="13">
        <v>1982</v>
      </c>
      <c r="D1986" s="15"/>
      <c r="E1986" s="14"/>
      <c r="F1986" s="14"/>
      <c r="G1986" s="93"/>
      <c r="H1986" s="93"/>
      <c r="I1986" s="93"/>
    </row>
    <row r="1987" spans="3:9" ht="30" customHeight="1" thickTop="1" thickBot="1">
      <c r="C1987" s="13">
        <v>1983</v>
      </c>
      <c r="D1987" s="15"/>
      <c r="E1987" s="14"/>
      <c r="F1987" s="14"/>
      <c r="G1987" s="93"/>
      <c r="H1987" s="93"/>
      <c r="I1987" s="93"/>
    </row>
    <row r="1988" spans="3:9" ht="30" customHeight="1" thickTop="1" thickBot="1">
      <c r="C1988" s="13">
        <v>1984</v>
      </c>
      <c r="D1988" s="15"/>
      <c r="E1988" s="14"/>
      <c r="F1988" s="14"/>
      <c r="G1988" s="93"/>
      <c r="H1988" s="93"/>
      <c r="I1988" s="93"/>
    </row>
    <row r="1989" spans="3:9" ht="30" customHeight="1" thickTop="1" thickBot="1">
      <c r="C1989" s="13">
        <v>1985</v>
      </c>
      <c r="D1989" s="15"/>
      <c r="E1989" s="14"/>
      <c r="F1989" s="14"/>
      <c r="G1989" s="93"/>
      <c r="H1989" s="93"/>
      <c r="I1989" s="93"/>
    </row>
    <row r="1990" spans="3:9" ht="30" customHeight="1" thickTop="1" thickBot="1">
      <c r="C1990" s="13">
        <v>1986</v>
      </c>
      <c r="D1990" s="15"/>
      <c r="E1990" s="14"/>
      <c r="F1990" s="14"/>
      <c r="G1990" s="93"/>
      <c r="H1990" s="93"/>
      <c r="I1990" s="93"/>
    </row>
    <row r="1991" spans="3:9" ht="30" customHeight="1" thickTop="1" thickBot="1">
      <c r="C1991" s="13">
        <v>1987</v>
      </c>
      <c r="D1991" s="15"/>
      <c r="E1991" s="14"/>
      <c r="F1991" s="14"/>
      <c r="G1991" s="93"/>
      <c r="H1991" s="93"/>
      <c r="I1991" s="93"/>
    </row>
    <row r="1992" spans="3:9" ht="30" customHeight="1" thickTop="1" thickBot="1">
      <c r="C1992" s="13">
        <v>1988</v>
      </c>
      <c r="D1992" s="15"/>
      <c r="E1992" s="14"/>
      <c r="F1992" s="14"/>
      <c r="G1992" s="93"/>
      <c r="H1992" s="93"/>
      <c r="I1992" s="93"/>
    </row>
    <row r="1993" spans="3:9" ht="30" customHeight="1" thickTop="1" thickBot="1">
      <c r="C1993" s="13">
        <v>1989</v>
      </c>
      <c r="D1993" s="15"/>
      <c r="E1993" s="14"/>
      <c r="F1993" s="14"/>
      <c r="G1993" s="93"/>
      <c r="H1993" s="93"/>
      <c r="I1993" s="93"/>
    </row>
    <row r="1994" spans="3:9" ht="30" customHeight="1" thickTop="1" thickBot="1">
      <c r="C1994" s="13">
        <v>1990</v>
      </c>
      <c r="D1994" s="15"/>
      <c r="E1994" s="14"/>
      <c r="F1994" s="14"/>
      <c r="G1994" s="93"/>
      <c r="H1994" s="93"/>
      <c r="I1994" s="93"/>
    </row>
    <row r="1995" spans="3:9" ht="30" customHeight="1" thickTop="1" thickBot="1">
      <c r="C1995" s="13">
        <v>1991</v>
      </c>
      <c r="D1995" s="15"/>
      <c r="E1995" s="14"/>
      <c r="F1995" s="14"/>
      <c r="G1995" s="93"/>
      <c r="H1995" s="93"/>
      <c r="I1995" s="93"/>
    </row>
    <row r="1996" spans="3:9" ht="30" customHeight="1" thickTop="1" thickBot="1">
      <c r="C1996" s="13">
        <v>1992</v>
      </c>
      <c r="D1996" s="15"/>
      <c r="E1996" s="14"/>
      <c r="F1996" s="14"/>
      <c r="G1996" s="93"/>
      <c r="H1996" s="93"/>
      <c r="I1996" s="93"/>
    </row>
    <row r="1997" spans="3:9" ht="30" customHeight="1" thickTop="1" thickBot="1">
      <c r="C1997" s="13">
        <v>1993</v>
      </c>
      <c r="D1997" s="15"/>
      <c r="E1997" s="14"/>
      <c r="F1997" s="14"/>
      <c r="G1997" s="93"/>
      <c r="H1997" s="93"/>
      <c r="I1997" s="93"/>
    </row>
    <row r="1998" spans="3:9" ht="30" customHeight="1" thickTop="1" thickBot="1">
      <c r="C1998" s="13">
        <v>1994</v>
      </c>
      <c r="D1998" s="15"/>
      <c r="E1998" s="14"/>
      <c r="F1998" s="14"/>
      <c r="G1998" s="93"/>
      <c r="H1998" s="93"/>
      <c r="I1998" s="93"/>
    </row>
    <row r="1999" spans="3:9" ht="30" customHeight="1" thickTop="1" thickBot="1">
      <c r="C1999" s="13">
        <v>1995</v>
      </c>
      <c r="D1999" s="15"/>
      <c r="E1999" s="14"/>
      <c r="F1999" s="14"/>
      <c r="G1999" s="93"/>
      <c r="H1999" s="93"/>
      <c r="I1999" s="93"/>
    </row>
    <row r="2000" spans="3:9" ht="30" customHeight="1" thickTop="1" thickBot="1">
      <c r="C2000" s="13">
        <v>1996</v>
      </c>
      <c r="D2000" s="15"/>
      <c r="E2000" s="14"/>
      <c r="F2000" s="14"/>
      <c r="G2000" s="93"/>
      <c r="H2000" s="93"/>
      <c r="I2000" s="93"/>
    </row>
    <row r="2001" spans="3:9" ht="30" customHeight="1" thickTop="1" thickBot="1">
      <c r="C2001" s="13">
        <v>1997</v>
      </c>
      <c r="D2001" s="15"/>
      <c r="E2001" s="14"/>
      <c r="F2001" s="14"/>
      <c r="G2001" s="93"/>
      <c r="H2001" s="93"/>
      <c r="I2001" s="93"/>
    </row>
    <row r="2002" spans="3:9" ht="30" customHeight="1" thickTop="1" thickBot="1">
      <c r="C2002" s="13">
        <v>1998</v>
      </c>
      <c r="D2002" s="15"/>
      <c r="E2002" s="14"/>
      <c r="F2002" s="14"/>
      <c r="G2002" s="93"/>
      <c r="H2002" s="93"/>
      <c r="I2002" s="93"/>
    </row>
    <row r="2003" spans="3:9" ht="30" customHeight="1" thickTop="1" thickBot="1">
      <c r="C2003" s="13">
        <v>1999</v>
      </c>
      <c r="D2003" s="15"/>
      <c r="E2003" s="14"/>
      <c r="F2003" s="14"/>
      <c r="G2003" s="93"/>
      <c r="H2003" s="93"/>
      <c r="I2003" s="93"/>
    </row>
    <row r="2004" spans="3:9" ht="30" customHeight="1" thickTop="1" thickBot="1">
      <c r="C2004" s="13">
        <v>2000</v>
      </c>
      <c r="D2004" s="15"/>
      <c r="E2004" s="14"/>
      <c r="F2004" s="14"/>
      <c r="G2004" s="93"/>
      <c r="H2004" s="93"/>
      <c r="I2004" s="93"/>
    </row>
    <row r="2005" spans="3:9" ht="30" customHeight="1" thickTop="1" thickBot="1">
      <c r="C2005" s="13">
        <v>2001</v>
      </c>
      <c r="D2005" s="15"/>
      <c r="E2005" s="14"/>
      <c r="F2005" s="14"/>
      <c r="G2005" s="93"/>
      <c r="H2005" s="93"/>
      <c r="I2005" s="93"/>
    </row>
    <row r="2006" spans="3:9" ht="30" customHeight="1" thickTop="1" thickBot="1">
      <c r="C2006" s="13">
        <v>2002</v>
      </c>
      <c r="D2006" s="15"/>
      <c r="E2006" s="14"/>
      <c r="F2006" s="14"/>
      <c r="G2006" s="93"/>
      <c r="H2006" s="93"/>
      <c r="I2006" s="93"/>
    </row>
    <row r="2007" spans="3:9" ht="30" customHeight="1" thickTop="1" thickBot="1">
      <c r="C2007" s="13">
        <v>2003</v>
      </c>
      <c r="D2007" s="15"/>
      <c r="E2007" s="14"/>
      <c r="F2007" s="14"/>
      <c r="G2007" s="93"/>
      <c r="H2007" s="93"/>
      <c r="I2007" s="93"/>
    </row>
    <row r="2008" spans="3:9" ht="30" customHeight="1" thickTop="1" thickBot="1">
      <c r="C2008" s="13">
        <v>2004</v>
      </c>
      <c r="D2008" s="15"/>
      <c r="E2008" s="14"/>
      <c r="F2008" s="14"/>
      <c r="G2008" s="93"/>
      <c r="H2008" s="93"/>
      <c r="I2008" s="93"/>
    </row>
    <row r="2009" spans="3:9" ht="30" customHeight="1" thickTop="1" thickBot="1">
      <c r="C2009" s="13">
        <v>2005</v>
      </c>
      <c r="D2009" s="15"/>
      <c r="E2009" s="14"/>
      <c r="F2009" s="14"/>
      <c r="G2009" s="93"/>
      <c r="H2009" s="93"/>
      <c r="I2009" s="93"/>
    </row>
    <row r="2010" spans="3:9" ht="30" customHeight="1" thickTop="1" thickBot="1">
      <c r="C2010" s="13">
        <v>2006</v>
      </c>
      <c r="D2010" s="15"/>
      <c r="E2010" s="14"/>
      <c r="F2010" s="14"/>
      <c r="G2010" s="93"/>
      <c r="H2010" s="93"/>
      <c r="I2010" s="93"/>
    </row>
    <row r="2011" spans="3:9" ht="30" customHeight="1" thickTop="1" thickBot="1">
      <c r="C2011" s="13">
        <v>2007</v>
      </c>
      <c r="D2011" s="15"/>
      <c r="E2011" s="14"/>
      <c r="F2011" s="14"/>
      <c r="G2011" s="93"/>
      <c r="H2011" s="93"/>
      <c r="I2011" s="93"/>
    </row>
    <row r="2012" spans="3:9" ht="30" customHeight="1" thickTop="1" thickBot="1">
      <c r="C2012" s="13">
        <v>2008</v>
      </c>
      <c r="D2012" s="15"/>
      <c r="E2012" s="14"/>
      <c r="F2012" s="14"/>
      <c r="G2012" s="93"/>
      <c r="H2012" s="93"/>
      <c r="I2012" s="93"/>
    </row>
    <row r="2013" spans="3:9" ht="30" customHeight="1" thickTop="1" thickBot="1">
      <c r="C2013" s="13">
        <v>2009</v>
      </c>
      <c r="D2013" s="15"/>
      <c r="E2013" s="14"/>
      <c r="F2013" s="14"/>
      <c r="G2013" s="93"/>
      <c r="H2013" s="93"/>
      <c r="I2013" s="93"/>
    </row>
    <row r="2014" spans="3:9" ht="30" customHeight="1" thickTop="1" thickBot="1">
      <c r="C2014" s="13">
        <v>2010</v>
      </c>
      <c r="D2014" s="15"/>
      <c r="E2014" s="14"/>
      <c r="F2014" s="14"/>
      <c r="G2014" s="93"/>
      <c r="H2014" s="93"/>
      <c r="I2014" s="93"/>
    </row>
    <row r="2015" spans="3:9" ht="30" customHeight="1" thickTop="1" thickBot="1">
      <c r="C2015" s="13">
        <v>2011</v>
      </c>
      <c r="D2015" s="15"/>
      <c r="E2015" s="14"/>
      <c r="F2015" s="14"/>
      <c r="G2015" s="93"/>
      <c r="H2015" s="93"/>
      <c r="I2015" s="93"/>
    </row>
    <row r="2016" spans="3:9" ht="30" customHeight="1" thickTop="1" thickBot="1">
      <c r="C2016" s="13">
        <v>2012</v>
      </c>
      <c r="D2016" s="15"/>
      <c r="E2016" s="14"/>
      <c r="F2016" s="14"/>
      <c r="G2016" s="93"/>
      <c r="H2016" s="93"/>
      <c r="I2016" s="93"/>
    </row>
    <row r="2017" spans="3:9" ht="30" customHeight="1" thickTop="1" thickBot="1">
      <c r="C2017" s="13">
        <v>2013</v>
      </c>
      <c r="D2017" s="15"/>
      <c r="E2017" s="14"/>
      <c r="F2017" s="14"/>
      <c r="G2017" s="93"/>
      <c r="H2017" s="93"/>
      <c r="I2017" s="93"/>
    </row>
    <row r="2018" spans="3:9" ht="30" customHeight="1" thickTop="1" thickBot="1">
      <c r="C2018" s="13">
        <v>2014</v>
      </c>
      <c r="D2018" s="15"/>
      <c r="E2018" s="14"/>
      <c r="F2018" s="14"/>
      <c r="G2018" s="93"/>
      <c r="H2018" s="93"/>
      <c r="I2018" s="93"/>
    </row>
    <row r="2019" spans="3:9" ht="30" customHeight="1" thickTop="1" thickBot="1">
      <c r="C2019" s="13">
        <v>2015</v>
      </c>
      <c r="D2019" s="15"/>
      <c r="E2019" s="14"/>
      <c r="F2019" s="14"/>
      <c r="G2019" s="93"/>
      <c r="H2019" s="93"/>
      <c r="I2019" s="93"/>
    </row>
    <row r="2020" spans="3:9" ht="30" customHeight="1" thickTop="1" thickBot="1">
      <c r="C2020" s="13">
        <v>2016</v>
      </c>
      <c r="D2020" s="15"/>
      <c r="E2020" s="14"/>
      <c r="F2020" s="14"/>
      <c r="G2020" s="93"/>
      <c r="H2020" s="93"/>
      <c r="I2020" s="93"/>
    </row>
    <row r="2021" spans="3:9" ht="30" customHeight="1" thickTop="1" thickBot="1">
      <c r="C2021" s="13">
        <v>2017</v>
      </c>
      <c r="D2021" s="15"/>
      <c r="E2021" s="14"/>
      <c r="F2021" s="14"/>
      <c r="G2021" s="93"/>
      <c r="H2021" s="93"/>
      <c r="I2021" s="93"/>
    </row>
    <row r="2022" spans="3:9" ht="30" customHeight="1" thickTop="1" thickBot="1">
      <c r="C2022" s="13">
        <v>2018</v>
      </c>
      <c r="D2022" s="15"/>
      <c r="E2022" s="14"/>
      <c r="F2022" s="14"/>
      <c r="G2022" s="93"/>
      <c r="H2022" s="93"/>
      <c r="I2022" s="93"/>
    </row>
    <row r="2023" spans="3:9" ht="30" customHeight="1" thickTop="1" thickBot="1">
      <c r="C2023" s="13">
        <v>2019</v>
      </c>
      <c r="D2023" s="15"/>
      <c r="E2023" s="14"/>
      <c r="F2023" s="14"/>
      <c r="G2023" s="93"/>
      <c r="H2023" s="93"/>
      <c r="I2023" s="93"/>
    </row>
    <row r="2024" spans="3:9" ht="30" customHeight="1" thickTop="1" thickBot="1">
      <c r="C2024" s="13">
        <v>2020</v>
      </c>
      <c r="D2024" s="15"/>
      <c r="E2024" s="14"/>
      <c r="F2024" s="14"/>
      <c r="G2024" s="93"/>
      <c r="H2024" s="93"/>
      <c r="I2024" s="93"/>
    </row>
    <row r="2025" spans="3:9" ht="30" customHeight="1" thickTop="1" thickBot="1">
      <c r="C2025" s="13">
        <v>2021</v>
      </c>
      <c r="D2025" s="15"/>
      <c r="E2025" s="14"/>
      <c r="F2025" s="14"/>
      <c r="G2025" s="93"/>
      <c r="H2025" s="93"/>
      <c r="I2025" s="93"/>
    </row>
    <row r="2026" spans="3:9" ht="30" customHeight="1" thickTop="1" thickBot="1">
      <c r="C2026" s="13">
        <v>2022</v>
      </c>
      <c r="D2026" s="15"/>
      <c r="E2026" s="14"/>
      <c r="F2026" s="14"/>
      <c r="G2026" s="93"/>
      <c r="H2026" s="93"/>
      <c r="I2026" s="93"/>
    </row>
    <row r="2027" spans="3:9" ht="30" customHeight="1" thickTop="1" thickBot="1">
      <c r="C2027" s="13">
        <v>2023</v>
      </c>
      <c r="D2027" s="15"/>
      <c r="E2027" s="14"/>
      <c r="F2027" s="14"/>
      <c r="G2027" s="93"/>
      <c r="H2027" s="93"/>
      <c r="I2027" s="93"/>
    </row>
    <row r="2028" spans="3:9" ht="30" customHeight="1" thickTop="1" thickBot="1">
      <c r="C2028" s="13">
        <v>2024</v>
      </c>
      <c r="D2028" s="15"/>
      <c r="E2028" s="14"/>
      <c r="F2028" s="14"/>
      <c r="G2028" s="93"/>
      <c r="H2028" s="93"/>
      <c r="I2028" s="93"/>
    </row>
    <row r="2029" spans="3:9" ht="30" customHeight="1" thickTop="1" thickBot="1">
      <c r="C2029" s="13">
        <v>2025</v>
      </c>
      <c r="D2029" s="15"/>
      <c r="E2029" s="14"/>
      <c r="F2029" s="14"/>
      <c r="G2029" s="93"/>
      <c r="H2029" s="93"/>
      <c r="I2029" s="93"/>
    </row>
    <row r="2030" spans="3:9" ht="30" customHeight="1" thickTop="1" thickBot="1">
      <c r="C2030" s="13">
        <v>2026</v>
      </c>
      <c r="D2030" s="15"/>
      <c r="E2030" s="14"/>
      <c r="F2030" s="14"/>
      <c r="G2030" s="93"/>
      <c r="H2030" s="93"/>
      <c r="I2030" s="93"/>
    </row>
    <row r="2031" spans="3:9" ht="30" customHeight="1" thickTop="1" thickBot="1">
      <c r="C2031" s="13">
        <v>2027</v>
      </c>
      <c r="D2031" s="15"/>
      <c r="E2031" s="14"/>
      <c r="F2031" s="14"/>
      <c r="G2031" s="93"/>
      <c r="H2031" s="93"/>
      <c r="I2031" s="93"/>
    </row>
    <row r="2032" spans="3:9" ht="30" customHeight="1" thickTop="1" thickBot="1">
      <c r="C2032" s="13">
        <v>2028</v>
      </c>
      <c r="D2032" s="15"/>
      <c r="E2032" s="14"/>
      <c r="F2032" s="14"/>
      <c r="G2032" s="93"/>
      <c r="H2032" s="93"/>
      <c r="I2032" s="93"/>
    </row>
    <row r="2033" spans="3:9" ht="30" customHeight="1" thickTop="1" thickBot="1">
      <c r="C2033" s="13">
        <v>2029</v>
      </c>
      <c r="D2033" s="15"/>
      <c r="E2033" s="14"/>
      <c r="F2033" s="14"/>
      <c r="G2033" s="93"/>
      <c r="H2033" s="93"/>
      <c r="I2033" s="93"/>
    </row>
    <row r="2034" spans="3:9" ht="30" customHeight="1" thickTop="1" thickBot="1">
      <c r="C2034" s="13">
        <v>2030</v>
      </c>
      <c r="D2034" s="15"/>
      <c r="E2034" s="14"/>
      <c r="F2034" s="14"/>
      <c r="G2034" s="93"/>
      <c r="H2034" s="93"/>
      <c r="I2034" s="93"/>
    </row>
    <row r="2035" spans="3:9" ht="30" customHeight="1" thickTop="1" thickBot="1">
      <c r="C2035" s="13">
        <v>2031</v>
      </c>
      <c r="D2035" s="15"/>
      <c r="E2035" s="14"/>
      <c r="F2035" s="14"/>
      <c r="G2035" s="93"/>
      <c r="H2035" s="93"/>
      <c r="I2035" s="93"/>
    </row>
    <row r="2036" spans="3:9" ht="30" customHeight="1" thickTop="1" thickBot="1">
      <c r="C2036" s="13">
        <v>2032</v>
      </c>
      <c r="D2036" s="15"/>
      <c r="E2036" s="14"/>
      <c r="F2036" s="14"/>
      <c r="G2036" s="93"/>
      <c r="H2036" s="93"/>
      <c r="I2036" s="93"/>
    </row>
    <row r="2037" spans="3:9" ht="30" customHeight="1" thickTop="1" thickBot="1">
      <c r="C2037" s="13">
        <v>2033</v>
      </c>
      <c r="D2037" s="15"/>
      <c r="E2037" s="14"/>
      <c r="F2037" s="14"/>
      <c r="G2037" s="93"/>
      <c r="H2037" s="93"/>
      <c r="I2037" s="93"/>
    </row>
    <row r="2038" spans="3:9" ht="30" customHeight="1" thickTop="1" thickBot="1">
      <c r="C2038" s="13">
        <v>2034</v>
      </c>
      <c r="D2038" s="15"/>
      <c r="E2038" s="14"/>
      <c r="F2038" s="14"/>
      <c r="G2038" s="93"/>
      <c r="H2038" s="93"/>
      <c r="I2038" s="93"/>
    </row>
    <row r="2039" spans="3:9" ht="30" customHeight="1" thickTop="1" thickBot="1">
      <c r="C2039" s="13">
        <v>2035</v>
      </c>
      <c r="D2039" s="15"/>
      <c r="E2039" s="14"/>
      <c r="F2039" s="14"/>
      <c r="G2039" s="93"/>
      <c r="H2039" s="93"/>
      <c r="I2039" s="93"/>
    </row>
    <row r="2040" spans="3:9" ht="30" customHeight="1" thickTop="1" thickBot="1">
      <c r="C2040" s="13">
        <v>2036</v>
      </c>
      <c r="D2040" s="15"/>
      <c r="E2040" s="14"/>
      <c r="F2040" s="14"/>
      <c r="G2040" s="93"/>
      <c r="H2040" s="93"/>
      <c r="I2040" s="93"/>
    </row>
    <row r="2041" spans="3:9" ht="30" customHeight="1" thickTop="1" thickBot="1">
      <c r="C2041" s="13">
        <v>2037</v>
      </c>
      <c r="D2041" s="15"/>
      <c r="E2041" s="14"/>
      <c r="F2041" s="14"/>
      <c r="G2041" s="93"/>
      <c r="H2041" s="93"/>
      <c r="I2041" s="93"/>
    </row>
    <row r="2042" spans="3:9" ht="30" customHeight="1" thickTop="1" thickBot="1">
      <c r="C2042" s="13">
        <v>2038</v>
      </c>
      <c r="D2042" s="15"/>
      <c r="E2042" s="14"/>
      <c r="F2042" s="14"/>
      <c r="G2042" s="93"/>
      <c r="H2042" s="93"/>
      <c r="I2042" s="93"/>
    </row>
    <row r="2043" spans="3:9" ht="30" customHeight="1" thickTop="1" thickBot="1">
      <c r="C2043" s="13">
        <v>2039</v>
      </c>
      <c r="D2043" s="15"/>
      <c r="E2043" s="14"/>
      <c r="F2043" s="14"/>
      <c r="G2043" s="93"/>
      <c r="H2043" s="93"/>
      <c r="I2043" s="93"/>
    </row>
    <row r="2044" spans="3:9" ht="30" customHeight="1" thickTop="1" thickBot="1">
      <c r="C2044" s="13">
        <v>2040</v>
      </c>
      <c r="D2044" s="15"/>
      <c r="E2044" s="14"/>
      <c r="F2044" s="14"/>
      <c r="G2044" s="93"/>
      <c r="H2044" s="93"/>
      <c r="I2044" s="93"/>
    </row>
    <row r="2045" spans="3:9" ht="30" customHeight="1" thickTop="1" thickBot="1">
      <c r="C2045" s="13">
        <v>2041</v>
      </c>
      <c r="D2045" s="15"/>
      <c r="E2045" s="14"/>
      <c r="F2045" s="14"/>
      <c r="G2045" s="93"/>
      <c r="H2045" s="93"/>
      <c r="I2045" s="93"/>
    </row>
    <row r="2046" spans="3:9" ht="30" customHeight="1" thickTop="1" thickBot="1">
      <c r="C2046" s="13">
        <v>2042</v>
      </c>
      <c r="D2046" s="15"/>
      <c r="E2046" s="14"/>
      <c r="F2046" s="14"/>
      <c r="G2046" s="93"/>
      <c r="H2046" s="93"/>
      <c r="I2046" s="93"/>
    </row>
    <row r="2047" spans="3:9" ht="30" customHeight="1" thickTop="1" thickBot="1">
      <c r="C2047" s="13">
        <v>2043</v>
      </c>
      <c r="D2047" s="15"/>
      <c r="E2047" s="14"/>
      <c r="F2047" s="14"/>
      <c r="G2047" s="93"/>
      <c r="H2047" s="93"/>
      <c r="I2047" s="93"/>
    </row>
    <row r="2048" spans="3:9" ht="30" customHeight="1" thickTop="1" thickBot="1">
      <c r="C2048" s="13">
        <v>2044</v>
      </c>
      <c r="D2048" s="15"/>
      <c r="E2048" s="14"/>
      <c r="F2048" s="14"/>
      <c r="G2048" s="93"/>
      <c r="H2048" s="93"/>
      <c r="I2048" s="93"/>
    </row>
    <row r="2049" spans="3:9" ht="30" customHeight="1" thickTop="1" thickBot="1">
      <c r="C2049" s="13">
        <v>2045</v>
      </c>
      <c r="D2049" s="15"/>
      <c r="E2049" s="14"/>
      <c r="F2049" s="14"/>
      <c r="G2049" s="93"/>
      <c r="H2049" s="93"/>
      <c r="I2049" s="93"/>
    </row>
    <row r="2050" spans="3:9" ht="30" customHeight="1" thickTop="1" thickBot="1">
      <c r="C2050" s="13">
        <v>2046</v>
      </c>
      <c r="D2050" s="15"/>
      <c r="E2050" s="14"/>
      <c r="F2050" s="14"/>
      <c r="G2050" s="93"/>
      <c r="H2050" s="93"/>
      <c r="I2050" s="93"/>
    </row>
    <row r="2051" spans="3:9" ht="30" customHeight="1" thickTop="1" thickBot="1">
      <c r="C2051" s="13">
        <v>2047</v>
      </c>
      <c r="D2051" s="15"/>
      <c r="E2051" s="14"/>
      <c r="F2051" s="14"/>
      <c r="G2051" s="93"/>
      <c r="H2051" s="93"/>
      <c r="I2051" s="93"/>
    </row>
    <row r="2052" spans="3:9" ht="30" customHeight="1" thickTop="1" thickBot="1">
      <c r="C2052" s="13">
        <v>2048</v>
      </c>
      <c r="D2052" s="15"/>
      <c r="E2052" s="14"/>
      <c r="F2052" s="14"/>
      <c r="G2052" s="93"/>
      <c r="H2052" s="93"/>
      <c r="I2052" s="93"/>
    </row>
    <row r="2053" spans="3:9" ht="30" customHeight="1" thickTop="1" thickBot="1">
      <c r="C2053" s="13">
        <v>2049</v>
      </c>
      <c r="D2053" s="15"/>
      <c r="E2053" s="14"/>
      <c r="F2053" s="14"/>
      <c r="G2053" s="93"/>
      <c r="H2053" s="93"/>
      <c r="I2053" s="93"/>
    </row>
    <row r="2054" spans="3:9" ht="30" customHeight="1" thickTop="1" thickBot="1">
      <c r="C2054" s="13">
        <v>2050</v>
      </c>
      <c r="D2054" s="15"/>
      <c r="E2054" s="14"/>
      <c r="F2054" s="14"/>
      <c r="G2054" s="93"/>
      <c r="H2054" s="93"/>
      <c r="I2054" s="93"/>
    </row>
    <row r="2055" spans="3:9" ht="30" customHeight="1" thickTop="1" thickBot="1">
      <c r="C2055" s="13">
        <v>2051</v>
      </c>
      <c r="D2055" s="15"/>
      <c r="E2055" s="14"/>
      <c r="F2055" s="14"/>
      <c r="G2055" s="93"/>
      <c r="H2055" s="93"/>
      <c r="I2055" s="93"/>
    </row>
    <row r="2056" spans="3:9" ht="30" customHeight="1" thickTop="1" thickBot="1">
      <c r="C2056" s="13">
        <v>2052</v>
      </c>
      <c r="D2056" s="15"/>
      <c r="E2056" s="14"/>
      <c r="F2056" s="14"/>
      <c r="G2056" s="93"/>
      <c r="H2056" s="93"/>
      <c r="I2056" s="93"/>
    </row>
    <row r="2057" spans="3:9" ht="30" customHeight="1" thickTop="1" thickBot="1">
      <c r="C2057" s="13">
        <v>2053</v>
      </c>
      <c r="D2057" s="15"/>
      <c r="E2057" s="14"/>
      <c r="F2057" s="14"/>
      <c r="G2057" s="93"/>
      <c r="H2057" s="93"/>
      <c r="I2057" s="93"/>
    </row>
    <row r="2058" spans="3:9" ht="30" customHeight="1" thickTop="1" thickBot="1">
      <c r="C2058" s="13">
        <v>2054</v>
      </c>
      <c r="D2058" s="15"/>
      <c r="E2058" s="14"/>
      <c r="F2058" s="14"/>
      <c r="G2058" s="93"/>
      <c r="H2058" s="93"/>
      <c r="I2058" s="93"/>
    </row>
    <row r="2059" spans="3:9" ht="30" customHeight="1" thickTop="1" thickBot="1">
      <c r="C2059" s="13">
        <v>2055</v>
      </c>
      <c r="D2059" s="15"/>
      <c r="E2059" s="14"/>
      <c r="F2059" s="14"/>
      <c r="G2059" s="93"/>
      <c r="H2059" s="93"/>
      <c r="I2059" s="93"/>
    </row>
    <row r="2060" spans="3:9" ht="30" customHeight="1" thickTop="1" thickBot="1">
      <c r="C2060" s="13">
        <v>2056</v>
      </c>
      <c r="D2060" s="15"/>
      <c r="E2060" s="14"/>
      <c r="F2060" s="14"/>
      <c r="G2060" s="93"/>
      <c r="H2060" s="93"/>
      <c r="I2060" s="93"/>
    </row>
    <row r="2061" spans="3:9" ht="30" customHeight="1" thickTop="1" thickBot="1">
      <c r="C2061" s="13">
        <v>2057</v>
      </c>
      <c r="D2061" s="15"/>
      <c r="E2061" s="14"/>
      <c r="F2061" s="14"/>
      <c r="G2061" s="93"/>
      <c r="H2061" s="93"/>
      <c r="I2061" s="93"/>
    </row>
    <row r="2062" spans="3:9" ht="30" customHeight="1" thickTop="1" thickBot="1">
      <c r="C2062" s="13">
        <v>2058</v>
      </c>
      <c r="D2062" s="15"/>
      <c r="E2062" s="14"/>
      <c r="F2062" s="14"/>
      <c r="G2062" s="93"/>
      <c r="H2062" s="93"/>
      <c r="I2062" s="93"/>
    </row>
    <row r="2063" spans="3:9" ht="30" customHeight="1" thickTop="1" thickBot="1">
      <c r="C2063" s="13">
        <v>2059</v>
      </c>
      <c r="D2063" s="15"/>
      <c r="E2063" s="14"/>
      <c r="F2063" s="14"/>
      <c r="G2063" s="93"/>
      <c r="H2063" s="93"/>
      <c r="I2063" s="93"/>
    </row>
    <row r="2064" spans="3:9" ht="30" customHeight="1" thickTop="1" thickBot="1">
      <c r="C2064" s="13">
        <v>2060</v>
      </c>
      <c r="D2064" s="15"/>
      <c r="E2064" s="14"/>
      <c r="F2064" s="14"/>
      <c r="G2064" s="93"/>
      <c r="H2064" s="93"/>
      <c r="I2064" s="93"/>
    </row>
    <row r="2065" spans="3:9" ht="30" customHeight="1" thickTop="1" thickBot="1">
      <c r="C2065" s="13">
        <v>2061</v>
      </c>
      <c r="D2065" s="15"/>
      <c r="E2065" s="14"/>
      <c r="F2065" s="14"/>
      <c r="G2065" s="93"/>
      <c r="H2065" s="93"/>
      <c r="I2065" s="93"/>
    </row>
    <row r="2066" spans="3:9" ht="30" customHeight="1" thickTop="1" thickBot="1">
      <c r="C2066" s="13">
        <v>2062</v>
      </c>
      <c r="D2066" s="15"/>
      <c r="E2066" s="14"/>
      <c r="F2066" s="14"/>
      <c r="G2066" s="93"/>
      <c r="H2066" s="93"/>
      <c r="I2066" s="93"/>
    </row>
    <row r="2067" spans="3:9" ht="30" customHeight="1" thickTop="1" thickBot="1">
      <c r="C2067" s="13">
        <v>2063</v>
      </c>
      <c r="D2067" s="15"/>
      <c r="E2067" s="14"/>
      <c r="F2067" s="14"/>
      <c r="G2067" s="93"/>
      <c r="H2067" s="93"/>
      <c r="I2067" s="93"/>
    </row>
    <row r="2068" spans="3:9" ht="30" customHeight="1" thickTop="1" thickBot="1">
      <c r="C2068" s="13">
        <v>2064</v>
      </c>
      <c r="D2068" s="15"/>
      <c r="E2068" s="14"/>
      <c r="F2068" s="14"/>
      <c r="G2068" s="93"/>
      <c r="H2068" s="93"/>
      <c r="I2068" s="93"/>
    </row>
    <row r="2069" spans="3:9" ht="30" customHeight="1" thickTop="1" thickBot="1">
      <c r="C2069" s="13">
        <v>2065</v>
      </c>
      <c r="D2069" s="15"/>
      <c r="E2069" s="14"/>
      <c r="F2069" s="14"/>
      <c r="G2069" s="93"/>
      <c r="H2069" s="93"/>
      <c r="I2069" s="93"/>
    </row>
    <row r="2070" spans="3:9" ht="30" customHeight="1" thickTop="1" thickBot="1">
      <c r="C2070" s="13">
        <v>2066</v>
      </c>
      <c r="D2070" s="15"/>
      <c r="E2070" s="14"/>
      <c r="F2070" s="14"/>
      <c r="G2070" s="93"/>
      <c r="H2070" s="93"/>
      <c r="I2070" s="93"/>
    </row>
    <row r="2071" spans="3:9" ht="30" customHeight="1" thickTop="1" thickBot="1">
      <c r="C2071" s="13">
        <v>2067</v>
      </c>
      <c r="D2071" s="15"/>
      <c r="E2071" s="14"/>
      <c r="F2071" s="14"/>
      <c r="G2071" s="93"/>
      <c r="H2071" s="93"/>
      <c r="I2071" s="93"/>
    </row>
    <row r="2072" spans="3:9" ht="30" customHeight="1" thickTop="1" thickBot="1">
      <c r="C2072" s="13">
        <v>2068</v>
      </c>
      <c r="D2072" s="15"/>
      <c r="E2072" s="14"/>
      <c r="F2072" s="14"/>
      <c r="G2072" s="93"/>
      <c r="H2072" s="93"/>
      <c r="I2072" s="93"/>
    </row>
    <row r="2073" spans="3:9" ht="30" customHeight="1" thickTop="1" thickBot="1">
      <c r="C2073" s="13">
        <v>2069</v>
      </c>
      <c r="D2073" s="15"/>
      <c r="E2073" s="14"/>
      <c r="F2073" s="14"/>
      <c r="G2073" s="93"/>
      <c r="H2073" s="93"/>
      <c r="I2073" s="93"/>
    </row>
    <row r="2074" spans="3:9" ht="30" customHeight="1" thickTop="1" thickBot="1">
      <c r="C2074" s="13">
        <v>2070</v>
      </c>
      <c r="D2074" s="15"/>
      <c r="E2074" s="14"/>
      <c r="F2074" s="14"/>
      <c r="G2074" s="93"/>
      <c r="H2074" s="93"/>
      <c r="I2074" s="93"/>
    </row>
    <row r="2075" spans="3:9" ht="30" customHeight="1" thickTop="1" thickBot="1">
      <c r="C2075" s="13">
        <v>2071</v>
      </c>
      <c r="D2075" s="15"/>
      <c r="E2075" s="14"/>
      <c r="F2075" s="14"/>
      <c r="G2075" s="93"/>
      <c r="H2075" s="93"/>
      <c r="I2075" s="93"/>
    </row>
    <row r="2076" spans="3:9" ht="30" customHeight="1" thickTop="1" thickBot="1">
      <c r="C2076" s="13">
        <v>2072</v>
      </c>
      <c r="D2076" s="15"/>
      <c r="E2076" s="14"/>
      <c r="F2076" s="14"/>
      <c r="G2076" s="93"/>
      <c r="H2076" s="93"/>
      <c r="I2076" s="93"/>
    </row>
    <row r="2077" spans="3:9" ht="30" customHeight="1" thickTop="1" thickBot="1">
      <c r="C2077" s="13">
        <v>2073</v>
      </c>
      <c r="D2077" s="15"/>
      <c r="E2077" s="14"/>
      <c r="F2077" s="14"/>
      <c r="G2077" s="93"/>
      <c r="H2077" s="93"/>
      <c r="I2077" s="93"/>
    </row>
    <row r="2078" spans="3:9" ht="30" customHeight="1" thickTop="1" thickBot="1">
      <c r="C2078" s="13">
        <v>2074</v>
      </c>
      <c r="D2078" s="15"/>
      <c r="E2078" s="14"/>
      <c r="F2078" s="14"/>
      <c r="G2078" s="93"/>
      <c r="H2078" s="93"/>
      <c r="I2078" s="93"/>
    </row>
    <row r="2079" spans="3:9" ht="30" customHeight="1" thickTop="1" thickBot="1">
      <c r="C2079" s="13">
        <v>2075</v>
      </c>
      <c r="D2079" s="15"/>
      <c r="E2079" s="14"/>
      <c r="F2079" s="14"/>
      <c r="G2079" s="93"/>
      <c r="H2079" s="93"/>
      <c r="I2079" s="93"/>
    </row>
    <row r="2080" spans="3:9" ht="30" customHeight="1" thickTop="1" thickBot="1">
      <c r="C2080" s="13">
        <v>2076</v>
      </c>
      <c r="D2080" s="15"/>
      <c r="E2080" s="14"/>
      <c r="F2080" s="14"/>
      <c r="G2080" s="93"/>
      <c r="H2080" s="93"/>
      <c r="I2080" s="93"/>
    </row>
    <row r="2081" spans="3:9" ht="30" customHeight="1" thickTop="1" thickBot="1">
      <c r="C2081" s="13">
        <v>2077</v>
      </c>
      <c r="D2081" s="15"/>
      <c r="E2081" s="14"/>
      <c r="F2081" s="14"/>
      <c r="G2081" s="93"/>
      <c r="H2081" s="93"/>
      <c r="I2081" s="93"/>
    </row>
    <row r="2082" spans="3:9" ht="30" customHeight="1" thickTop="1" thickBot="1">
      <c r="C2082" s="13">
        <v>2078</v>
      </c>
      <c r="D2082" s="15"/>
      <c r="E2082" s="14"/>
      <c r="F2082" s="14"/>
      <c r="G2082" s="93"/>
      <c r="H2082" s="93"/>
      <c r="I2082" s="93"/>
    </row>
    <row r="2083" spans="3:9" ht="30" customHeight="1" thickTop="1" thickBot="1">
      <c r="C2083" s="13">
        <v>2079</v>
      </c>
      <c r="D2083" s="15"/>
      <c r="E2083" s="14"/>
      <c r="F2083" s="14"/>
      <c r="G2083" s="93"/>
      <c r="H2083" s="93"/>
      <c r="I2083" s="93"/>
    </row>
    <row r="2084" spans="3:9" ht="30" customHeight="1" thickTop="1" thickBot="1">
      <c r="C2084" s="13">
        <v>2080</v>
      </c>
      <c r="D2084" s="15"/>
      <c r="E2084" s="14"/>
      <c r="F2084" s="14"/>
      <c r="G2084" s="93"/>
      <c r="H2084" s="93"/>
      <c r="I2084" s="93"/>
    </row>
    <row r="2085" spans="3:9" ht="30" customHeight="1" thickTop="1" thickBot="1">
      <c r="C2085" s="13">
        <v>2081</v>
      </c>
      <c r="D2085" s="15"/>
      <c r="E2085" s="14"/>
      <c r="F2085" s="14"/>
      <c r="G2085" s="93"/>
      <c r="H2085" s="93"/>
      <c r="I2085" s="93"/>
    </row>
    <row r="2086" spans="3:9" ht="30" customHeight="1" thickTop="1" thickBot="1">
      <c r="C2086" s="13">
        <v>2082</v>
      </c>
      <c r="D2086" s="15"/>
      <c r="E2086" s="14"/>
      <c r="F2086" s="14"/>
      <c r="G2086" s="93"/>
      <c r="H2086" s="93"/>
      <c r="I2086" s="93"/>
    </row>
    <row r="2087" spans="3:9" ht="30" customHeight="1" thickTop="1" thickBot="1">
      <c r="C2087" s="13">
        <v>2083</v>
      </c>
      <c r="D2087" s="15"/>
      <c r="E2087" s="14"/>
      <c r="F2087" s="14"/>
      <c r="G2087" s="93"/>
      <c r="H2087" s="93"/>
      <c r="I2087" s="93"/>
    </row>
    <row r="2088" spans="3:9" ht="30" customHeight="1" thickTop="1" thickBot="1">
      <c r="C2088" s="13">
        <v>2084</v>
      </c>
      <c r="D2088" s="15"/>
      <c r="E2088" s="14"/>
      <c r="F2088" s="14"/>
      <c r="G2088" s="93"/>
      <c r="H2088" s="93"/>
      <c r="I2088" s="93"/>
    </row>
    <row r="2089" spans="3:9" ht="30" customHeight="1" thickTop="1" thickBot="1">
      <c r="C2089" s="13">
        <v>2085</v>
      </c>
      <c r="D2089" s="15"/>
      <c r="E2089" s="14"/>
      <c r="F2089" s="14"/>
      <c r="G2089" s="93"/>
      <c r="H2089" s="93"/>
      <c r="I2089" s="93"/>
    </row>
    <row r="2090" spans="3:9" ht="30" customHeight="1" thickTop="1" thickBot="1">
      <c r="C2090" s="13">
        <v>2086</v>
      </c>
      <c r="D2090" s="15"/>
      <c r="E2090" s="14"/>
      <c r="F2090" s="14"/>
      <c r="G2090" s="93"/>
      <c r="H2090" s="93"/>
      <c r="I2090" s="93"/>
    </row>
    <row r="2091" spans="3:9" ht="30" customHeight="1" thickTop="1" thickBot="1">
      <c r="C2091" s="13">
        <v>2087</v>
      </c>
      <c r="D2091" s="15"/>
      <c r="E2091" s="14"/>
      <c r="F2091" s="14"/>
      <c r="G2091" s="93"/>
      <c r="H2091" s="93"/>
      <c r="I2091" s="93"/>
    </row>
    <row r="2092" spans="3:9" ht="30" customHeight="1" thickTop="1" thickBot="1">
      <c r="C2092" s="13">
        <v>2088</v>
      </c>
      <c r="D2092" s="15"/>
      <c r="E2092" s="14"/>
      <c r="F2092" s="14"/>
      <c r="G2092" s="93"/>
      <c r="H2092" s="93"/>
      <c r="I2092" s="93"/>
    </row>
    <row r="2093" spans="3:9" ht="30" customHeight="1" thickTop="1" thickBot="1">
      <c r="C2093" s="13">
        <v>2089</v>
      </c>
      <c r="D2093" s="15"/>
      <c r="E2093" s="14"/>
      <c r="F2093" s="14"/>
      <c r="G2093" s="93"/>
      <c r="H2093" s="93"/>
      <c r="I2093" s="93"/>
    </row>
    <row r="2094" spans="3:9" ht="30" customHeight="1" thickTop="1" thickBot="1">
      <c r="C2094" s="13">
        <v>2090</v>
      </c>
      <c r="D2094" s="15"/>
      <c r="E2094" s="14"/>
      <c r="F2094" s="14"/>
      <c r="G2094" s="93"/>
      <c r="H2094" s="93"/>
      <c r="I2094" s="93"/>
    </row>
    <row r="2095" spans="3:9" ht="30" customHeight="1" thickTop="1" thickBot="1">
      <c r="C2095" s="13">
        <v>2091</v>
      </c>
      <c r="D2095" s="15"/>
      <c r="E2095" s="14"/>
      <c r="F2095" s="14"/>
      <c r="G2095" s="93"/>
      <c r="H2095" s="93"/>
      <c r="I2095" s="93"/>
    </row>
    <row r="2096" spans="3:9" ht="30" customHeight="1" thickTop="1" thickBot="1">
      <c r="C2096" s="13">
        <v>2092</v>
      </c>
      <c r="D2096" s="15"/>
      <c r="E2096" s="14"/>
      <c r="F2096" s="14"/>
      <c r="G2096" s="93"/>
      <c r="H2096" s="93"/>
      <c r="I2096" s="93"/>
    </row>
    <row r="2097" spans="3:9" ht="30" customHeight="1" thickTop="1" thickBot="1">
      <c r="C2097" s="13">
        <v>2093</v>
      </c>
      <c r="D2097" s="15"/>
      <c r="E2097" s="14"/>
      <c r="F2097" s="14"/>
      <c r="G2097" s="93"/>
      <c r="H2097" s="93"/>
      <c r="I2097" s="93"/>
    </row>
    <row r="2098" spans="3:9" ht="30" customHeight="1" thickTop="1" thickBot="1">
      <c r="C2098" s="13">
        <v>2094</v>
      </c>
      <c r="D2098" s="15"/>
      <c r="E2098" s="14"/>
      <c r="F2098" s="14"/>
      <c r="G2098" s="93"/>
      <c r="H2098" s="93"/>
      <c r="I2098" s="93"/>
    </row>
    <row r="2099" spans="3:9" ht="30" customHeight="1" thickTop="1" thickBot="1">
      <c r="C2099" s="13">
        <v>2095</v>
      </c>
      <c r="D2099" s="15"/>
      <c r="E2099" s="14"/>
      <c r="F2099" s="14"/>
      <c r="G2099" s="93"/>
      <c r="H2099" s="93"/>
      <c r="I2099" s="93"/>
    </row>
    <row r="2100" spans="3:9" ht="30" customHeight="1" thickTop="1" thickBot="1">
      <c r="C2100" s="13">
        <v>2096</v>
      </c>
      <c r="D2100" s="15"/>
      <c r="E2100" s="14"/>
      <c r="F2100" s="14"/>
      <c r="G2100" s="93"/>
      <c r="H2100" s="93"/>
      <c r="I2100" s="93"/>
    </row>
    <row r="2101" spans="3:9" ht="30" customHeight="1" thickTop="1" thickBot="1">
      <c r="C2101" s="13">
        <v>2097</v>
      </c>
      <c r="D2101" s="15"/>
      <c r="E2101" s="14"/>
      <c r="F2101" s="14"/>
      <c r="G2101" s="93"/>
      <c r="H2101" s="93"/>
      <c r="I2101" s="93"/>
    </row>
    <row r="2102" spans="3:9" ht="30" customHeight="1" thickTop="1" thickBot="1">
      <c r="C2102" s="13">
        <v>2098</v>
      </c>
      <c r="D2102" s="15"/>
      <c r="E2102" s="14"/>
      <c r="F2102" s="14"/>
      <c r="G2102" s="93"/>
      <c r="H2102" s="93"/>
      <c r="I2102" s="93"/>
    </row>
    <row r="2103" spans="3:9" ht="30" customHeight="1" thickTop="1" thickBot="1">
      <c r="C2103" s="13">
        <v>2099</v>
      </c>
      <c r="D2103" s="15"/>
      <c r="E2103" s="14"/>
      <c r="F2103" s="14"/>
      <c r="G2103" s="93"/>
      <c r="H2103" s="93"/>
      <c r="I2103" s="93"/>
    </row>
    <row r="2104" spans="3:9" ht="30" customHeight="1" thickTop="1" thickBot="1">
      <c r="C2104" s="13">
        <v>2100</v>
      </c>
      <c r="D2104" s="15"/>
      <c r="E2104" s="14"/>
      <c r="F2104" s="14"/>
      <c r="G2104" s="93"/>
      <c r="H2104" s="93"/>
      <c r="I2104" s="93"/>
    </row>
    <row r="2105" spans="3:9" ht="30" customHeight="1" thickTop="1" thickBot="1">
      <c r="C2105" s="13">
        <v>2101</v>
      </c>
      <c r="D2105" s="15"/>
      <c r="E2105" s="14"/>
      <c r="F2105" s="14"/>
      <c r="G2105" s="93"/>
      <c r="H2105" s="93"/>
      <c r="I2105" s="93"/>
    </row>
    <row r="2106" spans="3:9" ht="30" customHeight="1" thickTop="1" thickBot="1">
      <c r="C2106" s="13">
        <v>2102</v>
      </c>
      <c r="D2106" s="15"/>
      <c r="E2106" s="14"/>
      <c r="F2106" s="14"/>
      <c r="G2106" s="93"/>
      <c r="H2106" s="93"/>
      <c r="I2106" s="93"/>
    </row>
    <row r="2107" spans="3:9" ht="30" customHeight="1" thickTop="1" thickBot="1">
      <c r="C2107" s="13">
        <v>2103</v>
      </c>
      <c r="D2107" s="15"/>
      <c r="E2107" s="14"/>
      <c r="F2107" s="14"/>
      <c r="G2107" s="93"/>
      <c r="H2107" s="93"/>
      <c r="I2107" s="93"/>
    </row>
    <row r="2108" spans="3:9" ht="30" customHeight="1" thickTop="1" thickBot="1">
      <c r="C2108" s="13">
        <v>2104</v>
      </c>
      <c r="D2108" s="15"/>
      <c r="E2108" s="14"/>
      <c r="F2108" s="14"/>
      <c r="G2108" s="93"/>
      <c r="H2108" s="93"/>
      <c r="I2108" s="93"/>
    </row>
    <row r="2109" spans="3:9" ht="30" customHeight="1" thickTop="1" thickBot="1">
      <c r="C2109" s="13">
        <v>2105</v>
      </c>
      <c r="D2109" s="15"/>
      <c r="E2109" s="14"/>
      <c r="F2109" s="14"/>
      <c r="G2109" s="93"/>
      <c r="H2109" s="93"/>
      <c r="I2109" s="93"/>
    </row>
    <row r="2110" spans="3:9" ht="30" customHeight="1" thickTop="1" thickBot="1">
      <c r="C2110" s="13">
        <v>2106</v>
      </c>
      <c r="D2110" s="15"/>
      <c r="E2110" s="14"/>
      <c r="F2110" s="14"/>
      <c r="G2110" s="93"/>
      <c r="H2110" s="93"/>
      <c r="I2110" s="93"/>
    </row>
    <row r="2111" spans="3:9" ht="30" customHeight="1" thickTop="1" thickBot="1">
      <c r="C2111" s="13">
        <v>2107</v>
      </c>
      <c r="D2111" s="15"/>
      <c r="E2111" s="14"/>
      <c r="F2111" s="14"/>
      <c r="G2111" s="93"/>
      <c r="H2111" s="93"/>
      <c r="I2111" s="93"/>
    </row>
    <row r="2112" spans="3:9" ht="30" customHeight="1" thickTop="1" thickBot="1">
      <c r="C2112" s="13">
        <v>2108</v>
      </c>
      <c r="D2112" s="15"/>
      <c r="E2112" s="14"/>
      <c r="F2112" s="14"/>
      <c r="G2112" s="93"/>
      <c r="H2112" s="93"/>
      <c r="I2112" s="93"/>
    </row>
    <row r="2113" spans="3:9" ht="30" customHeight="1" thickTop="1" thickBot="1">
      <c r="C2113" s="13">
        <v>2109</v>
      </c>
      <c r="D2113" s="15"/>
      <c r="E2113" s="14"/>
      <c r="F2113" s="14"/>
      <c r="G2113" s="93"/>
      <c r="H2113" s="93"/>
      <c r="I2113" s="93"/>
    </row>
    <row r="2114" spans="3:9" ht="30" customHeight="1" thickTop="1" thickBot="1">
      <c r="C2114" s="13">
        <v>2110</v>
      </c>
      <c r="D2114" s="15"/>
      <c r="E2114" s="14"/>
      <c r="F2114" s="14"/>
      <c r="G2114" s="93"/>
      <c r="H2114" s="93"/>
      <c r="I2114" s="93"/>
    </row>
    <row r="2115" spans="3:9" ht="30" customHeight="1" thickTop="1" thickBot="1">
      <c r="C2115" s="13">
        <v>2111</v>
      </c>
      <c r="D2115" s="15"/>
      <c r="E2115" s="14"/>
      <c r="F2115" s="14"/>
      <c r="G2115" s="93"/>
      <c r="H2115" s="93"/>
      <c r="I2115" s="93"/>
    </row>
    <row r="2116" spans="3:9" ht="30" customHeight="1" thickTop="1" thickBot="1">
      <c r="C2116" s="13">
        <v>2112</v>
      </c>
      <c r="D2116" s="15"/>
      <c r="E2116" s="14"/>
      <c r="F2116" s="14"/>
      <c r="G2116" s="93"/>
      <c r="H2116" s="93"/>
      <c r="I2116" s="93"/>
    </row>
    <row r="2117" spans="3:9" ht="30" customHeight="1" thickTop="1" thickBot="1">
      <c r="C2117" s="13">
        <v>2113</v>
      </c>
      <c r="D2117" s="15"/>
      <c r="E2117" s="14"/>
      <c r="F2117" s="14"/>
      <c r="G2117" s="93"/>
      <c r="H2117" s="93"/>
      <c r="I2117" s="93"/>
    </row>
    <row r="2118" spans="3:9" ht="30" customHeight="1" thickTop="1" thickBot="1">
      <c r="C2118" s="13">
        <v>2114</v>
      </c>
      <c r="D2118" s="15"/>
      <c r="E2118" s="14"/>
      <c r="F2118" s="14"/>
      <c r="G2118" s="93"/>
      <c r="H2118" s="93"/>
      <c r="I2118" s="93"/>
    </row>
    <row r="2119" spans="3:9" ht="30" customHeight="1" thickTop="1" thickBot="1">
      <c r="C2119" s="13">
        <v>2115</v>
      </c>
      <c r="D2119" s="15"/>
      <c r="E2119" s="14"/>
      <c r="F2119" s="14"/>
      <c r="G2119" s="93"/>
      <c r="H2119" s="93"/>
      <c r="I2119" s="93"/>
    </row>
    <row r="2120" spans="3:9" ht="30" customHeight="1" thickTop="1" thickBot="1">
      <c r="C2120" s="13">
        <v>2116</v>
      </c>
      <c r="D2120" s="15"/>
      <c r="E2120" s="14"/>
      <c r="F2120" s="14"/>
      <c r="G2120" s="93"/>
      <c r="H2120" s="93"/>
      <c r="I2120" s="93"/>
    </row>
    <row r="2121" spans="3:9" ht="30" customHeight="1" thickTop="1" thickBot="1">
      <c r="C2121" s="13">
        <v>2117</v>
      </c>
      <c r="D2121" s="15"/>
      <c r="E2121" s="14"/>
      <c r="F2121" s="14"/>
      <c r="G2121" s="93"/>
      <c r="H2121" s="93"/>
      <c r="I2121" s="93"/>
    </row>
    <row r="2122" spans="3:9" ht="30" customHeight="1" thickTop="1" thickBot="1">
      <c r="C2122" s="13">
        <v>2118</v>
      </c>
      <c r="D2122" s="15"/>
      <c r="E2122" s="14"/>
      <c r="F2122" s="14"/>
      <c r="G2122" s="93"/>
      <c r="H2122" s="93"/>
      <c r="I2122" s="93"/>
    </row>
    <row r="2123" spans="3:9" ht="30" customHeight="1" thickTop="1" thickBot="1">
      <c r="C2123" s="13">
        <v>2119</v>
      </c>
      <c r="D2123" s="15"/>
      <c r="E2123" s="14"/>
      <c r="F2123" s="14"/>
      <c r="G2123" s="93"/>
      <c r="H2123" s="93"/>
      <c r="I2123" s="93"/>
    </row>
    <row r="2124" spans="3:9" ht="30" customHeight="1" thickTop="1" thickBot="1">
      <c r="C2124" s="13">
        <v>2120</v>
      </c>
      <c r="D2124" s="15"/>
      <c r="E2124" s="14"/>
      <c r="F2124" s="14"/>
      <c r="G2124" s="93"/>
      <c r="H2124" s="93"/>
      <c r="I2124" s="93"/>
    </row>
    <row r="2125" spans="3:9" ht="30" customHeight="1" thickTop="1" thickBot="1">
      <c r="C2125" s="13">
        <v>2121</v>
      </c>
      <c r="D2125" s="15"/>
      <c r="E2125" s="14"/>
      <c r="F2125" s="14"/>
      <c r="G2125" s="93"/>
      <c r="H2125" s="93"/>
      <c r="I2125" s="93"/>
    </row>
    <row r="2126" spans="3:9" ht="30" customHeight="1" thickTop="1" thickBot="1">
      <c r="C2126" s="13">
        <v>2122</v>
      </c>
      <c r="D2126" s="15"/>
      <c r="E2126" s="14"/>
      <c r="F2126" s="14"/>
      <c r="G2126" s="93"/>
      <c r="H2126" s="93"/>
      <c r="I2126" s="93"/>
    </row>
    <row r="2127" spans="3:9" ht="30" customHeight="1" thickTop="1" thickBot="1">
      <c r="C2127" s="13">
        <v>2123</v>
      </c>
      <c r="D2127" s="15"/>
      <c r="E2127" s="14"/>
      <c r="F2127" s="14"/>
      <c r="G2127" s="93"/>
      <c r="H2127" s="93"/>
      <c r="I2127" s="93"/>
    </row>
    <row r="2128" spans="3:9" ht="30" customHeight="1" thickTop="1" thickBot="1">
      <c r="C2128" s="13">
        <v>2124</v>
      </c>
      <c r="D2128" s="15"/>
      <c r="E2128" s="14"/>
      <c r="F2128" s="14"/>
      <c r="G2128" s="93"/>
      <c r="H2128" s="93"/>
      <c r="I2128" s="93"/>
    </row>
    <row r="2129" spans="3:9" ht="30" customHeight="1" thickTop="1" thickBot="1">
      <c r="C2129" s="13">
        <v>2125</v>
      </c>
      <c r="D2129" s="15"/>
      <c r="E2129" s="14"/>
      <c r="F2129" s="14"/>
      <c r="G2129" s="93"/>
      <c r="H2129" s="93"/>
      <c r="I2129" s="93"/>
    </row>
    <row r="2130" spans="3:9" ht="30" customHeight="1" thickTop="1" thickBot="1">
      <c r="C2130" s="13">
        <v>2126</v>
      </c>
      <c r="D2130" s="15"/>
      <c r="E2130" s="14"/>
      <c r="F2130" s="14"/>
      <c r="G2130" s="93"/>
      <c r="H2130" s="93"/>
      <c r="I2130" s="93"/>
    </row>
    <row r="2131" spans="3:9" ht="30" customHeight="1" thickTop="1" thickBot="1">
      <c r="C2131" s="13">
        <v>2127</v>
      </c>
      <c r="D2131" s="15"/>
      <c r="E2131" s="14"/>
      <c r="F2131" s="14"/>
      <c r="G2131" s="93"/>
      <c r="H2131" s="93"/>
      <c r="I2131" s="93"/>
    </row>
    <row r="2132" spans="3:9" ht="30" customHeight="1" thickTop="1" thickBot="1">
      <c r="C2132" s="13">
        <v>2128</v>
      </c>
      <c r="D2132" s="15"/>
      <c r="E2132" s="14"/>
      <c r="F2132" s="14"/>
      <c r="G2132" s="93"/>
      <c r="H2132" s="93"/>
      <c r="I2132" s="93"/>
    </row>
    <row r="2133" spans="3:9" ht="30" customHeight="1" thickTop="1" thickBot="1">
      <c r="C2133" s="13">
        <v>2129</v>
      </c>
      <c r="D2133" s="15"/>
      <c r="E2133" s="14"/>
      <c r="F2133" s="14"/>
      <c r="G2133" s="93"/>
      <c r="H2133" s="93"/>
      <c r="I2133" s="93"/>
    </row>
    <row r="2134" spans="3:9" ht="30" customHeight="1" thickTop="1" thickBot="1">
      <c r="C2134" s="13">
        <v>2130</v>
      </c>
      <c r="D2134" s="15"/>
      <c r="E2134" s="14"/>
      <c r="F2134" s="14"/>
      <c r="G2134" s="93"/>
      <c r="H2134" s="93"/>
      <c r="I2134" s="93"/>
    </row>
    <row r="2135" spans="3:9" ht="30" customHeight="1" thickTop="1" thickBot="1">
      <c r="C2135" s="13">
        <v>2131</v>
      </c>
      <c r="D2135" s="15"/>
      <c r="E2135" s="14"/>
      <c r="F2135" s="14"/>
      <c r="G2135" s="93"/>
      <c r="H2135" s="93"/>
      <c r="I2135" s="93"/>
    </row>
    <row r="2136" spans="3:9" ht="30" customHeight="1" thickTop="1" thickBot="1">
      <c r="C2136" s="13">
        <v>2132</v>
      </c>
      <c r="D2136" s="15"/>
      <c r="E2136" s="14"/>
      <c r="F2136" s="14"/>
      <c r="G2136" s="93"/>
      <c r="H2136" s="93"/>
      <c r="I2136" s="93"/>
    </row>
    <row r="2137" spans="3:9" ht="30" customHeight="1" thickTop="1" thickBot="1">
      <c r="C2137" s="13">
        <v>2133</v>
      </c>
      <c r="D2137" s="15"/>
      <c r="E2137" s="14"/>
      <c r="F2137" s="14"/>
      <c r="G2137" s="93"/>
      <c r="H2137" s="93"/>
      <c r="I2137" s="93"/>
    </row>
    <row r="2138" spans="3:9" ht="30" customHeight="1" thickTop="1" thickBot="1">
      <c r="C2138" s="13">
        <v>2134</v>
      </c>
      <c r="D2138" s="15"/>
      <c r="E2138" s="14"/>
      <c r="F2138" s="14"/>
      <c r="G2138" s="93"/>
      <c r="H2138" s="93"/>
      <c r="I2138" s="93"/>
    </row>
    <row r="2139" spans="3:9" ht="30" customHeight="1" thickTop="1" thickBot="1">
      <c r="C2139" s="13">
        <v>2135</v>
      </c>
      <c r="D2139" s="15"/>
      <c r="E2139" s="14"/>
      <c r="F2139" s="14"/>
      <c r="G2139" s="93"/>
      <c r="H2139" s="93"/>
      <c r="I2139" s="93"/>
    </row>
    <row r="2140" spans="3:9" ht="30" customHeight="1" thickTop="1" thickBot="1">
      <c r="C2140" s="13">
        <v>2136</v>
      </c>
      <c r="D2140" s="15"/>
      <c r="E2140" s="14"/>
      <c r="F2140" s="14"/>
      <c r="G2140" s="93"/>
      <c r="H2140" s="93"/>
      <c r="I2140" s="93"/>
    </row>
    <row r="2141" spans="3:9" ht="30" customHeight="1" thickTop="1" thickBot="1">
      <c r="C2141" s="13">
        <v>2137</v>
      </c>
      <c r="D2141" s="15"/>
      <c r="E2141" s="14"/>
      <c r="F2141" s="14"/>
      <c r="G2141" s="93"/>
      <c r="H2141" s="93"/>
      <c r="I2141" s="93"/>
    </row>
    <row r="2142" spans="3:9" ht="30" customHeight="1" thickTop="1" thickBot="1">
      <c r="C2142" s="13">
        <v>2138</v>
      </c>
      <c r="D2142" s="15"/>
      <c r="E2142" s="14"/>
      <c r="F2142" s="14"/>
      <c r="G2142" s="93"/>
      <c r="H2142" s="93"/>
      <c r="I2142" s="93"/>
    </row>
    <row r="2143" spans="3:9" ht="30" customHeight="1" thickTop="1" thickBot="1">
      <c r="C2143" s="13">
        <v>2139</v>
      </c>
      <c r="D2143" s="15"/>
      <c r="E2143" s="14"/>
      <c r="F2143" s="14"/>
      <c r="G2143" s="93"/>
      <c r="H2143" s="93"/>
      <c r="I2143" s="93"/>
    </row>
    <row r="2144" spans="3:9" ht="30" customHeight="1" thickTop="1" thickBot="1">
      <c r="C2144" s="13">
        <v>2140</v>
      </c>
      <c r="D2144" s="15"/>
      <c r="E2144" s="14"/>
      <c r="F2144" s="14"/>
      <c r="G2144" s="93"/>
      <c r="H2144" s="93"/>
      <c r="I2144" s="93"/>
    </row>
    <row r="2145" spans="3:9" ht="30" customHeight="1" thickTop="1" thickBot="1">
      <c r="C2145" s="13">
        <v>2141</v>
      </c>
      <c r="D2145" s="15"/>
      <c r="E2145" s="14"/>
      <c r="F2145" s="14"/>
      <c r="G2145" s="93"/>
      <c r="H2145" s="93"/>
      <c r="I2145" s="93"/>
    </row>
    <row r="2146" spans="3:9" ht="30" customHeight="1" thickTop="1" thickBot="1">
      <c r="C2146" s="13">
        <v>2142</v>
      </c>
      <c r="D2146" s="15"/>
      <c r="E2146" s="14"/>
      <c r="F2146" s="14"/>
      <c r="G2146" s="93"/>
      <c r="H2146" s="93"/>
      <c r="I2146" s="93"/>
    </row>
    <row r="2147" spans="3:9" ht="30" customHeight="1" thickTop="1" thickBot="1">
      <c r="C2147" s="13">
        <v>2143</v>
      </c>
      <c r="D2147" s="15"/>
      <c r="E2147" s="14"/>
      <c r="F2147" s="14"/>
      <c r="G2147" s="93"/>
      <c r="H2147" s="93"/>
      <c r="I2147" s="93"/>
    </row>
    <row r="2148" spans="3:9" ht="30" customHeight="1" thickTop="1" thickBot="1">
      <c r="C2148" s="13">
        <v>2144</v>
      </c>
      <c r="D2148" s="15"/>
      <c r="E2148" s="14"/>
      <c r="F2148" s="14"/>
      <c r="G2148" s="93"/>
      <c r="H2148" s="93"/>
      <c r="I2148" s="93"/>
    </row>
    <row r="2149" spans="3:9" ht="30" customHeight="1" thickTop="1" thickBot="1">
      <c r="C2149" s="13">
        <v>2145</v>
      </c>
      <c r="D2149" s="15"/>
      <c r="E2149" s="14"/>
      <c r="F2149" s="14"/>
      <c r="G2149" s="93"/>
      <c r="H2149" s="93"/>
      <c r="I2149" s="93"/>
    </row>
    <row r="2150" spans="3:9" ht="30" customHeight="1" thickTop="1" thickBot="1">
      <c r="C2150" s="13">
        <v>2146</v>
      </c>
      <c r="D2150" s="15"/>
      <c r="E2150" s="14"/>
      <c r="F2150" s="14"/>
      <c r="G2150" s="93"/>
      <c r="H2150" s="93"/>
      <c r="I2150" s="93"/>
    </row>
    <row r="2151" spans="3:9" ht="30" customHeight="1" thickTop="1" thickBot="1">
      <c r="C2151" s="13">
        <v>2147</v>
      </c>
      <c r="D2151" s="15"/>
      <c r="E2151" s="14"/>
      <c r="F2151" s="14"/>
      <c r="G2151" s="93"/>
      <c r="H2151" s="93"/>
      <c r="I2151" s="93"/>
    </row>
    <row r="2152" spans="3:9" ht="30" customHeight="1" thickTop="1" thickBot="1">
      <c r="C2152" s="13">
        <v>2148</v>
      </c>
      <c r="D2152" s="15"/>
      <c r="E2152" s="14"/>
      <c r="F2152" s="14"/>
      <c r="G2152" s="93"/>
      <c r="H2152" s="93"/>
      <c r="I2152" s="93"/>
    </row>
    <row r="2153" spans="3:9" ht="30" customHeight="1" thickTop="1" thickBot="1">
      <c r="C2153" s="13">
        <v>2149</v>
      </c>
      <c r="D2153" s="15"/>
      <c r="E2153" s="14"/>
      <c r="F2153" s="14"/>
      <c r="G2153" s="93"/>
      <c r="H2153" s="93"/>
      <c r="I2153" s="93"/>
    </row>
    <row r="2154" spans="3:9" ht="30" customHeight="1" thickTop="1" thickBot="1">
      <c r="C2154" s="13">
        <v>2150</v>
      </c>
      <c r="D2154" s="15"/>
      <c r="E2154" s="14"/>
      <c r="F2154" s="14"/>
      <c r="G2154" s="93"/>
      <c r="H2154" s="93"/>
      <c r="I2154" s="93"/>
    </row>
    <row r="2155" spans="3:9" ht="30" customHeight="1" thickTop="1" thickBot="1">
      <c r="C2155" s="13">
        <v>2151</v>
      </c>
      <c r="D2155" s="15"/>
      <c r="E2155" s="14"/>
      <c r="F2155" s="14"/>
      <c r="G2155" s="93"/>
      <c r="H2155" s="93"/>
      <c r="I2155" s="93"/>
    </row>
    <row r="2156" spans="3:9" ht="30" customHeight="1" thickTop="1" thickBot="1">
      <c r="C2156" s="13">
        <v>2152</v>
      </c>
      <c r="D2156" s="15"/>
      <c r="E2156" s="14"/>
      <c r="F2156" s="14"/>
      <c r="G2156" s="93"/>
      <c r="H2156" s="93"/>
      <c r="I2156" s="93"/>
    </row>
    <row r="2157" spans="3:9" ht="30" customHeight="1" thickTop="1" thickBot="1">
      <c r="C2157" s="13">
        <v>2153</v>
      </c>
      <c r="D2157" s="15"/>
      <c r="E2157" s="14"/>
      <c r="F2157" s="14"/>
      <c r="G2157" s="93"/>
      <c r="H2157" s="93"/>
      <c r="I2157" s="93"/>
    </row>
    <row r="2158" spans="3:9" ht="30" customHeight="1" thickTop="1" thickBot="1">
      <c r="C2158" s="13">
        <v>2154</v>
      </c>
      <c r="D2158" s="15"/>
      <c r="E2158" s="14"/>
      <c r="F2158" s="14"/>
      <c r="G2158" s="93"/>
      <c r="H2158" s="93"/>
      <c r="I2158" s="93"/>
    </row>
    <row r="2159" spans="3:9" ht="30" customHeight="1" thickTop="1" thickBot="1">
      <c r="C2159" s="13">
        <v>2155</v>
      </c>
      <c r="D2159" s="15"/>
      <c r="E2159" s="14"/>
      <c r="F2159" s="14"/>
      <c r="G2159" s="93"/>
      <c r="H2159" s="93"/>
      <c r="I2159" s="93"/>
    </row>
    <row r="2160" spans="3:9" ht="30" customHeight="1" thickTop="1" thickBot="1">
      <c r="C2160" s="13">
        <v>2156</v>
      </c>
      <c r="D2160" s="15"/>
      <c r="E2160" s="14"/>
      <c r="F2160" s="14"/>
      <c r="G2160" s="93"/>
      <c r="H2160" s="93"/>
      <c r="I2160" s="93"/>
    </row>
    <row r="2161" spans="3:9" ht="30" customHeight="1" thickTop="1" thickBot="1">
      <c r="C2161" s="13">
        <v>2157</v>
      </c>
      <c r="D2161" s="15"/>
      <c r="E2161" s="14"/>
      <c r="F2161" s="14"/>
      <c r="G2161" s="93"/>
      <c r="H2161" s="93"/>
      <c r="I2161" s="93"/>
    </row>
    <row r="2162" spans="3:9" ht="30" customHeight="1" thickTop="1" thickBot="1">
      <c r="C2162" s="13">
        <v>2158</v>
      </c>
      <c r="D2162" s="15"/>
      <c r="E2162" s="14"/>
      <c r="F2162" s="14"/>
      <c r="G2162" s="93"/>
      <c r="H2162" s="93"/>
      <c r="I2162" s="93"/>
    </row>
    <row r="2163" spans="3:9" ht="30" customHeight="1" thickTop="1" thickBot="1">
      <c r="C2163" s="13">
        <v>2159</v>
      </c>
      <c r="D2163" s="15"/>
      <c r="E2163" s="14"/>
      <c r="F2163" s="14"/>
      <c r="G2163" s="93"/>
      <c r="H2163" s="93"/>
      <c r="I2163" s="93"/>
    </row>
    <row r="2164" spans="3:9" ht="30" customHeight="1" thickTop="1" thickBot="1">
      <c r="C2164" s="13">
        <v>2160</v>
      </c>
      <c r="D2164" s="15"/>
      <c r="E2164" s="14"/>
      <c r="F2164" s="14"/>
      <c r="G2164" s="93"/>
      <c r="H2164" s="93"/>
      <c r="I2164" s="93"/>
    </row>
    <row r="2165" spans="3:9" ht="30" customHeight="1" thickTop="1" thickBot="1">
      <c r="C2165" s="13">
        <v>2161</v>
      </c>
      <c r="D2165" s="15"/>
      <c r="E2165" s="14"/>
      <c r="F2165" s="14"/>
      <c r="G2165" s="93"/>
      <c r="H2165" s="93"/>
      <c r="I2165" s="93"/>
    </row>
    <row r="2166" spans="3:9" ht="30" customHeight="1" thickTop="1" thickBot="1">
      <c r="C2166" s="13">
        <v>2162</v>
      </c>
      <c r="D2166" s="15"/>
      <c r="E2166" s="14"/>
      <c r="F2166" s="14"/>
      <c r="G2166" s="93"/>
      <c r="H2166" s="93"/>
      <c r="I2166" s="93"/>
    </row>
    <row r="2167" spans="3:9" ht="30" customHeight="1" thickTop="1" thickBot="1">
      <c r="C2167" s="13">
        <v>2163</v>
      </c>
      <c r="D2167" s="15"/>
      <c r="E2167" s="14"/>
      <c r="F2167" s="14"/>
      <c r="G2167" s="93"/>
      <c r="H2167" s="93"/>
      <c r="I2167" s="93"/>
    </row>
    <row r="2168" spans="3:9" ht="30" customHeight="1" thickTop="1" thickBot="1">
      <c r="C2168" s="13">
        <v>2164</v>
      </c>
      <c r="D2168" s="15"/>
      <c r="E2168" s="14"/>
      <c r="F2168" s="14"/>
      <c r="G2168" s="93"/>
      <c r="H2168" s="93"/>
      <c r="I2168" s="93"/>
    </row>
    <row r="2169" spans="3:9" ht="30" customHeight="1" thickTop="1" thickBot="1">
      <c r="C2169" s="13">
        <v>2165</v>
      </c>
      <c r="D2169" s="15"/>
      <c r="E2169" s="14"/>
      <c r="F2169" s="14"/>
      <c r="G2169" s="93"/>
      <c r="H2169" s="93"/>
      <c r="I2169" s="93"/>
    </row>
    <row r="2170" spans="3:9" ht="30" customHeight="1" thickTop="1" thickBot="1">
      <c r="C2170" s="13">
        <v>2166</v>
      </c>
      <c r="D2170" s="15"/>
      <c r="E2170" s="14"/>
      <c r="F2170" s="14"/>
      <c r="G2170" s="93"/>
      <c r="H2170" s="93"/>
      <c r="I2170" s="93"/>
    </row>
    <row r="2171" spans="3:9" ht="30" customHeight="1" thickTop="1" thickBot="1">
      <c r="C2171" s="13">
        <v>2167</v>
      </c>
      <c r="D2171" s="15"/>
      <c r="E2171" s="14"/>
      <c r="F2171" s="14"/>
      <c r="G2171" s="93"/>
      <c r="H2171" s="93"/>
      <c r="I2171" s="93"/>
    </row>
    <row r="2172" spans="3:9" ht="30" customHeight="1" thickTop="1" thickBot="1">
      <c r="C2172" s="13">
        <v>2168</v>
      </c>
      <c r="D2172" s="15"/>
      <c r="E2172" s="14"/>
      <c r="F2172" s="14"/>
      <c r="G2172" s="93"/>
      <c r="H2172" s="93"/>
      <c r="I2172" s="93"/>
    </row>
    <row r="2173" spans="3:9" ht="30" customHeight="1" thickTop="1" thickBot="1">
      <c r="C2173" s="13">
        <v>2169</v>
      </c>
      <c r="D2173" s="15"/>
      <c r="E2173" s="14"/>
      <c r="F2173" s="14"/>
      <c r="G2173" s="93"/>
      <c r="H2173" s="93"/>
      <c r="I2173" s="93"/>
    </row>
    <row r="2174" spans="3:9" ht="30" customHeight="1" thickTop="1" thickBot="1">
      <c r="C2174" s="13">
        <v>2170</v>
      </c>
      <c r="D2174" s="15"/>
      <c r="E2174" s="14"/>
      <c r="F2174" s="14"/>
      <c r="G2174" s="93"/>
      <c r="H2174" s="93"/>
      <c r="I2174" s="93"/>
    </row>
    <row r="2175" spans="3:9" ht="30" customHeight="1" thickTop="1" thickBot="1">
      <c r="C2175" s="13">
        <v>2171</v>
      </c>
      <c r="D2175" s="15"/>
      <c r="E2175" s="14"/>
      <c r="F2175" s="14"/>
      <c r="G2175" s="93"/>
      <c r="H2175" s="93"/>
      <c r="I2175" s="93"/>
    </row>
    <row r="2176" spans="3:9" ht="30" customHeight="1" thickTop="1" thickBot="1">
      <c r="C2176" s="13">
        <v>2172</v>
      </c>
      <c r="D2176" s="15"/>
      <c r="E2176" s="14"/>
      <c r="F2176" s="14"/>
      <c r="G2176" s="93"/>
      <c r="H2176" s="93"/>
      <c r="I2176" s="93"/>
    </row>
    <row r="2177" spans="3:9" ht="30" customHeight="1" thickTop="1" thickBot="1">
      <c r="C2177" s="13">
        <v>2173</v>
      </c>
      <c r="D2177" s="15"/>
      <c r="E2177" s="14"/>
      <c r="F2177" s="14"/>
      <c r="G2177" s="93"/>
      <c r="H2177" s="93"/>
      <c r="I2177" s="93"/>
    </row>
    <row r="2178" spans="3:9" ht="30" customHeight="1" thickTop="1" thickBot="1">
      <c r="C2178" s="13">
        <v>2174</v>
      </c>
      <c r="D2178" s="15"/>
      <c r="E2178" s="14"/>
      <c r="F2178" s="14"/>
      <c r="G2178" s="93"/>
      <c r="H2178" s="93"/>
      <c r="I2178" s="93"/>
    </row>
    <row r="2179" spans="3:9" ht="30" customHeight="1" thickTop="1" thickBot="1">
      <c r="C2179" s="13">
        <v>2175</v>
      </c>
      <c r="D2179" s="15"/>
      <c r="E2179" s="14"/>
      <c r="F2179" s="14"/>
      <c r="G2179" s="93"/>
      <c r="H2179" s="93"/>
      <c r="I2179" s="93"/>
    </row>
    <row r="2180" spans="3:9" ht="30" customHeight="1" thickTop="1" thickBot="1">
      <c r="C2180" s="13">
        <v>2176</v>
      </c>
      <c r="D2180" s="15"/>
      <c r="E2180" s="14"/>
      <c r="F2180" s="14"/>
      <c r="G2180" s="93"/>
      <c r="H2180" s="93"/>
      <c r="I2180" s="93"/>
    </row>
    <row r="2181" spans="3:9" ht="30" customHeight="1" thickTop="1" thickBot="1">
      <c r="C2181" s="13">
        <v>2177</v>
      </c>
      <c r="D2181" s="15"/>
      <c r="E2181" s="14"/>
      <c r="F2181" s="14"/>
      <c r="G2181" s="93"/>
      <c r="H2181" s="93"/>
      <c r="I2181" s="93"/>
    </row>
    <row r="2182" spans="3:9" ht="30" customHeight="1" thickTop="1" thickBot="1">
      <c r="C2182" s="13">
        <v>2178</v>
      </c>
      <c r="D2182" s="15"/>
      <c r="E2182" s="14"/>
      <c r="F2182" s="14"/>
      <c r="G2182" s="93"/>
      <c r="H2182" s="93"/>
      <c r="I2182" s="93"/>
    </row>
    <row r="2183" spans="3:9" ht="30" customHeight="1" thickTop="1" thickBot="1">
      <c r="C2183" s="13">
        <v>2179</v>
      </c>
      <c r="D2183" s="15"/>
      <c r="E2183" s="14"/>
      <c r="F2183" s="14"/>
      <c r="G2183" s="93"/>
      <c r="H2183" s="93"/>
      <c r="I2183" s="93"/>
    </row>
    <row r="2184" spans="3:9" ht="30" customHeight="1" thickTop="1" thickBot="1">
      <c r="C2184" s="13">
        <v>2180</v>
      </c>
      <c r="D2184" s="15"/>
      <c r="E2184" s="14"/>
      <c r="F2184" s="14"/>
      <c r="G2184" s="93"/>
      <c r="H2184" s="93"/>
      <c r="I2184" s="93"/>
    </row>
    <row r="2185" spans="3:9" ht="30" customHeight="1" thickTop="1" thickBot="1">
      <c r="C2185" s="13">
        <v>2181</v>
      </c>
      <c r="D2185" s="15"/>
      <c r="E2185" s="14"/>
      <c r="F2185" s="14"/>
      <c r="G2185" s="93"/>
      <c r="H2185" s="93"/>
      <c r="I2185" s="93"/>
    </row>
    <row r="2186" spans="3:9" ht="30" customHeight="1" thickTop="1" thickBot="1">
      <c r="C2186" s="13">
        <v>2182</v>
      </c>
      <c r="D2186" s="15"/>
      <c r="E2186" s="14"/>
      <c r="F2186" s="14"/>
      <c r="G2186" s="93"/>
      <c r="H2186" s="93"/>
      <c r="I2186" s="93"/>
    </row>
    <row r="2187" spans="3:9" ht="30" customHeight="1" thickTop="1" thickBot="1">
      <c r="C2187" s="13">
        <v>2183</v>
      </c>
      <c r="D2187" s="15"/>
      <c r="E2187" s="14"/>
      <c r="F2187" s="14"/>
      <c r="G2187" s="93"/>
      <c r="H2187" s="93"/>
      <c r="I2187" s="93"/>
    </row>
    <row r="2188" spans="3:9" ht="30" customHeight="1" thickTop="1" thickBot="1">
      <c r="C2188" s="13">
        <v>2184</v>
      </c>
      <c r="D2188" s="15"/>
      <c r="E2188" s="14"/>
      <c r="F2188" s="14"/>
      <c r="G2188" s="93"/>
      <c r="H2188" s="93"/>
      <c r="I2188" s="93"/>
    </row>
    <row r="2189" spans="3:9" ht="30" customHeight="1" thickTop="1" thickBot="1">
      <c r="C2189" s="13">
        <v>2185</v>
      </c>
      <c r="D2189" s="15"/>
      <c r="E2189" s="14"/>
      <c r="F2189" s="14"/>
      <c r="G2189" s="93"/>
      <c r="H2189" s="93"/>
      <c r="I2189" s="93"/>
    </row>
    <row r="2190" spans="3:9" ht="30" customHeight="1" thickTop="1" thickBot="1">
      <c r="C2190" s="13">
        <v>2186</v>
      </c>
      <c r="D2190" s="15"/>
      <c r="E2190" s="14"/>
      <c r="F2190" s="14"/>
      <c r="G2190" s="93"/>
      <c r="H2190" s="93"/>
      <c r="I2190" s="93"/>
    </row>
    <row r="2191" spans="3:9" ht="30" customHeight="1" thickTop="1" thickBot="1">
      <c r="C2191" s="13">
        <v>2187</v>
      </c>
      <c r="D2191" s="15"/>
      <c r="E2191" s="14"/>
      <c r="F2191" s="14"/>
      <c r="G2191" s="93"/>
      <c r="H2191" s="93"/>
      <c r="I2191" s="93"/>
    </row>
    <row r="2192" spans="3:9" ht="30" customHeight="1" thickTop="1" thickBot="1">
      <c r="C2192" s="13">
        <v>2188</v>
      </c>
      <c r="D2192" s="15"/>
      <c r="E2192" s="14"/>
      <c r="F2192" s="14"/>
      <c r="G2192" s="93"/>
      <c r="H2192" s="93"/>
      <c r="I2192" s="93"/>
    </row>
    <row r="2193" spans="3:9" ht="30" customHeight="1" thickTop="1" thickBot="1">
      <c r="C2193" s="13">
        <v>2189</v>
      </c>
      <c r="D2193" s="15"/>
      <c r="E2193" s="14"/>
      <c r="F2193" s="14"/>
      <c r="G2193" s="93"/>
      <c r="H2193" s="93"/>
      <c r="I2193" s="93"/>
    </row>
    <row r="2194" spans="3:9" ht="30" customHeight="1" thickTop="1" thickBot="1">
      <c r="C2194" s="13">
        <v>2190</v>
      </c>
      <c r="D2194" s="15"/>
      <c r="E2194" s="14"/>
      <c r="F2194" s="14"/>
      <c r="G2194" s="93"/>
      <c r="H2194" s="93"/>
      <c r="I2194" s="93"/>
    </row>
    <row r="2195" spans="3:9" ht="30" customHeight="1" thickTop="1" thickBot="1">
      <c r="C2195" s="13">
        <v>2191</v>
      </c>
      <c r="D2195" s="15"/>
      <c r="E2195" s="14"/>
      <c r="F2195" s="14"/>
      <c r="G2195" s="93"/>
      <c r="H2195" s="93"/>
      <c r="I2195" s="93"/>
    </row>
    <row r="2196" spans="3:9" ht="30" customHeight="1" thickTop="1" thickBot="1">
      <c r="C2196" s="13">
        <v>2192</v>
      </c>
      <c r="D2196" s="15"/>
      <c r="E2196" s="14"/>
      <c r="F2196" s="14"/>
      <c r="G2196" s="93"/>
      <c r="H2196" s="93"/>
      <c r="I2196" s="93"/>
    </row>
    <row r="2197" spans="3:9" ht="30" customHeight="1" thickTop="1" thickBot="1">
      <c r="C2197" s="13">
        <v>2193</v>
      </c>
      <c r="D2197" s="15"/>
      <c r="E2197" s="14"/>
      <c r="F2197" s="14"/>
      <c r="G2197" s="93"/>
      <c r="H2197" s="93"/>
      <c r="I2197" s="93"/>
    </row>
    <row r="2198" spans="3:9" ht="30" customHeight="1" thickTop="1" thickBot="1">
      <c r="C2198" s="13">
        <v>2194</v>
      </c>
      <c r="D2198" s="15"/>
      <c r="E2198" s="14"/>
      <c r="F2198" s="14"/>
      <c r="G2198" s="93"/>
      <c r="H2198" s="93"/>
      <c r="I2198" s="93"/>
    </row>
    <row r="2199" spans="3:9" ht="30" customHeight="1" thickTop="1" thickBot="1">
      <c r="C2199" s="13">
        <v>2195</v>
      </c>
      <c r="D2199" s="15"/>
      <c r="E2199" s="14"/>
      <c r="F2199" s="14"/>
      <c r="G2199" s="93"/>
      <c r="H2199" s="93"/>
      <c r="I2199" s="93"/>
    </row>
    <row r="2200" spans="3:9" ht="30" customHeight="1" thickTop="1" thickBot="1">
      <c r="C2200" s="13">
        <v>2196</v>
      </c>
      <c r="D2200" s="15"/>
      <c r="E2200" s="14"/>
      <c r="F2200" s="14"/>
      <c r="G2200" s="93"/>
      <c r="H2200" s="93"/>
      <c r="I2200" s="93"/>
    </row>
    <row r="2201" spans="3:9" ht="30" customHeight="1" thickTop="1" thickBot="1">
      <c r="C2201" s="13">
        <v>2197</v>
      </c>
      <c r="D2201" s="15"/>
      <c r="E2201" s="14"/>
      <c r="F2201" s="14"/>
      <c r="G2201" s="93"/>
      <c r="H2201" s="93"/>
      <c r="I2201" s="93"/>
    </row>
    <row r="2202" spans="3:9" ht="30" customHeight="1" thickTop="1" thickBot="1">
      <c r="C2202" s="13">
        <v>2198</v>
      </c>
      <c r="D2202" s="15"/>
      <c r="E2202" s="14"/>
      <c r="F2202" s="14"/>
      <c r="G2202" s="93"/>
      <c r="H2202" s="93"/>
      <c r="I2202" s="93"/>
    </row>
    <row r="2203" spans="3:9" ht="30" customHeight="1" thickTop="1" thickBot="1">
      <c r="C2203" s="13">
        <v>2199</v>
      </c>
      <c r="D2203" s="15"/>
      <c r="E2203" s="14"/>
      <c r="F2203" s="14"/>
      <c r="G2203" s="93"/>
      <c r="H2203" s="93"/>
      <c r="I2203" s="93"/>
    </row>
    <row r="2204" spans="3:9" ht="30" customHeight="1" thickTop="1" thickBot="1">
      <c r="C2204" s="13">
        <v>2200</v>
      </c>
      <c r="D2204" s="15"/>
      <c r="E2204" s="14"/>
      <c r="F2204" s="14"/>
      <c r="G2204" s="93"/>
      <c r="H2204" s="93"/>
      <c r="I2204" s="93"/>
    </row>
    <row r="2205" spans="3:9" ht="30" customHeight="1" thickTop="1" thickBot="1">
      <c r="C2205" s="13">
        <v>2201</v>
      </c>
      <c r="D2205" s="15"/>
      <c r="E2205" s="14"/>
      <c r="F2205" s="14"/>
      <c r="G2205" s="93"/>
      <c r="H2205" s="93"/>
      <c r="I2205" s="93"/>
    </row>
    <row r="2206" spans="3:9" ht="30" customHeight="1" thickTop="1" thickBot="1">
      <c r="C2206" s="13">
        <v>2202</v>
      </c>
      <c r="D2206" s="15"/>
      <c r="E2206" s="14"/>
      <c r="F2206" s="14"/>
      <c r="G2206" s="93"/>
      <c r="H2206" s="93"/>
      <c r="I2206" s="93"/>
    </row>
    <row r="2207" spans="3:9" ht="30" customHeight="1" thickTop="1" thickBot="1">
      <c r="C2207" s="13">
        <v>2203</v>
      </c>
      <c r="D2207" s="15"/>
      <c r="E2207" s="14"/>
      <c r="F2207" s="14"/>
      <c r="G2207" s="93"/>
      <c r="H2207" s="93"/>
      <c r="I2207" s="93"/>
    </row>
    <row r="2208" spans="3:9" ht="30" customHeight="1" thickTop="1" thickBot="1">
      <c r="C2208" s="13">
        <v>2204</v>
      </c>
      <c r="D2208" s="15"/>
      <c r="E2208" s="14"/>
      <c r="F2208" s="14"/>
      <c r="G2208" s="93"/>
      <c r="H2208" s="93"/>
      <c r="I2208" s="93"/>
    </row>
    <row r="2209" spans="3:9" ht="30" customHeight="1" thickTop="1" thickBot="1">
      <c r="C2209" s="13">
        <v>2205</v>
      </c>
      <c r="D2209" s="15"/>
      <c r="E2209" s="14"/>
      <c r="F2209" s="14"/>
      <c r="G2209" s="93"/>
      <c r="H2209" s="93"/>
      <c r="I2209" s="93"/>
    </row>
    <row r="2210" spans="3:9" ht="30" customHeight="1" thickTop="1" thickBot="1">
      <c r="C2210" s="13">
        <v>2206</v>
      </c>
      <c r="D2210" s="15"/>
      <c r="E2210" s="14"/>
      <c r="F2210" s="14"/>
      <c r="G2210" s="93"/>
      <c r="H2210" s="93"/>
      <c r="I2210" s="93"/>
    </row>
    <row r="2211" spans="3:9" ht="30" customHeight="1" thickTop="1" thickBot="1">
      <c r="C2211" s="13">
        <v>2207</v>
      </c>
      <c r="D2211" s="15"/>
      <c r="E2211" s="14"/>
      <c r="F2211" s="14"/>
      <c r="G2211" s="93"/>
      <c r="H2211" s="93"/>
      <c r="I2211" s="93"/>
    </row>
    <row r="2212" spans="3:9" ht="30" customHeight="1" thickTop="1" thickBot="1">
      <c r="C2212" s="13">
        <v>2208</v>
      </c>
      <c r="D2212" s="15"/>
      <c r="E2212" s="14"/>
      <c r="F2212" s="14"/>
      <c r="G2212" s="93"/>
      <c r="H2212" s="93"/>
      <c r="I2212" s="93"/>
    </row>
    <row r="2213" spans="3:9" ht="30" customHeight="1" thickTop="1" thickBot="1">
      <c r="C2213" s="13">
        <v>2209</v>
      </c>
      <c r="D2213" s="15"/>
      <c r="E2213" s="14"/>
      <c r="F2213" s="14"/>
      <c r="G2213" s="93"/>
      <c r="H2213" s="93"/>
      <c r="I2213" s="93"/>
    </row>
    <row r="2214" spans="3:9" ht="30" customHeight="1" thickTop="1" thickBot="1">
      <c r="C2214" s="13">
        <v>2210</v>
      </c>
      <c r="D2214" s="15"/>
      <c r="E2214" s="14"/>
      <c r="F2214" s="14"/>
      <c r="G2214" s="93"/>
      <c r="H2214" s="93"/>
      <c r="I2214" s="93"/>
    </row>
    <row r="2215" spans="3:9" ht="30" customHeight="1" thickTop="1" thickBot="1">
      <c r="C2215" s="13">
        <v>2211</v>
      </c>
      <c r="D2215" s="15"/>
      <c r="E2215" s="14"/>
      <c r="F2215" s="14"/>
      <c r="G2215" s="93"/>
      <c r="H2215" s="93"/>
      <c r="I2215" s="93"/>
    </row>
    <row r="2216" spans="3:9" ht="30" customHeight="1" thickTop="1" thickBot="1">
      <c r="C2216" s="13">
        <v>2212</v>
      </c>
      <c r="D2216" s="15"/>
      <c r="E2216" s="14"/>
      <c r="F2216" s="14"/>
      <c r="G2216" s="93"/>
      <c r="H2216" s="93"/>
      <c r="I2216" s="93"/>
    </row>
    <row r="2217" spans="3:9" ht="30" customHeight="1" thickTop="1" thickBot="1">
      <c r="C2217" s="13">
        <v>2213</v>
      </c>
      <c r="D2217" s="15"/>
      <c r="E2217" s="14"/>
      <c r="F2217" s="14"/>
      <c r="G2217" s="93"/>
      <c r="H2217" s="93"/>
      <c r="I2217" s="93"/>
    </row>
    <row r="2218" spans="3:9" ht="30" customHeight="1" thickTop="1" thickBot="1">
      <c r="C2218" s="13">
        <v>2214</v>
      </c>
      <c r="D2218" s="15"/>
      <c r="E2218" s="14"/>
      <c r="F2218" s="14"/>
      <c r="G2218" s="93"/>
      <c r="H2218" s="93"/>
      <c r="I2218" s="93"/>
    </row>
    <row r="2219" spans="3:9" ht="30" customHeight="1" thickTop="1" thickBot="1">
      <c r="C2219" s="13">
        <v>2215</v>
      </c>
      <c r="D2219" s="15"/>
      <c r="E2219" s="14"/>
      <c r="F2219" s="14"/>
      <c r="G2219" s="93"/>
      <c r="H2219" s="93"/>
      <c r="I2219" s="93"/>
    </row>
    <row r="2220" spans="3:9" ht="30" customHeight="1" thickTop="1" thickBot="1">
      <c r="C2220" s="13">
        <v>2216</v>
      </c>
      <c r="D2220" s="15"/>
      <c r="E2220" s="14"/>
      <c r="F2220" s="14"/>
      <c r="G2220" s="93"/>
      <c r="H2220" s="93"/>
      <c r="I2220" s="93"/>
    </row>
    <row r="2221" spans="3:9" ht="30" customHeight="1" thickTop="1" thickBot="1">
      <c r="C2221" s="13">
        <v>2217</v>
      </c>
      <c r="D2221" s="15"/>
      <c r="E2221" s="14"/>
      <c r="F2221" s="14"/>
      <c r="G2221" s="93"/>
      <c r="H2221" s="93"/>
      <c r="I2221" s="93"/>
    </row>
    <row r="2222" spans="3:9" ht="30" customHeight="1" thickTop="1" thickBot="1">
      <c r="C2222" s="13">
        <v>2218</v>
      </c>
      <c r="D2222" s="15"/>
      <c r="E2222" s="14"/>
      <c r="F2222" s="14"/>
      <c r="G2222" s="93"/>
      <c r="H2222" s="93"/>
      <c r="I2222" s="93"/>
    </row>
    <row r="2223" spans="3:9" ht="30" customHeight="1" thickTop="1" thickBot="1">
      <c r="C2223" s="13">
        <v>2219</v>
      </c>
      <c r="D2223" s="15"/>
      <c r="E2223" s="14"/>
      <c r="F2223" s="14"/>
      <c r="G2223" s="93"/>
      <c r="H2223" s="93"/>
      <c r="I2223" s="93"/>
    </row>
    <row r="2224" spans="3:9" ht="30" customHeight="1" thickTop="1" thickBot="1">
      <c r="C2224" s="13">
        <v>2220</v>
      </c>
      <c r="D2224" s="15"/>
      <c r="E2224" s="14"/>
      <c r="F2224" s="14"/>
      <c r="G2224" s="93"/>
      <c r="H2224" s="93"/>
      <c r="I2224" s="93"/>
    </row>
    <row r="2225" spans="3:9" ht="30" customHeight="1" thickTop="1" thickBot="1">
      <c r="C2225" s="13">
        <v>2221</v>
      </c>
      <c r="D2225" s="15"/>
      <c r="E2225" s="14"/>
      <c r="F2225" s="14"/>
      <c r="G2225" s="93"/>
      <c r="H2225" s="93"/>
      <c r="I2225" s="93"/>
    </row>
    <row r="2226" spans="3:9" ht="30" customHeight="1" thickTop="1" thickBot="1">
      <c r="C2226" s="13">
        <v>2222</v>
      </c>
      <c r="D2226" s="15"/>
      <c r="E2226" s="14"/>
      <c r="F2226" s="14"/>
      <c r="G2226" s="93"/>
      <c r="H2226" s="93"/>
      <c r="I2226" s="93"/>
    </row>
    <row r="2227" spans="3:9" ht="30" customHeight="1" thickTop="1" thickBot="1">
      <c r="C2227" s="13">
        <v>2223</v>
      </c>
      <c r="D2227" s="15"/>
      <c r="E2227" s="14"/>
      <c r="F2227" s="14"/>
      <c r="G2227" s="93"/>
      <c r="H2227" s="93"/>
      <c r="I2227" s="93"/>
    </row>
    <row r="2228" spans="3:9" ht="30" customHeight="1" thickTop="1" thickBot="1">
      <c r="C2228" s="13">
        <v>2224</v>
      </c>
      <c r="D2228" s="15"/>
      <c r="E2228" s="14"/>
      <c r="F2228" s="14"/>
      <c r="G2228" s="93"/>
      <c r="H2228" s="93"/>
      <c r="I2228" s="93"/>
    </row>
    <row r="2229" spans="3:9" ht="30" customHeight="1" thickTop="1" thickBot="1">
      <c r="C2229" s="13">
        <v>2225</v>
      </c>
      <c r="D2229" s="15"/>
      <c r="E2229" s="14"/>
      <c r="F2229" s="14"/>
      <c r="G2229" s="93"/>
      <c r="H2229" s="93"/>
      <c r="I2229" s="93"/>
    </row>
    <row r="2230" spans="3:9" ht="30" customHeight="1" thickTop="1" thickBot="1">
      <c r="C2230" s="13">
        <v>2226</v>
      </c>
      <c r="D2230" s="15"/>
      <c r="E2230" s="14"/>
      <c r="F2230" s="14"/>
      <c r="G2230" s="93"/>
      <c r="H2230" s="93"/>
      <c r="I2230" s="93"/>
    </row>
    <row r="2231" spans="3:9" ht="30" customHeight="1" thickTop="1" thickBot="1">
      <c r="C2231" s="13">
        <v>2227</v>
      </c>
      <c r="D2231" s="15"/>
      <c r="E2231" s="14"/>
      <c r="F2231" s="14"/>
      <c r="G2231" s="93"/>
      <c r="H2231" s="93"/>
      <c r="I2231" s="93"/>
    </row>
    <row r="2232" spans="3:9" ht="30" customHeight="1" thickTop="1" thickBot="1">
      <c r="C2232" s="13">
        <v>2228</v>
      </c>
      <c r="D2232" s="15"/>
      <c r="E2232" s="14"/>
      <c r="F2232" s="14"/>
      <c r="G2232" s="93"/>
      <c r="H2232" s="93"/>
      <c r="I2232" s="93"/>
    </row>
    <row r="2233" spans="3:9" ht="30" customHeight="1" thickTop="1" thickBot="1">
      <c r="C2233" s="13">
        <v>2229</v>
      </c>
      <c r="D2233" s="15"/>
      <c r="E2233" s="14"/>
      <c r="F2233" s="14"/>
      <c r="G2233" s="93"/>
      <c r="H2233" s="93"/>
      <c r="I2233" s="93"/>
    </row>
    <row r="2234" spans="3:9" ht="30" customHeight="1" thickTop="1" thickBot="1">
      <c r="C2234" s="13">
        <v>2230</v>
      </c>
      <c r="D2234" s="15"/>
      <c r="E2234" s="14"/>
      <c r="F2234" s="14"/>
      <c r="G2234" s="93"/>
      <c r="H2234" s="93"/>
      <c r="I2234" s="93"/>
    </row>
    <row r="2235" spans="3:9" ht="30" customHeight="1" thickTop="1" thickBot="1">
      <c r="C2235" s="13">
        <v>2231</v>
      </c>
      <c r="D2235" s="15"/>
      <c r="E2235" s="14"/>
      <c r="F2235" s="14"/>
      <c r="G2235" s="93"/>
      <c r="H2235" s="93"/>
      <c r="I2235" s="93"/>
    </row>
    <row r="2236" spans="3:9" ht="30" customHeight="1" thickTop="1" thickBot="1">
      <c r="C2236" s="13">
        <v>2232</v>
      </c>
      <c r="D2236" s="15"/>
      <c r="E2236" s="14"/>
      <c r="F2236" s="14"/>
      <c r="G2236" s="93"/>
      <c r="H2236" s="93"/>
      <c r="I2236" s="93"/>
    </row>
    <row r="2237" spans="3:9" ht="30" customHeight="1" thickTop="1" thickBot="1">
      <c r="C2237" s="13">
        <v>2233</v>
      </c>
      <c r="D2237" s="15"/>
      <c r="E2237" s="14"/>
      <c r="F2237" s="14"/>
      <c r="G2237" s="93"/>
      <c r="H2237" s="93"/>
      <c r="I2237" s="93"/>
    </row>
    <row r="2238" spans="3:9" ht="30" customHeight="1" thickTop="1" thickBot="1">
      <c r="C2238" s="13">
        <v>2234</v>
      </c>
      <c r="D2238" s="15"/>
      <c r="E2238" s="14"/>
      <c r="F2238" s="14"/>
      <c r="G2238" s="93"/>
      <c r="H2238" s="93"/>
      <c r="I2238" s="93"/>
    </row>
    <row r="2239" spans="3:9" ht="30" customHeight="1" thickTop="1" thickBot="1">
      <c r="C2239" s="13">
        <v>2235</v>
      </c>
      <c r="D2239" s="15"/>
      <c r="E2239" s="14"/>
      <c r="F2239" s="14"/>
      <c r="G2239" s="93"/>
      <c r="H2239" s="93"/>
      <c r="I2239" s="93"/>
    </row>
    <row r="2240" spans="3:9" ht="30" customHeight="1" thickTop="1" thickBot="1">
      <c r="C2240" s="13">
        <v>2236</v>
      </c>
      <c r="D2240" s="15"/>
      <c r="E2240" s="14"/>
      <c r="F2240" s="14"/>
      <c r="G2240" s="93"/>
      <c r="H2240" s="93"/>
      <c r="I2240" s="93"/>
    </row>
    <row r="2241" spans="3:9" ht="30" customHeight="1" thickTop="1" thickBot="1">
      <c r="C2241" s="13">
        <v>2237</v>
      </c>
      <c r="D2241" s="15"/>
      <c r="E2241" s="14"/>
      <c r="F2241" s="14"/>
      <c r="G2241" s="93"/>
      <c r="H2241" s="93"/>
      <c r="I2241" s="93"/>
    </row>
    <row r="2242" spans="3:9" ht="30" customHeight="1" thickTop="1" thickBot="1">
      <c r="C2242" s="13">
        <v>2238</v>
      </c>
      <c r="D2242" s="15"/>
      <c r="E2242" s="14"/>
      <c r="F2242" s="14"/>
      <c r="G2242" s="93"/>
      <c r="H2242" s="93"/>
      <c r="I2242" s="93"/>
    </row>
    <row r="2243" spans="3:9" ht="30" customHeight="1" thickTop="1" thickBot="1">
      <c r="C2243" s="13">
        <v>2239</v>
      </c>
      <c r="D2243" s="15"/>
      <c r="E2243" s="14"/>
      <c r="F2243" s="14"/>
      <c r="G2243" s="93"/>
      <c r="H2243" s="93"/>
      <c r="I2243" s="93"/>
    </row>
    <row r="2244" spans="3:9" ht="30" customHeight="1" thickTop="1" thickBot="1">
      <c r="C2244" s="13">
        <v>2240</v>
      </c>
      <c r="D2244" s="15"/>
      <c r="E2244" s="14"/>
      <c r="F2244" s="14"/>
      <c r="G2244" s="93"/>
      <c r="H2244" s="93"/>
      <c r="I2244" s="93"/>
    </row>
    <row r="2245" spans="3:9" ht="30" customHeight="1" thickTop="1" thickBot="1">
      <c r="C2245" s="13">
        <v>2241</v>
      </c>
      <c r="D2245" s="15"/>
      <c r="E2245" s="14"/>
      <c r="F2245" s="14"/>
      <c r="G2245" s="93"/>
      <c r="H2245" s="93"/>
      <c r="I2245" s="93"/>
    </row>
    <row r="2246" spans="3:9" ht="30" customHeight="1" thickTop="1" thickBot="1">
      <c r="C2246" s="13">
        <v>2242</v>
      </c>
      <c r="D2246" s="15"/>
      <c r="E2246" s="14"/>
      <c r="F2246" s="14"/>
      <c r="G2246" s="93"/>
      <c r="H2246" s="93"/>
      <c r="I2246" s="93"/>
    </row>
    <row r="2247" spans="3:9" ht="30" customHeight="1" thickTop="1" thickBot="1">
      <c r="C2247" s="13">
        <v>2243</v>
      </c>
      <c r="D2247" s="15"/>
      <c r="E2247" s="14"/>
      <c r="F2247" s="14"/>
      <c r="G2247" s="93"/>
      <c r="H2247" s="93"/>
      <c r="I2247" s="93"/>
    </row>
    <row r="2248" spans="3:9" ht="30" customHeight="1" thickTop="1" thickBot="1">
      <c r="C2248" s="13">
        <v>2244</v>
      </c>
      <c r="D2248" s="15"/>
      <c r="E2248" s="14"/>
      <c r="F2248" s="14"/>
      <c r="G2248" s="93"/>
      <c r="H2248" s="93"/>
      <c r="I2248" s="93"/>
    </row>
    <row r="2249" spans="3:9" ht="30" customHeight="1" thickTop="1" thickBot="1">
      <c r="C2249" s="13">
        <v>2245</v>
      </c>
      <c r="D2249" s="15"/>
      <c r="E2249" s="14"/>
      <c r="F2249" s="14"/>
      <c r="G2249" s="93"/>
      <c r="H2249" s="93"/>
      <c r="I2249" s="93"/>
    </row>
    <row r="2250" spans="3:9" ht="30" customHeight="1" thickTop="1" thickBot="1">
      <c r="C2250" s="13">
        <v>2246</v>
      </c>
      <c r="D2250" s="15"/>
      <c r="E2250" s="14"/>
      <c r="F2250" s="14"/>
      <c r="G2250" s="93"/>
      <c r="H2250" s="93"/>
      <c r="I2250" s="93"/>
    </row>
    <row r="2251" spans="3:9" ht="30" customHeight="1" thickTop="1" thickBot="1">
      <c r="C2251" s="13">
        <v>2247</v>
      </c>
      <c r="D2251" s="15"/>
      <c r="E2251" s="14"/>
      <c r="F2251" s="14"/>
      <c r="G2251" s="93"/>
      <c r="H2251" s="93"/>
      <c r="I2251" s="93"/>
    </row>
    <row r="2252" spans="3:9" ht="30" customHeight="1" thickTop="1" thickBot="1">
      <c r="C2252" s="13">
        <v>2248</v>
      </c>
      <c r="D2252" s="15"/>
      <c r="E2252" s="14"/>
      <c r="F2252" s="14"/>
      <c r="G2252" s="93"/>
      <c r="H2252" s="93"/>
      <c r="I2252" s="93"/>
    </row>
    <row r="2253" spans="3:9" ht="30" customHeight="1" thickTop="1" thickBot="1">
      <c r="C2253" s="13">
        <v>2249</v>
      </c>
      <c r="D2253" s="15"/>
      <c r="E2253" s="14"/>
      <c r="F2253" s="14"/>
      <c r="G2253" s="93"/>
      <c r="H2253" s="93"/>
      <c r="I2253" s="93"/>
    </row>
    <row r="2254" spans="3:9" ht="30" customHeight="1" thickTop="1" thickBot="1">
      <c r="C2254" s="13">
        <v>2250</v>
      </c>
      <c r="D2254" s="15"/>
      <c r="E2254" s="14"/>
      <c r="F2254" s="14"/>
      <c r="G2254" s="93"/>
      <c r="H2254" s="93"/>
      <c r="I2254" s="93"/>
    </row>
    <row r="2255" spans="3:9" ht="30" customHeight="1" thickTop="1" thickBot="1">
      <c r="C2255" s="13">
        <v>2251</v>
      </c>
      <c r="D2255" s="15"/>
      <c r="E2255" s="14"/>
      <c r="F2255" s="14"/>
      <c r="G2255" s="93"/>
      <c r="H2255" s="93"/>
      <c r="I2255" s="93"/>
    </row>
    <row r="2256" spans="3:9" ht="30" customHeight="1" thickTop="1" thickBot="1">
      <c r="C2256" s="13">
        <v>2252</v>
      </c>
      <c r="D2256" s="15"/>
      <c r="E2256" s="14"/>
      <c r="F2256" s="14"/>
      <c r="G2256" s="93"/>
      <c r="H2256" s="93"/>
      <c r="I2256" s="93"/>
    </row>
    <row r="2257" spans="3:9" ht="30" customHeight="1" thickTop="1" thickBot="1">
      <c r="C2257" s="13">
        <v>2253</v>
      </c>
      <c r="D2257" s="15"/>
      <c r="E2257" s="14"/>
      <c r="F2257" s="14"/>
      <c r="G2257" s="93"/>
      <c r="H2257" s="93"/>
      <c r="I2257" s="93"/>
    </row>
    <row r="2258" spans="3:9" ht="30" customHeight="1" thickTop="1" thickBot="1">
      <c r="C2258" s="13">
        <v>2254</v>
      </c>
      <c r="D2258" s="15"/>
      <c r="E2258" s="14"/>
      <c r="F2258" s="14"/>
      <c r="G2258" s="93"/>
      <c r="H2258" s="93"/>
      <c r="I2258" s="93"/>
    </row>
    <row r="2259" spans="3:9" ht="30" customHeight="1" thickTop="1" thickBot="1">
      <c r="C2259" s="13">
        <v>2255</v>
      </c>
      <c r="D2259" s="15"/>
      <c r="E2259" s="14"/>
      <c r="F2259" s="14"/>
      <c r="G2259" s="93"/>
      <c r="H2259" s="93"/>
      <c r="I2259" s="93"/>
    </row>
    <row r="2260" spans="3:9" ht="30" customHeight="1" thickTop="1" thickBot="1">
      <c r="C2260" s="13">
        <v>2256</v>
      </c>
      <c r="D2260" s="15"/>
      <c r="E2260" s="14"/>
      <c r="F2260" s="14"/>
      <c r="G2260" s="93"/>
      <c r="H2260" s="93"/>
      <c r="I2260" s="93"/>
    </row>
    <row r="2261" spans="3:9" ht="30" customHeight="1" thickTop="1" thickBot="1">
      <c r="C2261" s="13">
        <v>2257</v>
      </c>
      <c r="D2261" s="15"/>
      <c r="E2261" s="14"/>
      <c r="F2261" s="14"/>
      <c r="G2261" s="93"/>
      <c r="H2261" s="93"/>
      <c r="I2261" s="93"/>
    </row>
    <row r="2262" spans="3:9" ht="30" customHeight="1" thickTop="1" thickBot="1">
      <c r="C2262" s="13">
        <v>2258</v>
      </c>
      <c r="D2262" s="15"/>
      <c r="E2262" s="14"/>
      <c r="F2262" s="14"/>
      <c r="G2262" s="93"/>
      <c r="H2262" s="93"/>
      <c r="I2262" s="93"/>
    </row>
    <row r="2263" spans="3:9" ht="30" customHeight="1" thickTop="1" thickBot="1">
      <c r="C2263" s="13">
        <v>2259</v>
      </c>
      <c r="D2263" s="15"/>
      <c r="E2263" s="14"/>
      <c r="F2263" s="14"/>
      <c r="G2263" s="93"/>
      <c r="H2263" s="93"/>
      <c r="I2263" s="93"/>
    </row>
    <row r="2264" spans="3:9" ht="30" customHeight="1" thickTop="1" thickBot="1">
      <c r="C2264" s="13">
        <v>2260</v>
      </c>
      <c r="D2264" s="15"/>
      <c r="E2264" s="14"/>
      <c r="F2264" s="14"/>
      <c r="G2264" s="93"/>
      <c r="H2264" s="93"/>
      <c r="I2264" s="93"/>
    </row>
    <row r="2265" spans="3:9" ht="30" customHeight="1" thickTop="1" thickBot="1">
      <c r="C2265" s="13">
        <v>2261</v>
      </c>
      <c r="D2265" s="15"/>
      <c r="E2265" s="14"/>
      <c r="F2265" s="14"/>
      <c r="G2265" s="93"/>
      <c r="H2265" s="93"/>
      <c r="I2265" s="93"/>
    </row>
    <row r="2266" spans="3:9" ht="30" customHeight="1" thickTop="1" thickBot="1">
      <c r="C2266" s="13">
        <v>2262</v>
      </c>
      <c r="D2266" s="15"/>
      <c r="E2266" s="14"/>
      <c r="F2266" s="14"/>
      <c r="G2266" s="93"/>
      <c r="H2266" s="93"/>
      <c r="I2266" s="93"/>
    </row>
    <row r="2267" spans="3:9" ht="30" customHeight="1" thickTop="1" thickBot="1">
      <c r="C2267" s="13">
        <v>2263</v>
      </c>
      <c r="D2267" s="15"/>
      <c r="E2267" s="14"/>
      <c r="F2267" s="14"/>
      <c r="G2267" s="93"/>
      <c r="H2267" s="93"/>
      <c r="I2267" s="93"/>
    </row>
    <row r="2268" spans="3:9" ht="30" customHeight="1" thickTop="1" thickBot="1">
      <c r="C2268" s="13">
        <v>2264</v>
      </c>
      <c r="D2268" s="15"/>
      <c r="E2268" s="14"/>
      <c r="F2268" s="14"/>
      <c r="G2268" s="93"/>
      <c r="H2268" s="93"/>
      <c r="I2268" s="93"/>
    </row>
    <row r="2269" spans="3:9" ht="30" customHeight="1" thickTop="1" thickBot="1">
      <c r="C2269" s="13">
        <v>2265</v>
      </c>
      <c r="D2269" s="15"/>
      <c r="E2269" s="14"/>
      <c r="F2269" s="14"/>
      <c r="G2269" s="93"/>
      <c r="H2269" s="93"/>
      <c r="I2269" s="93"/>
    </row>
    <row r="2270" spans="3:9" ht="30" customHeight="1" thickTop="1" thickBot="1">
      <c r="C2270" s="13">
        <v>2266</v>
      </c>
      <c r="D2270" s="15"/>
      <c r="E2270" s="14"/>
      <c r="F2270" s="14"/>
      <c r="G2270" s="93"/>
      <c r="H2270" s="93"/>
      <c r="I2270" s="93"/>
    </row>
    <row r="2271" spans="3:9" ht="30" customHeight="1" thickTop="1" thickBot="1">
      <c r="C2271" s="13">
        <v>2267</v>
      </c>
      <c r="D2271" s="15"/>
      <c r="E2271" s="14"/>
      <c r="F2271" s="14"/>
      <c r="G2271" s="93"/>
      <c r="H2271" s="93"/>
      <c r="I2271" s="93"/>
    </row>
    <row r="2272" spans="3:9" ht="30" customHeight="1" thickTop="1" thickBot="1">
      <c r="C2272" s="13">
        <v>2268</v>
      </c>
      <c r="D2272" s="15"/>
      <c r="E2272" s="14"/>
      <c r="F2272" s="14"/>
      <c r="G2272" s="93"/>
      <c r="H2272" s="93"/>
      <c r="I2272" s="93"/>
    </row>
    <row r="2273" spans="3:9" ht="30" customHeight="1" thickTop="1" thickBot="1">
      <c r="C2273" s="13">
        <v>2269</v>
      </c>
      <c r="D2273" s="15"/>
      <c r="E2273" s="14"/>
      <c r="F2273" s="14"/>
      <c r="G2273" s="93"/>
      <c r="H2273" s="93"/>
      <c r="I2273" s="93"/>
    </row>
    <row r="2274" spans="3:9" ht="30" customHeight="1" thickTop="1" thickBot="1">
      <c r="C2274" s="13">
        <v>2270</v>
      </c>
      <c r="D2274" s="15"/>
      <c r="E2274" s="14"/>
      <c r="F2274" s="14"/>
      <c r="G2274" s="93"/>
      <c r="H2274" s="93"/>
      <c r="I2274" s="93"/>
    </row>
    <row r="2275" spans="3:9" ht="30" customHeight="1" thickTop="1" thickBot="1">
      <c r="C2275" s="13">
        <v>2271</v>
      </c>
      <c r="D2275" s="15"/>
      <c r="E2275" s="14"/>
      <c r="F2275" s="14"/>
      <c r="G2275" s="93"/>
      <c r="H2275" s="93"/>
      <c r="I2275" s="93"/>
    </row>
    <row r="2276" spans="3:9" ht="30" customHeight="1" thickTop="1" thickBot="1">
      <c r="C2276" s="13">
        <v>2272</v>
      </c>
      <c r="D2276" s="15"/>
      <c r="E2276" s="14"/>
      <c r="F2276" s="14"/>
      <c r="G2276" s="93"/>
      <c r="H2276" s="93"/>
      <c r="I2276" s="93"/>
    </row>
    <row r="2277" spans="3:9" ht="30" customHeight="1" thickTop="1" thickBot="1">
      <c r="C2277" s="13">
        <v>2273</v>
      </c>
      <c r="D2277" s="15"/>
      <c r="E2277" s="14"/>
      <c r="F2277" s="14"/>
      <c r="G2277" s="93"/>
      <c r="H2277" s="93"/>
      <c r="I2277" s="93"/>
    </row>
    <row r="2278" spans="3:9" ht="30" customHeight="1" thickTop="1" thickBot="1">
      <c r="C2278" s="13">
        <v>2274</v>
      </c>
      <c r="D2278" s="15"/>
      <c r="E2278" s="14"/>
      <c r="F2278" s="14"/>
      <c r="G2278" s="93"/>
      <c r="H2278" s="93"/>
      <c r="I2278" s="93"/>
    </row>
    <row r="2279" spans="3:9" ht="30" customHeight="1" thickTop="1" thickBot="1">
      <c r="C2279" s="13">
        <v>2275</v>
      </c>
      <c r="D2279" s="15"/>
      <c r="E2279" s="14"/>
      <c r="F2279" s="14"/>
      <c r="G2279" s="93"/>
      <c r="H2279" s="93"/>
      <c r="I2279" s="93"/>
    </row>
    <row r="2280" spans="3:9" ht="30" customHeight="1" thickTop="1" thickBot="1">
      <c r="C2280" s="13">
        <v>2276</v>
      </c>
      <c r="D2280" s="15"/>
      <c r="E2280" s="14"/>
      <c r="F2280" s="14"/>
      <c r="G2280" s="93"/>
      <c r="H2280" s="93"/>
      <c r="I2280" s="93"/>
    </row>
    <row r="2281" spans="3:9" ht="30" customHeight="1" thickTop="1" thickBot="1">
      <c r="C2281" s="13">
        <v>2277</v>
      </c>
      <c r="D2281" s="15"/>
      <c r="E2281" s="14"/>
      <c r="F2281" s="14"/>
      <c r="G2281" s="93"/>
      <c r="H2281" s="93"/>
      <c r="I2281" s="93"/>
    </row>
    <row r="2282" spans="3:9" ht="30" customHeight="1" thickTop="1" thickBot="1">
      <c r="C2282" s="13">
        <v>2278</v>
      </c>
      <c r="D2282" s="15"/>
      <c r="E2282" s="14"/>
      <c r="F2282" s="14"/>
      <c r="G2282" s="93"/>
      <c r="H2282" s="93"/>
      <c r="I2282" s="93"/>
    </row>
    <row r="2283" spans="3:9" ht="30" customHeight="1" thickTop="1" thickBot="1">
      <c r="C2283" s="13">
        <v>2279</v>
      </c>
      <c r="D2283" s="15"/>
      <c r="E2283" s="14"/>
      <c r="F2283" s="14"/>
      <c r="G2283" s="93"/>
      <c r="H2283" s="93"/>
      <c r="I2283" s="93"/>
    </row>
    <row r="2284" spans="3:9" ht="30" customHeight="1" thickTop="1" thickBot="1">
      <c r="C2284" s="13">
        <v>2280</v>
      </c>
      <c r="D2284" s="15"/>
      <c r="E2284" s="14"/>
      <c r="F2284" s="14"/>
      <c r="G2284" s="93"/>
      <c r="H2284" s="93"/>
      <c r="I2284" s="93"/>
    </row>
    <row r="2285" spans="3:9" ht="30" customHeight="1" thickTop="1" thickBot="1">
      <c r="C2285" s="13">
        <v>2281</v>
      </c>
      <c r="D2285" s="15"/>
      <c r="E2285" s="14"/>
      <c r="F2285" s="14"/>
      <c r="G2285" s="93"/>
      <c r="H2285" s="93"/>
      <c r="I2285" s="93"/>
    </row>
    <row r="2286" spans="3:9" ht="30" customHeight="1" thickTop="1" thickBot="1">
      <c r="C2286" s="13">
        <v>2282</v>
      </c>
      <c r="D2286" s="15"/>
      <c r="E2286" s="14"/>
      <c r="F2286" s="14"/>
      <c r="G2286" s="93"/>
      <c r="H2286" s="93"/>
      <c r="I2286" s="93"/>
    </row>
    <row r="2287" spans="3:9" ht="30" customHeight="1" thickTop="1" thickBot="1">
      <c r="C2287" s="13">
        <v>2283</v>
      </c>
      <c r="D2287" s="15"/>
      <c r="E2287" s="14"/>
      <c r="F2287" s="14"/>
      <c r="G2287" s="93"/>
      <c r="H2287" s="93"/>
      <c r="I2287" s="93"/>
    </row>
    <row r="2288" spans="3:9" ht="30" customHeight="1" thickTop="1" thickBot="1">
      <c r="C2288" s="13">
        <v>2284</v>
      </c>
      <c r="D2288" s="15"/>
      <c r="E2288" s="14"/>
      <c r="F2288" s="14"/>
      <c r="G2288" s="93"/>
      <c r="H2288" s="93"/>
      <c r="I2288" s="93"/>
    </row>
    <row r="2289" spans="3:9" ht="30" customHeight="1" thickTop="1" thickBot="1">
      <c r="C2289" s="13">
        <v>2285</v>
      </c>
      <c r="D2289" s="15"/>
      <c r="E2289" s="14"/>
      <c r="F2289" s="14"/>
      <c r="G2289" s="93"/>
      <c r="H2289" s="93"/>
      <c r="I2289" s="93"/>
    </row>
    <row r="2290" spans="3:9" ht="30" customHeight="1" thickTop="1" thickBot="1">
      <c r="C2290" s="13">
        <v>2286</v>
      </c>
      <c r="D2290" s="15"/>
      <c r="E2290" s="14"/>
      <c r="F2290" s="14"/>
      <c r="G2290" s="93"/>
      <c r="H2290" s="93"/>
      <c r="I2290" s="93"/>
    </row>
    <row r="2291" spans="3:9" ht="30" customHeight="1" thickTop="1" thickBot="1">
      <c r="C2291" s="13">
        <v>2287</v>
      </c>
      <c r="D2291" s="15"/>
      <c r="E2291" s="14"/>
      <c r="F2291" s="14"/>
      <c r="G2291" s="93"/>
      <c r="H2291" s="93"/>
      <c r="I2291" s="93"/>
    </row>
    <row r="2292" spans="3:9" ht="30" customHeight="1" thickTop="1" thickBot="1">
      <c r="C2292" s="13">
        <v>2288</v>
      </c>
      <c r="D2292" s="15"/>
      <c r="E2292" s="14"/>
      <c r="F2292" s="14"/>
      <c r="G2292" s="93"/>
      <c r="H2292" s="93"/>
      <c r="I2292" s="93"/>
    </row>
    <row r="2293" spans="3:9" ht="30" customHeight="1" thickTop="1" thickBot="1">
      <c r="C2293" s="13">
        <v>2289</v>
      </c>
      <c r="D2293" s="15"/>
      <c r="E2293" s="14"/>
      <c r="F2293" s="14"/>
      <c r="G2293" s="93"/>
      <c r="H2293" s="93"/>
      <c r="I2293" s="93"/>
    </row>
    <row r="2294" spans="3:9" ht="30" customHeight="1" thickTop="1" thickBot="1">
      <c r="C2294" s="13">
        <v>2290</v>
      </c>
      <c r="D2294" s="15"/>
      <c r="E2294" s="14"/>
      <c r="F2294" s="14"/>
      <c r="G2294" s="93"/>
      <c r="H2294" s="93"/>
      <c r="I2294" s="93"/>
    </row>
    <row r="2295" spans="3:9" ht="30" customHeight="1" thickTop="1" thickBot="1">
      <c r="C2295" s="13">
        <v>2291</v>
      </c>
      <c r="D2295" s="15"/>
      <c r="E2295" s="14"/>
      <c r="F2295" s="14"/>
      <c r="G2295" s="93"/>
      <c r="H2295" s="93"/>
      <c r="I2295" s="93"/>
    </row>
    <row r="2296" spans="3:9" ht="30" customHeight="1" thickTop="1" thickBot="1">
      <c r="C2296" s="13">
        <v>2292</v>
      </c>
      <c r="D2296" s="15"/>
      <c r="E2296" s="14"/>
      <c r="F2296" s="14"/>
      <c r="G2296" s="93"/>
      <c r="H2296" s="93"/>
      <c r="I2296" s="93"/>
    </row>
    <row r="2297" spans="3:9" ht="30" customHeight="1" thickTop="1" thickBot="1">
      <c r="C2297" s="13">
        <v>2293</v>
      </c>
      <c r="D2297" s="15"/>
      <c r="E2297" s="14"/>
      <c r="F2297" s="14"/>
      <c r="G2297" s="93"/>
      <c r="H2297" s="93"/>
      <c r="I2297" s="93"/>
    </row>
    <row r="2298" spans="3:9" ht="30" customHeight="1" thickTop="1" thickBot="1">
      <c r="C2298" s="13">
        <v>2294</v>
      </c>
      <c r="D2298" s="15"/>
      <c r="E2298" s="14"/>
      <c r="F2298" s="14"/>
      <c r="G2298" s="93"/>
      <c r="H2298" s="93"/>
      <c r="I2298" s="93"/>
    </row>
    <row r="2299" spans="3:9" ht="30" customHeight="1" thickTop="1" thickBot="1">
      <c r="C2299" s="13">
        <v>2295</v>
      </c>
      <c r="D2299" s="15"/>
      <c r="E2299" s="14"/>
      <c r="F2299" s="14"/>
      <c r="G2299" s="93"/>
      <c r="H2299" s="93"/>
      <c r="I2299" s="93"/>
    </row>
    <row r="2300" spans="3:9" ht="30" customHeight="1" thickTop="1" thickBot="1">
      <c r="C2300" s="13">
        <v>2296</v>
      </c>
      <c r="D2300" s="15"/>
      <c r="E2300" s="14"/>
      <c r="F2300" s="14"/>
      <c r="G2300" s="93"/>
      <c r="H2300" s="93"/>
      <c r="I2300" s="93"/>
    </row>
    <row r="2301" spans="3:9" ht="30" customHeight="1" thickTop="1" thickBot="1">
      <c r="C2301" s="13">
        <v>2297</v>
      </c>
      <c r="D2301" s="15"/>
      <c r="E2301" s="14"/>
      <c r="F2301" s="14"/>
      <c r="G2301" s="93"/>
      <c r="H2301" s="93"/>
      <c r="I2301" s="93"/>
    </row>
    <row r="2302" spans="3:9" ht="30" customHeight="1" thickTop="1" thickBot="1">
      <c r="C2302" s="13">
        <v>2298</v>
      </c>
      <c r="D2302" s="15"/>
      <c r="E2302" s="14"/>
      <c r="F2302" s="14"/>
      <c r="G2302" s="93"/>
      <c r="H2302" s="93"/>
      <c r="I2302" s="93"/>
    </row>
    <row r="2303" spans="3:9" ht="30" customHeight="1" thickTop="1" thickBot="1">
      <c r="C2303" s="13">
        <v>2299</v>
      </c>
      <c r="D2303" s="15"/>
      <c r="E2303" s="14"/>
      <c r="F2303" s="14"/>
      <c r="G2303" s="93"/>
      <c r="H2303" s="93"/>
      <c r="I2303" s="93"/>
    </row>
    <row r="2304" spans="3:9" ht="30" customHeight="1" thickTop="1" thickBot="1">
      <c r="C2304" s="13">
        <v>2300</v>
      </c>
      <c r="D2304" s="15"/>
      <c r="E2304" s="14"/>
      <c r="F2304" s="14"/>
      <c r="G2304" s="93"/>
      <c r="H2304" s="93"/>
      <c r="I2304" s="93"/>
    </row>
    <row r="2305" spans="3:9" ht="30" customHeight="1" thickTop="1" thickBot="1">
      <c r="C2305" s="13">
        <v>2301</v>
      </c>
      <c r="D2305" s="15"/>
      <c r="E2305" s="14"/>
      <c r="F2305" s="14"/>
      <c r="G2305" s="93"/>
      <c r="H2305" s="93"/>
      <c r="I2305" s="93"/>
    </row>
    <row r="2306" spans="3:9" ht="30" customHeight="1" thickTop="1" thickBot="1">
      <c r="C2306" s="13">
        <v>2302</v>
      </c>
      <c r="D2306" s="15"/>
      <c r="E2306" s="14"/>
      <c r="F2306" s="14"/>
      <c r="G2306" s="93"/>
      <c r="H2306" s="93"/>
      <c r="I2306" s="93"/>
    </row>
    <row r="2307" spans="3:9" ht="30" customHeight="1" thickTop="1" thickBot="1">
      <c r="C2307" s="13">
        <v>2303</v>
      </c>
      <c r="D2307" s="15"/>
      <c r="E2307" s="14"/>
      <c r="F2307" s="14"/>
      <c r="G2307" s="93"/>
      <c r="H2307" s="93"/>
      <c r="I2307" s="93"/>
    </row>
    <row r="2308" spans="3:9" ht="30" customHeight="1" thickTop="1" thickBot="1">
      <c r="C2308" s="13">
        <v>2304</v>
      </c>
      <c r="D2308" s="15"/>
      <c r="E2308" s="14"/>
      <c r="F2308" s="14"/>
      <c r="G2308" s="93"/>
      <c r="H2308" s="93"/>
      <c r="I2308" s="93"/>
    </row>
    <row r="2309" spans="3:9" ht="30" customHeight="1" thickTop="1" thickBot="1">
      <c r="C2309" s="13">
        <v>2305</v>
      </c>
      <c r="D2309" s="15"/>
      <c r="E2309" s="14"/>
      <c r="F2309" s="14"/>
      <c r="G2309" s="93"/>
      <c r="H2309" s="93"/>
      <c r="I2309" s="93"/>
    </row>
    <row r="2310" spans="3:9" ht="30" customHeight="1" thickTop="1" thickBot="1">
      <c r="C2310" s="13">
        <v>2306</v>
      </c>
      <c r="D2310" s="15"/>
      <c r="E2310" s="14"/>
      <c r="F2310" s="14"/>
      <c r="G2310" s="93"/>
      <c r="H2310" s="93"/>
      <c r="I2310" s="93"/>
    </row>
    <row r="2311" spans="3:9" ht="30" customHeight="1" thickTop="1" thickBot="1">
      <c r="C2311" s="13">
        <v>2307</v>
      </c>
      <c r="D2311" s="15"/>
      <c r="E2311" s="14"/>
      <c r="F2311" s="14"/>
      <c r="G2311" s="93"/>
      <c r="H2311" s="93"/>
      <c r="I2311" s="93"/>
    </row>
    <row r="2312" spans="3:9" ht="30" customHeight="1" thickTop="1" thickBot="1">
      <c r="C2312" s="13">
        <v>2308</v>
      </c>
      <c r="D2312" s="15"/>
      <c r="E2312" s="14"/>
      <c r="F2312" s="14"/>
      <c r="G2312" s="93"/>
      <c r="H2312" s="93"/>
      <c r="I2312" s="93"/>
    </row>
    <row r="2313" spans="3:9" ht="30" customHeight="1" thickTop="1" thickBot="1">
      <c r="C2313" s="13">
        <v>2309</v>
      </c>
      <c r="D2313" s="15"/>
      <c r="E2313" s="14"/>
      <c r="F2313" s="14"/>
      <c r="G2313" s="93"/>
      <c r="H2313" s="93"/>
      <c r="I2313" s="93"/>
    </row>
    <row r="2314" spans="3:9" ht="30" customHeight="1" thickTop="1" thickBot="1">
      <c r="C2314" s="13">
        <v>2310</v>
      </c>
      <c r="D2314" s="15"/>
      <c r="E2314" s="14"/>
      <c r="F2314" s="14"/>
      <c r="G2314" s="93"/>
      <c r="H2314" s="93"/>
      <c r="I2314" s="93"/>
    </row>
    <row r="2315" spans="3:9" ht="30" customHeight="1" thickTop="1" thickBot="1">
      <c r="C2315" s="13">
        <v>2311</v>
      </c>
      <c r="D2315" s="15"/>
      <c r="E2315" s="14"/>
      <c r="F2315" s="14"/>
      <c r="G2315" s="93"/>
      <c r="H2315" s="93"/>
      <c r="I2315" s="93"/>
    </row>
    <row r="2316" spans="3:9" ht="30" customHeight="1" thickTop="1" thickBot="1">
      <c r="C2316" s="13">
        <v>2312</v>
      </c>
      <c r="D2316" s="15"/>
      <c r="E2316" s="14"/>
      <c r="F2316" s="14"/>
      <c r="G2316" s="93"/>
      <c r="H2316" s="93"/>
      <c r="I2316" s="93"/>
    </row>
    <row r="2317" spans="3:9" ht="30" customHeight="1" thickTop="1" thickBot="1">
      <c r="C2317" s="13">
        <v>2313</v>
      </c>
      <c r="D2317" s="15"/>
      <c r="E2317" s="14"/>
      <c r="F2317" s="14"/>
      <c r="G2317" s="93"/>
      <c r="H2317" s="93"/>
      <c r="I2317" s="93"/>
    </row>
    <row r="2318" spans="3:9" ht="30" customHeight="1" thickTop="1" thickBot="1">
      <c r="C2318" s="13">
        <v>2314</v>
      </c>
      <c r="D2318" s="15"/>
      <c r="E2318" s="14"/>
      <c r="F2318" s="14"/>
      <c r="G2318" s="93"/>
      <c r="H2318" s="93"/>
      <c r="I2318" s="93"/>
    </row>
    <row r="2319" spans="3:9" ht="30" customHeight="1" thickTop="1" thickBot="1">
      <c r="C2319" s="13">
        <v>2315</v>
      </c>
      <c r="D2319" s="15"/>
      <c r="E2319" s="14"/>
      <c r="F2319" s="14"/>
      <c r="G2319" s="93"/>
      <c r="H2319" s="93"/>
      <c r="I2319" s="93"/>
    </row>
    <row r="2320" spans="3:9" ht="30" customHeight="1" thickTop="1" thickBot="1">
      <c r="C2320" s="13">
        <v>2316</v>
      </c>
      <c r="D2320" s="15"/>
      <c r="E2320" s="14"/>
      <c r="F2320" s="14"/>
      <c r="G2320" s="93"/>
      <c r="H2320" s="93"/>
      <c r="I2320" s="93"/>
    </row>
    <row r="2321" spans="3:9" ht="30" customHeight="1" thickTop="1" thickBot="1">
      <c r="C2321" s="13">
        <v>2317</v>
      </c>
      <c r="D2321" s="15"/>
      <c r="E2321" s="14"/>
      <c r="F2321" s="14"/>
      <c r="G2321" s="93"/>
      <c r="H2321" s="93"/>
      <c r="I2321" s="93"/>
    </row>
    <row r="2322" spans="3:9" ht="30" customHeight="1" thickTop="1" thickBot="1">
      <c r="C2322" s="13">
        <v>2318</v>
      </c>
      <c r="D2322" s="15"/>
      <c r="E2322" s="14"/>
      <c r="F2322" s="14"/>
      <c r="G2322" s="93"/>
      <c r="H2322" s="93"/>
      <c r="I2322" s="93"/>
    </row>
    <row r="2323" spans="3:9" ht="30" customHeight="1" thickTop="1" thickBot="1">
      <c r="C2323" s="13">
        <v>2319</v>
      </c>
      <c r="D2323" s="15"/>
      <c r="E2323" s="14"/>
      <c r="F2323" s="14"/>
      <c r="G2323" s="93"/>
      <c r="H2323" s="93"/>
      <c r="I2323" s="93"/>
    </row>
    <row r="2324" spans="3:9" ht="30" customHeight="1" thickTop="1" thickBot="1">
      <c r="C2324" s="13">
        <v>2320</v>
      </c>
      <c r="D2324" s="15"/>
      <c r="E2324" s="14"/>
      <c r="F2324" s="14"/>
      <c r="G2324" s="93"/>
      <c r="H2324" s="93"/>
      <c r="I2324" s="93"/>
    </row>
    <row r="2325" spans="3:9" ht="30" customHeight="1" thickTop="1" thickBot="1">
      <c r="C2325" s="13">
        <v>2321</v>
      </c>
      <c r="D2325" s="15"/>
      <c r="E2325" s="14"/>
      <c r="F2325" s="14"/>
      <c r="G2325" s="93"/>
      <c r="H2325" s="93"/>
      <c r="I2325" s="93"/>
    </row>
    <row r="2326" spans="3:9" ht="30" customHeight="1" thickTop="1" thickBot="1">
      <c r="C2326" s="13">
        <v>2322</v>
      </c>
      <c r="D2326" s="15"/>
      <c r="E2326" s="14"/>
      <c r="F2326" s="14"/>
      <c r="G2326" s="93"/>
      <c r="H2326" s="93"/>
      <c r="I2326" s="93"/>
    </row>
    <row r="2327" spans="3:9" ht="30" customHeight="1" thickTop="1" thickBot="1">
      <c r="C2327" s="13">
        <v>2323</v>
      </c>
      <c r="D2327" s="15"/>
      <c r="E2327" s="14"/>
      <c r="F2327" s="14"/>
      <c r="G2327" s="93"/>
      <c r="H2327" s="93"/>
      <c r="I2327" s="93"/>
    </row>
    <row r="2328" spans="3:9" ht="30" customHeight="1" thickTop="1" thickBot="1">
      <c r="C2328" s="13">
        <v>2324</v>
      </c>
      <c r="D2328" s="15"/>
      <c r="E2328" s="14"/>
      <c r="F2328" s="14"/>
      <c r="G2328" s="93"/>
      <c r="H2328" s="93"/>
      <c r="I2328" s="93"/>
    </row>
    <row r="2329" spans="3:9" ht="30" customHeight="1" thickTop="1" thickBot="1">
      <c r="C2329" s="13">
        <v>2325</v>
      </c>
      <c r="D2329" s="15"/>
      <c r="E2329" s="14"/>
      <c r="F2329" s="14"/>
      <c r="G2329" s="93"/>
      <c r="H2329" s="93"/>
      <c r="I2329" s="93"/>
    </row>
    <row r="2330" spans="3:9" ht="30" customHeight="1" thickTop="1" thickBot="1">
      <c r="C2330" s="13">
        <v>2326</v>
      </c>
      <c r="D2330" s="15"/>
      <c r="E2330" s="14"/>
      <c r="F2330" s="14"/>
      <c r="G2330" s="93"/>
      <c r="H2330" s="93"/>
      <c r="I2330" s="93"/>
    </row>
    <row r="2331" spans="3:9" ht="30" customHeight="1" thickTop="1" thickBot="1">
      <c r="C2331" s="13">
        <v>2327</v>
      </c>
      <c r="D2331" s="15"/>
      <c r="E2331" s="14"/>
      <c r="F2331" s="14"/>
      <c r="G2331" s="93"/>
      <c r="H2331" s="93"/>
      <c r="I2331" s="93"/>
    </row>
    <row r="2332" spans="3:9" ht="30" customHeight="1" thickTop="1" thickBot="1">
      <c r="C2332" s="13">
        <v>2328</v>
      </c>
      <c r="D2332" s="15"/>
      <c r="E2332" s="14"/>
      <c r="F2332" s="14"/>
      <c r="G2332" s="93"/>
      <c r="H2332" s="93"/>
      <c r="I2332" s="93"/>
    </row>
    <row r="2333" spans="3:9" ht="30" customHeight="1" thickTop="1" thickBot="1">
      <c r="C2333" s="13">
        <v>2329</v>
      </c>
      <c r="D2333" s="15"/>
      <c r="E2333" s="14"/>
      <c r="F2333" s="14"/>
      <c r="G2333" s="93"/>
      <c r="H2333" s="93"/>
      <c r="I2333" s="93"/>
    </row>
    <row r="2334" spans="3:9" ht="30" customHeight="1" thickTop="1" thickBot="1">
      <c r="C2334" s="13">
        <v>2330</v>
      </c>
      <c r="D2334" s="15"/>
      <c r="E2334" s="14"/>
      <c r="F2334" s="14"/>
      <c r="G2334" s="93"/>
      <c r="H2334" s="93"/>
      <c r="I2334" s="93"/>
    </row>
    <row r="2335" spans="3:9" ht="30" customHeight="1" thickTop="1" thickBot="1">
      <c r="C2335" s="13">
        <v>2331</v>
      </c>
      <c r="D2335" s="15"/>
      <c r="E2335" s="14"/>
      <c r="F2335" s="14"/>
      <c r="G2335" s="93"/>
      <c r="H2335" s="93"/>
      <c r="I2335" s="93"/>
    </row>
    <row r="2336" spans="3:9" ht="30" customHeight="1" thickTop="1" thickBot="1">
      <c r="C2336" s="13">
        <v>2332</v>
      </c>
      <c r="D2336" s="15"/>
      <c r="E2336" s="14"/>
      <c r="F2336" s="14"/>
      <c r="G2336" s="93"/>
      <c r="H2336" s="93"/>
      <c r="I2336" s="93"/>
    </row>
    <row r="2337" spans="3:9" ht="30" customHeight="1" thickTop="1" thickBot="1">
      <c r="C2337" s="13">
        <v>2333</v>
      </c>
      <c r="D2337" s="15"/>
      <c r="E2337" s="14"/>
      <c r="F2337" s="14"/>
      <c r="G2337" s="93"/>
      <c r="H2337" s="93"/>
      <c r="I2337" s="93"/>
    </row>
    <row r="2338" spans="3:9" ht="30" customHeight="1" thickTop="1" thickBot="1">
      <c r="C2338" s="13">
        <v>2334</v>
      </c>
      <c r="D2338" s="15"/>
      <c r="E2338" s="14"/>
      <c r="F2338" s="14"/>
      <c r="G2338" s="93"/>
      <c r="H2338" s="93"/>
      <c r="I2338" s="93"/>
    </row>
    <row r="2339" spans="3:9" ht="30" customHeight="1" thickTop="1" thickBot="1">
      <c r="C2339" s="13">
        <v>2335</v>
      </c>
      <c r="D2339" s="15"/>
      <c r="E2339" s="14"/>
      <c r="F2339" s="14"/>
      <c r="G2339" s="93"/>
      <c r="H2339" s="93"/>
      <c r="I2339" s="93"/>
    </row>
    <row r="2340" spans="3:9" ht="30" customHeight="1" thickTop="1" thickBot="1">
      <c r="C2340" s="13">
        <v>2336</v>
      </c>
      <c r="D2340" s="15"/>
      <c r="E2340" s="14"/>
      <c r="F2340" s="14"/>
      <c r="G2340" s="93"/>
      <c r="H2340" s="93"/>
      <c r="I2340" s="93"/>
    </row>
    <row r="2341" spans="3:9" ht="30" customHeight="1" thickTop="1" thickBot="1">
      <c r="C2341" s="13">
        <v>2337</v>
      </c>
      <c r="D2341" s="15"/>
      <c r="E2341" s="14"/>
      <c r="F2341" s="14"/>
      <c r="G2341" s="93"/>
      <c r="H2341" s="93"/>
      <c r="I2341" s="93"/>
    </row>
    <row r="2342" spans="3:9" ht="30" customHeight="1" thickTop="1" thickBot="1">
      <c r="C2342" s="13">
        <v>2338</v>
      </c>
      <c r="D2342" s="15"/>
      <c r="E2342" s="14"/>
      <c r="F2342" s="14"/>
      <c r="G2342" s="93"/>
      <c r="H2342" s="93"/>
      <c r="I2342" s="93"/>
    </row>
    <row r="2343" spans="3:9" ht="30" customHeight="1" thickTop="1" thickBot="1">
      <c r="C2343" s="13">
        <v>2339</v>
      </c>
      <c r="D2343" s="15"/>
      <c r="E2343" s="14"/>
      <c r="F2343" s="14"/>
      <c r="G2343" s="93"/>
      <c r="H2343" s="93"/>
      <c r="I2343" s="93"/>
    </row>
    <row r="2344" spans="3:9" ht="30" customHeight="1" thickTop="1" thickBot="1">
      <c r="C2344" s="13">
        <v>2340</v>
      </c>
      <c r="D2344" s="15"/>
      <c r="E2344" s="14"/>
      <c r="F2344" s="14"/>
      <c r="G2344" s="93"/>
      <c r="H2344" s="93"/>
      <c r="I2344" s="93"/>
    </row>
    <row r="2345" spans="3:9" ht="30" customHeight="1" thickTop="1" thickBot="1">
      <c r="C2345" s="13">
        <v>2341</v>
      </c>
      <c r="D2345" s="15"/>
      <c r="E2345" s="14"/>
      <c r="F2345" s="14"/>
      <c r="G2345" s="93"/>
      <c r="H2345" s="93"/>
      <c r="I2345" s="93"/>
    </row>
    <row r="2346" spans="3:9" ht="30" customHeight="1" thickTop="1" thickBot="1">
      <c r="C2346" s="13">
        <v>2342</v>
      </c>
      <c r="D2346" s="15"/>
      <c r="E2346" s="14"/>
      <c r="F2346" s="14"/>
      <c r="G2346" s="93"/>
      <c r="H2346" s="93"/>
      <c r="I2346" s="93"/>
    </row>
    <row r="2347" spans="3:9" ht="30" customHeight="1" thickTop="1" thickBot="1">
      <c r="C2347" s="13">
        <v>2343</v>
      </c>
      <c r="D2347" s="15"/>
      <c r="E2347" s="14"/>
      <c r="F2347" s="14"/>
      <c r="G2347" s="93"/>
      <c r="H2347" s="93"/>
      <c r="I2347" s="93"/>
    </row>
    <row r="2348" spans="3:9" ht="30" customHeight="1" thickTop="1" thickBot="1">
      <c r="C2348" s="13">
        <v>2344</v>
      </c>
      <c r="D2348" s="15"/>
      <c r="E2348" s="14"/>
      <c r="F2348" s="14"/>
      <c r="G2348" s="93"/>
      <c r="H2348" s="93"/>
      <c r="I2348" s="93"/>
    </row>
    <row r="2349" spans="3:9" ht="30" customHeight="1" thickTop="1" thickBot="1">
      <c r="C2349" s="13">
        <v>2345</v>
      </c>
      <c r="D2349" s="15"/>
      <c r="E2349" s="14"/>
      <c r="F2349" s="14"/>
      <c r="G2349" s="93"/>
      <c r="H2349" s="93"/>
      <c r="I2349" s="93"/>
    </row>
    <row r="2350" spans="3:9" ht="30" customHeight="1" thickTop="1" thickBot="1">
      <c r="C2350" s="13">
        <v>2346</v>
      </c>
      <c r="D2350" s="15"/>
      <c r="E2350" s="14"/>
      <c r="F2350" s="14"/>
      <c r="G2350" s="93"/>
      <c r="H2350" s="93"/>
      <c r="I2350" s="93"/>
    </row>
    <row r="2351" spans="3:9" ht="30" customHeight="1" thickTop="1" thickBot="1">
      <c r="C2351" s="13">
        <v>2347</v>
      </c>
      <c r="D2351" s="15"/>
      <c r="E2351" s="14"/>
      <c r="F2351" s="14"/>
      <c r="G2351" s="93"/>
      <c r="H2351" s="93"/>
      <c r="I2351" s="93"/>
    </row>
    <row r="2352" spans="3:9" ht="30" customHeight="1" thickTop="1" thickBot="1">
      <c r="C2352" s="13">
        <v>2348</v>
      </c>
      <c r="D2352" s="15"/>
      <c r="E2352" s="14"/>
      <c r="F2352" s="14"/>
      <c r="G2352" s="93"/>
      <c r="H2352" s="93"/>
      <c r="I2352" s="93"/>
    </row>
    <row r="2353" spans="3:9" ht="30" customHeight="1" thickTop="1" thickBot="1">
      <c r="C2353" s="13">
        <v>2349</v>
      </c>
      <c r="D2353" s="15"/>
      <c r="E2353" s="14"/>
      <c r="F2353" s="14"/>
      <c r="G2353" s="93"/>
      <c r="H2353" s="93"/>
      <c r="I2353" s="93"/>
    </row>
    <row r="2354" spans="3:9" ht="30" customHeight="1" thickTop="1" thickBot="1">
      <c r="C2354" s="13">
        <v>2350</v>
      </c>
      <c r="D2354" s="15"/>
      <c r="E2354" s="14"/>
      <c r="F2354" s="14"/>
      <c r="G2354" s="93"/>
      <c r="H2354" s="93"/>
      <c r="I2354" s="93"/>
    </row>
    <row r="2355" spans="3:9" ht="30" customHeight="1" thickTop="1" thickBot="1">
      <c r="C2355" s="13">
        <v>2351</v>
      </c>
      <c r="D2355" s="15"/>
      <c r="E2355" s="14"/>
      <c r="F2355" s="14"/>
      <c r="G2355" s="93"/>
      <c r="H2355" s="93"/>
      <c r="I2355" s="93"/>
    </row>
    <row r="2356" spans="3:9" ht="30" customHeight="1" thickTop="1" thickBot="1">
      <c r="C2356" s="13">
        <v>2352</v>
      </c>
      <c r="D2356" s="15"/>
      <c r="E2356" s="14"/>
      <c r="F2356" s="14"/>
      <c r="G2356" s="93"/>
      <c r="H2356" s="93"/>
      <c r="I2356" s="93"/>
    </row>
    <row r="2357" spans="3:9" ht="30" customHeight="1" thickTop="1" thickBot="1">
      <c r="C2357" s="13">
        <v>2353</v>
      </c>
      <c r="D2357" s="15"/>
      <c r="E2357" s="14"/>
      <c r="F2357" s="14"/>
      <c r="G2357" s="93"/>
      <c r="H2357" s="93"/>
      <c r="I2357" s="93"/>
    </row>
    <row r="2358" spans="3:9" ht="30" customHeight="1" thickTop="1" thickBot="1">
      <c r="C2358" s="13">
        <v>2354</v>
      </c>
      <c r="D2358" s="15"/>
      <c r="E2358" s="14"/>
      <c r="F2358" s="14"/>
      <c r="G2358" s="93"/>
      <c r="H2358" s="93"/>
      <c r="I2358" s="93"/>
    </row>
    <row r="2359" spans="3:9" ht="30" customHeight="1" thickTop="1" thickBot="1">
      <c r="C2359" s="13">
        <v>2355</v>
      </c>
      <c r="D2359" s="15"/>
      <c r="E2359" s="14"/>
      <c r="F2359" s="14"/>
      <c r="G2359" s="93"/>
      <c r="H2359" s="93"/>
      <c r="I2359" s="93"/>
    </row>
    <row r="2360" spans="3:9" ht="30" customHeight="1" thickTop="1" thickBot="1">
      <c r="C2360" s="13">
        <v>2356</v>
      </c>
      <c r="D2360" s="15"/>
      <c r="E2360" s="14"/>
      <c r="F2360" s="14"/>
      <c r="G2360" s="93"/>
      <c r="H2360" s="93"/>
      <c r="I2360" s="93"/>
    </row>
    <row r="2361" spans="3:9" ht="30" customHeight="1" thickTop="1" thickBot="1">
      <c r="C2361" s="13">
        <v>2357</v>
      </c>
      <c r="D2361" s="15"/>
      <c r="E2361" s="14"/>
      <c r="F2361" s="14"/>
      <c r="G2361" s="93"/>
      <c r="H2361" s="93"/>
      <c r="I2361" s="93"/>
    </row>
    <row r="2362" spans="3:9" ht="30" customHeight="1" thickTop="1" thickBot="1">
      <c r="C2362" s="13">
        <v>2358</v>
      </c>
      <c r="D2362" s="15"/>
      <c r="E2362" s="14"/>
      <c r="F2362" s="14"/>
      <c r="G2362" s="93"/>
      <c r="H2362" s="93"/>
      <c r="I2362" s="93"/>
    </row>
    <row r="2363" spans="3:9" ht="30" customHeight="1" thickTop="1" thickBot="1">
      <c r="C2363" s="13">
        <v>2359</v>
      </c>
      <c r="D2363" s="15"/>
      <c r="E2363" s="14"/>
      <c r="F2363" s="14"/>
      <c r="G2363" s="93"/>
      <c r="H2363" s="93"/>
      <c r="I2363" s="93"/>
    </row>
    <row r="2364" spans="3:9" ht="30" customHeight="1" thickTop="1" thickBot="1">
      <c r="C2364" s="13">
        <v>2360</v>
      </c>
      <c r="D2364" s="15"/>
      <c r="E2364" s="14"/>
      <c r="F2364" s="14"/>
      <c r="G2364" s="93"/>
      <c r="H2364" s="93"/>
      <c r="I2364" s="93"/>
    </row>
    <row r="2365" spans="3:9" ht="30" customHeight="1" thickTop="1" thickBot="1">
      <c r="C2365" s="13">
        <v>2361</v>
      </c>
      <c r="D2365" s="15"/>
      <c r="E2365" s="14"/>
      <c r="F2365" s="14"/>
      <c r="G2365" s="93"/>
      <c r="H2365" s="93"/>
      <c r="I2365" s="93"/>
    </row>
    <row r="2366" spans="3:9" ht="30" customHeight="1" thickTop="1" thickBot="1">
      <c r="C2366" s="13">
        <v>2362</v>
      </c>
      <c r="D2366" s="15"/>
      <c r="E2366" s="14"/>
      <c r="F2366" s="14"/>
      <c r="G2366" s="93"/>
      <c r="H2366" s="93"/>
      <c r="I2366" s="93"/>
    </row>
    <row r="2367" spans="3:9" ht="30" customHeight="1" thickTop="1" thickBot="1">
      <c r="C2367" s="13">
        <v>2363</v>
      </c>
      <c r="D2367" s="15"/>
      <c r="E2367" s="14"/>
      <c r="F2367" s="14"/>
      <c r="G2367" s="93"/>
      <c r="H2367" s="93"/>
      <c r="I2367" s="93"/>
    </row>
    <row r="2368" spans="3:9" ht="30" customHeight="1" thickTop="1" thickBot="1">
      <c r="C2368" s="13">
        <v>2364</v>
      </c>
      <c r="D2368" s="15"/>
      <c r="E2368" s="14"/>
      <c r="F2368" s="14"/>
      <c r="G2368" s="93"/>
      <c r="H2368" s="93"/>
      <c r="I2368" s="93"/>
    </row>
    <row r="2369" spans="3:9" ht="30" customHeight="1" thickTop="1" thickBot="1">
      <c r="C2369" s="13">
        <v>2365</v>
      </c>
      <c r="D2369" s="15"/>
      <c r="E2369" s="14"/>
      <c r="F2369" s="14"/>
      <c r="G2369" s="93"/>
      <c r="H2369" s="93"/>
      <c r="I2369" s="93"/>
    </row>
    <row r="2370" spans="3:9" ht="30" customHeight="1" thickTop="1" thickBot="1">
      <c r="C2370" s="13">
        <v>2366</v>
      </c>
      <c r="D2370" s="15"/>
      <c r="E2370" s="14"/>
      <c r="F2370" s="14"/>
      <c r="G2370" s="93"/>
      <c r="H2370" s="93"/>
      <c r="I2370" s="93"/>
    </row>
    <row r="2371" spans="3:9" ht="30" customHeight="1" thickTop="1" thickBot="1">
      <c r="C2371" s="13">
        <v>2367</v>
      </c>
      <c r="D2371" s="15"/>
      <c r="E2371" s="14"/>
      <c r="F2371" s="14"/>
      <c r="G2371" s="93"/>
      <c r="H2371" s="93"/>
      <c r="I2371" s="93"/>
    </row>
    <row r="2372" spans="3:9" ht="30" customHeight="1" thickTop="1" thickBot="1">
      <c r="C2372" s="13">
        <v>2368</v>
      </c>
      <c r="D2372" s="15"/>
      <c r="E2372" s="14"/>
      <c r="F2372" s="14"/>
      <c r="G2372" s="93"/>
      <c r="H2372" s="93"/>
      <c r="I2372" s="93"/>
    </row>
    <row r="2373" spans="3:9" ht="30" customHeight="1" thickTop="1" thickBot="1">
      <c r="C2373" s="13">
        <v>2369</v>
      </c>
      <c r="D2373" s="15"/>
      <c r="E2373" s="14"/>
      <c r="F2373" s="14"/>
      <c r="G2373" s="93"/>
      <c r="H2373" s="93"/>
      <c r="I2373" s="93"/>
    </row>
    <row r="2374" spans="3:9" ht="30" customHeight="1" thickTop="1" thickBot="1">
      <c r="C2374" s="13">
        <v>2370</v>
      </c>
      <c r="D2374" s="15"/>
      <c r="E2374" s="14"/>
      <c r="F2374" s="14"/>
      <c r="G2374" s="93"/>
      <c r="H2374" s="93"/>
      <c r="I2374" s="93"/>
    </row>
    <row r="2375" spans="3:9" ht="30" customHeight="1" thickTop="1" thickBot="1">
      <c r="C2375" s="13">
        <v>2371</v>
      </c>
      <c r="D2375" s="15"/>
      <c r="E2375" s="14"/>
      <c r="F2375" s="14"/>
      <c r="G2375" s="93"/>
      <c r="H2375" s="93"/>
      <c r="I2375" s="93"/>
    </row>
    <row r="2376" spans="3:9" ht="30" customHeight="1" thickTop="1" thickBot="1">
      <c r="C2376" s="13">
        <v>2372</v>
      </c>
      <c r="D2376" s="15"/>
      <c r="E2376" s="14"/>
      <c r="F2376" s="14"/>
      <c r="G2376" s="93"/>
      <c r="H2376" s="93"/>
      <c r="I2376" s="93"/>
    </row>
    <row r="2377" spans="3:9" ht="30" customHeight="1" thickTop="1" thickBot="1">
      <c r="C2377" s="13">
        <v>2373</v>
      </c>
      <c r="D2377" s="15"/>
      <c r="E2377" s="14"/>
      <c r="F2377" s="14"/>
      <c r="G2377" s="93"/>
      <c r="H2377" s="93"/>
      <c r="I2377" s="93"/>
    </row>
    <row r="2378" spans="3:9" ht="30" customHeight="1" thickTop="1" thickBot="1">
      <c r="C2378" s="13">
        <v>2374</v>
      </c>
      <c r="D2378" s="15"/>
      <c r="E2378" s="14"/>
      <c r="F2378" s="14"/>
      <c r="G2378" s="93"/>
      <c r="H2378" s="93"/>
      <c r="I2378" s="93"/>
    </row>
    <row r="2379" spans="3:9" ht="30" customHeight="1" thickTop="1" thickBot="1">
      <c r="C2379" s="13">
        <v>2375</v>
      </c>
      <c r="D2379" s="15"/>
      <c r="E2379" s="14"/>
      <c r="F2379" s="14"/>
      <c r="G2379" s="93"/>
      <c r="H2379" s="93"/>
      <c r="I2379" s="93"/>
    </row>
    <row r="2380" spans="3:9" ht="30" customHeight="1" thickTop="1" thickBot="1">
      <c r="C2380" s="13">
        <v>2376</v>
      </c>
      <c r="D2380" s="15"/>
      <c r="E2380" s="14"/>
      <c r="F2380" s="14"/>
      <c r="G2380" s="93"/>
      <c r="H2380" s="93"/>
      <c r="I2380" s="93"/>
    </row>
    <row r="2381" spans="3:9" ht="30" customHeight="1" thickTop="1" thickBot="1">
      <c r="C2381" s="13">
        <v>2377</v>
      </c>
      <c r="D2381" s="15"/>
      <c r="E2381" s="14"/>
      <c r="F2381" s="14"/>
      <c r="G2381" s="93"/>
      <c r="H2381" s="93"/>
      <c r="I2381" s="93"/>
    </row>
    <row r="2382" spans="3:9" ht="30" customHeight="1" thickTop="1" thickBot="1">
      <c r="C2382" s="13">
        <v>2378</v>
      </c>
      <c r="D2382" s="15"/>
      <c r="E2382" s="14"/>
      <c r="F2382" s="14"/>
      <c r="G2382" s="93"/>
      <c r="H2382" s="93"/>
      <c r="I2382" s="93"/>
    </row>
    <row r="2383" spans="3:9" ht="30" customHeight="1" thickTop="1" thickBot="1">
      <c r="C2383" s="13">
        <v>2379</v>
      </c>
      <c r="D2383" s="15"/>
      <c r="E2383" s="14"/>
      <c r="F2383" s="14"/>
      <c r="G2383" s="93"/>
      <c r="H2383" s="93"/>
      <c r="I2383" s="93"/>
    </row>
    <row r="2384" spans="3:9" ht="30" customHeight="1" thickTop="1" thickBot="1">
      <c r="C2384" s="13">
        <v>2380</v>
      </c>
      <c r="D2384" s="15"/>
      <c r="E2384" s="14"/>
      <c r="F2384" s="14"/>
      <c r="G2384" s="93"/>
      <c r="H2384" s="93"/>
      <c r="I2384" s="93"/>
    </row>
    <row r="2385" spans="3:9" ht="30" customHeight="1" thickTop="1" thickBot="1">
      <c r="C2385" s="13">
        <v>2381</v>
      </c>
      <c r="D2385" s="15"/>
      <c r="E2385" s="14"/>
      <c r="F2385" s="14"/>
      <c r="G2385" s="93"/>
      <c r="H2385" s="93"/>
      <c r="I2385" s="93"/>
    </row>
    <row r="2386" spans="3:9" ht="30" customHeight="1" thickTop="1" thickBot="1">
      <c r="C2386" s="13">
        <v>2382</v>
      </c>
      <c r="D2386" s="15"/>
      <c r="E2386" s="14"/>
      <c r="F2386" s="14"/>
      <c r="G2386" s="93"/>
      <c r="H2386" s="93"/>
      <c r="I2386" s="93"/>
    </row>
    <row r="2387" spans="3:9" ht="30" customHeight="1" thickTop="1" thickBot="1">
      <c r="C2387" s="13">
        <v>2383</v>
      </c>
      <c r="D2387" s="15"/>
      <c r="E2387" s="14"/>
      <c r="F2387" s="14"/>
      <c r="G2387" s="93"/>
      <c r="H2387" s="93"/>
      <c r="I2387" s="93"/>
    </row>
    <row r="2388" spans="3:9" ht="30" customHeight="1" thickTop="1" thickBot="1">
      <c r="C2388" s="13">
        <v>2384</v>
      </c>
      <c r="D2388" s="15"/>
      <c r="E2388" s="14"/>
      <c r="F2388" s="14"/>
      <c r="G2388" s="93"/>
      <c r="H2388" s="93"/>
      <c r="I2388" s="93"/>
    </row>
    <row r="2389" spans="3:9" ht="30" customHeight="1" thickTop="1" thickBot="1">
      <c r="C2389" s="13">
        <v>2385</v>
      </c>
      <c r="D2389" s="15"/>
      <c r="E2389" s="14"/>
      <c r="F2389" s="14"/>
      <c r="G2389" s="93"/>
      <c r="H2389" s="93"/>
      <c r="I2389" s="93"/>
    </row>
    <row r="2390" spans="3:9" ht="30" customHeight="1" thickTop="1" thickBot="1">
      <c r="C2390" s="13">
        <v>2386</v>
      </c>
      <c r="D2390" s="15"/>
      <c r="E2390" s="14"/>
      <c r="F2390" s="14"/>
      <c r="G2390" s="93"/>
      <c r="H2390" s="93"/>
      <c r="I2390" s="93"/>
    </row>
    <row r="2391" spans="3:9" ht="30" customHeight="1" thickTop="1" thickBot="1">
      <c r="C2391" s="13">
        <v>2387</v>
      </c>
      <c r="D2391" s="15"/>
      <c r="E2391" s="14"/>
      <c r="F2391" s="14"/>
      <c r="G2391" s="93"/>
      <c r="H2391" s="93"/>
      <c r="I2391" s="93"/>
    </row>
    <row r="2392" spans="3:9" ht="30" customHeight="1" thickTop="1" thickBot="1">
      <c r="C2392" s="13">
        <v>2388</v>
      </c>
      <c r="D2392" s="15"/>
      <c r="E2392" s="14"/>
      <c r="F2392" s="14"/>
      <c r="G2392" s="93"/>
      <c r="H2392" s="93"/>
      <c r="I2392" s="93"/>
    </row>
    <row r="2393" spans="3:9" ht="30" customHeight="1" thickTop="1" thickBot="1">
      <c r="C2393" s="13">
        <v>2389</v>
      </c>
      <c r="D2393" s="15"/>
      <c r="E2393" s="14"/>
      <c r="F2393" s="14"/>
      <c r="G2393" s="93"/>
      <c r="H2393" s="93"/>
      <c r="I2393" s="93"/>
    </row>
    <row r="2394" spans="3:9" ht="30" customHeight="1" thickTop="1" thickBot="1">
      <c r="C2394" s="13">
        <v>2390</v>
      </c>
      <c r="D2394" s="15"/>
      <c r="E2394" s="14"/>
      <c r="F2394" s="14"/>
      <c r="G2394" s="93"/>
      <c r="H2394" s="93"/>
      <c r="I2394" s="93"/>
    </row>
    <row r="2395" spans="3:9" ht="30" customHeight="1" thickTop="1" thickBot="1">
      <c r="C2395" s="13">
        <v>2391</v>
      </c>
      <c r="D2395" s="15"/>
      <c r="E2395" s="14"/>
      <c r="F2395" s="14"/>
      <c r="G2395" s="93"/>
      <c r="H2395" s="93"/>
      <c r="I2395" s="93"/>
    </row>
    <row r="2396" spans="3:9" ht="30" customHeight="1" thickTop="1" thickBot="1">
      <c r="C2396" s="13">
        <v>2392</v>
      </c>
      <c r="D2396" s="15"/>
      <c r="E2396" s="14"/>
      <c r="F2396" s="14"/>
      <c r="G2396" s="93"/>
      <c r="H2396" s="93"/>
      <c r="I2396" s="93"/>
    </row>
    <row r="2397" spans="3:9" ht="30" customHeight="1" thickTop="1" thickBot="1">
      <c r="C2397" s="13">
        <v>2393</v>
      </c>
      <c r="D2397" s="15"/>
      <c r="E2397" s="14"/>
      <c r="F2397" s="14"/>
      <c r="G2397" s="93"/>
      <c r="H2397" s="93"/>
      <c r="I2397" s="93"/>
    </row>
    <row r="2398" spans="3:9" ht="30" customHeight="1" thickTop="1" thickBot="1">
      <c r="C2398" s="13">
        <v>2394</v>
      </c>
      <c r="D2398" s="15"/>
      <c r="E2398" s="14"/>
      <c r="F2398" s="14"/>
      <c r="G2398" s="93"/>
      <c r="H2398" s="93"/>
      <c r="I2398" s="93"/>
    </row>
    <row r="2399" spans="3:9" ht="30" customHeight="1" thickTop="1" thickBot="1">
      <c r="C2399" s="13">
        <v>2395</v>
      </c>
      <c r="D2399" s="15"/>
      <c r="E2399" s="14"/>
      <c r="F2399" s="14"/>
      <c r="G2399" s="93"/>
      <c r="H2399" s="93"/>
      <c r="I2399" s="93"/>
    </row>
    <row r="2400" spans="3:9" ht="30" customHeight="1" thickTop="1" thickBot="1">
      <c r="C2400" s="13">
        <v>2396</v>
      </c>
      <c r="D2400" s="15"/>
      <c r="E2400" s="14"/>
      <c r="F2400" s="14"/>
      <c r="G2400" s="93"/>
      <c r="H2400" s="93"/>
      <c r="I2400" s="93"/>
    </row>
    <row r="2401" spans="3:9" ht="30" customHeight="1" thickTop="1" thickBot="1">
      <c r="C2401" s="13">
        <v>2397</v>
      </c>
      <c r="D2401" s="15"/>
      <c r="E2401" s="14"/>
      <c r="F2401" s="14"/>
      <c r="G2401" s="93"/>
      <c r="H2401" s="93"/>
      <c r="I2401" s="93"/>
    </row>
    <row r="2402" spans="3:9" ht="30" customHeight="1" thickTop="1" thickBot="1">
      <c r="C2402" s="13">
        <v>2398</v>
      </c>
      <c r="D2402" s="15"/>
      <c r="E2402" s="14"/>
      <c r="F2402" s="14"/>
      <c r="G2402" s="93"/>
      <c r="H2402" s="93"/>
      <c r="I2402" s="93"/>
    </row>
    <row r="2403" spans="3:9" ht="30" customHeight="1" thickTop="1" thickBot="1">
      <c r="C2403" s="13">
        <v>2399</v>
      </c>
      <c r="D2403" s="15"/>
      <c r="E2403" s="14"/>
      <c r="F2403" s="14"/>
      <c r="G2403" s="93"/>
      <c r="H2403" s="93"/>
      <c r="I2403" s="93"/>
    </row>
    <row r="2404" spans="3:9" ht="30" customHeight="1" thickTop="1" thickBot="1">
      <c r="C2404" s="13">
        <v>2400</v>
      </c>
      <c r="D2404" s="15"/>
      <c r="E2404" s="14"/>
      <c r="F2404" s="14"/>
      <c r="G2404" s="93"/>
      <c r="H2404" s="93"/>
      <c r="I2404" s="93"/>
    </row>
    <row r="2405" spans="3:9" ht="30" customHeight="1" thickTop="1" thickBot="1">
      <c r="C2405" s="13">
        <v>2401</v>
      </c>
      <c r="D2405" s="15"/>
      <c r="E2405" s="14"/>
      <c r="F2405" s="14"/>
      <c r="G2405" s="93"/>
      <c r="H2405" s="93"/>
      <c r="I2405" s="93"/>
    </row>
    <row r="2406" spans="3:9" ht="30" customHeight="1" thickTop="1" thickBot="1">
      <c r="C2406" s="13">
        <v>2402</v>
      </c>
      <c r="D2406" s="15"/>
      <c r="E2406" s="14"/>
      <c r="F2406" s="14"/>
      <c r="G2406" s="93"/>
      <c r="H2406" s="93"/>
      <c r="I2406" s="93"/>
    </row>
    <row r="2407" spans="3:9" ht="30" customHeight="1" thickTop="1" thickBot="1">
      <c r="C2407" s="13">
        <v>2403</v>
      </c>
      <c r="D2407" s="15"/>
      <c r="E2407" s="14"/>
      <c r="F2407" s="14"/>
      <c r="G2407" s="93"/>
      <c r="H2407" s="93"/>
      <c r="I2407" s="93"/>
    </row>
    <row r="2408" spans="3:9" ht="30" customHeight="1" thickTop="1" thickBot="1">
      <c r="C2408" s="13">
        <v>2404</v>
      </c>
      <c r="D2408" s="15"/>
      <c r="E2408" s="14"/>
      <c r="F2408" s="14"/>
      <c r="G2408" s="93"/>
      <c r="H2408" s="93"/>
      <c r="I2408" s="93"/>
    </row>
    <row r="2409" spans="3:9" ht="30" customHeight="1" thickTop="1" thickBot="1">
      <c r="C2409" s="13">
        <v>2405</v>
      </c>
      <c r="D2409" s="15"/>
      <c r="E2409" s="14"/>
      <c r="F2409" s="14"/>
      <c r="G2409" s="93"/>
      <c r="H2409" s="93"/>
      <c r="I2409" s="93"/>
    </row>
    <row r="2410" spans="3:9" ht="30" customHeight="1" thickTop="1" thickBot="1">
      <c r="C2410" s="13">
        <v>2406</v>
      </c>
      <c r="D2410" s="15"/>
      <c r="E2410" s="14"/>
      <c r="F2410" s="14"/>
      <c r="G2410" s="93"/>
      <c r="H2410" s="93"/>
      <c r="I2410" s="93"/>
    </row>
    <row r="2411" spans="3:9" ht="30" customHeight="1" thickTop="1" thickBot="1">
      <c r="C2411" s="13">
        <v>2407</v>
      </c>
      <c r="D2411" s="15"/>
      <c r="E2411" s="14"/>
      <c r="F2411" s="14"/>
      <c r="G2411" s="93"/>
      <c r="H2411" s="93"/>
      <c r="I2411" s="93"/>
    </row>
    <row r="2412" spans="3:9" ht="30" customHeight="1" thickTop="1" thickBot="1">
      <c r="C2412" s="13">
        <v>2408</v>
      </c>
      <c r="D2412" s="15"/>
      <c r="E2412" s="14"/>
      <c r="F2412" s="14"/>
      <c r="G2412" s="93"/>
      <c r="H2412" s="93"/>
      <c r="I2412" s="93"/>
    </row>
    <row r="2413" spans="3:9" ht="30" customHeight="1" thickTop="1" thickBot="1">
      <c r="C2413" s="13">
        <v>2409</v>
      </c>
      <c r="D2413" s="15"/>
      <c r="E2413" s="14"/>
      <c r="F2413" s="14"/>
      <c r="G2413" s="93"/>
      <c r="H2413" s="93"/>
      <c r="I2413" s="93"/>
    </row>
    <row r="2414" spans="3:9" ht="30" customHeight="1" thickTop="1" thickBot="1">
      <c r="C2414" s="13">
        <v>2410</v>
      </c>
      <c r="D2414" s="15"/>
      <c r="E2414" s="14"/>
      <c r="F2414" s="14"/>
      <c r="G2414" s="93"/>
      <c r="H2414" s="93"/>
      <c r="I2414" s="93"/>
    </row>
    <row r="2415" spans="3:9" ht="30" customHeight="1" thickTop="1" thickBot="1">
      <c r="C2415" s="13">
        <v>2411</v>
      </c>
      <c r="D2415" s="15"/>
      <c r="E2415" s="14"/>
      <c r="F2415" s="14"/>
      <c r="G2415" s="93"/>
      <c r="H2415" s="93"/>
      <c r="I2415" s="93"/>
    </row>
    <row r="2416" spans="3:9" ht="30" customHeight="1" thickTop="1" thickBot="1">
      <c r="C2416" s="13">
        <v>2412</v>
      </c>
      <c r="D2416" s="15"/>
      <c r="E2416" s="14"/>
      <c r="F2416" s="14"/>
      <c r="G2416" s="93"/>
      <c r="H2416" s="93"/>
      <c r="I2416" s="93"/>
    </row>
    <row r="2417" spans="3:9" ht="30" customHeight="1" thickTop="1" thickBot="1">
      <c r="C2417" s="13">
        <v>2413</v>
      </c>
      <c r="D2417" s="15"/>
      <c r="E2417" s="14"/>
      <c r="F2417" s="14"/>
      <c r="G2417" s="93"/>
      <c r="H2417" s="93"/>
      <c r="I2417" s="93"/>
    </row>
    <row r="2418" spans="3:9" ht="30" customHeight="1" thickTop="1" thickBot="1">
      <c r="C2418" s="13">
        <v>2414</v>
      </c>
      <c r="D2418" s="15"/>
      <c r="E2418" s="14"/>
      <c r="F2418" s="14"/>
      <c r="G2418" s="93"/>
      <c r="H2418" s="93"/>
      <c r="I2418" s="93"/>
    </row>
    <row r="2419" spans="3:9" ht="30" customHeight="1" thickTop="1" thickBot="1">
      <c r="C2419" s="13">
        <v>2415</v>
      </c>
      <c r="D2419" s="15"/>
      <c r="E2419" s="14"/>
      <c r="F2419" s="14"/>
      <c r="G2419" s="93"/>
      <c r="H2419" s="93"/>
      <c r="I2419" s="93"/>
    </row>
    <row r="2420" spans="3:9" ht="30" customHeight="1" thickTop="1" thickBot="1">
      <c r="C2420" s="13">
        <v>2416</v>
      </c>
      <c r="D2420" s="15"/>
      <c r="E2420" s="14"/>
      <c r="F2420" s="14"/>
      <c r="G2420" s="93"/>
      <c r="H2420" s="93"/>
      <c r="I2420" s="93"/>
    </row>
    <row r="2421" spans="3:9" ht="30" customHeight="1" thickTop="1" thickBot="1">
      <c r="C2421" s="13">
        <v>2417</v>
      </c>
      <c r="D2421" s="15"/>
      <c r="E2421" s="14"/>
      <c r="F2421" s="14"/>
      <c r="G2421" s="93"/>
      <c r="H2421" s="93"/>
      <c r="I2421" s="93"/>
    </row>
    <row r="2422" spans="3:9" ht="30" customHeight="1" thickTop="1" thickBot="1">
      <c r="C2422" s="13">
        <v>2418</v>
      </c>
      <c r="D2422" s="15"/>
      <c r="E2422" s="14"/>
      <c r="F2422" s="14"/>
      <c r="G2422" s="93"/>
      <c r="H2422" s="93"/>
      <c r="I2422" s="93"/>
    </row>
    <row r="2423" spans="3:9" ht="30" customHeight="1" thickTop="1" thickBot="1">
      <c r="C2423" s="13">
        <v>2419</v>
      </c>
      <c r="D2423" s="15"/>
      <c r="E2423" s="14"/>
      <c r="F2423" s="14"/>
      <c r="G2423" s="93"/>
      <c r="H2423" s="93"/>
      <c r="I2423" s="93"/>
    </row>
    <row r="2424" spans="3:9" ht="30" customHeight="1" thickTop="1" thickBot="1">
      <c r="C2424" s="13">
        <v>2420</v>
      </c>
      <c r="D2424" s="15"/>
      <c r="E2424" s="14"/>
      <c r="F2424" s="14"/>
      <c r="G2424" s="93"/>
      <c r="H2424" s="93"/>
      <c r="I2424" s="93"/>
    </row>
    <row r="2425" spans="3:9" ht="30" customHeight="1" thickTop="1" thickBot="1">
      <c r="C2425" s="13">
        <v>2421</v>
      </c>
      <c r="D2425" s="15"/>
      <c r="E2425" s="14"/>
      <c r="F2425" s="14"/>
      <c r="G2425" s="93"/>
      <c r="H2425" s="93"/>
      <c r="I2425" s="93"/>
    </row>
    <row r="2426" spans="3:9" ht="30" customHeight="1" thickTop="1" thickBot="1">
      <c r="C2426" s="13">
        <v>2422</v>
      </c>
      <c r="D2426" s="15"/>
      <c r="E2426" s="14"/>
      <c r="F2426" s="14"/>
      <c r="G2426" s="93"/>
      <c r="H2426" s="93"/>
      <c r="I2426" s="93"/>
    </row>
    <row r="2427" spans="3:9" ht="30" customHeight="1" thickTop="1" thickBot="1">
      <c r="C2427" s="13">
        <v>2423</v>
      </c>
      <c r="D2427" s="15"/>
      <c r="E2427" s="14"/>
      <c r="F2427" s="14"/>
      <c r="G2427" s="93"/>
      <c r="H2427" s="93"/>
      <c r="I2427" s="93"/>
    </row>
    <row r="2428" spans="3:9" ht="30" customHeight="1" thickTop="1" thickBot="1">
      <c r="C2428" s="13">
        <v>2424</v>
      </c>
      <c r="D2428" s="15"/>
      <c r="E2428" s="14"/>
      <c r="F2428" s="14"/>
      <c r="G2428" s="93"/>
      <c r="H2428" s="93"/>
      <c r="I2428" s="93"/>
    </row>
    <row r="2429" spans="3:9" ht="30" customHeight="1" thickTop="1" thickBot="1">
      <c r="C2429" s="13">
        <v>2425</v>
      </c>
      <c r="D2429" s="15"/>
      <c r="E2429" s="14"/>
      <c r="F2429" s="14"/>
      <c r="G2429" s="93"/>
      <c r="H2429" s="93"/>
      <c r="I2429" s="93"/>
    </row>
    <row r="2430" spans="3:9" ht="30" customHeight="1" thickTop="1" thickBot="1">
      <c r="C2430" s="13">
        <v>2426</v>
      </c>
      <c r="D2430" s="15"/>
      <c r="E2430" s="14"/>
      <c r="F2430" s="14"/>
      <c r="G2430" s="93"/>
      <c r="H2430" s="93"/>
      <c r="I2430" s="93"/>
    </row>
    <row r="2431" spans="3:9" ht="30" customHeight="1" thickTop="1" thickBot="1">
      <c r="C2431" s="13">
        <v>2427</v>
      </c>
      <c r="D2431" s="15"/>
      <c r="E2431" s="14"/>
      <c r="F2431" s="14"/>
      <c r="G2431" s="93"/>
      <c r="H2431" s="93"/>
      <c r="I2431" s="93"/>
    </row>
    <row r="2432" spans="3:9" ht="30" customHeight="1" thickTop="1" thickBot="1">
      <c r="C2432" s="13">
        <v>2428</v>
      </c>
      <c r="D2432" s="15"/>
      <c r="E2432" s="14"/>
      <c r="F2432" s="14"/>
      <c r="G2432" s="93"/>
      <c r="H2432" s="93"/>
      <c r="I2432" s="93"/>
    </row>
    <row r="2433" spans="3:9" ht="30" customHeight="1" thickTop="1" thickBot="1">
      <c r="C2433" s="13">
        <v>2429</v>
      </c>
      <c r="D2433" s="15"/>
      <c r="E2433" s="14"/>
      <c r="F2433" s="14"/>
      <c r="G2433" s="93"/>
      <c r="H2433" s="93"/>
      <c r="I2433" s="93"/>
    </row>
    <row r="2434" spans="3:9" ht="30" customHeight="1" thickTop="1" thickBot="1">
      <c r="C2434" s="13">
        <v>2430</v>
      </c>
      <c r="D2434" s="15"/>
      <c r="E2434" s="14"/>
      <c r="F2434" s="14"/>
      <c r="G2434" s="93"/>
      <c r="H2434" s="93"/>
      <c r="I2434" s="93"/>
    </row>
    <row r="2435" spans="3:9" ht="30" customHeight="1" thickTop="1" thickBot="1">
      <c r="C2435" s="13">
        <v>2431</v>
      </c>
      <c r="D2435" s="15"/>
      <c r="E2435" s="14"/>
      <c r="F2435" s="14"/>
      <c r="G2435" s="93"/>
      <c r="H2435" s="93"/>
      <c r="I2435" s="93"/>
    </row>
    <row r="2436" spans="3:9" ht="30" customHeight="1" thickTop="1" thickBot="1">
      <c r="C2436" s="13">
        <v>2432</v>
      </c>
      <c r="D2436" s="15"/>
      <c r="E2436" s="14"/>
      <c r="F2436" s="14"/>
      <c r="G2436" s="93"/>
      <c r="H2436" s="93"/>
      <c r="I2436" s="93"/>
    </row>
    <row r="2437" spans="3:9" ht="30" customHeight="1" thickTop="1" thickBot="1">
      <c r="C2437" s="13">
        <v>2433</v>
      </c>
      <c r="D2437" s="15"/>
      <c r="E2437" s="14"/>
      <c r="F2437" s="14"/>
      <c r="G2437" s="93"/>
      <c r="H2437" s="93"/>
      <c r="I2437" s="93"/>
    </row>
    <row r="2438" spans="3:9" ht="30" customHeight="1" thickTop="1" thickBot="1">
      <c r="C2438" s="13">
        <v>2434</v>
      </c>
      <c r="D2438" s="15"/>
      <c r="E2438" s="14"/>
      <c r="F2438" s="14"/>
      <c r="G2438" s="93"/>
      <c r="H2438" s="93"/>
      <c r="I2438" s="93"/>
    </row>
    <row r="2439" spans="3:9" ht="30" customHeight="1" thickTop="1" thickBot="1">
      <c r="C2439" s="13">
        <v>2435</v>
      </c>
      <c r="D2439" s="15"/>
      <c r="E2439" s="14"/>
      <c r="F2439" s="14"/>
      <c r="G2439" s="93"/>
      <c r="H2439" s="93"/>
      <c r="I2439" s="93"/>
    </row>
    <row r="2440" spans="3:9" ht="30" customHeight="1" thickTop="1" thickBot="1">
      <c r="C2440" s="13">
        <v>2436</v>
      </c>
      <c r="D2440" s="15"/>
      <c r="E2440" s="14"/>
      <c r="F2440" s="14"/>
      <c r="G2440" s="93"/>
      <c r="H2440" s="93"/>
      <c r="I2440" s="93"/>
    </row>
    <row r="2441" spans="3:9" ht="30" customHeight="1" thickTop="1" thickBot="1">
      <c r="C2441" s="13">
        <v>2437</v>
      </c>
      <c r="D2441" s="15"/>
      <c r="E2441" s="14"/>
      <c r="F2441" s="14"/>
      <c r="G2441" s="93"/>
      <c r="H2441" s="93"/>
      <c r="I2441" s="93"/>
    </row>
    <row r="2442" spans="3:9" ht="30" customHeight="1" thickTop="1" thickBot="1">
      <c r="C2442" s="13">
        <v>2438</v>
      </c>
      <c r="D2442" s="15"/>
      <c r="E2442" s="14"/>
      <c r="F2442" s="14"/>
      <c r="G2442" s="93"/>
      <c r="H2442" s="93"/>
      <c r="I2442" s="93"/>
    </row>
    <row r="2443" spans="3:9" ht="30" customHeight="1" thickTop="1" thickBot="1">
      <c r="C2443" s="13">
        <v>2439</v>
      </c>
      <c r="D2443" s="15"/>
      <c r="E2443" s="14"/>
      <c r="F2443" s="14"/>
      <c r="G2443" s="93"/>
      <c r="H2443" s="93"/>
      <c r="I2443" s="93"/>
    </row>
    <row r="2444" spans="3:9" ht="30" customHeight="1" thickTop="1" thickBot="1">
      <c r="C2444" s="13">
        <v>2440</v>
      </c>
      <c r="D2444" s="15"/>
      <c r="E2444" s="14"/>
      <c r="F2444" s="14"/>
      <c r="G2444" s="93"/>
      <c r="H2444" s="93"/>
      <c r="I2444" s="93"/>
    </row>
    <row r="2445" spans="3:9" ht="30" customHeight="1" thickTop="1" thickBot="1">
      <c r="C2445" s="13">
        <v>2441</v>
      </c>
      <c r="D2445" s="15"/>
      <c r="E2445" s="14"/>
      <c r="F2445" s="14"/>
      <c r="G2445" s="93"/>
      <c r="H2445" s="93"/>
      <c r="I2445" s="93"/>
    </row>
    <row r="2446" spans="3:9" ht="30" customHeight="1" thickTop="1" thickBot="1">
      <c r="C2446" s="13">
        <v>2442</v>
      </c>
      <c r="D2446" s="15"/>
      <c r="E2446" s="14"/>
      <c r="F2446" s="14"/>
      <c r="G2446" s="93"/>
      <c r="H2446" s="93"/>
      <c r="I2446" s="93"/>
    </row>
    <row r="2447" spans="3:9" ht="30" customHeight="1" thickTop="1" thickBot="1">
      <c r="C2447" s="13">
        <v>2443</v>
      </c>
      <c r="D2447" s="15"/>
      <c r="E2447" s="14"/>
      <c r="F2447" s="14"/>
      <c r="G2447" s="93"/>
      <c r="H2447" s="93"/>
      <c r="I2447" s="93"/>
    </row>
    <row r="2448" spans="3:9" ht="30" customHeight="1" thickTop="1" thickBot="1">
      <c r="C2448" s="13">
        <v>2444</v>
      </c>
      <c r="D2448" s="15"/>
      <c r="E2448" s="14"/>
      <c r="F2448" s="14"/>
      <c r="G2448" s="93"/>
      <c r="H2448" s="93"/>
      <c r="I2448" s="93"/>
    </row>
    <row r="2449" spans="3:9" ht="30" customHeight="1" thickTop="1" thickBot="1">
      <c r="C2449" s="13">
        <v>2445</v>
      </c>
      <c r="D2449" s="15"/>
      <c r="E2449" s="14"/>
      <c r="F2449" s="14"/>
      <c r="G2449" s="93"/>
      <c r="H2449" s="93"/>
      <c r="I2449" s="93"/>
    </row>
    <row r="2450" spans="3:9" ht="30" customHeight="1" thickTop="1" thickBot="1">
      <c r="C2450" s="13">
        <v>2446</v>
      </c>
      <c r="D2450" s="15"/>
      <c r="E2450" s="14"/>
      <c r="F2450" s="14"/>
      <c r="G2450" s="93"/>
      <c r="H2450" s="93"/>
      <c r="I2450" s="93"/>
    </row>
    <row r="2451" spans="3:9" ht="30" customHeight="1" thickTop="1" thickBot="1">
      <c r="C2451" s="13">
        <v>2447</v>
      </c>
      <c r="D2451" s="15"/>
      <c r="E2451" s="14"/>
      <c r="F2451" s="14"/>
      <c r="G2451" s="93"/>
      <c r="H2451" s="93"/>
      <c r="I2451" s="93"/>
    </row>
    <row r="2452" spans="3:9" ht="30" customHeight="1" thickTop="1" thickBot="1">
      <c r="C2452" s="13">
        <v>2448</v>
      </c>
      <c r="D2452" s="15"/>
      <c r="E2452" s="14"/>
      <c r="F2452" s="14"/>
      <c r="G2452" s="93"/>
      <c r="H2452" s="93"/>
      <c r="I2452" s="93"/>
    </row>
    <row r="2453" spans="3:9" ht="30" customHeight="1" thickTop="1" thickBot="1">
      <c r="C2453" s="13">
        <v>2449</v>
      </c>
      <c r="D2453" s="15"/>
      <c r="E2453" s="14"/>
      <c r="F2453" s="14"/>
      <c r="G2453" s="93"/>
      <c r="H2453" s="93"/>
      <c r="I2453" s="93"/>
    </row>
    <row r="2454" spans="3:9" ht="30" customHeight="1" thickTop="1" thickBot="1">
      <c r="C2454" s="13">
        <v>2450</v>
      </c>
      <c r="D2454" s="15"/>
      <c r="E2454" s="14"/>
      <c r="F2454" s="14"/>
      <c r="G2454" s="93"/>
      <c r="H2454" s="93"/>
      <c r="I2454" s="93"/>
    </row>
    <row r="2455" spans="3:9" ht="30" customHeight="1" thickTop="1" thickBot="1">
      <c r="C2455" s="13">
        <v>2451</v>
      </c>
      <c r="D2455" s="15"/>
      <c r="E2455" s="14"/>
      <c r="F2455" s="14"/>
      <c r="G2455" s="93"/>
      <c r="H2455" s="93"/>
      <c r="I2455" s="93"/>
    </row>
    <row r="2456" spans="3:9" ht="30" customHeight="1" thickTop="1" thickBot="1">
      <c r="C2456" s="13">
        <v>2452</v>
      </c>
      <c r="D2456" s="15"/>
      <c r="E2456" s="14"/>
      <c r="F2456" s="14"/>
      <c r="G2456" s="93"/>
      <c r="H2456" s="93"/>
      <c r="I2456" s="93"/>
    </row>
    <row r="2457" spans="3:9" ht="30" customHeight="1" thickTop="1" thickBot="1">
      <c r="C2457" s="13">
        <v>2453</v>
      </c>
      <c r="D2457" s="15"/>
      <c r="E2457" s="14"/>
      <c r="F2457" s="14"/>
      <c r="G2457" s="93"/>
      <c r="H2457" s="93"/>
      <c r="I2457" s="93"/>
    </row>
    <row r="2458" spans="3:9" ht="30" customHeight="1" thickTop="1" thickBot="1">
      <c r="C2458" s="13">
        <v>2454</v>
      </c>
      <c r="D2458" s="15"/>
      <c r="E2458" s="14"/>
      <c r="F2458" s="14"/>
      <c r="G2458" s="93"/>
      <c r="H2458" s="93"/>
      <c r="I2458" s="93"/>
    </row>
    <row r="2459" spans="3:9" ht="30" customHeight="1" thickTop="1" thickBot="1">
      <c r="C2459" s="13">
        <v>2455</v>
      </c>
      <c r="D2459" s="15"/>
      <c r="E2459" s="14"/>
      <c r="F2459" s="14"/>
      <c r="G2459" s="93"/>
      <c r="H2459" s="93"/>
      <c r="I2459" s="93"/>
    </row>
    <row r="2460" spans="3:9" ht="30" customHeight="1" thickTop="1" thickBot="1">
      <c r="C2460" s="13">
        <v>2456</v>
      </c>
      <c r="D2460" s="15"/>
      <c r="E2460" s="14"/>
      <c r="F2460" s="14"/>
      <c r="G2460" s="93"/>
      <c r="H2460" s="93"/>
      <c r="I2460" s="93"/>
    </row>
    <row r="2461" spans="3:9" ht="30" customHeight="1" thickTop="1" thickBot="1">
      <c r="C2461" s="13">
        <v>2457</v>
      </c>
      <c r="D2461" s="15"/>
      <c r="E2461" s="14"/>
      <c r="F2461" s="14"/>
      <c r="G2461" s="93"/>
      <c r="H2461" s="93"/>
      <c r="I2461" s="93"/>
    </row>
    <row r="2462" spans="3:9" ht="30" customHeight="1" thickTop="1" thickBot="1">
      <c r="C2462" s="13">
        <v>2458</v>
      </c>
      <c r="D2462" s="15"/>
      <c r="E2462" s="14"/>
      <c r="F2462" s="14"/>
      <c r="G2462" s="93"/>
      <c r="H2462" s="93"/>
      <c r="I2462" s="93"/>
    </row>
    <row r="2463" spans="3:9" ht="30" customHeight="1" thickTop="1" thickBot="1">
      <c r="C2463" s="13">
        <v>2459</v>
      </c>
      <c r="D2463" s="15"/>
      <c r="E2463" s="14"/>
      <c r="F2463" s="14"/>
      <c r="G2463" s="93"/>
      <c r="H2463" s="93"/>
      <c r="I2463" s="93"/>
    </row>
    <row r="2464" spans="3:9" ht="30" customHeight="1" thickTop="1" thickBot="1">
      <c r="C2464" s="13">
        <v>2460</v>
      </c>
      <c r="D2464" s="15"/>
      <c r="E2464" s="14"/>
      <c r="F2464" s="14"/>
      <c r="G2464" s="93"/>
      <c r="H2464" s="93"/>
      <c r="I2464" s="93"/>
    </row>
    <row r="2465" spans="3:9" ht="30" customHeight="1" thickTop="1" thickBot="1">
      <c r="C2465" s="13">
        <v>2461</v>
      </c>
      <c r="D2465" s="15"/>
      <c r="E2465" s="14"/>
      <c r="F2465" s="14"/>
      <c r="G2465" s="93"/>
      <c r="H2465" s="93"/>
      <c r="I2465" s="93"/>
    </row>
    <row r="2466" spans="3:9" ht="30" customHeight="1" thickTop="1" thickBot="1">
      <c r="C2466" s="13">
        <v>2462</v>
      </c>
      <c r="D2466" s="15"/>
      <c r="E2466" s="14"/>
      <c r="F2466" s="14"/>
      <c r="G2466" s="93"/>
      <c r="H2466" s="93"/>
      <c r="I2466" s="93"/>
    </row>
    <row r="2467" spans="3:9" ht="30" customHeight="1" thickTop="1" thickBot="1">
      <c r="C2467" s="13">
        <v>2463</v>
      </c>
      <c r="D2467" s="15"/>
      <c r="E2467" s="14"/>
      <c r="F2467" s="14"/>
      <c r="G2467" s="93"/>
      <c r="H2467" s="93"/>
      <c r="I2467" s="93"/>
    </row>
    <row r="2468" spans="3:9" ht="30" customHeight="1" thickTop="1" thickBot="1">
      <c r="C2468" s="13">
        <v>2464</v>
      </c>
      <c r="D2468" s="15"/>
      <c r="E2468" s="14"/>
      <c r="F2468" s="14"/>
      <c r="G2468" s="93"/>
      <c r="H2468" s="93"/>
      <c r="I2468" s="93"/>
    </row>
    <row r="2469" spans="3:9" ht="30" customHeight="1" thickTop="1" thickBot="1">
      <c r="C2469" s="13">
        <v>2465</v>
      </c>
      <c r="D2469" s="15"/>
      <c r="E2469" s="14"/>
      <c r="F2469" s="14"/>
      <c r="G2469" s="93"/>
      <c r="H2469" s="93"/>
      <c r="I2469" s="93"/>
    </row>
    <row r="2470" spans="3:9" ht="30" customHeight="1" thickTop="1" thickBot="1">
      <c r="C2470" s="13">
        <v>2466</v>
      </c>
      <c r="D2470" s="15"/>
      <c r="E2470" s="14"/>
      <c r="F2470" s="14"/>
      <c r="G2470" s="93"/>
      <c r="H2470" s="93"/>
      <c r="I2470" s="93"/>
    </row>
    <row r="2471" spans="3:9" ht="30" customHeight="1" thickTop="1" thickBot="1">
      <c r="C2471" s="13">
        <v>2467</v>
      </c>
      <c r="D2471" s="15"/>
      <c r="E2471" s="14"/>
      <c r="F2471" s="14"/>
      <c r="G2471" s="93"/>
      <c r="H2471" s="93"/>
      <c r="I2471" s="93"/>
    </row>
    <row r="2472" spans="3:9" ht="30" customHeight="1" thickTop="1" thickBot="1">
      <c r="C2472" s="13">
        <v>2468</v>
      </c>
      <c r="D2472" s="15"/>
      <c r="E2472" s="14"/>
      <c r="F2472" s="14"/>
      <c r="G2472" s="93"/>
      <c r="H2472" s="93"/>
      <c r="I2472" s="93"/>
    </row>
    <row r="2473" spans="3:9" ht="30" customHeight="1" thickTop="1" thickBot="1">
      <c r="C2473" s="13">
        <v>2469</v>
      </c>
      <c r="D2473" s="15"/>
      <c r="E2473" s="14"/>
      <c r="F2473" s="14"/>
      <c r="G2473" s="93"/>
      <c r="H2473" s="93"/>
      <c r="I2473" s="93"/>
    </row>
    <row r="2474" spans="3:9" ht="30" customHeight="1" thickTop="1" thickBot="1">
      <c r="C2474" s="13">
        <v>2470</v>
      </c>
      <c r="D2474" s="15"/>
      <c r="E2474" s="14"/>
      <c r="F2474" s="14"/>
      <c r="G2474" s="93"/>
      <c r="H2474" s="93"/>
      <c r="I2474" s="93"/>
    </row>
    <row r="2475" spans="3:9" ht="30" customHeight="1" thickTop="1" thickBot="1">
      <c r="C2475" s="13">
        <v>2471</v>
      </c>
      <c r="D2475" s="15"/>
      <c r="E2475" s="14"/>
      <c r="F2475" s="14"/>
      <c r="G2475" s="93"/>
      <c r="H2475" s="93"/>
      <c r="I2475" s="93"/>
    </row>
    <row r="2476" spans="3:9" ht="30" customHeight="1" thickTop="1" thickBot="1">
      <c r="C2476" s="13">
        <v>2472</v>
      </c>
      <c r="D2476" s="15"/>
      <c r="E2476" s="14"/>
      <c r="F2476" s="14"/>
      <c r="G2476" s="93"/>
      <c r="H2476" s="93"/>
      <c r="I2476" s="93"/>
    </row>
    <row r="2477" spans="3:9" ht="30" customHeight="1" thickTop="1" thickBot="1">
      <c r="C2477" s="13">
        <v>2473</v>
      </c>
      <c r="D2477" s="15"/>
      <c r="E2477" s="14"/>
      <c r="F2477" s="14"/>
      <c r="G2477" s="93"/>
      <c r="H2477" s="93"/>
      <c r="I2477" s="93"/>
    </row>
    <row r="2478" spans="3:9" ht="30" customHeight="1" thickTop="1" thickBot="1">
      <c r="C2478" s="13">
        <v>2474</v>
      </c>
      <c r="D2478" s="15"/>
      <c r="E2478" s="14"/>
      <c r="F2478" s="14"/>
      <c r="G2478" s="93"/>
      <c r="H2478" s="93"/>
      <c r="I2478" s="93"/>
    </row>
    <row r="2479" spans="3:9" ht="30" customHeight="1" thickTop="1" thickBot="1">
      <c r="C2479" s="13">
        <v>2475</v>
      </c>
      <c r="D2479" s="15"/>
      <c r="E2479" s="14"/>
      <c r="F2479" s="14"/>
      <c r="G2479" s="93"/>
      <c r="H2479" s="93"/>
      <c r="I2479" s="93"/>
    </row>
    <row r="2480" spans="3:9" ht="30" customHeight="1" thickTop="1" thickBot="1">
      <c r="C2480" s="13">
        <v>2476</v>
      </c>
      <c r="D2480" s="15"/>
      <c r="E2480" s="14"/>
      <c r="F2480" s="14"/>
      <c r="G2480" s="93"/>
      <c r="H2480" s="93"/>
      <c r="I2480" s="93"/>
    </row>
    <row r="2481" spans="3:9" ht="30" customHeight="1" thickTop="1" thickBot="1">
      <c r="C2481" s="13">
        <v>2477</v>
      </c>
      <c r="D2481" s="15"/>
      <c r="E2481" s="14"/>
      <c r="F2481" s="14"/>
      <c r="G2481" s="93"/>
      <c r="H2481" s="93"/>
      <c r="I2481" s="93"/>
    </row>
    <row r="2482" spans="3:9" ht="30" customHeight="1" thickTop="1" thickBot="1">
      <c r="C2482" s="13">
        <v>2478</v>
      </c>
      <c r="D2482" s="15"/>
      <c r="E2482" s="14"/>
      <c r="F2482" s="14"/>
      <c r="G2482" s="93"/>
      <c r="H2482" s="93"/>
      <c r="I2482" s="93"/>
    </row>
    <row r="2483" spans="3:9" ht="30" customHeight="1" thickTop="1" thickBot="1">
      <c r="C2483" s="13">
        <v>2479</v>
      </c>
      <c r="D2483" s="15"/>
      <c r="E2483" s="14"/>
      <c r="F2483" s="14"/>
      <c r="G2483" s="93"/>
      <c r="H2483" s="93"/>
      <c r="I2483" s="93"/>
    </row>
    <row r="2484" spans="3:9" ht="30" customHeight="1" thickTop="1" thickBot="1">
      <c r="C2484" s="13">
        <v>2480</v>
      </c>
      <c r="D2484" s="15"/>
      <c r="E2484" s="14"/>
      <c r="F2484" s="14"/>
      <c r="G2484" s="93"/>
      <c r="H2484" s="93"/>
      <c r="I2484" s="93"/>
    </row>
    <row r="2485" spans="3:9" ht="30" customHeight="1" thickTop="1" thickBot="1">
      <c r="C2485" s="13">
        <v>2481</v>
      </c>
      <c r="D2485" s="15"/>
      <c r="E2485" s="14"/>
      <c r="F2485" s="14"/>
      <c r="G2485" s="93"/>
      <c r="H2485" s="93"/>
      <c r="I2485" s="93"/>
    </row>
    <row r="2486" spans="3:9" ht="30" customHeight="1" thickTop="1" thickBot="1">
      <c r="C2486" s="13">
        <v>2482</v>
      </c>
      <c r="D2486" s="15"/>
      <c r="E2486" s="14"/>
      <c r="F2486" s="14"/>
      <c r="G2486" s="93"/>
      <c r="H2486" s="93"/>
      <c r="I2486" s="93"/>
    </row>
    <row r="2487" spans="3:9" ht="30" customHeight="1" thickTop="1" thickBot="1">
      <c r="C2487" s="13">
        <v>2483</v>
      </c>
      <c r="D2487" s="15"/>
      <c r="E2487" s="14"/>
      <c r="F2487" s="14"/>
      <c r="G2487" s="93"/>
      <c r="H2487" s="93"/>
      <c r="I2487" s="93"/>
    </row>
    <row r="2488" spans="3:9" ht="30" customHeight="1" thickTop="1" thickBot="1">
      <c r="C2488" s="13">
        <v>2484</v>
      </c>
      <c r="D2488" s="15"/>
      <c r="E2488" s="14"/>
      <c r="F2488" s="14"/>
      <c r="G2488" s="93"/>
      <c r="H2488" s="93"/>
      <c r="I2488" s="93"/>
    </row>
    <row r="2489" spans="3:9" ht="30" customHeight="1" thickTop="1" thickBot="1">
      <c r="C2489" s="13">
        <v>2485</v>
      </c>
      <c r="D2489" s="15"/>
      <c r="E2489" s="14"/>
      <c r="F2489" s="14"/>
      <c r="G2489" s="93"/>
      <c r="H2489" s="93"/>
      <c r="I2489" s="93"/>
    </row>
    <row r="2490" spans="3:9" ht="30" customHeight="1" thickTop="1" thickBot="1">
      <c r="C2490" s="13">
        <v>2486</v>
      </c>
      <c r="D2490" s="15"/>
      <c r="E2490" s="14"/>
      <c r="F2490" s="14"/>
      <c r="G2490" s="93"/>
      <c r="H2490" s="93"/>
      <c r="I2490" s="93"/>
    </row>
    <row r="2491" spans="3:9" ht="30" customHeight="1" thickTop="1" thickBot="1">
      <c r="C2491" s="13">
        <v>2487</v>
      </c>
      <c r="D2491" s="15"/>
      <c r="E2491" s="14"/>
      <c r="F2491" s="14"/>
      <c r="G2491" s="93"/>
      <c r="H2491" s="93"/>
      <c r="I2491" s="93"/>
    </row>
    <row r="2492" spans="3:9" ht="30" customHeight="1" thickTop="1" thickBot="1">
      <c r="C2492" s="13">
        <v>2488</v>
      </c>
      <c r="D2492" s="15"/>
      <c r="E2492" s="14"/>
      <c r="F2492" s="14"/>
      <c r="G2492" s="93"/>
      <c r="H2492" s="93"/>
      <c r="I2492" s="93"/>
    </row>
    <row r="2493" spans="3:9" ht="30" customHeight="1" thickTop="1" thickBot="1">
      <c r="C2493" s="13">
        <v>2489</v>
      </c>
      <c r="D2493" s="15"/>
      <c r="E2493" s="14"/>
      <c r="F2493" s="14"/>
      <c r="G2493" s="93"/>
      <c r="H2493" s="93"/>
      <c r="I2493" s="93"/>
    </row>
    <row r="2494" spans="3:9" ht="30" customHeight="1" thickTop="1" thickBot="1">
      <c r="C2494" s="13">
        <v>2490</v>
      </c>
      <c r="D2494" s="15"/>
      <c r="E2494" s="14"/>
      <c r="F2494" s="14"/>
      <c r="G2494" s="93"/>
      <c r="H2494" s="93"/>
      <c r="I2494" s="93"/>
    </row>
    <row r="2495" spans="3:9" ht="30" customHeight="1" thickTop="1" thickBot="1">
      <c r="C2495" s="13">
        <v>2491</v>
      </c>
      <c r="D2495" s="15"/>
      <c r="E2495" s="14"/>
      <c r="F2495" s="14"/>
      <c r="G2495" s="93"/>
      <c r="H2495" s="93"/>
      <c r="I2495" s="93"/>
    </row>
    <row r="2496" spans="3:9" ht="30" customHeight="1" thickTop="1" thickBot="1">
      <c r="C2496" s="13">
        <v>2492</v>
      </c>
      <c r="D2496" s="15"/>
      <c r="E2496" s="14"/>
      <c r="F2496" s="14"/>
      <c r="G2496" s="93"/>
      <c r="H2496" s="93"/>
      <c r="I2496" s="93"/>
    </row>
    <row r="2497" spans="3:9" ht="30" customHeight="1" thickTop="1" thickBot="1">
      <c r="C2497" s="13">
        <v>2493</v>
      </c>
      <c r="D2497" s="15"/>
      <c r="E2497" s="14"/>
      <c r="F2497" s="14"/>
      <c r="G2497" s="93"/>
      <c r="H2497" s="93"/>
      <c r="I2497" s="93"/>
    </row>
    <row r="2498" spans="3:9" ht="30" customHeight="1" thickTop="1" thickBot="1">
      <c r="C2498" s="13">
        <v>2494</v>
      </c>
      <c r="D2498" s="15"/>
      <c r="E2498" s="14"/>
      <c r="F2498" s="14"/>
      <c r="G2498" s="93"/>
      <c r="H2498" s="93"/>
      <c r="I2498" s="93"/>
    </row>
    <row r="2499" spans="3:9" ht="30" customHeight="1" thickTop="1" thickBot="1">
      <c r="C2499" s="13">
        <v>2495</v>
      </c>
      <c r="D2499" s="15"/>
      <c r="E2499" s="14"/>
      <c r="F2499" s="14"/>
      <c r="G2499" s="93"/>
      <c r="H2499" s="93"/>
      <c r="I2499" s="93"/>
    </row>
    <row r="2500" spans="3:9" ht="30" customHeight="1" thickTop="1" thickBot="1">
      <c r="C2500" s="13">
        <v>2496</v>
      </c>
      <c r="D2500" s="15"/>
      <c r="E2500" s="14"/>
      <c r="F2500" s="14"/>
      <c r="G2500" s="93"/>
      <c r="H2500" s="93"/>
      <c r="I2500" s="93"/>
    </row>
    <row r="2501" spans="3:9" ht="30" customHeight="1" thickTop="1" thickBot="1">
      <c r="C2501" s="13">
        <v>2497</v>
      </c>
      <c r="D2501" s="15"/>
      <c r="E2501" s="14"/>
      <c r="F2501" s="14"/>
      <c r="G2501" s="93"/>
      <c r="H2501" s="93"/>
      <c r="I2501" s="93"/>
    </row>
    <row r="2502" spans="3:9" ht="30" customHeight="1" thickTop="1" thickBot="1">
      <c r="C2502" s="13">
        <v>2498</v>
      </c>
      <c r="D2502" s="15"/>
      <c r="E2502" s="14"/>
      <c r="F2502" s="14"/>
      <c r="G2502" s="93"/>
      <c r="H2502" s="93"/>
      <c r="I2502" s="93"/>
    </row>
    <row r="2503" spans="3:9" ht="30" customHeight="1" thickTop="1" thickBot="1">
      <c r="C2503" s="13">
        <v>2499</v>
      </c>
      <c r="D2503" s="15"/>
      <c r="E2503" s="14"/>
      <c r="F2503" s="14"/>
      <c r="G2503" s="93"/>
      <c r="H2503" s="93"/>
      <c r="I2503" s="93"/>
    </row>
    <row r="2504" spans="3:9" ht="30" customHeight="1" thickTop="1" thickBot="1">
      <c r="C2504" s="13">
        <v>2500</v>
      </c>
      <c r="D2504" s="15"/>
      <c r="E2504" s="14"/>
      <c r="F2504" s="14"/>
      <c r="G2504" s="93"/>
      <c r="H2504" s="93"/>
      <c r="I2504" s="93"/>
    </row>
    <row r="2505" spans="3:9" ht="30" customHeight="1" thickTop="1" thickBot="1">
      <c r="C2505" s="13">
        <v>2501</v>
      </c>
      <c r="D2505" s="15"/>
      <c r="E2505" s="14"/>
      <c r="F2505" s="14"/>
      <c r="G2505" s="93"/>
      <c r="H2505" s="93"/>
      <c r="I2505" s="93"/>
    </row>
    <row r="2506" spans="3:9" ht="30" customHeight="1" thickTop="1" thickBot="1">
      <c r="C2506" s="13">
        <v>2502</v>
      </c>
      <c r="D2506" s="15"/>
      <c r="E2506" s="14"/>
      <c r="F2506" s="14"/>
      <c r="G2506" s="93"/>
      <c r="H2506" s="93"/>
      <c r="I2506" s="93"/>
    </row>
    <row r="2507" spans="3:9" ht="30" customHeight="1" thickTop="1" thickBot="1">
      <c r="C2507" s="13">
        <v>2503</v>
      </c>
      <c r="D2507" s="15"/>
      <c r="E2507" s="14"/>
      <c r="F2507" s="14"/>
      <c r="G2507" s="93"/>
      <c r="H2507" s="93"/>
      <c r="I2507" s="93"/>
    </row>
    <row r="2508" spans="3:9" ht="30" customHeight="1" thickTop="1" thickBot="1">
      <c r="C2508" s="13">
        <v>2504</v>
      </c>
      <c r="D2508" s="15"/>
      <c r="E2508" s="14"/>
      <c r="F2508" s="14"/>
      <c r="G2508" s="93"/>
      <c r="H2508" s="93"/>
      <c r="I2508" s="93"/>
    </row>
    <row r="2509" spans="3:9" ht="30" customHeight="1" thickTop="1" thickBot="1">
      <c r="C2509" s="13">
        <v>2505</v>
      </c>
      <c r="D2509" s="15"/>
      <c r="E2509" s="14"/>
      <c r="F2509" s="14"/>
      <c r="G2509" s="93"/>
      <c r="H2509" s="93"/>
      <c r="I2509" s="93"/>
    </row>
    <row r="2510" spans="3:9" ht="30" customHeight="1" thickTop="1" thickBot="1">
      <c r="C2510" s="13">
        <v>2506</v>
      </c>
      <c r="D2510" s="15"/>
      <c r="E2510" s="14"/>
      <c r="F2510" s="14"/>
      <c r="G2510" s="93"/>
      <c r="H2510" s="93"/>
      <c r="I2510" s="93"/>
    </row>
    <row r="2511" spans="3:9" ht="30" customHeight="1" thickTop="1" thickBot="1">
      <c r="C2511" s="13">
        <v>2507</v>
      </c>
      <c r="D2511" s="15"/>
      <c r="E2511" s="14"/>
      <c r="F2511" s="14"/>
      <c r="G2511" s="93"/>
      <c r="H2511" s="93"/>
      <c r="I2511" s="93"/>
    </row>
    <row r="2512" spans="3:9" ht="30" customHeight="1" thickTop="1" thickBot="1">
      <c r="C2512" s="13">
        <v>2508</v>
      </c>
      <c r="D2512" s="15"/>
      <c r="E2512" s="14"/>
      <c r="F2512" s="14"/>
      <c r="G2512" s="93"/>
      <c r="H2512" s="93"/>
      <c r="I2512" s="93"/>
    </row>
    <row r="2513" spans="3:9" ht="30" customHeight="1" thickTop="1" thickBot="1">
      <c r="C2513" s="13">
        <v>2509</v>
      </c>
      <c r="D2513" s="15"/>
      <c r="E2513" s="14"/>
      <c r="F2513" s="14"/>
      <c r="G2513" s="93"/>
      <c r="H2513" s="93"/>
      <c r="I2513" s="93"/>
    </row>
    <row r="2514" spans="3:9" ht="30" customHeight="1" thickTop="1" thickBot="1">
      <c r="C2514" s="13">
        <v>2510</v>
      </c>
      <c r="D2514" s="15"/>
      <c r="E2514" s="14"/>
      <c r="F2514" s="14"/>
      <c r="G2514" s="93"/>
      <c r="H2514" s="93"/>
      <c r="I2514" s="93"/>
    </row>
    <row r="2515" spans="3:9" ht="30" customHeight="1" thickTop="1" thickBot="1">
      <c r="C2515" s="13">
        <v>2511</v>
      </c>
      <c r="D2515" s="15"/>
      <c r="E2515" s="14"/>
      <c r="F2515" s="14"/>
      <c r="G2515" s="93"/>
      <c r="H2515" s="93"/>
      <c r="I2515" s="93"/>
    </row>
    <row r="2516" spans="3:9" ht="30" customHeight="1" thickTop="1" thickBot="1">
      <c r="C2516" s="13">
        <v>2512</v>
      </c>
      <c r="D2516" s="15"/>
      <c r="E2516" s="14"/>
      <c r="F2516" s="14"/>
      <c r="G2516" s="93"/>
      <c r="H2516" s="93"/>
      <c r="I2516" s="93"/>
    </row>
    <row r="2517" spans="3:9" ht="30" customHeight="1" thickTop="1" thickBot="1">
      <c r="C2517" s="13">
        <v>2513</v>
      </c>
      <c r="D2517" s="15"/>
      <c r="E2517" s="14"/>
      <c r="F2517" s="14"/>
      <c r="G2517" s="93"/>
      <c r="H2517" s="93"/>
      <c r="I2517" s="93"/>
    </row>
    <row r="2518" spans="3:9" ht="30" customHeight="1" thickTop="1" thickBot="1">
      <c r="C2518" s="13">
        <v>2514</v>
      </c>
      <c r="D2518" s="15"/>
      <c r="E2518" s="14"/>
      <c r="F2518" s="14"/>
      <c r="G2518" s="93"/>
      <c r="H2518" s="93"/>
      <c r="I2518" s="93"/>
    </row>
    <row r="2519" spans="3:9" ht="30" customHeight="1" thickTop="1" thickBot="1">
      <c r="C2519" s="13">
        <v>2515</v>
      </c>
      <c r="D2519" s="15"/>
      <c r="E2519" s="14"/>
      <c r="F2519" s="14"/>
      <c r="G2519" s="93"/>
      <c r="H2519" s="93"/>
      <c r="I2519" s="93"/>
    </row>
    <row r="2520" spans="3:9" ht="30" customHeight="1" thickTop="1" thickBot="1">
      <c r="C2520" s="13">
        <v>2516</v>
      </c>
      <c r="D2520" s="15"/>
      <c r="E2520" s="14"/>
      <c r="F2520" s="14"/>
      <c r="G2520" s="93"/>
      <c r="H2520" s="93"/>
      <c r="I2520" s="93"/>
    </row>
    <row r="2521" spans="3:9" ht="30" customHeight="1" thickTop="1" thickBot="1">
      <c r="C2521" s="13">
        <v>2517</v>
      </c>
      <c r="D2521" s="15"/>
      <c r="E2521" s="14"/>
      <c r="F2521" s="14"/>
      <c r="G2521" s="93"/>
      <c r="H2521" s="93"/>
      <c r="I2521" s="93"/>
    </row>
    <row r="2522" spans="3:9" ht="30" customHeight="1" thickTop="1" thickBot="1">
      <c r="C2522" s="13">
        <v>2518</v>
      </c>
      <c r="D2522" s="15"/>
      <c r="E2522" s="14"/>
      <c r="F2522" s="14"/>
      <c r="G2522" s="93"/>
      <c r="H2522" s="93"/>
      <c r="I2522" s="93"/>
    </row>
    <row r="2523" spans="3:9" ht="30" customHeight="1" thickTop="1" thickBot="1">
      <c r="C2523" s="13">
        <v>2519</v>
      </c>
      <c r="D2523" s="15"/>
      <c r="E2523" s="14"/>
      <c r="F2523" s="14"/>
      <c r="G2523" s="93"/>
      <c r="H2523" s="93"/>
      <c r="I2523" s="93"/>
    </row>
    <row r="2524" spans="3:9" ht="30" customHeight="1" thickTop="1" thickBot="1">
      <c r="C2524" s="13">
        <v>2520</v>
      </c>
      <c r="D2524" s="15"/>
      <c r="E2524" s="14"/>
      <c r="F2524" s="14"/>
      <c r="G2524" s="93"/>
      <c r="H2524" s="93"/>
      <c r="I2524" s="93"/>
    </row>
    <row r="2525" spans="3:9" ht="30" customHeight="1" thickTop="1" thickBot="1">
      <c r="C2525" s="13">
        <v>2521</v>
      </c>
      <c r="D2525" s="15"/>
      <c r="E2525" s="14"/>
      <c r="F2525" s="14"/>
      <c r="G2525" s="93"/>
      <c r="H2525" s="93"/>
      <c r="I2525" s="93"/>
    </row>
    <row r="2526" spans="3:9" ht="30" customHeight="1" thickTop="1" thickBot="1">
      <c r="C2526" s="13">
        <v>2522</v>
      </c>
      <c r="D2526" s="15"/>
      <c r="E2526" s="14"/>
      <c r="F2526" s="14"/>
      <c r="G2526" s="93"/>
      <c r="H2526" s="93"/>
      <c r="I2526" s="93"/>
    </row>
    <row r="2527" spans="3:9" ht="30" customHeight="1" thickTop="1" thickBot="1">
      <c r="C2527" s="13">
        <v>2523</v>
      </c>
      <c r="D2527" s="15"/>
      <c r="E2527" s="14"/>
      <c r="F2527" s="14"/>
      <c r="G2527" s="93"/>
      <c r="H2527" s="93"/>
      <c r="I2527" s="93"/>
    </row>
    <row r="2528" spans="3:9" ht="30" customHeight="1" thickTop="1" thickBot="1">
      <c r="C2528" s="13">
        <v>2524</v>
      </c>
      <c r="D2528" s="15"/>
      <c r="E2528" s="14"/>
      <c r="F2528" s="14"/>
      <c r="G2528" s="93"/>
      <c r="H2528" s="93"/>
      <c r="I2528" s="93"/>
    </row>
    <row r="2529" spans="3:9" ht="30" customHeight="1" thickTop="1" thickBot="1">
      <c r="C2529" s="13">
        <v>2525</v>
      </c>
      <c r="D2529" s="15"/>
      <c r="E2529" s="14"/>
      <c r="F2529" s="14"/>
      <c r="G2529" s="93"/>
      <c r="H2529" s="93"/>
      <c r="I2529" s="93"/>
    </row>
    <row r="2530" spans="3:9" ht="30" customHeight="1" thickTop="1" thickBot="1">
      <c r="C2530" s="13">
        <v>2526</v>
      </c>
      <c r="D2530" s="15"/>
      <c r="E2530" s="14"/>
      <c r="F2530" s="14"/>
      <c r="G2530" s="93"/>
      <c r="H2530" s="93"/>
      <c r="I2530" s="93"/>
    </row>
    <row r="2531" spans="3:9" ht="30" customHeight="1" thickTop="1" thickBot="1">
      <c r="C2531" s="13">
        <v>2527</v>
      </c>
      <c r="D2531" s="15"/>
      <c r="E2531" s="14"/>
      <c r="F2531" s="14"/>
      <c r="G2531" s="93"/>
      <c r="H2531" s="93"/>
      <c r="I2531" s="93"/>
    </row>
    <row r="2532" spans="3:9" ht="30" customHeight="1" thickTop="1" thickBot="1">
      <c r="C2532" s="13">
        <v>2528</v>
      </c>
      <c r="D2532" s="15"/>
      <c r="E2532" s="14"/>
      <c r="F2532" s="14"/>
      <c r="G2532" s="93"/>
      <c r="H2532" s="93"/>
      <c r="I2532" s="93"/>
    </row>
    <row r="2533" spans="3:9" ht="30" customHeight="1" thickTop="1" thickBot="1">
      <c r="C2533" s="13">
        <v>2529</v>
      </c>
      <c r="D2533" s="15"/>
      <c r="E2533" s="14"/>
      <c r="F2533" s="14"/>
      <c r="G2533" s="93"/>
      <c r="H2533" s="93"/>
      <c r="I2533" s="93"/>
    </row>
    <row r="2534" spans="3:9" ht="30" customHeight="1" thickTop="1" thickBot="1">
      <c r="C2534" s="13">
        <v>2530</v>
      </c>
      <c r="D2534" s="15"/>
      <c r="E2534" s="14"/>
      <c r="F2534" s="14"/>
      <c r="G2534" s="93"/>
      <c r="H2534" s="93"/>
      <c r="I2534" s="93"/>
    </row>
    <row r="2535" spans="3:9" ht="30" customHeight="1" thickTop="1" thickBot="1">
      <c r="C2535" s="13">
        <v>2531</v>
      </c>
      <c r="D2535" s="15"/>
      <c r="E2535" s="14"/>
      <c r="F2535" s="14"/>
      <c r="G2535" s="93"/>
      <c r="H2535" s="93"/>
      <c r="I2535" s="93"/>
    </row>
    <row r="2536" spans="3:9" ht="30" customHeight="1" thickTop="1" thickBot="1">
      <c r="C2536" s="13">
        <v>2532</v>
      </c>
      <c r="D2536" s="15"/>
      <c r="E2536" s="14"/>
      <c r="F2536" s="14"/>
      <c r="G2536" s="93"/>
      <c r="H2536" s="93"/>
      <c r="I2536" s="93"/>
    </row>
    <row r="2537" spans="3:9" ht="30" customHeight="1" thickTop="1" thickBot="1">
      <c r="C2537" s="13">
        <v>2533</v>
      </c>
      <c r="D2537" s="15"/>
      <c r="E2537" s="14"/>
      <c r="F2537" s="14"/>
      <c r="G2537" s="93"/>
      <c r="H2537" s="93"/>
      <c r="I2537" s="93"/>
    </row>
    <row r="2538" spans="3:9" ht="30" customHeight="1" thickTop="1" thickBot="1">
      <c r="C2538" s="13">
        <v>2534</v>
      </c>
      <c r="D2538" s="15"/>
      <c r="E2538" s="14"/>
      <c r="F2538" s="14"/>
      <c r="G2538" s="93"/>
      <c r="H2538" s="93"/>
      <c r="I2538" s="93"/>
    </row>
    <row r="2539" spans="3:9" ht="30" customHeight="1" thickTop="1" thickBot="1">
      <c r="C2539" s="13">
        <v>2535</v>
      </c>
      <c r="D2539" s="15"/>
      <c r="E2539" s="14"/>
      <c r="F2539" s="14"/>
      <c r="G2539" s="93"/>
      <c r="H2539" s="93"/>
      <c r="I2539" s="93"/>
    </row>
    <row r="2540" spans="3:9" ht="30" customHeight="1" thickTop="1" thickBot="1">
      <c r="C2540" s="13">
        <v>2536</v>
      </c>
      <c r="D2540" s="15"/>
      <c r="E2540" s="14"/>
      <c r="F2540" s="14"/>
      <c r="G2540" s="93"/>
      <c r="H2540" s="93"/>
      <c r="I2540" s="93"/>
    </row>
    <row r="2541" spans="3:9" ht="30" customHeight="1" thickTop="1" thickBot="1">
      <c r="C2541" s="13">
        <v>2537</v>
      </c>
      <c r="D2541" s="15"/>
      <c r="E2541" s="14"/>
      <c r="F2541" s="14"/>
      <c r="G2541" s="93"/>
      <c r="H2541" s="93"/>
      <c r="I2541" s="93"/>
    </row>
    <row r="2542" spans="3:9" ht="30" customHeight="1" thickTop="1" thickBot="1">
      <c r="C2542" s="13">
        <v>2538</v>
      </c>
      <c r="D2542" s="15"/>
      <c r="E2542" s="14"/>
      <c r="F2542" s="14"/>
      <c r="G2542" s="93"/>
      <c r="H2542" s="93"/>
      <c r="I2542" s="93"/>
    </row>
    <row r="2543" spans="3:9" ht="30" customHeight="1" thickTop="1" thickBot="1">
      <c r="C2543" s="13">
        <v>2539</v>
      </c>
      <c r="D2543" s="15"/>
      <c r="E2543" s="14"/>
      <c r="F2543" s="14"/>
      <c r="G2543" s="93"/>
      <c r="H2543" s="93"/>
      <c r="I2543" s="93"/>
    </row>
    <row r="2544" spans="3:9" ht="30" customHeight="1" thickTop="1" thickBot="1">
      <c r="C2544" s="13">
        <v>2540</v>
      </c>
      <c r="D2544" s="15"/>
      <c r="E2544" s="14"/>
      <c r="F2544" s="14"/>
      <c r="G2544" s="93"/>
      <c r="H2544" s="93"/>
      <c r="I2544" s="93"/>
    </row>
    <row r="2545" spans="3:9" ht="30" customHeight="1" thickTop="1" thickBot="1">
      <c r="C2545" s="13">
        <v>2541</v>
      </c>
      <c r="D2545" s="15"/>
      <c r="E2545" s="14"/>
      <c r="F2545" s="14"/>
      <c r="G2545" s="93"/>
      <c r="H2545" s="93"/>
      <c r="I2545" s="93"/>
    </row>
    <row r="2546" spans="3:9" ht="30" customHeight="1" thickTop="1" thickBot="1">
      <c r="C2546" s="13">
        <v>2542</v>
      </c>
      <c r="D2546" s="15"/>
      <c r="E2546" s="14"/>
      <c r="F2546" s="14"/>
      <c r="G2546" s="93"/>
      <c r="H2546" s="93"/>
      <c r="I2546" s="93"/>
    </row>
    <row r="2547" spans="3:9" ht="30" customHeight="1" thickTop="1" thickBot="1">
      <c r="C2547" s="13">
        <v>2543</v>
      </c>
      <c r="D2547" s="15"/>
      <c r="E2547" s="14"/>
      <c r="F2547" s="14"/>
      <c r="G2547" s="93"/>
      <c r="H2547" s="93"/>
      <c r="I2547" s="93"/>
    </row>
    <row r="2548" spans="3:9" ht="30" customHeight="1" thickTop="1" thickBot="1">
      <c r="C2548" s="13">
        <v>2544</v>
      </c>
      <c r="D2548" s="15"/>
      <c r="E2548" s="14"/>
      <c r="F2548" s="14"/>
      <c r="G2548" s="93"/>
      <c r="H2548" s="93"/>
      <c r="I2548" s="93"/>
    </row>
    <row r="2549" spans="3:9" ht="30" customHeight="1" thickTop="1" thickBot="1">
      <c r="C2549" s="13">
        <v>2545</v>
      </c>
      <c r="D2549" s="15"/>
      <c r="E2549" s="14"/>
      <c r="F2549" s="14"/>
      <c r="G2549" s="93"/>
      <c r="H2549" s="93"/>
      <c r="I2549" s="93"/>
    </row>
    <row r="2550" spans="3:9" ht="30" customHeight="1" thickTop="1" thickBot="1">
      <c r="C2550" s="13">
        <v>2546</v>
      </c>
      <c r="D2550" s="15"/>
      <c r="E2550" s="14"/>
      <c r="F2550" s="14"/>
      <c r="G2550" s="93"/>
      <c r="H2550" s="93"/>
      <c r="I2550" s="93"/>
    </row>
    <row r="2551" spans="3:9" ht="30" customHeight="1" thickTop="1" thickBot="1">
      <c r="C2551" s="13">
        <v>2547</v>
      </c>
      <c r="D2551" s="15"/>
      <c r="E2551" s="14"/>
      <c r="F2551" s="14"/>
      <c r="G2551" s="93"/>
      <c r="H2551" s="93"/>
      <c r="I2551" s="93"/>
    </row>
    <row r="2552" spans="3:9" ht="30" customHeight="1" thickTop="1" thickBot="1">
      <c r="C2552" s="13">
        <v>2548</v>
      </c>
      <c r="D2552" s="15"/>
      <c r="E2552" s="14"/>
      <c r="F2552" s="14"/>
      <c r="G2552" s="93"/>
      <c r="H2552" s="93"/>
      <c r="I2552" s="93"/>
    </row>
    <row r="2553" spans="3:9" ht="30" customHeight="1" thickTop="1" thickBot="1">
      <c r="C2553" s="13">
        <v>2549</v>
      </c>
      <c r="D2553" s="15"/>
      <c r="E2553" s="14"/>
      <c r="F2553" s="14"/>
      <c r="G2553" s="93"/>
      <c r="H2553" s="93"/>
      <c r="I2553" s="93"/>
    </row>
    <row r="2554" spans="3:9" ht="30" customHeight="1" thickTop="1" thickBot="1">
      <c r="C2554" s="13">
        <v>2550</v>
      </c>
      <c r="D2554" s="15"/>
      <c r="E2554" s="14"/>
      <c r="F2554" s="14"/>
      <c r="G2554" s="93"/>
      <c r="H2554" s="93"/>
      <c r="I2554" s="93"/>
    </row>
    <row r="2555" spans="3:9" ht="30" customHeight="1" thickTop="1" thickBot="1">
      <c r="C2555" s="13">
        <v>2551</v>
      </c>
      <c r="D2555" s="15"/>
      <c r="E2555" s="14"/>
      <c r="F2555" s="14"/>
      <c r="G2555" s="93"/>
      <c r="H2555" s="93"/>
      <c r="I2555" s="93"/>
    </row>
    <row r="2556" spans="3:9" ht="30" customHeight="1" thickTop="1" thickBot="1">
      <c r="C2556" s="13">
        <v>2552</v>
      </c>
      <c r="D2556" s="15"/>
      <c r="E2556" s="14"/>
      <c r="F2556" s="14"/>
      <c r="G2556" s="93"/>
      <c r="H2556" s="93"/>
      <c r="I2556" s="93"/>
    </row>
    <row r="2557" spans="3:9" ht="30" customHeight="1" thickTop="1" thickBot="1">
      <c r="C2557" s="13">
        <v>2553</v>
      </c>
      <c r="D2557" s="15"/>
      <c r="E2557" s="14"/>
      <c r="F2557" s="14"/>
      <c r="G2557" s="93"/>
      <c r="H2557" s="93"/>
      <c r="I2557" s="93"/>
    </row>
    <row r="2558" spans="3:9" ht="30" customHeight="1" thickTop="1" thickBot="1">
      <c r="C2558" s="13">
        <v>2554</v>
      </c>
      <c r="D2558" s="15"/>
      <c r="E2558" s="14"/>
      <c r="F2558" s="14"/>
      <c r="G2558" s="93"/>
      <c r="H2558" s="93"/>
      <c r="I2558" s="93"/>
    </row>
    <row r="2559" spans="3:9" ht="30" customHeight="1" thickTop="1" thickBot="1">
      <c r="C2559" s="13">
        <v>2555</v>
      </c>
      <c r="D2559" s="15"/>
      <c r="E2559" s="14"/>
      <c r="F2559" s="14"/>
      <c r="G2559" s="93"/>
      <c r="H2559" s="93"/>
      <c r="I2559" s="93"/>
    </row>
    <row r="2560" spans="3:9" ht="30" customHeight="1" thickTop="1" thickBot="1">
      <c r="C2560" s="13">
        <v>2556</v>
      </c>
      <c r="D2560" s="15"/>
      <c r="E2560" s="14"/>
      <c r="F2560" s="14"/>
      <c r="G2560" s="93"/>
      <c r="H2560" s="93"/>
      <c r="I2560" s="93"/>
    </row>
    <row r="2561" spans="3:9" ht="30" customHeight="1" thickTop="1" thickBot="1">
      <c r="C2561" s="13">
        <v>2557</v>
      </c>
      <c r="D2561" s="15"/>
      <c r="E2561" s="14"/>
      <c r="F2561" s="14"/>
      <c r="G2561" s="93"/>
      <c r="H2561" s="93"/>
      <c r="I2561" s="93"/>
    </row>
    <row r="2562" spans="3:9" ht="30" customHeight="1" thickTop="1" thickBot="1">
      <c r="C2562" s="13">
        <v>2558</v>
      </c>
      <c r="D2562" s="15"/>
      <c r="E2562" s="14"/>
      <c r="F2562" s="14"/>
      <c r="G2562" s="93"/>
      <c r="H2562" s="93"/>
      <c r="I2562" s="93"/>
    </row>
    <row r="2563" spans="3:9" ht="30" customHeight="1" thickTop="1" thickBot="1">
      <c r="C2563" s="13">
        <v>2559</v>
      </c>
      <c r="D2563" s="15"/>
      <c r="E2563" s="14"/>
      <c r="F2563" s="14"/>
      <c r="G2563" s="93"/>
      <c r="H2563" s="93"/>
      <c r="I2563" s="93"/>
    </row>
    <row r="2564" spans="3:9" ht="30" customHeight="1" thickTop="1" thickBot="1">
      <c r="C2564" s="13">
        <v>2560</v>
      </c>
      <c r="D2564" s="15"/>
      <c r="E2564" s="14"/>
      <c r="F2564" s="14"/>
      <c r="G2564" s="93"/>
      <c r="H2564" s="93"/>
      <c r="I2564" s="93"/>
    </row>
    <row r="2565" spans="3:9" ht="30" customHeight="1" thickTop="1" thickBot="1">
      <c r="C2565" s="13">
        <v>2561</v>
      </c>
      <c r="D2565" s="15"/>
      <c r="E2565" s="14"/>
      <c r="F2565" s="14"/>
      <c r="G2565" s="93"/>
      <c r="H2565" s="93"/>
      <c r="I2565" s="93"/>
    </row>
    <row r="2566" spans="3:9" ht="30" customHeight="1" thickTop="1" thickBot="1">
      <c r="C2566" s="13">
        <v>2562</v>
      </c>
      <c r="D2566" s="15"/>
      <c r="E2566" s="14"/>
      <c r="F2566" s="14"/>
      <c r="G2566" s="93"/>
      <c r="H2566" s="93"/>
      <c r="I2566" s="93"/>
    </row>
    <row r="2567" spans="3:9" ht="30" customHeight="1" thickTop="1" thickBot="1">
      <c r="C2567" s="13">
        <v>2563</v>
      </c>
      <c r="D2567" s="15"/>
      <c r="E2567" s="14"/>
      <c r="F2567" s="14"/>
      <c r="G2567" s="93"/>
      <c r="H2567" s="93"/>
      <c r="I2567" s="93"/>
    </row>
    <row r="2568" spans="3:9" ht="30" customHeight="1" thickTop="1" thickBot="1">
      <c r="C2568" s="13">
        <v>2564</v>
      </c>
      <c r="D2568" s="15"/>
      <c r="E2568" s="14"/>
      <c r="F2568" s="14"/>
      <c r="G2568" s="93"/>
      <c r="H2568" s="93"/>
      <c r="I2568" s="93"/>
    </row>
    <row r="2569" spans="3:9" ht="30" customHeight="1" thickTop="1" thickBot="1">
      <c r="C2569" s="13">
        <v>2565</v>
      </c>
      <c r="D2569" s="15"/>
      <c r="E2569" s="14"/>
      <c r="F2569" s="14"/>
      <c r="G2569" s="93"/>
      <c r="H2569" s="93"/>
      <c r="I2569" s="93"/>
    </row>
    <row r="2570" spans="3:9" ht="30" customHeight="1" thickTop="1" thickBot="1">
      <c r="C2570" s="13">
        <v>2566</v>
      </c>
      <c r="D2570" s="15"/>
      <c r="E2570" s="14"/>
      <c r="F2570" s="14"/>
      <c r="G2570" s="93"/>
      <c r="H2570" s="93"/>
      <c r="I2570" s="93"/>
    </row>
    <row r="2571" spans="3:9" ht="30" customHeight="1" thickTop="1" thickBot="1">
      <c r="C2571" s="13">
        <v>2567</v>
      </c>
      <c r="D2571" s="15"/>
      <c r="E2571" s="14"/>
      <c r="F2571" s="14"/>
      <c r="G2571" s="93"/>
      <c r="H2571" s="93"/>
      <c r="I2571" s="93"/>
    </row>
    <row r="2572" spans="3:9" ht="30" customHeight="1" thickTop="1" thickBot="1">
      <c r="C2572" s="13">
        <v>2568</v>
      </c>
      <c r="D2572" s="15"/>
      <c r="E2572" s="14"/>
      <c r="F2572" s="14"/>
      <c r="G2572" s="93"/>
      <c r="H2572" s="93"/>
      <c r="I2572" s="93"/>
    </row>
    <row r="2573" spans="3:9" ht="30" customHeight="1" thickTop="1" thickBot="1">
      <c r="C2573" s="13">
        <v>2569</v>
      </c>
      <c r="D2573" s="15"/>
      <c r="E2573" s="14"/>
      <c r="F2573" s="14"/>
      <c r="G2573" s="93"/>
      <c r="H2573" s="93"/>
      <c r="I2573" s="93"/>
    </row>
    <row r="2574" spans="3:9" ht="30" customHeight="1" thickTop="1" thickBot="1">
      <c r="C2574" s="13">
        <v>2570</v>
      </c>
      <c r="D2574" s="15"/>
      <c r="E2574" s="14"/>
      <c r="F2574" s="14"/>
      <c r="G2574" s="93"/>
      <c r="H2574" s="93"/>
      <c r="I2574" s="93"/>
    </row>
    <row r="2575" spans="3:9" ht="30" customHeight="1" thickTop="1" thickBot="1">
      <c r="C2575" s="13">
        <v>2571</v>
      </c>
      <c r="D2575" s="15"/>
      <c r="E2575" s="14"/>
      <c r="F2575" s="14"/>
      <c r="G2575" s="93"/>
      <c r="H2575" s="93"/>
      <c r="I2575" s="93"/>
    </row>
    <row r="2576" spans="3:9" ht="30" customHeight="1" thickTop="1" thickBot="1">
      <c r="C2576" s="13">
        <v>2572</v>
      </c>
      <c r="D2576" s="15"/>
      <c r="E2576" s="14"/>
      <c r="F2576" s="14"/>
      <c r="G2576" s="93"/>
      <c r="H2576" s="93"/>
      <c r="I2576" s="93"/>
    </row>
    <row r="2577" spans="3:9" ht="30" customHeight="1" thickTop="1" thickBot="1">
      <c r="C2577" s="13">
        <v>2573</v>
      </c>
      <c r="D2577" s="15"/>
      <c r="E2577" s="14"/>
      <c r="F2577" s="14"/>
      <c r="G2577" s="93"/>
      <c r="H2577" s="93"/>
      <c r="I2577" s="93"/>
    </row>
    <row r="2578" spans="3:9" ht="30" customHeight="1" thickTop="1" thickBot="1">
      <c r="C2578" s="13">
        <v>2574</v>
      </c>
      <c r="D2578" s="15"/>
      <c r="E2578" s="14"/>
      <c r="F2578" s="14"/>
      <c r="G2578" s="93"/>
      <c r="H2578" s="93"/>
      <c r="I2578" s="93"/>
    </row>
    <row r="2579" spans="3:9" ht="30" customHeight="1" thickTop="1" thickBot="1">
      <c r="C2579" s="13">
        <v>2575</v>
      </c>
      <c r="D2579" s="15"/>
      <c r="E2579" s="14"/>
      <c r="F2579" s="14"/>
      <c r="G2579" s="93"/>
      <c r="H2579" s="93"/>
      <c r="I2579" s="93"/>
    </row>
    <row r="2580" spans="3:9" ht="30" customHeight="1" thickTop="1" thickBot="1">
      <c r="C2580" s="13">
        <v>2576</v>
      </c>
      <c r="D2580" s="15"/>
      <c r="E2580" s="14"/>
      <c r="F2580" s="14"/>
      <c r="G2580" s="93"/>
      <c r="H2580" s="93"/>
      <c r="I2580" s="93"/>
    </row>
    <row r="2581" spans="3:9" ht="30" customHeight="1" thickTop="1" thickBot="1">
      <c r="C2581" s="13">
        <v>2577</v>
      </c>
      <c r="D2581" s="15"/>
      <c r="E2581" s="14"/>
      <c r="F2581" s="14"/>
      <c r="G2581" s="93"/>
      <c r="H2581" s="93"/>
      <c r="I2581" s="93"/>
    </row>
    <row r="2582" spans="3:9" ht="30" customHeight="1" thickTop="1" thickBot="1">
      <c r="C2582" s="13">
        <v>2578</v>
      </c>
      <c r="D2582" s="15"/>
      <c r="E2582" s="14"/>
      <c r="F2582" s="14"/>
      <c r="G2582" s="93"/>
      <c r="H2582" s="93"/>
      <c r="I2582" s="93"/>
    </row>
    <row r="2583" spans="3:9" ht="30" customHeight="1" thickTop="1" thickBot="1">
      <c r="C2583" s="13">
        <v>2579</v>
      </c>
      <c r="D2583" s="15"/>
      <c r="E2583" s="14"/>
      <c r="F2583" s="14"/>
      <c r="G2583" s="93"/>
      <c r="H2583" s="93"/>
      <c r="I2583" s="93"/>
    </row>
    <row r="2584" spans="3:9" ht="30" customHeight="1" thickTop="1" thickBot="1">
      <c r="C2584" s="13">
        <v>2580</v>
      </c>
      <c r="D2584" s="15"/>
      <c r="E2584" s="14"/>
      <c r="F2584" s="14"/>
      <c r="G2584" s="93"/>
      <c r="H2584" s="93"/>
      <c r="I2584" s="93"/>
    </row>
    <row r="2585" spans="3:9" ht="30" customHeight="1" thickTop="1" thickBot="1">
      <c r="C2585" s="13">
        <v>2581</v>
      </c>
      <c r="D2585" s="15"/>
      <c r="E2585" s="14"/>
      <c r="F2585" s="14"/>
      <c r="G2585" s="93"/>
      <c r="H2585" s="93"/>
      <c r="I2585" s="93"/>
    </row>
    <row r="2586" spans="3:9" ht="30" customHeight="1" thickTop="1" thickBot="1">
      <c r="C2586" s="13">
        <v>2582</v>
      </c>
      <c r="D2586" s="15"/>
      <c r="E2586" s="14"/>
      <c r="F2586" s="14"/>
      <c r="G2586" s="93"/>
      <c r="H2586" s="93"/>
      <c r="I2586" s="93"/>
    </row>
    <row r="2587" spans="3:9" ht="30" customHeight="1" thickTop="1" thickBot="1">
      <c r="C2587" s="13">
        <v>2583</v>
      </c>
      <c r="D2587" s="15"/>
      <c r="E2587" s="14"/>
      <c r="F2587" s="14"/>
      <c r="G2587" s="93"/>
      <c r="H2587" s="93"/>
      <c r="I2587" s="93"/>
    </row>
    <row r="2588" spans="3:9" ht="30" customHeight="1" thickTop="1" thickBot="1">
      <c r="C2588" s="13">
        <v>2584</v>
      </c>
      <c r="D2588" s="15"/>
      <c r="E2588" s="14"/>
      <c r="F2588" s="14"/>
      <c r="G2588" s="93"/>
      <c r="H2588" s="93"/>
      <c r="I2588" s="93"/>
    </row>
    <row r="2589" spans="3:9" ht="30" customHeight="1" thickTop="1" thickBot="1">
      <c r="C2589" s="13">
        <v>2585</v>
      </c>
      <c r="D2589" s="15"/>
      <c r="E2589" s="14"/>
      <c r="F2589" s="14"/>
      <c r="G2589" s="93"/>
      <c r="H2589" s="93"/>
      <c r="I2589" s="93"/>
    </row>
    <row r="2590" spans="3:9" ht="30" customHeight="1" thickTop="1" thickBot="1">
      <c r="C2590" s="13">
        <v>2586</v>
      </c>
      <c r="D2590" s="15"/>
      <c r="E2590" s="14"/>
      <c r="F2590" s="14"/>
      <c r="G2590" s="93"/>
      <c r="H2590" s="93"/>
      <c r="I2590" s="93"/>
    </row>
    <row r="2591" spans="3:9" ht="30" customHeight="1" thickTop="1" thickBot="1">
      <c r="C2591" s="13">
        <v>2587</v>
      </c>
      <c r="D2591" s="15"/>
      <c r="E2591" s="14"/>
      <c r="F2591" s="14"/>
      <c r="G2591" s="93"/>
      <c r="H2591" s="93"/>
      <c r="I2591" s="93"/>
    </row>
    <row r="2592" spans="3:9" ht="30" customHeight="1" thickTop="1" thickBot="1">
      <c r="C2592" s="13">
        <v>2588</v>
      </c>
      <c r="D2592" s="15"/>
      <c r="E2592" s="14"/>
      <c r="F2592" s="14"/>
      <c r="G2592" s="93"/>
      <c r="H2592" s="93"/>
      <c r="I2592" s="93"/>
    </row>
    <row r="2593" spans="3:9" ht="30" customHeight="1" thickTop="1" thickBot="1">
      <c r="C2593" s="13">
        <v>2589</v>
      </c>
      <c r="D2593" s="15"/>
      <c r="E2593" s="14"/>
      <c r="F2593" s="14"/>
      <c r="G2593" s="93"/>
      <c r="H2593" s="93"/>
      <c r="I2593" s="93"/>
    </row>
    <row r="2594" spans="3:9" ht="30" customHeight="1" thickTop="1" thickBot="1">
      <c r="C2594" s="13">
        <v>2590</v>
      </c>
      <c r="D2594" s="15"/>
      <c r="E2594" s="14"/>
      <c r="F2594" s="14"/>
      <c r="G2594" s="93"/>
      <c r="H2594" s="93"/>
      <c r="I2594" s="93"/>
    </row>
    <row r="2595" spans="3:9" ht="30" customHeight="1" thickTop="1" thickBot="1">
      <c r="C2595" s="13">
        <v>2591</v>
      </c>
      <c r="D2595" s="15"/>
      <c r="E2595" s="14"/>
      <c r="F2595" s="14"/>
      <c r="G2595" s="93"/>
      <c r="H2595" s="93"/>
      <c r="I2595" s="93"/>
    </row>
    <row r="2596" spans="3:9" ht="30" customHeight="1" thickTop="1" thickBot="1">
      <c r="C2596" s="13">
        <v>2592</v>
      </c>
      <c r="D2596" s="15"/>
      <c r="E2596" s="14"/>
      <c r="F2596" s="14"/>
      <c r="G2596" s="93"/>
      <c r="H2596" s="93"/>
      <c r="I2596" s="93"/>
    </row>
    <row r="2597" spans="3:9" ht="30" customHeight="1" thickTop="1" thickBot="1">
      <c r="C2597" s="13">
        <v>2593</v>
      </c>
      <c r="D2597" s="15"/>
      <c r="E2597" s="14"/>
      <c r="F2597" s="14"/>
      <c r="G2597" s="93"/>
      <c r="H2597" s="93"/>
      <c r="I2597" s="93"/>
    </row>
    <row r="2598" spans="3:9" ht="30" customHeight="1" thickTop="1" thickBot="1">
      <c r="C2598" s="13">
        <v>2594</v>
      </c>
      <c r="D2598" s="15"/>
      <c r="E2598" s="14"/>
      <c r="F2598" s="14"/>
      <c r="G2598" s="93"/>
      <c r="H2598" s="93"/>
      <c r="I2598" s="93"/>
    </row>
    <row r="2599" spans="3:9" ht="30" customHeight="1" thickTop="1" thickBot="1">
      <c r="C2599" s="13">
        <v>2595</v>
      </c>
      <c r="D2599" s="15"/>
      <c r="E2599" s="14"/>
      <c r="F2599" s="14"/>
      <c r="G2599" s="93"/>
      <c r="H2599" s="93"/>
      <c r="I2599" s="93"/>
    </row>
    <row r="2600" spans="3:9" ht="30" customHeight="1" thickTop="1" thickBot="1">
      <c r="C2600" s="13">
        <v>2596</v>
      </c>
      <c r="D2600" s="15"/>
      <c r="E2600" s="14"/>
      <c r="F2600" s="14"/>
      <c r="G2600" s="93"/>
      <c r="H2600" s="93"/>
      <c r="I2600" s="93"/>
    </row>
    <row r="2601" spans="3:9" ht="30" customHeight="1" thickTop="1" thickBot="1">
      <c r="C2601" s="13">
        <v>2597</v>
      </c>
      <c r="D2601" s="15"/>
      <c r="E2601" s="14"/>
      <c r="F2601" s="14"/>
      <c r="G2601" s="93"/>
      <c r="H2601" s="93"/>
      <c r="I2601" s="93"/>
    </row>
    <row r="2602" spans="3:9" ht="30" customHeight="1" thickTop="1" thickBot="1">
      <c r="C2602" s="13">
        <v>2598</v>
      </c>
      <c r="D2602" s="15"/>
      <c r="E2602" s="14"/>
      <c r="F2602" s="14"/>
      <c r="G2602" s="93"/>
      <c r="H2602" s="93"/>
      <c r="I2602" s="93"/>
    </row>
    <row r="2603" spans="3:9" ht="30" customHeight="1" thickTop="1" thickBot="1">
      <c r="C2603" s="13">
        <v>2599</v>
      </c>
      <c r="D2603" s="15"/>
      <c r="E2603" s="14"/>
      <c r="F2603" s="14"/>
      <c r="G2603" s="93"/>
      <c r="H2603" s="93"/>
      <c r="I2603" s="93"/>
    </row>
    <row r="2604" spans="3:9" ht="30" customHeight="1" thickTop="1" thickBot="1">
      <c r="C2604" s="13">
        <v>2600</v>
      </c>
      <c r="D2604" s="15"/>
      <c r="E2604" s="14"/>
      <c r="F2604" s="14"/>
      <c r="G2604" s="93"/>
      <c r="H2604" s="93"/>
      <c r="I2604" s="93"/>
    </row>
    <row r="2605" spans="3:9" ht="30" customHeight="1" thickTop="1" thickBot="1">
      <c r="C2605" s="13">
        <v>2601</v>
      </c>
      <c r="D2605" s="15"/>
      <c r="E2605" s="14"/>
      <c r="F2605" s="14"/>
      <c r="G2605" s="93"/>
      <c r="H2605" s="93"/>
      <c r="I2605" s="93"/>
    </row>
    <row r="2606" spans="3:9" ht="30" customHeight="1" thickTop="1" thickBot="1">
      <c r="C2606" s="13">
        <v>2602</v>
      </c>
      <c r="D2606" s="15"/>
      <c r="E2606" s="14"/>
      <c r="F2606" s="14"/>
      <c r="G2606" s="93"/>
      <c r="H2606" s="93"/>
      <c r="I2606" s="93"/>
    </row>
    <row r="2607" spans="3:9" ht="30" customHeight="1" thickTop="1" thickBot="1">
      <c r="C2607" s="13">
        <v>2603</v>
      </c>
      <c r="D2607" s="15"/>
      <c r="E2607" s="14"/>
      <c r="F2607" s="14"/>
      <c r="G2607" s="93"/>
      <c r="H2607" s="93"/>
      <c r="I2607" s="93"/>
    </row>
    <row r="2608" spans="3:9" ht="30" customHeight="1" thickTop="1" thickBot="1">
      <c r="C2608" s="13">
        <v>2604</v>
      </c>
      <c r="D2608" s="15"/>
      <c r="E2608" s="14"/>
      <c r="F2608" s="14"/>
      <c r="G2608" s="93"/>
      <c r="H2608" s="93"/>
      <c r="I2608" s="93"/>
    </row>
    <row r="2609" spans="3:9" ht="30" customHeight="1" thickTop="1" thickBot="1">
      <c r="C2609" s="13">
        <v>2605</v>
      </c>
      <c r="D2609" s="15"/>
      <c r="E2609" s="14"/>
      <c r="F2609" s="14"/>
      <c r="G2609" s="93"/>
      <c r="H2609" s="93"/>
      <c r="I2609" s="93"/>
    </row>
    <row r="2610" spans="3:9" ht="30" customHeight="1" thickTop="1" thickBot="1">
      <c r="C2610" s="13">
        <v>2606</v>
      </c>
      <c r="D2610" s="15"/>
      <c r="E2610" s="14"/>
      <c r="F2610" s="14"/>
      <c r="G2610" s="93"/>
      <c r="H2610" s="93"/>
      <c r="I2610" s="93"/>
    </row>
    <row r="2611" spans="3:9" ht="30" customHeight="1" thickTop="1" thickBot="1">
      <c r="C2611" s="13">
        <v>2607</v>
      </c>
      <c r="D2611" s="15"/>
      <c r="E2611" s="14"/>
      <c r="F2611" s="14"/>
      <c r="G2611" s="93"/>
      <c r="H2611" s="93"/>
      <c r="I2611" s="93"/>
    </row>
    <row r="2612" spans="3:9" ht="30" customHeight="1" thickTop="1" thickBot="1">
      <c r="C2612" s="13">
        <v>2608</v>
      </c>
      <c r="D2612" s="15"/>
      <c r="E2612" s="14"/>
      <c r="F2612" s="14"/>
      <c r="G2612" s="93"/>
      <c r="H2612" s="93"/>
      <c r="I2612" s="93"/>
    </row>
    <row r="2613" spans="3:9" ht="30" customHeight="1" thickTop="1" thickBot="1">
      <c r="C2613" s="13">
        <v>2609</v>
      </c>
      <c r="D2613" s="15"/>
      <c r="E2613" s="14"/>
      <c r="F2613" s="14"/>
      <c r="G2613" s="93"/>
      <c r="H2613" s="93"/>
      <c r="I2613" s="93"/>
    </row>
    <row r="2614" spans="3:9" ht="30" customHeight="1" thickTop="1" thickBot="1">
      <c r="C2614" s="13">
        <v>2610</v>
      </c>
      <c r="D2614" s="15"/>
      <c r="E2614" s="14"/>
      <c r="F2614" s="14"/>
      <c r="G2614" s="93"/>
      <c r="H2614" s="93"/>
      <c r="I2614" s="93"/>
    </row>
    <row r="2615" spans="3:9" ht="30" customHeight="1" thickTop="1" thickBot="1">
      <c r="C2615" s="13">
        <v>2611</v>
      </c>
      <c r="D2615" s="15"/>
      <c r="E2615" s="14"/>
      <c r="F2615" s="14"/>
      <c r="G2615" s="93"/>
      <c r="H2615" s="93"/>
      <c r="I2615" s="93"/>
    </row>
    <row r="2616" spans="3:9" ht="30" customHeight="1" thickTop="1" thickBot="1">
      <c r="C2616" s="13">
        <v>2612</v>
      </c>
      <c r="D2616" s="15"/>
      <c r="E2616" s="14"/>
      <c r="F2616" s="14"/>
      <c r="G2616" s="93"/>
      <c r="H2616" s="93"/>
      <c r="I2616" s="93"/>
    </row>
    <row r="2617" spans="3:9" ht="30" customHeight="1" thickTop="1" thickBot="1">
      <c r="C2617" s="13">
        <v>2613</v>
      </c>
      <c r="D2617" s="15"/>
      <c r="E2617" s="14"/>
      <c r="F2617" s="14"/>
      <c r="G2617" s="93"/>
      <c r="H2617" s="93"/>
      <c r="I2617" s="93"/>
    </row>
    <row r="2618" spans="3:9" ht="30" customHeight="1" thickTop="1" thickBot="1">
      <c r="C2618" s="13">
        <v>2614</v>
      </c>
      <c r="D2618" s="15"/>
      <c r="E2618" s="14"/>
      <c r="F2618" s="14"/>
      <c r="G2618" s="93"/>
      <c r="H2618" s="93"/>
      <c r="I2618" s="93"/>
    </row>
    <row r="2619" spans="3:9" ht="30" customHeight="1" thickTop="1" thickBot="1">
      <c r="C2619" s="13">
        <v>2615</v>
      </c>
      <c r="D2619" s="15"/>
      <c r="E2619" s="14"/>
      <c r="F2619" s="14"/>
      <c r="G2619" s="93"/>
      <c r="H2619" s="93"/>
      <c r="I2619" s="93"/>
    </row>
    <row r="2620" spans="3:9" ht="30" customHeight="1" thickTop="1" thickBot="1">
      <c r="C2620" s="13">
        <v>2616</v>
      </c>
      <c r="D2620" s="15"/>
      <c r="E2620" s="14"/>
      <c r="F2620" s="14"/>
      <c r="G2620" s="93"/>
      <c r="H2620" s="93"/>
      <c r="I2620" s="93"/>
    </row>
    <row r="2621" spans="3:9" ht="30" customHeight="1" thickTop="1" thickBot="1">
      <c r="C2621" s="13">
        <v>2617</v>
      </c>
      <c r="D2621" s="15"/>
      <c r="E2621" s="14"/>
      <c r="F2621" s="14"/>
      <c r="G2621" s="93"/>
      <c r="H2621" s="93"/>
      <c r="I2621" s="93"/>
    </row>
    <row r="2622" spans="3:9" ht="30" customHeight="1" thickTop="1" thickBot="1">
      <c r="C2622" s="13">
        <v>2618</v>
      </c>
      <c r="D2622" s="15"/>
      <c r="E2622" s="14"/>
      <c r="F2622" s="14"/>
      <c r="G2622" s="93"/>
      <c r="H2622" s="93"/>
      <c r="I2622" s="93"/>
    </row>
    <row r="2623" spans="3:9" ht="30" customHeight="1" thickTop="1" thickBot="1">
      <c r="C2623" s="13">
        <v>2619</v>
      </c>
      <c r="D2623" s="15"/>
      <c r="E2623" s="14"/>
      <c r="F2623" s="14"/>
      <c r="G2623" s="93"/>
      <c r="H2623" s="93"/>
      <c r="I2623" s="93"/>
    </row>
    <row r="2624" spans="3:9" ht="30" customHeight="1" thickTop="1" thickBot="1">
      <c r="C2624" s="13">
        <v>2620</v>
      </c>
      <c r="D2624" s="15"/>
      <c r="E2624" s="14"/>
      <c r="F2624" s="14"/>
      <c r="G2624" s="93"/>
      <c r="H2624" s="93"/>
      <c r="I2624" s="93"/>
    </row>
    <row r="2625" spans="3:9" ht="30" customHeight="1" thickTop="1" thickBot="1">
      <c r="C2625" s="13">
        <v>2621</v>
      </c>
      <c r="D2625" s="15"/>
      <c r="E2625" s="14"/>
      <c r="F2625" s="14"/>
      <c r="G2625" s="93"/>
      <c r="H2625" s="93"/>
      <c r="I2625" s="93"/>
    </row>
    <row r="2626" spans="3:9" ht="30" customHeight="1" thickTop="1" thickBot="1">
      <c r="C2626" s="13">
        <v>2622</v>
      </c>
      <c r="D2626" s="15"/>
      <c r="E2626" s="14"/>
      <c r="F2626" s="14"/>
      <c r="G2626" s="93"/>
      <c r="H2626" s="93"/>
      <c r="I2626" s="93"/>
    </row>
    <row r="2627" spans="3:9" ht="30" customHeight="1" thickTop="1" thickBot="1">
      <c r="C2627" s="13">
        <v>2623</v>
      </c>
      <c r="D2627" s="15"/>
      <c r="E2627" s="14"/>
      <c r="F2627" s="14"/>
      <c r="G2627" s="93"/>
      <c r="H2627" s="93"/>
      <c r="I2627" s="93"/>
    </row>
    <row r="2628" spans="3:9" ht="30" customHeight="1" thickTop="1" thickBot="1">
      <c r="C2628" s="13">
        <v>2624</v>
      </c>
      <c r="D2628" s="15"/>
      <c r="E2628" s="14"/>
      <c r="F2628" s="14"/>
      <c r="G2628" s="93"/>
      <c r="H2628" s="93"/>
      <c r="I2628" s="93"/>
    </row>
    <row r="2629" spans="3:9" ht="30" customHeight="1" thickTop="1" thickBot="1">
      <c r="C2629" s="13">
        <v>2625</v>
      </c>
      <c r="D2629" s="15"/>
      <c r="E2629" s="14"/>
      <c r="F2629" s="14"/>
      <c r="G2629" s="93"/>
      <c r="H2629" s="93"/>
      <c r="I2629" s="93"/>
    </row>
    <row r="2630" spans="3:9" ht="30" customHeight="1" thickTop="1" thickBot="1">
      <c r="C2630" s="13">
        <v>2626</v>
      </c>
      <c r="D2630" s="15"/>
      <c r="E2630" s="14"/>
      <c r="F2630" s="14"/>
      <c r="G2630" s="93"/>
      <c r="H2630" s="93"/>
      <c r="I2630" s="93"/>
    </row>
    <row r="2631" spans="3:9" ht="30" customHeight="1" thickTop="1" thickBot="1">
      <c r="C2631" s="13">
        <v>2627</v>
      </c>
      <c r="D2631" s="15"/>
      <c r="E2631" s="14"/>
      <c r="F2631" s="14"/>
      <c r="G2631" s="93"/>
      <c r="H2631" s="93"/>
      <c r="I2631" s="93"/>
    </row>
    <row r="2632" spans="3:9" ht="30" customHeight="1" thickTop="1" thickBot="1">
      <c r="C2632" s="13">
        <v>2628</v>
      </c>
      <c r="D2632" s="15"/>
      <c r="E2632" s="14"/>
      <c r="F2632" s="14"/>
      <c r="G2632" s="93"/>
      <c r="H2632" s="93"/>
      <c r="I2632" s="93"/>
    </row>
    <row r="2633" spans="3:9" ht="30" customHeight="1" thickTop="1" thickBot="1">
      <c r="C2633" s="13">
        <v>2629</v>
      </c>
      <c r="D2633" s="15"/>
      <c r="E2633" s="14"/>
      <c r="F2633" s="14"/>
      <c r="G2633" s="93"/>
      <c r="H2633" s="93"/>
      <c r="I2633" s="93"/>
    </row>
    <row r="2634" spans="3:9" ht="30" customHeight="1" thickTop="1" thickBot="1">
      <c r="C2634" s="13">
        <v>2630</v>
      </c>
      <c r="D2634" s="15"/>
      <c r="E2634" s="14"/>
      <c r="F2634" s="14"/>
      <c r="G2634" s="93"/>
      <c r="H2634" s="93"/>
      <c r="I2634" s="93"/>
    </row>
    <row r="2635" spans="3:9" ht="30" customHeight="1" thickTop="1" thickBot="1">
      <c r="C2635" s="13">
        <v>2631</v>
      </c>
      <c r="D2635" s="15"/>
      <c r="E2635" s="14"/>
      <c r="F2635" s="14"/>
      <c r="G2635" s="93"/>
      <c r="H2635" s="93"/>
      <c r="I2635" s="93"/>
    </row>
    <row r="2636" spans="3:9" ht="30" customHeight="1" thickTop="1" thickBot="1">
      <c r="C2636" s="13">
        <v>2632</v>
      </c>
      <c r="D2636" s="15"/>
      <c r="E2636" s="14"/>
      <c r="F2636" s="14"/>
      <c r="G2636" s="93"/>
      <c r="H2636" s="93"/>
      <c r="I2636" s="93"/>
    </row>
    <row r="2637" spans="3:9" ht="30" customHeight="1" thickTop="1" thickBot="1">
      <c r="C2637" s="13">
        <v>2633</v>
      </c>
      <c r="D2637" s="15"/>
      <c r="E2637" s="14"/>
      <c r="F2637" s="14"/>
      <c r="G2637" s="93"/>
      <c r="H2637" s="93"/>
      <c r="I2637" s="93"/>
    </row>
    <row r="2638" spans="3:9" ht="30" customHeight="1" thickTop="1" thickBot="1">
      <c r="C2638" s="13">
        <v>2634</v>
      </c>
      <c r="D2638" s="15"/>
      <c r="E2638" s="14"/>
      <c r="F2638" s="14"/>
      <c r="G2638" s="93"/>
      <c r="H2638" s="93"/>
      <c r="I2638" s="93"/>
    </row>
    <row r="2639" spans="3:9" ht="30" customHeight="1" thickTop="1" thickBot="1">
      <c r="C2639" s="13">
        <v>2635</v>
      </c>
      <c r="D2639" s="15"/>
      <c r="E2639" s="14"/>
      <c r="F2639" s="14"/>
      <c r="G2639" s="93"/>
      <c r="H2639" s="93"/>
      <c r="I2639" s="93"/>
    </row>
    <row r="2640" spans="3:9" ht="30" customHeight="1" thickTop="1" thickBot="1">
      <c r="C2640" s="13">
        <v>2636</v>
      </c>
      <c r="D2640" s="15"/>
      <c r="E2640" s="14"/>
      <c r="F2640" s="14"/>
      <c r="G2640" s="93"/>
      <c r="H2640" s="93"/>
      <c r="I2640" s="93"/>
    </row>
    <row r="2641" spans="3:9" ht="30" customHeight="1" thickTop="1" thickBot="1">
      <c r="C2641" s="13">
        <v>2637</v>
      </c>
      <c r="D2641" s="15"/>
      <c r="E2641" s="14"/>
      <c r="F2641" s="14"/>
      <c r="G2641" s="93"/>
      <c r="H2641" s="93"/>
      <c r="I2641" s="93"/>
    </row>
    <row r="2642" spans="3:9" ht="30" customHeight="1" thickTop="1" thickBot="1">
      <c r="C2642" s="13">
        <v>2638</v>
      </c>
      <c r="D2642" s="15"/>
      <c r="E2642" s="14"/>
      <c r="F2642" s="14"/>
      <c r="G2642" s="93"/>
      <c r="H2642" s="93"/>
      <c r="I2642" s="93"/>
    </row>
    <row r="2643" spans="3:9" ht="30" customHeight="1" thickTop="1" thickBot="1">
      <c r="C2643" s="13">
        <v>2639</v>
      </c>
      <c r="D2643" s="15"/>
      <c r="E2643" s="14"/>
      <c r="F2643" s="14"/>
      <c r="G2643" s="93"/>
      <c r="H2643" s="93"/>
      <c r="I2643" s="93"/>
    </row>
    <row r="2644" spans="3:9" ht="30" customHeight="1" thickTop="1" thickBot="1">
      <c r="C2644" s="13">
        <v>2640</v>
      </c>
      <c r="D2644" s="15"/>
      <c r="E2644" s="14"/>
      <c r="F2644" s="14"/>
      <c r="G2644" s="93"/>
      <c r="H2644" s="93"/>
      <c r="I2644" s="93"/>
    </row>
    <row r="2645" spans="3:9" ht="30" customHeight="1" thickTop="1" thickBot="1">
      <c r="C2645" s="13">
        <v>2641</v>
      </c>
      <c r="D2645" s="15"/>
      <c r="E2645" s="14"/>
      <c r="F2645" s="14"/>
      <c r="G2645" s="93"/>
      <c r="H2645" s="93"/>
      <c r="I2645" s="93"/>
    </row>
    <row r="2646" spans="3:9" ht="30" customHeight="1" thickTop="1" thickBot="1">
      <c r="C2646" s="13">
        <v>2642</v>
      </c>
      <c r="D2646" s="15"/>
      <c r="E2646" s="14"/>
      <c r="F2646" s="14"/>
      <c r="G2646" s="93"/>
      <c r="H2646" s="93"/>
      <c r="I2646" s="93"/>
    </row>
    <row r="2647" spans="3:9" ht="30" customHeight="1" thickTop="1" thickBot="1">
      <c r="C2647" s="13">
        <v>2643</v>
      </c>
      <c r="D2647" s="15"/>
      <c r="E2647" s="14"/>
      <c r="F2647" s="14"/>
      <c r="G2647" s="93"/>
      <c r="H2647" s="93"/>
      <c r="I2647" s="93"/>
    </row>
    <row r="2648" spans="3:9" ht="30" customHeight="1" thickTop="1" thickBot="1">
      <c r="C2648" s="13">
        <v>2644</v>
      </c>
      <c r="D2648" s="15"/>
      <c r="E2648" s="14"/>
      <c r="F2648" s="14"/>
      <c r="G2648" s="93"/>
      <c r="H2648" s="93"/>
      <c r="I2648" s="93"/>
    </row>
    <row r="2649" spans="3:9" ht="30" customHeight="1" thickTop="1" thickBot="1">
      <c r="C2649" s="13">
        <v>2645</v>
      </c>
      <c r="D2649" s="15"/>
      <c r="E2649" s="14"/>
      <c r="F2649" s="14"/>
      <c r="G2649" s="93"/>
      <c r="H2649" s="93"/>
      <c r="I2649" s="93"/>
    </row>
    <row r="2650" spans="3:9" ht="30" customHeight="1" thickTop="1" thickBot="1">
      <c r="C2650" s="13">
        <v>2646</v>
      </c>
      <c r="D2650" s="15"/>
      <c r="E2650" s="14"/>
      <c r="F2650" s="14"/>
      <c r="G2650" s="93"/>
      <c r="H2650" s="93"/>
      <c r="I2650" s="93"/>
    </row>
    <row r="2651" spans="3:9" ht="30" customHeight="1" thickTop="1" thickBot="1">
      <c r="C2651" s="13">
        <v>2647</v>
      </c>
      <c r="D2651" s="15"/>
      <c r="E2651" s="14"/>
      <c r="F2651" s="14"/>
      <c r="G2651" s="93"/>
      <c r="H2651" s="93"/>
      <c r="I2651" s="93"/>
    </row>
    <row r="2652" spans="3:9" ht="30" customHeight="1" thickTop="1" thickBot="1">
      <c r="C2652" s="13">
        <v>2648</v>
      </c>
      <c r="D2652" s="15"/>
      <c r="E2652" s="14"/>
      <c r="F2652" s="14"/>
      <c r="G2652" s="93"/>
      <c r="H2652" s="93"/>
      <c r="I2652" s="93"/>
    </row>
    <row r="2653" spans="3:9" ht="30" customHeight="1" thickTop="1" thickBot="1">
      <c r="C2653" s="13">
        <v>2649</v>
      </c>
      <c r="D2653" s="15"/>
      <c r="E2653" s="14"/>
      <c r="F2653" s="14"/>
      <c r="G2653" s="93"/>
      <c r="H2653" s="93"/>
      <c r="I2653" s="93"/>
    </row>
    <row r="2654" spans="3:9" ht="30" customHeight="1" thickTop="1" thickBot="1">
      <c r="C2654" s="13">
        <v>2650</v>
      </c>
      <c r="D2654" s="15"/>
      <c r="E2654" s="14"/>
      <c r="F2654" s="14"/>
      <c r="G2654" s="93"/>
      <c r="H2654" s="93"/>
      <c r="I2654" s="93"/>
    </row>
    <row r="2655" spans="3:9" ht="30" customHeight="1" thickTop="1" thickBot="1">
      <c r="C2655" s="13">
        <v>2651</v>
      </c>
      <c r="D2655" s="15"/>
      <c r="E2655" s="14"/>
      <c r="F2655" s="14"/>
      <c r="G2655" s="93"/>
      <c r="H2655" s="93"/>
      <c r="I2655" s="93"/>
    </row>
    <row r="2656" spans="3:9" ht="30" customHeight="1" thickTop="1" thickBot="1">
      <c r="C2656" s="13">
        <v>2652</v>
      </c>
      <c r="D2656" s="15"/>
      <c r="E2656" s="14"/>
      <c r="F2656" s="14"/>
      <c r="G2656" s="93"/>
      <c r="H2656" s="93"/>
      <c r="I2656" s="93"/>
    </row>
    <row r="2657" spans="3:9" ht="30" customHeight="1" thickTop="1" thickBot="1">
      <c r="C2657" s="13">
        <v>2653</v>
      </c>
      <c r="D2657" s="15"/>
      <c r="E2657" s="14"/>
      <c r="F2657" s="14"/>
      <c r="G2657" s="93"/>
      <c r="H2657" s="93"/>
      <c r="I2657" s="93"/>
    </row>
    <row r="2658" spans="3:9" ht="30" customHeight="1" thickTop="1" thickBot="1">
      <c r="C2658" s="13">
        <v>2654</v>
      </c>
      <c r="D2658" s="15"/>
      <c r="E2658" s="14"/>
      <c r="F2658" s="14"/>
      <c r="G2658" s="93"/>
      <c r="H2658" s="93"/>
      <c r="I2658" s="93"/>
    </row>
    <row r="2659" spans="3:9" ht="30" customHeight="1" thickTop="1" thickBot="1">
      <c r="C2659" s="13">
        <v>2655</v>
      </c>
      <c r="D2659" s="15"/>
      <c r="E2659" s="14"/>
      <c r="F2659" s="14"/>
      <c r="G2659" s="93"/>
      <c r="H2659" s="93"/>
      <c r="I2659" s="93"/>
    </row>
    <row r="2660" spans="3:9" ht="30" customHeight="1" thickTop="1" thickBot="1">
      <c r="C2660" s="13">
        <v>2656</v>
      </c>
      <c r="D2660" s="15"/>
      <c r="E2660" s="14"/>
      <c r="F2660" s="14"/>
      <c r="G2660" s="93"/>
      <c r="H2660" s="93"/>
      <c r="I2660" s="93"/>
    </row>
    <row r="2661" spans="3:9" ht="30" customHeight="1" thickTop="1" thickBot="1">
      <c r="C2661" s="13">
        <v>2657</v>
      </c>
      <c r="D2661" s="15"/>
      <c r="E2661" s="14"/>
      <c r="F2661" s="14"/>
      <c r="G2661" s="93"/>
      <c r="H2661" s="93"/>
      <c r="I2661" s="93"/>
    </row>
    <row r="2662" spans="3:9" ht="30" customHeight="1" thickTop="1" thickBot="1">
      <c r="C2662" s="13">
        <v>2658</v>
      </c>
      <c r="D2662" s="15"/>
      <c r="E2662" s="14"/>
      <c r="F2662" s="14"/>
      <c r="G2662" s="93"/>
      <c r="H2662" s="93"/>
      <c r="I2662" s="93"/>
    </row>
    <row r="2663" spans="3:9" ht="30" customHeight="1" thickTop="1" thickBot="1">
      <c r="C2663" s="13">
        <v>2659</v>
      </c>
      <c r="D2663" s="15"/>
      <c r="E2663" s="14"/>
      <c r="F2663" s="14"/>
      <c r="G2663" s="93"/>
      <c r="H2663" s="93"/>
      <c r="I2663" s="93"/>
    </row>
    <row r="2664" spans="3:9" ht="30" customHeight="1" thickTop="1" thickBot="1">
      <c r="C2664" s="13">
        <v>2660</v>
      </c>
      <c r="D2664" s="15"/>
      <c r="E2664" s="14"/>
      <c r="F2664" s="14"/>
      <c r="G2664" s="93"/>
      <c r="H2664" s="93"/>
      <c r="I2664" s="93"/>
    </row>
    <row r="2665" spans="3:9" ht="30" customHeight="1" thickTop="1" thickBot="1">
      <c r="C2665" s="13">
        <v>2661</v>
      </c>
      <c r="D2665" s="15"/>
      <c r="E2665" s="14"/>
      <c r="F2665" s="14"/>
      <c r="G2665" s="93"/>
      <c r="H2665" s="93"/>
      <c r="I2665" s="93"/>
    </row>
    <row r="2666" spans="3:9" ht="30" customHeight="1" thickTop="1" thickBot="1">
      <c r="C2666" s="13">
        <v>2662</v>
      </c>
      <c r="D2666" s="15"/>
      <c r="E2666" s="14"/>
      <c r="F2666" s="14"/>
      <c r="G2666" s="93"/>
      <c r="H2666" s="93"/>
      <c r="I2666" s="93"/>
    </row>
    <row r="2667" spans="3:9" ht="30" customHeight="1" thickTop="1" thickBot="1">
      <c r="C2667" s="13">
        <v>2663</v>
      </c>
      <c r="D2667" s="15"/>
      <c r="E2667" s="14"/>
      <c r="F2667" s="14"/>
      <c r="G2667" s="93"/>
      <c r="H2667" s="93"/>
      <c r="I2667" s="93"/>
    </row>
    <row r="2668" spans="3:9" ht="30" customHeight="1" thickTop="1" thickBot="1">
      <c r="C2668" s="13">
        <v>2664</v>
      </c>
      <c r="D2668" s="15"/>
      <c r="E2668" s="14"/>
      <c r="F2668" s="14"/>
      <c r="G2668" s="93"/>
      <c r="H2668" s="93"/>
      <c r="I2668" s="93"/>
    </row>
    <row r="2669" spans="3:9" ht="30" customHeight="1" thickTop="1" thickBot="1">
      <c r="C2669" s="13">
        <v>2665</v>
      </c>
      <c r="D2669" s="15"/>
      <c r="E2669" s="14"/>
      <c r="F2669" s="14"/>
      <c r="G2669" s="93"/>
      <c r="H2669" s="93"/>
      <c r="I2669" s="93"/>
    </row>
    <row r="2670" spans="3:9" ht="30" customHeight="1" thickTop="1" thickBot="1">
      <c r="C2670" s="13">
        <v>2666</v>
      </c>
      <c r="D2670" s="15"/>
      <c r="E2670" s="14"/>
      <c r="F2670" s="14"/>
      <c r="G2670" s="93"/>
      <c r="H2670" s="93"/>
      <c r="I2670" s="93"/>
    </row>
    <row r="2671" spans="3:9" ht="30" customHeight="1" thickTop="1" thickBot="1">
      <c r="C2671" s="13">
        <v>2667</v>
      </c>
      <c r="D2671" s="15"/>
      <c r="E2671" s="14"/>
      <c r="F2671" s="14"/>
      <c r="G2671" s="93"/>
      <c r="H2671" s="93"/>
      <c r="I2671" s="93"/>
    </row>
    <row r="2672" spans="3:9" ht="30" customHeight="1" thickTop="1" thickBot="1">
      <c r="C2672" s="13">
        <v>2668</v>
      </c>
      <c r="D2672" s="15"/>
      <c r="E2672" s="14"/>
      <c r="F2672" s="14"/>
      <c r="G2672" s="93"/>
      <c r="H2672" s="93"/>
      <c r="I2672" s="93"/>
    </row>
    <row r="2673" spans="3:9" ht="30" customHeight="1" thickTop="1" thickBot="1">
      <c r="C2673" s="13">
        <v>2669</v>
      </c>
      <c r="D2673" s="15"/>
      <c r="E2673" s="14"/>
      <c r="F2673" s="14"/>
      <c r="G2673" s="93"/>
      <c r="H2673" s="93"/>
      <c r="I2673" s="93"/>
    </row>
    <row r="2674" spans="3:9" ht="30" customHeight="1" thickTop="1" thickBot="1">
      <c r="C2674" s="13">
        <v>2670</v>
      </c>
      <c r="D2674" s="15"/>
      <c r="E2674" s="14"/>
      <c r="F2674" s="14"/>
      <c r="G2674" s="93"/>
      <c r="H2674" s="93"/>
      <c r="I2674" s="93"/>
    </row>
    <row r="2675" spans="3:9" ht="30" customHeight="1" thickTop="1" thickBot="1">
      <c r="C2675" s="13">
        <v>2671</v>
      </c>
      <c r="D2675" s="15"/>
      <c r="E2675" s="14"/>
      <c r="F2675" s="14"/>
      <c r="G2675" s="93"/>
      <c r="H2675" s="93"/>
      <c r="I2675" s="93"/>
    </row>
    <row r="2676" spans="3:9" ht="30" customHeight="1" thickTop="1" thickBot="1">
      <c r="C2676" s="13">
        <v>2672</v>
      </c>
      <c r="D2676" s="15"/>
      <c r="E2676" s="14"/>
      <c r="F2676" s="14"/>
      <c r="G2676" s="93"/>
      <c r="H2676" s="93"/>
      <c r="I2676" s="93"/>
    </row>
    <row r="2677" spans="3:9" ht="30" customHeight="1" thickTop="1" thickBot="1">
      <c r="C2677" s="13">
        <v>2673</v>
      </c>
      <c r="D2677" s="15"/>
      <c r="E2677" s="14"/>
      <c r="F2677" s="14"/>
      <c r="G2677" s="93"/>
      <c r="H2677" s="93"/>
      <c r="I2677" s="93"/>
    </row>
    <row r="2678" spans="3:9" ht="30" customHeight="1" thickTop="1" thickBot="1">
      <c r="C2678" s="13">
        <v>2674</v>
      </c>
      <c r="D2678" s="15"/>
      <c r="E2678" s="14"/>
      <c r="F2678" s="14"/>
      <c r="G2678" s="93"/>
      <c r="H2678" s="93"/>
      <c r="I2678" s="93"/>
    </row>
    <row r="2679" spans="3:9" ht="30" customHeight="1" thickTop="1" thickBot="1">
      <c r="C2679" s="13">
        <v>2675</v>
      </c>
      <c r="D2679" s="15"/>
      <c r="E2679" s="14"/>
      <c r="F2679" s="14"/>
      <c r="G2679" s="93"/>
      <c r="H2679" s="93"/>
      <c r="I2679" s="93"/>
    </row>
    <row r="2680" spans="3:9" ht="30" customHeight="1" thickTop="1" thickBot="1">
      <c r="C2680" s="13">
        <v>2676</v>
      </c>
      <c r="D2680" s="15"/>
      <c r="E2680" s="14"/>
      <c r="F2680" s="14"/>
      <c r="G2680" s="93"/>
      <c r="H2680" s="93"/>
      <c r="I2680" s="93"/>
    </row>
    <row r="2681" spans="3:9" ht="30" customHeight="1" thickTop="1" thickBot="1">
      <c r="C2681" s="13">
        <v>2677</v>
      </c>
      <c r="D2681" s="15"/>
      <c r="E2681" s="14"/>
      <c r="F2681" s="14"/>
      <c r="G2681" s="93"/>
      <c r="H2681" s="93"/>
      <c r="I2681" s="93"/>
    </row>
    <row r="2682" spans="3:9" ht="30" customHeight="1" thickTop="1" thickBot="1">
      <c r="C2682" s="13">
        <v>2678</v>
      </c>
      <c r="D2682" s="15"/>
      <c r="E2682" s="14"/>
      <c r="F2682" s="14"/>
      <c r="G2682" s="93"/>
      <c r="H2682" s="93"/>
      <c r="I2682" s="93"/>
    </row>
    <row r="2683" spans="3:9" ht="30" customHeight="1" thickTop="1" thickBot="1">
      <c r="C2683" s="13">
        <v>2679</v>
      </c>
      <c r="D2683" s="15"/>
      <c r="E2683" s="14"/>
      <c r="F2683" s="14"/>
      <c r="G2683" s="93"/>
      <c r="H2683" s="93"/>
      <c r="I2683" s="93"/>
    </row>
    <row r="2684" spans="3:9" ht="30" customHeight="1" thickTop="1" thickBot="1">
      <c r="C2684" s="13">
        <v>2680</v>
      </c>
      <c r="D2684" s="15"/>
      <c r="E2684" s="14"/>
      <c r="F2684" s="14"/>
      <c r="G2684" s="93"/>
      <c r="H2684" s="93"/>
      <c r="I2684" s="93"/>
    </row>
    <row r="2685" spans="3:9" ht="30" customHeight="1" thickTop="1" thickBot="1">
      <c r="C2685" s="13">
        <v>2681</v>
      </c>
      <c r="D2685" s="15"/>
      <c r="E2685" s="14"/>
      <c r="F2685" s="14"/>
      <c r="G2685" s="93"/>
      <c r="H2685" s="93"/>
      <c r="I2685" s="93"/>
    </row>
    <row r="2686" spans="3:9" ht="30" customHeight="1" thickTop="1" thickBot="1">
      <c r="C2686" s="13">
        <v>2682</v>
      </c>
      <c r="D2686" s="15"/>
      <c r="E2686" s="14"/>
      <c r="F2686" s="14"/>
      <c r="G2686" s="93"/>
      <c r="H2686" s="93"/>
      <c r="I2686" s="93"/>
    </row>
    <row r="2687" spans="3:9" ht="30" customHeight="1" thickTop="1" thickBot="1">
      <c r="C2687" s="13">
        <v>2683</v>
      </c>
      <c r="D2687" s="15"/>
      <c r="E2687" s="14"/>
      <c r="F2687" s="14"/>
      <c r="G2687" s="93"/>
      <c r="H2687" s="93"/>
      <c r="I2687" s="93"/>
    </row>
    <row r="2688" spans="3:9" ht="30" customHeight="1" thickTop="1" thickBot="1">
      <c r="C2688" s="13">
        <v>2684</v>
      </c>
      <c r="D2688" s="15"/>
      <c r="E2688" s="14"/>
      <c r="F2688" s="14"/>
      <c r="G2688" s="93"/>
      <c r="H2688" s="93"/>
      <c r="I2688" s="93"/>
    </row>
    <row r="2689" spans="3:9" ht="30" customHeight="1" thickTop="1" thickBot="1">
      <c r="C2689" s="13">
        <v>2685</v>
      </c>
      <c r="D2689" s="15"/>
      <c r="E2689" s="14"/>
      <c r="F2689" s="14"/>
      <c r="G2689" s="93"/>
      <c r="H2689" s="93"/>
      <c r="I2689" s="93"/>
    </row>
    <row r="2690" spans="3:9" ht="30" customHeight="1" thickTop="1" thickBot="1">
      <c r="C2690" s="13">
        <v>2686</v>
      </c>
      <c r="D2690" s="15"/>
      <c r="E2690" s="14"/>
      <c r="F2690" s="14"/>
      <c r="G2690" s="93"/>
      <c r="H2690" s="93"/>
      <c r="I2690" s="93"/>
    </row>
    <row r="2691" spans="3:9" ht="30" customHeight="1" thickTop="1" thickBot="1">
      <c r="C2691" s="13">
        <v>2687</v>
      </c>
      <c r="D2691" s="15"/>
      <c r="E2691" s="14"/>
      <c r="F2691" s="14"/>
      <c r="G2691" s="93"/>
      <c r="H2691" s="93"/>
      <c r="I2691" s="93"/>
    </row>
    <row r="2692" spans="3:9" ht="30" customHeight="1" thickTop="1" thickBot="1">
      <c r="C2692" s="13">
        <v>2688</v>
      </c>
      <c r="D2692" s="15"/>
      <c r="E2692" s="14"/>
      <c r="F2692" s="14"/>
      <c r="G2692" s="93"/>
      <c r="H2692" s="93"/>
      <c r="I2692" s="93"/>
    </row>
    <row r="2693" spans="3:9" ht="30" customHeight="1" thickTop="1" thickBot="1">
      <c r="C2693" s="13">
        <v>2689</v>
      </c>
      <c r="D2693" s="15"/>
      <c r="E2693" s="14"/>
      <c r="F2693" s="14"/>
      <c r="G2693" s="93"/>
      <c r="H2693" s="93"/>
      <c r="I2693" s="93"/>
    </row>
    <row r="2694" spans="3:9" ht="30" customHeight="1" thickTop="1" thickBot="1">
      <c r="C2694" s="13">
        <v>2690</v>
      </c>
      <c r="D2694" s="15"/>
      <c r="E2694" s="14"/>
      <c r="F2694" s="14"/>
      <c r="G2694" s="93"/>
      <c r="H2694" s="93"/>
      <c r="I2694" s="93"/>
    </row>
    <row r="2695" spans="3:9" ht="30" customHeight="1" thickTop="1" thickBot="1">
      <c r="C2695" s="13">
        <v>2691</v>
      </c>
      <c r="D2695" s="15"/>
      <c r="E2695" s="14"/>
      <c r="F2695" s="14"/>
      <c r="G2695" s="93"/>
      <c r="H2695" s="93"/>
      <c r="I2695" s="93"/>
    </row>
    <row r="2696" spans="3:9" ht="30" customHeight="1" thickTop="1" thickBot="1">
      <c r="C2696" s="13">
        <v>2692</v>
      </c>
      <c r="D2696" s="15"/>
      <c r="E2696" s="14"/>
      <c r="F2696" s="14"/>
      <c r="G2696" s="93"/>
      <c r="H2696" s="93"/>
      <c r="I2696" s="93"/>
    </row>
    <row r="2697" spans="3:9" ht="30" customHeight="1" thickTop="1" thickBot="1">
      <c r="C2697" s="13">
        <v>2693</v>
      </c>
      <c r="D2697" s="15"/>
      <c r="E2697" s="14"/>
      <c r="F2697" s="14"/>
      <c r="G2697" s="93"/>
      <c r="H2697" s="93"/>
      <c r="I2697" s="93"/>
    </row>
    <row r="2698" spans="3:9" ht="30" customHeight="1" thickTop="1" thickBot="1">
      <c r="C2698" s="13">
        <v>2694</v>
      </c>
      <c r="D2698" s="15"/>
      <c r="E2698" s="14"/>
      <c r="F2698" s="14"/>
      <c r="G2698" s="93"/>
      <c r="H2698" s="93"/>
      <c r="I2698" s="93"/>
    </row>
    <row r="2699" spans="3:9" ht="30" customHeight="1" thickTop="1" thickBot="1">
      <c r="C2699" s="13">
        <v>2695</v>
      </c>
      <c r="D2699" s="15"/>
      <c r="E2699" s="14"/>
      <c r="F2699" s="14"/>
      <c r="G2699" s="93"/>
      <c r="H2699" s="93"/>
      <c r="I2699" s="93"/>
    </row>
    <row r="2700" spans="3:9" ht="30" customHeight="1" thickTop="1" thickBot="1">
      <c r="C2700" s="13">
        <v>2696</v>
      </c>
      <c r="D2700" s="15"/>
      <c r="E2700" s="14"/>
      <c r="F2700" s="14"/>
      <c r="G2700" s="93"/>
      <c r="H2700" s="93"/>
      <c r="I2700" s="93"/>
    </row>
    <row r="2701" spans="3:9" ht="30" customHeight="1" thickTop="1" thickBot="1">
      <c r="C2701" s="13">
        <v>2697</v>
      </c>
      <c r="D2701" s="15"/>
      <c r="E2701" s="14"/>
      <c r="F2701" s="14"/>
      <c r="G2701" s="93"/>
      <c r="H2701" s="93"/>
      <c r="I2701" s="93"/>
    </row>
    <row r="2702" spans="3:9" ht="30" customHeight="1" thickTop="1" thickBot="1">
      <c r="C2702" s="13">
        <v>2698</v>
      </c>
      <c r="D2702" s="15"/>
      <c r="E2702" s="14"/>
      <c r="F2702" s="14"/>
      <c r="G2702" s="93"/>
      <c r="H2702" s="93"/>
      <c r="I2702" s="93"/>
    </row>
    <row r="2703" spans="3:9" ht="30" customHeight="1" thickTop="1" thickBot="1">
      <c r="C2703" s="13">
        <v>2699</v>
      </c>
      <c r="D2703" s="15"/>
      <c r="E2703" s="14"/>
      <c r="F2703" s="14"/>
      <c r="G2703" s="93"/>
      <c r="H2703" s="93"/>
      <c r="I2703" s="93"/>
    </row>
    <row r="2704" spans="3:9" ht="30" customHeight="1" thickTop="1" thickBot="1">
      <c r="C2704" s="13">
        <v>2700</v>
      </c>
      <c r="D2704" s="15"/>
      <c r="E2704" s="14"/>
      <c r="F2704" s="14"/>
      <c r="G2704" s="93"/>
      <c r="H2704" s="93"/>
      <c r="I2704" s="93"/>
    </row>
    <row r="2705" spans="3:9" ht="30" customHeight="1" thickTop="1" thickBot="1">
      <c r="C2705" s="13">
        <v>2701</v>
      </c>
      <c r="D2705" s="15"/>
      <c r="E2705" s="14"/>
      <c r="F2705" s="14"/>
      <c r="G2705" s="93"/>
      <c r="H2705" s="93"/>
      <c r="I2705" s="93"/>
    </row>
    <row r="2706" spans="3:9" ht="30" customHeight="1" thickTop="1" thickBot="1">
      <c r="C2706" s="13">
        <v>2702</v>
      </c>
      <c r="D2706" s="15"/>
      <c r="E2706" s="14"/>
      <c r="F2706" s="14"/>
      <c r="G2706" s="93"/>
      <c r="H2706" s="93"/>
      <c r="I2706" s="93"/>
    </row>
    <row r="2707" spans="3:9" ht="30" customHeight="1" thickTop="1" thickBot="1">
      <c r="C2707" s="13">
        <v>2703</v>
      </c>
      <c r="D2707" s="15"/>
      <c r="E2707" s="14"/>
      <c r="F2707" s="14"/>
      <c r="G2707" s="93"/>
      <c r="H2707" s="93"/>
      <c r="I2707" s="93"/>
    </row>
    <row r="2708" spans="3:9" ht="30" customHeight="1" thickTop="1" thickBot="1">
      <c r="C2708" s="13">
        <v>2704</v>
      </c>
      <c r="D2708" s="15"/>
      <c r="E2708" s="14"/>
      <c r="F2708" s="14"/>
      <c r="G2708" s="93"/>
      <c r="H2708" s="93"/>
      <c r="I2708" s="93"/>
    </row>
    <row r="2709" spans="3:9" ht="30" customHeight="1" thickTop="1" thickBot="1">
      <c r="C2709" s="13">
        <v>2705</v>
      </c>
      <c r="D2709" s="15"/>
      <c r="E2709" s="14"/>
      <c r="F2709" s="14"/>
      <c r="G2709" s="93"/>
      <c r="H2709" s="93"/>
      <c r="I2709" s="93"/>
    </row>
    <row r="2710" spans="3:9" ht="30" customHeight="1" thickTop="1" thickBot="1">
      <c r="C2710" s="13">
        <v>2706</v>
      </c>
      <c r="D2710" s="15"/>
      <c r="E2710" s="14"/>
      <c r="F2710" s="14"/>
      <c r="G2710" s="93"/>
      <c r="H2710" s="93"/>
      <c r="I2710" s="93"/>
    </row>
    <row r="2711" spans="3:9" ht="30" customHeight="1" thickTop="1" thickBot="1">
      <c r="C2711" s="13">
        <v>2707</v>
      </c>
      <c r="D2711" s="15"/>
      <c r="E2711" s="14"/>
      <c r="F2711" s="14"/>
      <c r="G2711" s="93"/>
      <c r="H2711" s="93"/>
      <c r="I2711" s="93"/>
    </row>
    <row r="2712" spans="3:9" ht="30" customHeight="1" thickTop="1" thickBot="1">
      <c r="C2712" s="13">
        <v>2708</v>
      </c>
      <c r="D2712" s="15"/>
      <c r="E2712" s="14"/>
      <c r="F2712" s="14"/>
      <c r="G2712" s="93"/>
      <c r="H2712" s="93"/>
      <c r="I2712" s="93"/>
    </row>
    <row r="2713" spans="3:9" ht="30" customHeight="1" thickTop="1" thickBot="1">
      <c r="C2713" s="13">
        <v>2709</v>
      </c>
      <c r="D2713" s="15"/>
      <c r="E2713" s="14"/>
      <c r="F2713" s="14"/>
      <c r="G2713" s="93"/>
      <c r="H2713" s="93"/>
      <c r="I2713" s="93"/>
    </row>
    <row r="2714" spans="3:9" ht="30" customHeight="1" thickTop="1" thickBot="1">
      <c r="C2714" s="13">
        <v>2710</v>
      </c>
      <c r="D2714" s="15"/>
      <c r="E2714" s="14"/>
      <c r="F2714" s="14"/>
      <c r="G2714" s="93"/>
      <c r="H2714" s="93"/>
      <c r="I2714" s="93"/>
    </row>
    <row r="2715" spans="3:9" ht="30" customHeight="1" thickTop="1" thickBot="1">
      <c r="C2715" s="13">
        <v>2711</v>
      </c>
      <c r="D2715" s="15"/>
      <c r="E2715" s="14"/>
      <c r="F2715" s="14"/>
      <c r="G2715" s="93"/>
      <c r="H2715" s="93"/>
      <c r="I2715" s="93"/>
    </row>
    <row r="2716" spans="3:9" ht="30" customHeight="1" thickTop="1" thickBot="1">
      <c r="C2716" s="13">
        <v>2712</v>
      </c>
      <c r="D2716" s="15"/>
      <c r="E2716" s="14"/>
      <c r="F2716" s="14"/>
      <c r="G2716" s="93"/>
      <c r="H2716" s="93"/>
      <c r="I2716" s="93"/>
    </row>
    <row r="2717" spans="3:9" ht="30" customHeight="1" thickTop="1" thickBot="1">
      <c r="C2717" s="13">
        <v>2713</v>
      </c>
      <c r="D2717" s="15"/>
      <c r="E2717" s="14"/>
      <c r="F2717" s="14"/>
      <c r="G2717" s="93"/>
      <c r="H2717" s="93"/>
      <c r="I2717" s="93"/>
    </row>
    <row r="2718" spans="3:9" ht="30" customHeight="1" thickTop="1" thickBot="1">
      <c r="C2718" s="13">
        <v>2714</v>
      </c>
      <c r="D2718" s="15"/>
      <c r="E2718" s="14"/>
      <c r="F2718" s="14"/>
      <c r="G2718" s="93"/>
      <c r="H2718" s="93"/>
      <c r="I2718" s="93"/>
    </row>
    <row r="2719" spans="3:9" ht="30" customHeight="1" thickTop="1" thickBot="1">
      <c r="C2719" s="13">
        <v>2715</v>
      </c>
      <c r="D2719" s="15"/>
      <c r="E2719" s="14"/>
      <c r="F2719" s="14"/>
      <c r="G2719" s="93"/>
      <c r="H2719" s="93"/>
      <c r="I2719" s="93"/>
    </row>
    <row r="2720" spans="3:9" ht="30" customHeight="1" thickTop="1" thickBot="1">
      <c r="C2720" s="13">
        <v>2716</v>
      </c>
      <c r="D2720" s="15"/>
      <c r="E2720" s="14"/>
      <c r="F2720" s="14"/>
      <c r="G2720" s="93"/>
      <c r="H2720" s="93"/>
      <c r="I2720" s="93"/>
    </row>
    <row r="2721" spans="3:9" ht="30" customHeight="1" thickTop="1" thickBot="1">
      <c r="C2721" s="13">
        <v>2717</v>
      </c>
      <c r="D2721" s="15"/>
      <c r="E2721" s="14"/>
      <c r="F2721" s="14"/>
      <c r="G2721" s="93"/>
      <c r="H2721" s="93"/>
      <c r="I2721" s="93"/>
    </row>
    <row r="2722" spans="3:9" ht="30" customHeight="1" thickTop="1" thickBot="1">
      <c r="C2722" s="13">
        <v>2718</v>
      </c>
      <c r="D2722" s="15"/>
      <c r="E2722" s="14"/>
      <c r="F2722" s="14"/>
      <c r="G2722" s="93"/>
      <c r="H2722" s="93"/>
      <c r="I2722" s="93"/>
    </row>
    <row r="2723" spans="3:9" ht="30" customHeight="1" thickTop="1" thickBot="1">
      <c r="C2723" s="13">
        <v>2719</v>
      </c>
      <c r="D2723" s="15"/>
      <c r="E2723" s="14"/>
      <c r="F2723" s="14"/>
      <c r="G2723" s="93"/>
      <c r="H2723" s="93"/>
      <c r="I2723" s="93"/>
    </row>
    <row r="2724" spans="3:9" ht="30" customHeight="1" thickTop="1" thickBot="1">
      <c r="C2724" s="13">
        <v>2720</v>
      </c>
      <c r="D2724" s="15"/>
      <c r="E2724" s="14"/>
      <c r="F2724" s="14"/>
      <c r="G2724" s="93"/>
      <c r="H2724" s="93"/>
      <c r="I2724" s="93"/>
    </row>
    <row r="2725" spans="3:9" ht="30" customHeight="1" thickTop="1" thickBot="1">
      <c r="C2725" s="13">
        <v>2721</v>
      </c>
      <c r="D2725" s="15"/>
      <c r="E2725" s="14"/>
      <c r="F2725" s="14"/>
      <c r="G2725" s="93"/>
      <c r="H2725" s="93"/>
      <c r="I2725" s="93"/>
    </row>
    <row r="2726" spans="3:9" ht="30" customHeight="1" thickTop="1" thickBot="1">
      <c r="C2726" s="13">
        <v>2722</v>
      </c>
      <c r="D2726" s="15"/>
      <c r="E2726" s="14"/>
      <c r="F2726" s="14"/>
      <c r="G2726" s="93"/>
      <c r="H2726" s="93"/>
      <c r="I2726" s="93"/>
    </row>
    <row r="2727" spans="3:9" ht="30" customHeight="1" thickTop="1" thickBot="1">
      <c r="C2727" s="13">
        <v>2723</v>
      </c>
      <c r="D2727" s="15"/>
      <c r="E2727" s="14"/>
      <c r="F2727" s="14"/>
      <c r="G2727" s="93"/>
      <c r="H2727" s="93"/>
      <c r="I2727" s="93"/>
    </row>
    <row r="2728" spans="3:9" ht="30" customHeight="1" thickTop="1" thickBot="1">
      <c r="C2728" s="13">
        <v>2724</v>
      </c>
      <c r="D2728" s="15"/>
      <c r="E2728" s="14"/>
      <c r="F2728" s="14"/>
      <c r="G2728" s="93"/>
      <c r="H2728" s="93"/>
      <c r="I2728" s="93"/>
    </row>
    <row r="2729" spans="3:9" ht="30" customHeight="1" thickTop="1" thickBot="1">
      <c r="C2729" s="13">
        <v>2725</v>
      </c>
      <c r="D2729" s="15"/>
      <c r="E2729" s="14"/>
      <c r="F2729" s="14"/>
      <c r="G2729" s="93"/>
      <c r="H2729" s="93"/>
      <c r="I2729" s="93"/>
    </row>
    <row r="2730" spans="3:9" ht="30" customHeight="1" thickTop="1" thickBot="1">
      <c r="C2730" s="13">
        <v>2726</v>
      </c>
      <c r="D2730" s="15"/>
      <c r="E2730" s="14"/>
      <c r="F2730" s="14"/>
      <c r="G2730" s="93"/>
      <c r="H2730" s="93"/>
      <c r="I2730" s="93"/>
    </row>
    <row r="2731" spans="3:9" ht="30" customHeight="1" thickTop="1" thickBot="1">
      <c r="C2731" s="13">
        <v>2727</v>
      </c>
      <c r="D2731" s="15"/>
      <c r="E2731" s="14"/>
      <c r="F2731" s="14"/>
      <c r="G2731" s="93"/>
      <c r="H2731" s="93"/>
      <c r="I2731" s="93"/>
    </row>
    <row r="2732" spans="3:9" ht="30" customHeight="1" thickTop="1" thickBot="1">
      <c r="C2732" s="13">
        <v>2728</v>
      </c>
      <c r="D2732" s="15"/>
      <c r="E2732" s="14"/>
      <c r="F2732" s="14"/>
      <c r="G2732" s="93"/>
      <c r="H2732" s="93"/>
      <c r="I2732" s="93"/>
    </row>
    <row r="2733" spans="3:9" ht="30" customHeight="1" thickTop="1" thickBot="1">
      <c r="C2733" s="13">
        <v>2729</v>
      </c>
      <c r="D2733" s="15"/>
      <c r="E2733" s="14"/>
      <c r="F2733" s="14"/>
      <c r="G2733" s="93"/>
      <c r="H2733" s="93"/>
      <c r="I2733" s="93"/>
    </row>
    <row r="2734" spans="3:9" ht="30" customHeight="1" thickTop="1" thickBot="1">
      <c r="C2734" s="13">
        <v>2730</v>
      </c>
      <c r="D2734" s="15"/>
      <c r="E2734" s="14"/>
      <c r="F2734" s="14"/>
      <c r="G2734" s="93"/>
      <c r="H2734" s="93"/>
      <c r="I2734" s="93"/>
    </row>
    <row r="2735" spans="3:9" ht="30" customHeight="1" thickTop="1" thickBot="1">
      <c r="C2735" s="13">
        <v>2731</v>
      </c>
      <c r="D2735" s="15"/>
      <c r="E2735" s="14"/>
      <c r="F2735" s="14"/>
      <c r="G2735" s="93"/>
      <c r="H2735" s="93"/>
      <c r="I2735" s="93"/>
    </row>
    <row r="2736" spans="3:9" ht="30" customHeight="1" thickTop="1" thickBot="1">
      <c r="C2736" s="13">
        <v>2732</v>
      </c>
      <c r="D2736" s="15"/>
      <c r="E2736" s="14"/>
      <c r="F2736" s="14"/>
      <c r="G2736" s="93"/>
      <c r="H2736" s="93"/>
      <c r="I2736" s="93"/>
    </row>
    <row r="2737" spans="3:9" ht="30" customHeight="1" thickTop="1" thickBot="1">
      <c r="C2737" s="13">
        <v>2733</v>
      </c>
      <c r="D2737" s="15"/>
      <c r="E2737" s="14"/>
      <c r="F2737" s="14"/>
      <c r="G2737" s="93"/>
      <c r="H2737" s="93"/>
      <c r="I2737" s="93"/>
    </row>
    <row r="2738" spans="3:9" ht="30" customHeight="1" thickTop="1" thickBot="1">
      <c r="C2738" s="13">
        <v>2734</v>
      </c>
      <c r="D2738" s="15"/>
      <c r="E2738" s="14"/>
      <c r="F2738" s="14"/>
      <c r="G2738" s="93"/>
      <c r="H2738" s="93"/>
      <c r="I2738" s="93"/>
    </row>
    <row r="2739" spans="3:9" ht="30" customHeight="1" thickTop="1" thickBot="1">
      <c r="C2739" s="13">
        <v>2735</v>
      </c>
      <c r="D2739" s="15"/>
      <c r="E2739" s="14"/>
      <c r="F2739" s="14"/>
      <c r="G2739" s="93"/>
      <c r="H2739" s="93"/>
      <c r="I2739" s="93"/>
    </row>
    <row r="2740" spans="3:9" ht="30" customHeight="1" thickTop="1" thickBot="1">
      <c r="C2740" s="13">
        <v>2736</v>
      </c>
      <c r="D2740" s="15"/>
      <c r="E2740" s="14"/>
      <c r="F2740" s="14"/>
      <c r="G2740" s="93"/>
      <c r="H2740" s="93"/>
      <c r="I2740" s="93"/>
    </row>
    <row r="2741" spans="3:9" ht="30" customHeight="1" thickTop="1" thickBot="1">
      <c r="C2741" s="13">
        <v>2737</v>
      </c>
      <c r="D2741" s="15"/>
      <c r="E2741" s="14"/>
      <c r="F2741" s="14"/>
      <c r="G2741" s="93"/>
      <c r="H2741" s="93"/>
      <c r="I2741" s="93"/>
    </row>
    <row r="2742" spans="3:9" ht="30" customHeight="1" thickTop="1" thickBot="1">
      <c r="C2742" s="13">
        <v>2738</v>
      </c>
      <c r="D2742" s="15"/>
      <c r="E2742" s="14"/>
      <c r="F2742" s="14"/>
      <c r="G2742" s="93"/>
      <c r="H2742" s="93"/>
      <c r="I2742" s="93"/>
    </row>
    <row r="2743" spans="3:9" ht="30" customHeight="1" thickTop="1" thickBot="1">
      <c r="C2743" s="13">
        <v>2739</v>
      </c>
      <c r="D2743" s="15"/>
      <c r="E2743" s="14"/>
      <c r="F2743" s="14"/>
      <c r="G2743" s="93"/>
      <c r="H2743" s="93"/>
      <c r="I2743" s="93"/>
    </row>
    <row r="2744" spans="3:9" ht="30" customHeight="1" thickTop="1" thickBot="1">
      <c r="C2744" s="13">
        <v>2740</v>
      </c>
      <c r="D2744" s="15"/>
      <c r="E2744" s="14"/>
      <c r="F2744" s="14"/>
      <c r="G2744" s="93"/>
      <c r="H2744" s="93"/>
      <c r="I2744" s="93"/>
    </row>
    <row r="2745" spans="3:9" ht="30" customHeight="1" thickTop="1" thickBot="1">
      <c r="C2745" s="13">
        <v>2741</v>
      </c>
      <c r="D2745" s="15"/>
      <c r="E2745" s="14"/>
      <c r="F2745" s="14"/>
      <c r="G2745" s="93"/>
      <c r="H2745" s="93"/>
      <c r="I2745" s="93"/>
    </row>
    <row r="2746" spans="3:9" ht="30" customHeight="1" thickTop="1" thickBot="1">
      <c r="C2746" s="13">
        <v>2742</v>
      </c>
      <c r="D2746" s="15"/>
      <c r="E2746" s="14"/>
      <c r="F2746" s="14"/>
      <c r="G2746" s="93"/>
      <c r="H2746" s="93"/>
      <c r="I2746" s="93"/>
    </row>
    <row r="2747" spans="3:9" ht="30" customHeight="1" thickTop="1" thickBot="1">
      <c r="C2747" s="13">
        <v>2743</v>
      </c>
      <c r="D2747" s="15"/>
      <c r="E2747" s="14"/>
      <c r="F2747" s="14"/>
      <c r="G2747" s="93"/>
      <c r="H2747" s="93"/>
      <c r="I2747" s="93"/>
    </row>
    <row r="2748" spans="3:9" ht="30" customHeight="1" thickTop="1" thickBot="1">
      <c r="C2748" s="13">
        <v>2744</v>
      </c>
      <c r="D2748" s="15"/>
      <c r="E2748" s="14"/>
      <c r="F2748" s="14"/>
      <c r="G2748" s="93"/>
      <c r="H2748" s="93"/>
      <c r="I2748" s="93"/>
    </row>
    <row r="2749" spans="3:9" ht="30" customHeight="1" thickTop="1" thickBot="1">
      <c r="C2749" s="13">
        <v>2745</v>
      </c>
      <c r="D2749" s="15"/>
      <c r="E2749" s="14"/>
      <c r="F2749" s="14"/>
      <c r="G2749" s="93"/>
      <c r="H2749" s="93"/>
      <c r="I2749" s="93"/>
    </row>
    <row r="2750" spans="3:9" ht="30" customHeight="1" thickTop="1" thickBot="1">
      <c r="C2750" s="13">
        <v>2746</v>
      </c>
      <c r="D2750" s="15"/>
      <c r="E2750" s="14"/>
      <c r="F2750" s="14"/>
      <c r="G2750" s="93"/>
      <c r="H2750" s="93"/>
      <c r="I2750" s="93"/>
    </row>
    <row r="2751" spans="3:9" ht="30" customHeight="1" thickTop="1" thickBot="1">
      <c r="C2751" s="13">
        <v>2747</v>
      </c>
      <c r="D2751" s="15"/>
      <c r="E2751" s="14"/>
      <c r="F2751" s="14"/>
      <c r="G2751" s="93"/>
      <c r="H2751" s="93"/>
      <c r="I2751" s="93"/>
    </row>
    <row r="2752" spans="3:9" ht="30" customHeight="1" thickTop="1" thickBot="1">
      <c r="C2752" s="13">
        <v>2748</v>
      </c>
      <c r="D2752" s="15"/>
      <c r="E2752" s="14"/>
      <c r="F2752" s="14"/>
      <c r="G2752" s="93"/>
      <c r="H2752" s="93"/>
      <c r="I2752" s="93"/>
    </row>
    <row r="2753" spans="3:9" ht="30" customHeight="1" thickTop="1" thickBot="1">
      <c r="C2753" s="13">
        <v>2749</v>
      </c>
      <c r="D2753" s="15"/>
      <c r="E2753" s="14"/>
      <c r="F2753" s="14"/>
      <c r="G2753" s="93"/>
      <c r="H2753" s="93"/>
      <c r="I2753" s="93"/>
    </row>
    <row r="2754" spans="3:9" ht="30" customHeight="1" thickTop="1" thickBot="1">
      <c r="C2754" s="13">
        <v>2750</v>
      </c>
      <c r="D2754" s="15"/>
      <c r="E2754" s="14"/>
      <c r="F2754" s="14"/>
      <c r="G2754" s="93"/>
      <c r="H2754" s="93"/>
      <c r="I2754" s="93"/>
    </row>
    <row r="2755" spans="3:9" ht="30" customHeight="1" thickTop="1" thickBot="1">
      <c r="C2755" s="13">
        <v>2751</v>
      </c>
      <c r="D2755" s="15"/>
      <c r="E2755" s="14"/>
      <c r="F2755" s="14"/>
      <c r="G2755" s="93"/>
      <c r="H2755" s="93"/>
      <c r="I2755" s="93"/>
    </row>
    <row r="2756" spans="3:9" ht="30" customHeight="1" thickTop="1" thickBot="1">
      <c r="C2756" s="13">
        <v>2752</v>
      </c>
      <c r="D2756" s="15"/>
      <c r="E2756" s="14"/>
      <c r="F2756" s="14"/>
      <c r="G2756" s="93"/>
      <c r="H2756" s="93"/>
      <c r="I2756" s="93"/>
    </row>
    <row r="2757" spans="3:9" ht="30" customHeight="1" thickTop="1" thickBot="1">
      <c r="C2757" s="13">
        <v>2753</v>
      </c>
      <c r="D2757" s="15"/>
      <c r="E2757" s="14"/>
      <c r="F2757" s="14"/>
      <c r="G2757" s="93"/>
      <c r="H2757" s="93"/>
      <c r="I2757" s="93"/>
    </row>
    <row r="2758" spans="3:9" ht="30" customHeight="1" thickTop="1" thickBot="1">
      <c r="C2758" s="13">
        <v>2754</v>
      </c>
      <c r="D2758" s="15"/>
      <c r="E2758" s="14"/>
      <c r="F2758" s="14"/>
      <c r="G2758" s="93"/>
      <c r="H2758" s="93"/>
      <c r="I2758" s="93"/>
    </row>
    <row r="2759" spans="3:9" ht="30" customHeight="1" thickTop="1" thickBot="1">
      <c r="C2759" s="13">
        <v>2755</v>
      </c>
      <c r="D2759" s="15"/>
      <c r="E2759" s="14"/>
      <c r="F2759" s="14"/>
      <c r="G2759" s="93"/>
      <c r="H2759" s="93"/>
      <c r="I2759" s="93"/>
    </row>
    <row r="2760" spans="3:9" ht="30" customHeight="1" thickTop="1" thickBot="1">
      <c r="C2760" s="13">
        <v>2756</v>
      </c>
      <c r="D2760" s="15"/>
      <c r="E2760" s="14"/>
      <c r="F2760" s="14"/>
      <c r="G2760" s="93"/>
      <c r="H2760" s="93"/>
      <c r="I2760" s="93"/>
    </row>
    <row r="2761" spans="3:9" ht="30" customHeight="1" thickTop="1" thickBot="1">
      <c r="C2761" s="13">
        <v>2757</v>
      </c>
      <c r="D2761" s="15"/>
      <c r="E2761" s="14"/>
      <c r="F2761" s="14"/>
      <c r="G2761" s="93"/>
      <c r="H2761" s="93"/>
      <c r="I2761" s="93"/>
    </row>
    <row r="2762" spans="3:9" ht="30" customHeight="1" thickTop="1" thickBot="1">
      <c r="C2762" s="13">
        <v>2758</v>
      </c>
      <c r="D2762" s="15"/>
      <c r="E2762" s="14"/>
      <c r="F2762" s="14"/>
      <c r="G2762" s="93"/>
      <c r="H2762" s="93"/>
      <c r="I2762" s="93"/>
    </row>
    <row r="2763" spans="3:9" ht="30" customHeight="1" thickTop="1" thickBot="1">
      <c r="C2763" s="13">
        <v>2759</v>
      </c>
      <c r="D2763" s="15"/>
      <c r="E2763" s="14"/>
      <c r="F2763" s="14"/>
      <c r="G2763" s="93"/>
      <c r="H2763" s="93"/>
      <c r="I2763" s="93"/>
    </row>
    <row r="2764" spans="3:9" ht="30" customHeight="1" thickTop="1" thickBot="1">
      <c r="C2764" s="13">
        <v>2760</v>
      </c>
      <c r="D2764" s="15"/>
      <c r="E2764" s="14"/>
      <c r="F2764" s="14"/>
      <c r="G2764" s="93"/>
      <c r="H2764" s="93"/>
      <c r="I2764" s="93"/>
    </row>
    <row r="2765" spans="3:9" ht="30" customHeight="1" thickTop="1" thickBot="1">
      <c r="C2765" s="13">
        <v>2761</v>
      </c>
      <c r="D2765" s="15"/>
      <c r="E2765" s="14"/>
      <c r="F2765" s="14"/>
      <c r="G2765" s="93"/>
      <c r="H2765" s="93"/>
      <c r="I2765" s="93"/>
    </row>
    <row r="2766" spans="3:9" ht="30" customHeight="1" thickTop="1" thickBot="1">
      <c r="C2766" s="13">
        <v>2762</v>
      </c>
      <c r="D2766" s="15"/>
      <c r="E2766" s="14"/>
      <c r="F2766" s="14"/>
      <c r="G2766" s="93"/>
      <c r="H2766" s="93"/>
      <c r="I2766" s="93"/>
    </row>
    <row r="2767" spans="3:9" ht="30" customHeight="1" thickTop="1" thickBot="1">
      <c r="C2767" s="13">
        <v>2763</v>
      </c>
      <c r="D2767" s="15"/>
      <c r="E2767" s="14"/>
      <c r="F2767" s="14"/>
      <c r="G2767" s="93"/>
      <c r="H2767" s="93"/>
      <c r="I2767" s="93"/>
    </row>
    <row r="2768" spans="3:9" ht="30" customHeight="1" thickTop="1" thickBot="1">
      <c r="C2768" s="13">
        <v>2764</v>
      </c>
      <c r="D2768" s="15"/>
      <c r="E2768" s="14"/>
      <c r="F2768" s="14"/>
      <c r="G2768" s="93"/>
      <c r="H2768" s="93"/>
      <c r="I2768" s="93"/>
    </row>
    <row r="2769" spans="3:9" ht="30" customHeight="1" thickTop="1" thickBot="1">
      <c r="C2769" s="13">
        <v>2765</v>
      </c>
      <c r="D2769" s="15"/>
      <c r="E2769" s="14"/>
      <c r="F2769" s="14"/>
      <c r="G2769" s="93"/>
      <c r="H2769" s="93"/>
      <c r="I2769" s="93"/>
    </row>
    <row r="2770" spans="3:9" ht="30" customHeight="1" thickTop="1" thickBot="1">
      <c r="C2770" s="13">
        <v>2766</v>
      </c>
      <c r="D2770" s="15"/>
      <c r="E2770" s="14"/>
      <c r="F2770" s="14"/>
      <c r="G2770" s="93"/>
      <c r="H2770" s="93"/>
      <c r="I2770" s="93"/>
    </row>
    <row r="2771" spans="3:9" ht="30" customHeight="1" thickTop="1" thickBot="1">
      <c r="C2771" s="13">
        <v>2767</v>
      </c>
      <c r="D2771" s="15"/>
      <c r="E2771" s="14"/>
      <c r="F2771" s="14"/>
      <c r="G2771" s="93"/>
      <c r="H2771" s="93"/>
      <c r="I2771" s="93"/>
    </row>
    <row r="2772" spans="3:9" ht="30" customHeight="1" thickTop="1" thickBot="1">
      <c r="C2772" s="13">
        <v>2768</v>
      </c>
      <c r="D2772" s="15"/>
      <c r="E2772" s="14"/>
      <c r="F2772" s="14"/>
      <c r="G2772" s="93"/>
      <c r="H2772" s="93"/>
      <c r="I2772" s="93"/>
    </row>
    <row r="2773" spans="3:9" ht="30" customHeight="1" thickTop="1" thickBot="1">
      <c r="C2773" s="13">
        <v>2769</v>
      </c>
      <c r="D2773" s="15"/>
      <c r="E2773" s="14"/>
      <c r="F2773" s="14"/>
      <c r="G2773" s="93"/>
      <c r="H2773" s="93"/>
      <c r="I2773" s="93"/>
    </row>
    <row r="2774" spans="3:9" ht="30" customHeight="1" thickTop="1" thickBot="1">
      <c r="C2774" s="13">
        <v>2770</v>
      </c>
      <c r="D2774" s="15"/>
      <c r="E2774" s="14"/>
      <c r="F2774" s="14"/>
      <c r="G2774" s="93"/>
      <c r="H2774" s="93"/>
      <c r="I2774" s="93"/>
    </row>
    <row r="2775" spans="3:9" ht="30" customHeight="1" thickTop="1" thickBot="1">
      <c r="C2775" s="13">
        <v>2771</v>
      </c>
      <c r="D2775" s="15"/>
      <c r="E2775" s="14"/>
      <c r="F2775" s="14"/>
      <c r="G2775" s="93"/>
      <c r="H2775" s="93"/>
      <c r="I2775" s="93"/>
    </row>
    <row r="2776" spans="3:9" ht="30" customHeight="1" thickTop="1" thickBot="1">
      <c r="C2776" s="13">
        <v>2772</v>
      </c>
      <c r="D2776" s="15"/>
      <c r="E2776" s="14"/>
      <c r="F2776" s="14"/>
      <c r="G2776" s="93"/>
      <c r="H2776" s="93"/>
      <c r="I2776" s="93"/>
    </row>
    <row r="2777" spans="3:9" ht="30" customHeight="1" thickTop="1" thickBot="1">
      <c r="C2777" s="13">
        <v>2773</v>
      </c>
      <c r="D2777" s="15"/>
      <c r="E2777" s="14"/>
      <c r="F2777" s="14"/>
      <c r="G2777" s="93"/>
      <c r="H2777" s="93"/>
      <c r="I2777" s="93"/>
    </row>
    <row r="2778" spans="3:9" ht="30" customHeight="1" thickTop="1" thickBot="1">
      <c r="C2778" s="13">
        <v>2774</v>
      </c>
      <c r="D2778" s="15"/>
      <c r="E2778" s="14"/>
      <c r="F2778" s="14"/>
      <c r="G2778" s="93"/>
      <c r="H2778" s="93"/>
      <c r="I2778" s="93"/>
    </row>
    <row r="2779" spans="3:9" ht="30" customHeight="1" thickTop="1" thickBot="1">
      <c r="C2779" s="13">
        <v>2775</v>
      </c>
      <c r="D2779" s="15"/>
      <c r="E2779" s="14"/>
      <c r="F2779" s="14"/>
      <c r="G2779" s="93"/>
      <c r="H2779" s="93"/>
      <c r="I2779" s="93"/>
    </row>
    <row r="2780" spans="3:9" ht="30" customHeight="1" thickTop="1" thickBot="1">
      <c r="C2780" s="13">
        <v>2776</v>
      </c>
      <c r="D2780" s="15"/>
      <c r="E2780" s="14"/>
      <c r="F2780" s="14"/>
      <c r="G2780" s="93"/>
      <c r="H2780" s="93"/>
      <c r="I2780" s="93"/>
    </row>
    <row r="2781" spans="3:9" ht="30" customHeight="1" thickTop="1" thickBot="1">
      <c r="C2781" s="13">
        <v>2777</v>
      </c>
      <c r="D2781" s="15"/>
      <c r="E2781" s="14"/>
      <c r="F2781" s="14"/>
      <c r="G2781" s="93"/>
      <c r="H2781" s="93"/>
      <c r="I2781" s="93"/>
    </row>
    <row r="2782" spans="3:9" ht="30" customHeight="1" thickTop="1" thickBot="1">
      <c r="C2782" s="13">
        <v>2778</v>
      </c>
      <c r="D2782" s="15"/>
      <c r="E2782" s="14"/>
      <c r="F2782" s="14"/>
      <c r="G2782" s="93"/>
      <c r="H2782" s="93"/>
      <c r="I2782" s="93"/>
    </row>
    <row r="2783" spans="3:9" ht="30" customHeight="1" thickTop="1" thickBot="1">
      <c r="C2783" s="13">
        <v>2779</v>
      </c>
      <c r="D2783" s="15"/>
      <c r="E2783" s="14"/>
      <c r="F2783" s="14"/>
      <c r="G2783" s="93"/>
      <c r="H2783" s="93"/>
      <c r="I2783" s="93"/>
    </row>
    <row r="2784" spans="3:9" ht="30" customHeight="1" thickTop="1" thickBot="1">
      <c r="C2784" s="13">
        <v>2780</v>
      </c>
      <c r="D2784" s="15"/>
      <c r="E2784" s="14"/>
      <c r="F2784" s="14"/>
      <c r="G2784" s="93"/>
      <c r="H2784" s="93"/>
      <c r="I2784" s="93"/>
    </row>
    <row r="2785" spans="3:9" ht="30" customHeight="1" thickTop="1" thickBot="1">
      <c r="C2785" s="13">
        <v>2781</v>
      </c>
      <c r="D2785" s="15"/>
      <c r="E2785" s="14"/>
      <c r="F2785" s="14"/>
      <c r="G2785" s="93"/>
      <c r="H2785" s="93"/>
      <c r="I2785" s="93"/>
    </row>
    <row r="2786" spans="3:9" ht="30" customHeight="1" thickTop="1" thickBot="1">
      <c r="C2786" s="13">
        <v>2782</v>
      </c>
      <c r="D2786" s="15"/>
      <c r="E2786" s="14"/>
      <c r="F2786" s="14"/>
      <c r="G2786" s="93"/>
      <c r="H2786" s="93"/>
      <c r="I2786" s="93"/>
    </row>
    <row r="2787" spans="3:9" ht="30" customHeight="1" thickTop="1" thickBot="1">
      <c r="C2787" s="13">
        <v>2783</v>
      </c>
      <c r="D2787" s="15"/>
      <c r="E2787" s="14"/>
      <c r="F2787" s="14"/>
      <c r="G2787" s="93"/>
      <c r="H2787" s="93"/>
      <c r="I2787" s="93"/>
    </row>
    <row r="2788" spans="3:9" ht="30" customHeight="1" thickTop="1" thickBot="1">
      <c r="C2788" s="13">
        <v>2784</v>
      </c>
      <c r="D2788" s="15"/>
      <c r="E2788" s="14"/>
      <c r="F2788" s="14"/>
      <c r="G2788" s="93"/>
      <c r="H2788" s="93"/>
      <c r="I2788" s="93"/>
    </row>
    <row r="2789" spans="3:9" ht="30" customHeight="1" thickTop="1" thickBot="1">
      <c r="C2789" s="13">
        <v>2785</v>
      </c>
      <c r="D2789" s="15"/>
      <c r="E2789" s="14"/>
      <c r="F2789" s="14"/>
      <c r="G2789" s="93"/>
      <c r="H2789" s="93"/>
      <c r="I2789" s="93"/>
    </row>
    <row r="2790" spans="3:9" ht="30" customHeight="1" thickTop="1" thickBot="1">
      <c r="C2790" s="13">
        <v>2786</v>
      </c>
      <c r="D2790" s="15"/>
      <c r="E2790" s="14"/>
      <c r="F2790" s="14"/>
      <c r="G2790" s="93"/>
      <c r="H2790" s="93"/>
      <c r="I2790" s="93"/>
    </row>
    <row r="2791" spans="3:9" ht="30" customHeight="1" thickTop="1" thickBot="1">
      <c r="C2791" s="13">
        <v>2787</v>
      </c>
      <c r="D2791" s="15"/>
      <c r="E2791" s="14"/>
      <c r="F2791" s="14"/>
      <c r="G2791" s="93"/>
      <c r="H2791" s="93"/>
      <c r="I2791" s="93"/>
    </row>
    <row r="2792" spans="3:9" ht="30" customHeight="1" thickTop="1" thickBot="1">
      <c r="C2792" s="13">
        <v>2788</v>
      </c>
      <c r="D2792" s="15"/>
      <c r="E2792" s="14"/>
      <c r="F2792" s="14"/>
      <c r="G2792" s="93"/>
      <c r="H2792" s="93"/>
      <c r="I2792" s="93"/>
    </row>
    <row r="2793" spans="3:9" ht="30" customHeight="1" thickTop="1" thickBot="1">
      <c r="C2793" s="13">
        <v>2789</v>
      </c>
      <c r="D2793" s="15"/>
      <c r="E2793" s="14"/>
      <c r="F2793" s="14"/>
      <c r="G2793" s="93"/>
      <c r="H2793" s="93"/>
      <c r="I2793" s="93"/>
    </row>
    <row r="2794" spans="3:9" ht="30" customHeight="1" thickTop="1" thickBot="1">
      <c r="C2794" s="13">
        <v>2790</v>
      </c>
      <c r="D2794" s="15"/>
      <c r="E2794" s="14"/>
      <c r="F2794" s="14"/>
      <c r="G2794" s="93"/>
      <c r="H2794" s="93"/>
      <c r="I2794" s="93"/>
    </row>
    <row r="2795" spans="3:9" ht="30" customHeight="1" thickTop="1" thickBot="1">
      <c r="C2795" s="13">
        <v>2791</v>
      </c>
      <c r="D2795" s="15"/>
      <c r="E2795" s="14"/>
      <c r="F2795" s="14"/>
      <c r="G2795" s="93"/>
      <c r="H2795" s="93"/>
      <c r="I2795" s="93"/>
    </row>
    <row r="2796" spans="3:9" ht="30" customHeight="1" thickTop="1" thickBot="1">
      <c r="C2796" s="13">
        <v>2792</v>
      </c>
      <c r="D2796" s="15"/>
      <c r="E2796" s="14"/>
      <c r="F2796" s="14"/>
      <c r="G2796" s="93"/>
      <c r="H2796" s="93"/>
      <c r="I2796" s="93"/>
    </row>
    <row r="2797" spans="3:9" ht="30" customHeight="1" thickTop="1" thickBot="1">
      <c r="C2797" s="13">
        <v>2793</v>
      </c>
      <c r="D2797" s="15"/>
      <c r="E2797" s="14"/>
      <c r="F2797" s="14"/>
      <c r="G2797" s="93"/>
      <c r="H2797" s="93"/>
      <c r="I2797" s="93"/>
    </row>
    <row r="2798" spans="3:9" ht="30" customHeight="1" thickTop="1" thickBot="1">
      <c r="C2798" s="13">
        <v>2794</v>
      </c>
      <c r="D2798" s="15"/>
      <c r="E2798" s="14"/>
      <c r="F2798" s="14"/>
      <c r="G2798" s="93"/>
      <c r="H2798" s="93"/>
      <c r="I2798" s="93"/>
    </row>
    <row r="2799" spans="3:9" ht="30" customHeight="1" thickTop="1" thickBot="1">
      <c r="C2799" s="13">
        <v>2795</v>
      </c>
      <c r="D2799" s="15"/>
      <c r="E2799" s="14"/>
      <c r="F2799" s="14"/>
      <c r="G2799" s="93"/>
      <c r="H2799" s="93"/>
      <c r="I2799" s="93"/>
    </row>
    <row r="2800" spans="3:9" ht="30" customHeight="1" thickTop="1" thickBot="1">
      <c r="C2800" s="13">
        <v>2796</v>
      </c>
      <c r="D2800" s="15"/>
      <c r="E2800" s="14"/>
      <c r="F2800" s="14"/>
      <c r="G2800" s="93"/>
      <c r="H2800" s="93"/>
      <c r="I2800" s="93"/>
    </row>
    <row r="2801" spans="3:9" ht="30" customHeight="1" thickTop="1" thickBot="1">
      <c r="C2801" s="13">
        <v>2797</v>
      </c>
      <c r="D2801" s="15"/>
      <c r="E2801" s="14"/>
      <c r="F2801" s="14"/>
      <c r="G2801" s="93"/>
      <c r="H2801" s="93"/>
      <c r="I2801" s="93"/>
    </row>
    <row r="2802" spans="3:9" ht="30" customHeight="1" thickTop="1" thickBot="1">
      <c r="C2802" s="13">
        <v>2798</v>
      </c>
      <c r="D2802" s="15"/>
      <c r="E2802" s="14"/>
      <c r="F2802" s="14"/>
      <c r="G2802" s="93"/>
      <c r="H2802" s="93"/>
      <c r="I2802" s="93"/>
    </row>
    <row r="2803" spans="3:9" ht="30" customHeight="1" thickTop="1" thickBot="1">
      <c r="C2803" s="13">
        <v>2799</v>
      </c>
      <c r="D2803" s="15"/>
      <c r="E2803" s="14"/>
      <c r="F2803" s="14"/>
      <c r="G2803" s="93"/>
      <c r="H2803" s="93"/>
      <c r="I2803" s="93"/>
    </row>
    <row r="2804" spans="3:9" ht="30" customHeight="1" thickTop="1" thickBot="1">
      <c r="C2804" s="13">
        <v>2800</v>
      </c>
      <c r="D2804" s="15"/>
      <c r="E2804" s="14"/>
      <c r="F2804" s="14"/>
      <c r="G2804" s="93"/>
      <c r="H2804" s="93"/>
      <c r="I2804" s="93"/>
    </row>
    <row r="2805" spans="3:9" ht="30" customHeight="1" thickTop="1" thickBot="1">
      <c r="C2805" s="13">
        <v>2801</v>
      </c>
      <c r="D2805" s="15"/>
      <c r="E2805" s="14"/>
      <c r="F2805" s="14"/>
      <c r="G2805" s="93"/>
      <c r="H2805" s="93"/>
      <c r="I2805" s="93"/>
    </row>
    <row r="2806" spans="3:9" ht="30" customHeight="1" thickTop="1" thickBot="1">
      <c r="C2806" s="13">
        <v>2802</v>
      </c>
      <c r="D2806" s="15"/>
      <c r="E2806" s="14"/>
      <c r="F2806" s="14"/>
      <c r="G2806" s="93"/>
      <c r="H2806" s="93"/>
      <c r="I2806" s="93"/>
    </row>
    <row r="2807" spans="3:9" ht="30" customHeight="1" thickTop="1" thickBot="1">
      <c r="C2807" s="13">
        <v>2803</v>
      </c>
      <c r="D2807" s="15"/>
      <c r="E2807" s="14"/>
      <c r="F2807" s="14"/>
      <c r="G2807" s="93"/>
      <c r="H2807" s="93"/>
      <c r="I2807" s="93"/>
    </row>
    <row r="2808" spans="3:9" ht="30" customHeight="1" thickTop="1" thickBot="1">
      <c r="C2808" s="13">
        <v>2804</v>
      </c>
      <c r="D2808" s="15"/>
      <c r="E2808" s="14"/>
      <c r="F2808" s="14"/>
      <c r="G2808" s="93"/>
      <c r="H2808" s="93"/>
      <c r="I2808" s="93"/>
    </row>
    <row r="2809" spans="3:9" ht="30" customHeight="1" thickTop="1" thickBot="1">
      <c r="C2809" s="13">
        <v>2805</v>
      </c>
      <c r="D2809" s="15"/>
      <c r="E2809" s="14"/>
      <c r="F2809" s="14"/>
      <c r="G2809" s="93"/>
      <c r="H2809" s="93"/>
      <c r="I2809" s="93"/>
    </row>
    <row r="2810" spans="3:9" ht="30" customHeight="1" thickTop="1" thickBot="1">
      <c r="C2810" s="13">
        <v>2806</v>
      </c>
      <c r="D2810" s="15"/>
      <c r="E2810" s="14"/>
      <c r="F2810" s="14"/>
      <c r="G2810" s="93"/>
      <c r="H2810" s="93"/>
      <c r="I2810" s="93"/>
    </row>
    <row r="2811" spans="3:9" ht="30" customHeight="1" thickTop="1" thickBot="1">
      <c r="C2811" s="13">
        <v>2807</v>
      </c>
      <c r="D2811" s="15"/>
      <c r="E2811" s="14"/>
      <c r="F2811" s="14"/>
      <c r="G2811" s="93"/>
      <c r="H2811" s="93"/>
      <c r="I2811" s="93"/>
    </row>
    <row r="2812" spans="3:9" ht="30" customHeight="1" thickTop="1" thickBot="1">
      <c r="C2812" s="13">
        <v>2808</v>
      </c>
      <c r="D2812" s="15"/>
      <c r="E2812" s="14"/>
      <c r="F2812" s="14"/>
      <c r="G2812" s="93"/>
      <c r="H2812" s="93"/>
      <c r="I2812" s="93"/>
    </row>
    <row r="2813" spans="3:9" ht="30" customHeight="1" thickTop="1" thickBot="1">
      <c r="C2813" s="13">
        <v>2809</v>
      </c>
      <c r="D2813" s="15"/>
      <c r="E2813" s="14"/>
      <c r="F2813" s="14"/>
      <c r="G2813" s="93"/>
      <c r="H2813" s="93"/>
      <c r="I2813" s="93"/>
    </row>
    <row r="2814" spans="3:9" ht="30" customHeight="1" thickTop="1" thickBot="1">
      <c r="C2814" s="13">
        <v>2810</v>
      </c>
      <c r="D2814" s="15"/>
      <c r="E2814" s="14"/>
      <c r="F2814" s="14"/>
      <c r="G2814" s="93"/>
      <c r="H2814" s="93"/>
      <c r="I2814" s="93"/>
    </row>
    <row r="2815" spans="3:9" ht="30" customHeight="1" thickTop="1" thickBot="1">
      <c r="C2815" s="13">
        <v>2811</v>
      </c>
      <c r="D2815" s="15"/>
      <c r="E2815" s="14"/>
      <c r="F2815" s="14"/>
      <c r="G2815" s="93"/>
      <c r="H2815" s="93"/>
      <c r="I2815" s="93"/>
    </row>
    <row r="2816" spans="3:9" ht="30" customHeight="1" thickTop="1" thickBot="1">
      <c r="C2816" s="13">
        <v>2812</v>
      </c>
      <c r="D2816" s="15"/>
      <c r="E2816" s="14"/>
      <c r="F2816" s="14"/>
      <c r="G2816" s="93"/>
      <c r="H2816" s="93"/>
      <c r="I2816" s="93"/>
    </row>
    <row r="2817" spans="3:9" ht="30" customHeight="1" thickTop="1" thickBot="1">
      <c r="C2817" s="13">
        <v>2813</v>
      </c>
      <c r="D2817" s="15"/>
      <c r="E2817" s="14"/>
      <c r="F2817" s="14"/>
      <c r="G2817" s="93"/>
      <c r="H2817" s="93"/>
      <c r="I2817" s="93"/>
    </row>
    <row r="2818" spans="3:9" ht="30" customHeight="1" thickTop="1" thickBot="1">
      <c r="C2818" s="13">
        <v>2814</v>
      </c>
      <c r="D2818" s="15"/>
      <c r="E2818" s="14"/>
      <c r="F2818" s="14"/>
      <c r="G2818" s="93"/>
      <c r="H2818" s="93"/>
      <c r="I2818" s="93"/>
    </row>
    <row r="2819" spans="3:9" ht="30" customHeight="1" thickTop="1" thickBot="1">
      <c r="C2819" s="13">
        <v>2815</v>
      </c>
      <c r="D2819" s="15"/>
      <c r="E2819" s="14"/>
      <c r="F2819" s="14"/>
      <c r="G2819" s="93"/>
      <c r="H2819" s="93"/>
      <c r="I2819" s="93"/>
    </row>
    <row r="2820" spans="3:9" ht="30" customHeight="1" thickTop="1" thickBot="1">
      <c r="C2820" s="13">
        <v>2816</v>
      </c>
      <c r="D2820" s="15"/>
      <c r="E2820" s="14"/>
      <c r="F2820" s="14"/>
      <c r="G2820" s="93"/>
      <c r="H2820" s="93"/>
      <c r="I2820" s="93"/>
    </row>
    <row r="2821" spans="3:9" ht="30" customHeight="1" thickTop="1" thickBot="1">
      <c r="C2821" s="13">
        <v>2817</v>
      </c>
      <c r="D2821" s="15"/>
      <c r="E2821" s="14"/>
      <c r="F2821" s="14"/>
      <c r="G2821" s="93"/>
      <c r="H2821" s="93"/>
      <c r="I2821" s="93"/>
    </row>
    <row r="2822" spans="3:9" ht="30" customHeight="1" thickTop="1" thickBot="1">
      <c r="C2822" s="13">
        <v>2818</v>
      </c>
      <c r="D2822" s="15"/>
      <c r="E2822" s="14"/>
      <c r="F2822" s="14"/>
      <c r="G2822" s="93"/>
      <c r="H2822" s="93"/>
      <c r="I2822" s="93"/>
    </row>
    <row r="2823" spans="3:9" ht="30" customHeight="1" thickTop="1" thickBot="1">
      <c r="C2823" s="13">
        <v>2819</v>
      </c>
      <c r="D2823" s="15"/>
      <c r="E2823" s="14"/>
      <c r="F2823" s="14"/>
      <c r="G2823" s="93"/>
      <c r="H2823" s="93"/>
      <c r="I2823" s="93"/>
    </row>
    <row r="2824" spans="3:9" ht="30" customHeight="1" thickTop="1" thickBot="1">
      <c r="C2824" s="13">
        <v>2820</v>
      </c>
      <c r="D2824" s="15"/>
      <c r="E2824" s="14"/>
      <c r="F2824" s="14"/>
      <c r="G2824" s="93"/>
      <c r="H2824" s="93"/>
      <c r="I2824" s="93"/>
    </row>
    <row r="2825" spans="3:9" ht="30" customHeight="1" thickTop="1" thickBot="1">
      <c r="C2825" s="13">
        <v>2821</v>
      </c>
      <c r="D2825" s="15"/>
      <c r="E2825" s="14"/>
      <c r="F2825" s="14"/>
      <c r="G2825" s="93"/>
      <c r="H2825" s="93"/>
      <c r="I2825" s="93"/>
    </row>
    <row r="2826" spans="3:9" ht="30" customHeight="1" thickTop="1" thickBot="1">
      <c r="C2826" s="13">
        <v>2822</v>
      </c>
      <c r="D2826" s="15"/>
      <c r="E2826" s="14"/>
      <c r="F2826" s="14"/>
      <c r="G2826" s="93"/>
      <c r="H2826" s="93"/>
      <c r="I2826" s="93"/>
    </row>
    <row r="2827" spans="3:9" ht="30" customHeight="1" thickTop="1" thickBot="1">
      <c r="C2827" s="13">
        <v>2823</v>
      </c>
      <c r="D2827" s="15"/>
      <c r="E2827" s="14"/>
      <c r="F2827" s="14"/>
      <c r="G2827" s="93"/>
      <c r="H2827" s="93"/>
      <c r="I2827" s="93"/>
    </row>
    <row r="2828" spans="3:9" ht="30" customHeight="1" thickTop="1" thickBot="1">
      <c r="C2828" s="13">
        <v>2824</v>
      </c>
      <c r="D2828" s="15"/>
      <c r="E2828" s="14"/>
      <c r="F2828" s="14"/>
      <c r="G2828" s="93"/>
      <c r="H2828" s="93"/>
      <c r="I2828" s="93"/>
    </row>
    <row r="2829" spans="3:9" ht="30" customHeight="1" thickTop="1" thickBot="1">
      <c r="C2829" s="13">
        <v>2825</v>
      </c>
      <c r="D2829" s="15"/>
      <c r="E2829" s="14"/>
      <c r="F2829" s="14"/>
      <c r="G2829" s="93"/>
      <c r="H2829" s="93"/>
      <c r="I2829" s="93"/>
    </row>
    <row r="2830" spans="3:9" ht="30" customHeight="1" thickTop="1" thickBot="1">
      <c r="C2830" s="13">
        <v>2826</v>
      </c>
      <c r="D2830" s="15"/>
      <c r="E2830" s="14"/>
      <c r="F2830" s="14"/>
      <c r="G2830" s="93"/>
      <c r="H2830" s="93"/>
      <c r="I2830" s="93"/>
    </row>
    <row r="2831" spans="3:9" ht="30" customHeight="1" thickTop="1" thickBot="1">
      <c r="C2831" s="13">
        <v>2827</v>
      </c>
      <c r="D2831" s="15"/>
      <c r="E2831" s="14"/>
      <c r="F2831" s="14"/>
      <c r="G2831" s="93"/>
      <c r="H2831" s="93"/>
      <c r="I2831" s="93"/>
    </row>
    <row r="2832" spans="3:9" ht="30" customHeight="1" thickTop="1" thickBot="1">
      <c r="C2832" s="13">
        <v>2828</v>
      </c>
      <c r="D2832" s="15"/>
      <c r="E2832" s="14"/>
      <c r="F2832" s="14"/>
      <c r="G2832" s="93"/>
      <c r="H2832" s="93"/>
      <c r="I2832" s="93"/>
    </row>
    <row r="2833" spans="3:9" ht="30" customHeight="1" thickTop="1" thickBot="1">
      <c r="C2833" s="13">
        <v>2829</v>
      </c>
      <c r="D2833" s="15"/>
      <c r="E2833" s="14"/>
      <c r="F2833" s="14"/>
      <c r="G2833" s="93"/>
      <c r="H2833" s="93"/>
      <c r="I2833" s="93"/>
    </row>
    <row r="2834" spans="3:9" ht="30" customHeight="1" thickTop="1" thickBot="1">
      <c r="C2834" s="13">
        <v>2830</v>
      </c>
      <c r="D2834" s="15"/>
      <c r="E2834" s="14"/>
      <c r="F2834" s="14"/>
      <c r="G2834" s="93"/>
      <c r="H2834" s="93"/>
      <c r="I2834" s="93"/>
    </row>
    <row r="2835" spans="3:9" ht="30" customHeight="1" thickTop="1" thickBot="1">
      <c r="C2835" s="13">
        <v>2831</v>
      </c>
      <c r="D2835" s="15"/>
      <c r="E2835" s="14"/>
      <c r="F2835" s="14"/>
      <c r="G2835" s="93"/>
      <c r="H2835" s="93"/>
      <c r="I2835" s="93"/>
    </row>
    <row r="2836" spans="3:9" ht="30" customHeight="1" thickTop="1" thickBot="1">
      <c r="C2836" s="13">
        <v>2832</v>
      </c>
      <c r="D2836" s="15"/>
      <c r="E2836" s="14"/>
      <c r="F2836" s="14"/>
      <c r="G2836" s="93"/>
      <c r="H2836" s="93"/>
      <c r="I2836" s="93"/>
    </row>
    <row r="2837" spans="3:9" ht="30" customHeight="1" thickTop="1" thickBot="1">
      <c r="C2837" s="13">
        <v>2833</v>
      </c>
      <c r="D2837" s="15"/>
      <c r="E2837" s="14"/>
      <c r="F2837" s="14"/>
      <c r="G2837" s="93"/>
      <c r="H2837" s="93"/>
      <c r="I2837" s="93"/>
    </row>
    <row r="2838" spans="3:9" ht="30" customHeight="1" thickTop="1" thickBot="1">
      <c r="C2838" s="13">
        <v>2834</v>
      </c>
      <c r="D2838" s="15"/>
      <c r="E2838" s="14"/>
      <c r="F2838" s="14"/>
      <c r="G2838" s="93"/>
      <c r="H2838" s="93"/>
      <c r="I2838" s="93"/>
    </row>
    <row r="2839" spans="3:9" ht="30" customHeight="1" thickTop="1" thickBot="1">
      <c r="C2839" s="13">
        <v>2835</v>
      </c>
      <c r="D2839" s="15"/>
      <c r="E2839" s="14"/>
      <c r="F2839" s="14"/>
      <c r="G2839" s="93"/>
      <c r="H2839" s="93"/>
      <c r="I2839" s="93"/>
    </row>
    <row r="2840" spans="3:9" ht="30" customHeight="1" thickTop="1" thickBot="1">
      <c r="C2840" s="13">
        <v>2836</v>
      </c>
      <c r="D2840" s="15"/>
      <c r="E2840" s="14"/>
      <c r="F2840" s="14"/>
      <c r="G2840" s="93"/>
      <c r="H2840" s="93"/>
      <c r="I2840" s="93"/>
    </row>
    <row r="2841" spans="3:9" ht="30" customHeight="1" thickTop="1" thickBot="1">
      <c r="C2841" s="13">
        <v>2837</v>
      </c>
      <c r="D2841" s="15"/>
      <c r="E2841" s="14"/>
      <c r="F2841" s="14"/>
      <c r="G2841" s="93"/>
      <c r="H2841" s="93"/>
      <c r="I2841" s="93"/>
    </row>
    <row r="2842" spans="3:9" ht="30" customHeight="1" thickTop="1" thickBot="1">
      <c r="C2842" s="13">
        <v>2838</v>
      </c>
      <c r="D2842" s="15"/>
      <c r="E2842" s="14"/>
      <c r="F2842" s="14"/>
      <c r="G2842" s="93"/>
      <c r="H2842" s="93"/>
      <c r="I2842" s="93"/>
    </row>
    <row r="2843" spans="3:9" ht="30" customHeight="1" thickTop="1" thickBot="1">
      <c r="C2843" s="13">
        <v>2839</v>
      </c>
      <c r="D2843" s="15"/>
      <c r="E2843" s="14"/>
      <c r="F2843" s="14"/>
      <c r="G2843" s="93"/>
      <c r="H2843" s="93"/>
      <c r="I2843" s="93"/>
    </row>
    <row r="2844" spans="3:9" ht="30" customHeight="1" thickTop="1" thickBot="1">
      <c r="C2844" s="13">
        <v>2840</v>
      </c>
      <c r="D2844" s="15"/>
      <c r="E2844" s="14"/>
      <c r="F2844" s="14"/>
      <c r="G2844" s="93"/>
      <c r="H2844" s="93"/>
      <c r="I2844" s="93"/>
    </row>
    <row r="2845" spans="3:9" ht="30" customHeight="1" thickTop="1" thickBot="1">
      <c r="C2845" s="13">
        <v>2841</v>
      </c>
      <c r="D2845" s="15"/>
      <c r="E2845" s="14"/>
      <c r="F2845" s="14"/>
      <c r="G2845" s="93"/>
      <c r="H2845" s="93"/>
      <c r="I2845" s="93"/>
    </row>
    <row r="2846" spans="3:9" ht="30" customHeight="1" thickTop="1" thickBot="1">
      <c r="C2846" s="13">
        <v>2842</v>
      </c>
      <c r="D2846" s="15"/>
      <c r="E2846" s="14"/>
      <c r="F2846" s="14"/>
      <c r="G2846" s="93"/>
      <c r="H2846" s="93"/>
      <c r="I2846" s="93"/>
    </row>
    <row r="2847" spans="3:9" ht="30" customHeight="1" thickTop="1" thickBot="1">
      <c r="C2847" s="13">
        <v>2843</v>
      </c>
      <c r="D2847" s="15"/>
      <c r="E2847" s="14"/>
      <c r="F2847" s="14"/>
      <c r="G2847" s="93"/>
      <c r="H2847" s="93"/>
      <c r="I2847" s="93"/>
    </row>
    <row r="2848" spans="3:9" ht="30" customHeight="1" thickTop="1" thickBot="1">
      <c r="C2848" s="13">
        <v>2844</v>
      </c>
      <c r="D2848" s="15"/>
      <c r="E2848" s="14"/>
      <c r="F2848" s="14"/>
      <c r="G2848" s="93"/>
      <c r="H2848" s="93"/>
      <c r="I2848" s="93"/>
    </row>
    <row r="2849" spans="3:9" ht="30" customHeight="1" thickTop="1" thickBot="1">
      <c r="C2849" s="13">
        <v>2845</v>
      </c>
      <c r="D2849" s="15"/>
      <c r="E2849" s="14"/>
      <c r="F2849" s="14"/>
      <c r="G2849" s="93"/>
      <c r="H2849" s="93"/>
      <c r="I2849" s="93"/>
    </row>
    <row r="2850" spans="3:9" ht="30" customHeight="1" thickTop="1" thickBot="1">
      <c r="C2850" s="13">
        <v>2846</v>
      </c>
      <c r="D2850" s="15"/>
      <c r="E2850" s="14"/>
      <c r="F2850" s="14"/>
      <c r="G2850" s="93"/>
      <c r="H2850" s="93"/>
      <c r="I2850" s="93"/>
    </row>
    <row r="2851" spans="3:9" ht="30" customHeight="1" thickTop="1" thickBot="1">
      <c r="C2851" s="13">
        <v>2847</v>
      </c>
      <c r="D2851" s="15"/>
      <c r="E2851" s="14"/>
      <c r="F2851" s="14"/>
      <c r="G2851" s="93"/>
      <c r="H2851" s="93"/>
      <c r="I2851" s="93"/>
    </row>
    <row r="2852" spans="3:9" ht="30" customHeight="1" thickTop="1" thickBot="1">
      <c r="C2852" s="13">
        <v>2848</v>
      </c>
      <c r="D2852" s="15"/>
      <c r="E2852" s="14"/>
      <c r="F2852" s="14"/>
      <c r="G2852" s="93"/>
      <c r="H2852" s="93"/>
      <c r="I2852" s="93"/>
    </row>
    <row r="2853" spans="3:9" ht="30" customHeight="1" thickTop="1" thickBot="1">
      <c r="C2853" s="13">
        <v>2849</v>
      </c>
      <c r="D2853" s="15"/>
      <c r="E2853" s="14"/>
      <c r="F2853" s="14"/>
      <c r="G2853" s="93"/>
      <c r="H2853" s="93"/>
      <c r="I2853" s="93"/>
    </row>
    <row r="2854" spans="3:9" ht="30" customHeight="1" thickTop="1" thickBot="1">
      <c r="C2854" s="13">
        <v>2850</v>
      </c>
      <c r="D2854" s="15"/>
      <c r="E2854" s="14"/>
      <c r="F2854" s="14"/>
      <c r="G2854" s="93"/>
      <c r="H2854" s="93"/>
      <c r="I2854" s="93"/>
    </row>
    <row r="2855" spans="3:9" ht="30" customHeight="1" thickTop="1" thickBot="1">
      <c r="C2855" s="13">
        <v>2851</v>
      </c>
      <c r="D2855" s="15"/>
      <c r="E2855" s="14"/>
      <c r="F2855" s="14"/>
      <c r="G2855" s="93"/>
      <c r="H2855" s="93"/>
      <c r="I2855" s="93"/>
    </row>
    <row r="2856" spans="3:9" ht="30" customHeight="1" thickTop="1" thickBot="1">
      <c r="C2856" s="13">
        <v>2852</v>
      </c>
      <c r="D2856" s="15"/>
      <c r="E2856" s="14"/>
      <c r="F2856" s="14"/>
      <c r="G2856" s="93"/>
      <c r="H2856" s="93"/>
      <c r="I2856" s="93"/>
    </row>
    <row r="2857" spans="3:9" ht="30" customHeight="1" thickTop="1" thickBot="1">
      <c r="C2857" s="13">
        <v>2853</v>
      </c>
      <c r="D2857" s="15"/>
      <c r="E2857" s="14"/>
      <c r="F2857" s="14"/>
      <c r="G2857" s="93"/>
      <c r="H2857" s="93"/>
      <c r="I2857" s="93"/>
    </row>
    <row r="2858" spans="3:9" ht="30" customHeight="1" thickTop="1" thickBot="1">
      <c r="C2858" s="13">
        <v>2854</v>
      </c>
      <c r="D2858" s="15"/>
      <c r="E2858" s="14"/>
      <c r="F2858" s="14"/>
      <c r="G2858" s="93"/>
      <c r="H2858" s="93"/>
      <c r="I2858" s="93"/>
    </row>
    <row r="2859" spans="3:9" ht="30" customHeight="1" thickTop="1" thickBot="1">
      <c r="C2859" s="13">
        <v>2855</v>
      </c>
      <c r="D2859" s="15"/>
      <c r="E2859" s="14"/>
      <c r="F2859" s="14"/>
      <c r="G2859" s="93"/>
      <c r="H2859" s="93"/>
      <c r="I2859" s="93"/>
    </row>
    <row r="2860" spans="3:9" ht="30" customHeight="1" thickTop="1" thickBot="1">
      <c r="C2860" s="13">
        <v>2856</v>
      </c>
      <c r="D2860" s="15"/>
      <c r="E2860" s="14"/>
      <c r="F2860" s="14"/>
      <c r="G2860" s="93"/>
      <c r="H2860" s="93"/>
      <c r="I2860" s="93"/>
    </row>
    <row r="2861" spans="3:9" ht="30" customHeight="1" thickTop="1" thickBot="1">
      <c r="C2861" s="13">
        <v>2857</v>
      </c>
      <c r="D2861" s="15"/>
      <c r="E2861" s="14"/>
      <c r="F2861" s="14"/>
      <c r="G2861" s="93"/>
      <c r="H2861" s="93"/>
      <c r="I2861" s="93"/>
    </row>
    <row r="2862" spans="3:9" ht="30" customHeight="1" thickTop="1" thickBot="1">
      <c r="C2862" s="13">
        <v>2858</v>
      </c>
      <c r="D2862" s="15"/>
      <c r="E2862" s="14"/>
      <c r="F2862" s="14"/>
      <c r="G2862" s="93"/>
      <c r="H2862" s="93"/>
      <c r="I2862" s="93"/>
    </row>
    <row r="2863" spans="3:9" ht="30" customHeight="1" thickTop="1" thickBot="1">
      <c r="C2863" s="13">
        <v>2859</v>
      </c>
      <c r="D2863" s="15"/>
      <c r="E2863" s="14"/>
      <c r="F2863" s="14"/>
      <c r="G2863" s="93"/>
      <c r="H2863" s="93"/>
      <c r="I2863" s="93"/>
    </row>
    <row r="2864" spans="3:9" ht="30" customHeight="1" thickTop="1" thickBot="1">
      <c r="C2864" s="13">
        <v>2860</v>
      </c>
      <c r="D2864" s="15"/>
      <c r="E2864" s="14"/>
      <c r="F2864" s="14"/>
      <c r="G2864" s="93"/>
      <c r="H2864" s="93"/>
      <c r="I2864" s="93"/>
    </row>
    <row r="2865" spans="3:9" ht="30" customHeight="1" thickTop="1" thickBot="1">
      <c r="C2865" s="13">
        <v>2861</v>
      </c>
      <c r="D2865" s="15"/>
      <c r="E2865" s="14"/>
      <c r="F2865" s="14"/>
      <c r="G2865" s="93"/>
      <c r="H2865" s="93"/>
      <c r="I2865" s="93"/>
    </row>
    <row r="2866" spans="3:9" ht="30" customHeight="1" thickTop="1" thickBot="1">
      <c r="C2866" s="13">
        <v>2862</v>
      </c>
      <c r="D2866" s="15"/>
      <c r="E2866" s="14"/>
      <c r="F2866" s="14"/>
      <c r="G2866" s="93"/>
      <c r="H2866" s="93"/>
      <c r="I2866" s="93"/>
    </row>
    <row r="2867" spans="3:9" ht="30" customHeight="1" thickTop="1" thickBot="1">
      <c r="C2867" s="13">
        <v>2863</v>
      </c>
      <c r="D2867" s="15"/>
      <c r="E2867" s="14"/>
      <c r="F2867" s="14"/>
      <c r="G2867" s="93"/>
      <c r="H2867" s="93"/>
      <c r="I2867" s="93"/>
    </row>
    <row r="2868" spans="3:9" ht="30" customHeight="1" thickTop="1" thickBot="1">
      <c r="C2868" s="13">
        <v>2864</v>
      </c>
      <c r="D2868" s="15"/>
      <c r="E2868" s="14"/>
      <c r="F2868" s="14"/>
      <c r="G2868" s="93"/>
      <c r="H2868" s="93"/>
      <c r="I2868" s="93"/>
    </row>
    <row r="2869" spans="3:9" ht="30" customHeight="1" thickTop="1" thickBot="1">
      <c r="C2869" s="13">
        <v>2865</v>
      </c>
      <c r="D2869" s="15"/>
      <c r="E2869" s="14"/>
      <c r="F2869" s="14"/>
      <c r="G2869" s="93"/>
      <c r="H2869" s="93"/>
      <c r="I2869" s="93"/>
    </row>
    <row r="2870" spans="3:9" ht="30" customHeight="1" thickTop="1" thickBot="1">
      <c r="C2870" s="13">
        <v>2866</v>
      </c>
      <c r="D2870" s="15"/>
      <c r="E2870" s="14"/>
      <c r="F2870" s="14"/>
      <c r="G2870" s="93"/>
      <c r="H2870" s="93"/>
      <c r="I2870" s="93"/>
    </row>
    <row r="2871" spans="3:9" ht="30" customHeight="1" thickTop="1" thickBot="1">
      <c r="C2871" s="13">
        <v>2867</v>
      </c>
      <c r="D2871" s="15"/>
      <c r="E2871" s="14"/>
      <c r="F2871" s="14"/>
      <c r="G2871" s="93"/>
      <c r="H2871" s="93"/>
      <c r="I2871" s="93"/>
    </row>
    <row r="2872" spans="3:9" ht="30" customHeight="1" thickTop="1" thickBot="1">
      <c r="C2872" s="13">
        <v>2868</v>
      </c>
      <c r="D2872" s="15"/>
      <c r="E2872" s="14"/>
      <c r="F2872" s="14"/>
      <c r="G2872" s="93"/>
      <c r="H2872" s="93"/>
      <c r="I2872" s="93"/>
    </row>
    <row r="2873" spans="3:9" ht="30" customHeight="1" thickTop="1" thickBot="1">
      <c r="C2873" s="13">
        <v>2869</v>
      </c>
      <c r="D2873" s="15"/>
      <c r="E2873" s="14"/>
      <c r="F2873" s="14"/>
      <c r="G2873" s="93"/>
      <c r="H2873" s="93"/>
      <c r="I2873" s="93"/>
    </row>
    <row r="2874" spans="3:9" ht="30" customHeight="1" thickTop="1" thickBot="1">
      <c r="C2874" s="13">
        <v>2870</v>
      </c>
      <c r="D2874" s="15"/>
      <c r="E2874" s="14"/>
      <c r="F2874" s="14"/>
      <c r="G2874" s="93"/>
      <c r="H2874" s="93"/>
      <c r="I2874" s="93"/>
    </row>
    <row r="2875" spans="3:9" ht="30" customHeight="1" thickTop="1" thickBot="1">
      <c r="C2875" s="13">
        <v>2871</v>
      </c>
      <c r="D2875" s="15"/>
      <c r="E2875" s="14"/>
      <c r="F2875" s="14"/>
      <c r="G2875" s="93"/>
      <c r="H2875" s="93"/>
      <c r="I2875" s="93"/>
    </row>
    <row r="2876" spans="3:9" ht="30" customHeight="1" thickTop="1" thickBot="1">
      <c r="C2876" s="13">
        <v>2872</v>
      </c>
      <c r="D2876" s="15"/>
      <c r="E2876" s="14"/>
      <c r="F2876" s="14"/>
      <c r="G2876" s="93"/>
      <c r="H2876" s="93"/>
      <c r="I2876" s="93"/>
    </row>
    <row r="2877" spans="3:9" ht="30" customHeight="1" thickTop="1" thickBot="1">
      <c r="C2877" s="13">
        <v>2873</v>
      </c>
      <c r="D2877" s="15"/>
      <c r="E2877" s="14"/>
      <c r="F2877" s="14"/>
      <c r="G2877" s="93"/>
      <c r="H2877" s="93"/>
      <c r="I2877" s="93"/>
    </row>
    <row r="2878" spans="3:9" ht="30" customHeight="1" thickTop="1" thickBot="1">
      <c r="C2878" s="13">
        <v>2874</v>
      </c>
      <c r="D2878" s="15"/>
      <c r="E2878" s="14"/>
      <c r="F2878" s="14"/>
      <c r="G2878" s="93"/>
      <c r="H2878" s="93"/>
      <c r="I2878" s="93"/>
    </row>
    <row r="2879" spans="3:9" ht="30" customHeight="1" thickTop="1" thickBot="1">
      <c r="C2879" s="13">
        <v>2875</v>
      </c>
      <c r="D2879" s="15"/>
      <c r="E2879" s="14"/>
      <c r="F2879" s="14"/>
      <c r="G2879" s="93"/>
      <c r="H2879" s="93"/>
      <c r="I2879" s="93"/>
    </row>
    <row r="2880" spans="3:9" ht="30" customHeight="1" thickTop="1" thickBot="1">
      <c r="C2880" s="13">
        <v>2876</v>
      </c>
      <c r="D2880" s="15"/>
      <c r="E2880" s="14"/>
      <c r="F2880" s="14"/>
      <c r="G2880" s="93"/>
      <c r="H2880" s="93"/>
      <c r="I2880" s="93"/>
    </row>
    <row r="2881" spans="3:9" ht="30" customHeight="1" thickTop="1" thickBot="1">
      <c r="C2881" s="13">
        <v>2877</v>
      </c>
      <c r="D2881" s="15"/>
      <c r="E2881" s="14"/>
      <c r="F2881" s="14"/>
      <c r="G2881" s="93"/>
      <c r="H2881" s="93"/>
      <c r="I2881" s="93"/>
    </row>
    <row r="2882" spans="3:9" ht="30" customHeight="1" thickTop="1" thickBot="1">
      <c r="C2882" s="13">
        <v>2878</v>
      </c>
      <c r="D2882" s="15"/>
      <c r="E2882" s="14"/>
      <c r="F2882" s="14"/>
      <c r="G2882" s="93"/>
      <c r="H2882" s="93"/>
      <c r="I2882" s="93"/>
    </row>
    <row r="2883" spans="3:9" ht="30" customHeight="1" thickTop="1" thickBot="1">
      <c r="C2883" s="13">
        <v>2879</v>
      </c>
      <c r="D2883" s="15"/>
      <c r="E2883" s="14"/>
      <c r="F2883" s="14"/>
      <c r="G2883" s="93"/>
      <c r="H2883" s="93"/>
      <c r="I2883" s="93"/>
    </row>
    <row r="2884" spans="3:9" ht="30" customHeight="1" thickTop="1" thickBot="1">
      <c r="C2884" s="13">
        <v>2880</v>
      </c>
      <c r="D2884" s="15"/>
      <c r="E2884" s="14"/>
      <c r="F2884" s="14"/>
      <c r="G2884" s="93"/>
      <c r="H2884" s="93"/>
      <c r="I2884" s="93"/>
    </row>
    <row r="2885" spans="3:9" ht="30" customHeight="1" thickTop="1" thickBot="1">
      <c r="C2885" s="13">
        <v>2881</v>
      </c>
      <c r="D2885" s="15"/>
      <c r="E2885" s="14"/>
      <c r="F2885" s="14"/>
      <c r="G2885" s="93"/>
      <c r="H2885" s="93"/>
      <c r="I2885" s="93"/>
    </row>
    <row r="2886" spans="3:9" ht="30" customHeight="1" thickTop="1" thickBot="1">
      <c r="C2886" s="13">
        <v>2882</v>
      </c>
      <c r="D2886" s="15"/>
      <c r="E2886" s="14"/>
      <c r="F2886" s="14"/>
      <c r="G2886" s="93"/>
      <c r="H2886" s="93"/>
      <c r="I2886" s="93"/>
    </row>
    <row r="2887" spans="3:9" ht="30" customHeight="1" thickTop="1" thickBot="1">
      <c r="C2887" s="13">
        <v>2883</v>
      </c>
      <c r="D2887" s="15"/>
      <c r="E2887" s="14"/>
      <c r="F2887" s="14"/>
      <c r="G2887" s="93"/>
      <c r="H2887" s="93"/>
      <c r="I2887" s="93"/>
    </row>
    <row r="2888" spans="3:9" ht="30" customHeight="1" thickTop="1" thickBot="1">
      <c r="C2888" s="13">
        <v>2884</v>
      </c>
      <c r="D2888" s="15"/>
      <c r="E2888" s="14"/>
      <c r="F2888" s="14"/>
      <c r="G2888" s="93"/>
      <c r="H2888" s="93"/>
      <c r="I2888" s="93"/>
    </row>
    <row r="2889" spans="3:9" ht="30" customHeight="1" thickTop="1" thickBot="1">
      <c r="C2889" s="13">
        <v>2885</v>
      </c>
      <c r="D2889" s="15"/>
      <c r="E2889" s="14"/>
      <c r="F2889" s="14"/>
      <c r="G2889" s="93"/>
      <c r="H2889" s="93"/>
      <c r="I2889" s="93"/>
    </row>
    <row r="2890" spans="3:9" ht="30" customHeight="1" thickTop="1" thickBot="1">
      <c r="C2890" s="13">
        <v>2886</v>
      </c>
      <c r="D2890" s="15"/>
      <c r="E2890" s="14"/>
      <c r="F2890" s="14"/>
      <c r="G2890" s="93"/>
      <c r="H2890" s="93"/>
      <c r="I2890" s="93"/>
    </row>
    <row r="2891" spans="3:9" ht="30" customHeight="1" thickTop="1" thickBot="1">
      <c r="C2891" s="13">
        <v>2887</v>
      </c>
      <c r="D2891" s="15"/>
      <c r="E2891" s="14"/>
      <c r="F2891" s="14"/>
      <c r="G2891" s="93"/>
      <c r="H2891" s="93"/>
      <c r="I2891" s="93"/>
    </row>
    <row r="2892" spans="3:9" ht="30" customHeight="1" thickTop="1" thickBot="1">
      <c r="C2892" s="13">
        <v>2888</v>
      </c>
      <c r="D2892" s="15"/>
      <c r="E2892" s="14"/>
      <c r="F2892" s="14"/>
      <c r="G2892" s="93"/>
      <c r="H2892" s="93"/>
      <c r="I2892" s="93"/>
    </row>
    <row r="2893" spans="3:9" ht="30" customHeight="1" thickTop="1" thickBot="1">
      <c r="C2893" s="13">
        <v>2889</v>
      </c>
      <c r="D2893" s="15"/>
      <c r="E2893" s="14"/>
      <c r="F2893" s="14"/>
      <c r="G2893" s="93"/>
      <c r="H2893" s="93"/>
      <c r="I2893" s="93"/>
    </row>
    <row r="2894" spans="3:9" ht="30" customHeight="1" thickTop="1" thickBot="1">
      <c r="C2894" s="13">
        <v>2890</v>
      </c>
      <c r="D2894" s="15"/>
      <c r="E2894" s="14"/>
      <c r="F2894" s="14"/>
      <c r="G2894" s="93"/>
      <c r="H2894" s="93"/>
      <c r="I2894" s="93"/>
    </row>
    <row r="2895" spans="3:9" ht="30" customHeight="1" thickTop="1" thickBot="1">
      <c r="C2895" s="13">
        <v>2891</v>
      </c>
      <c r="D2895" s="15"/>
      <c r="E2895" s="14"/>
      <c r="F2895" s="14"/>
      <c r="G2895" s="93"/>
      <c r="H2895" s="93"/>
      <c r="I2895" s="93"/>
    </row>
    <row r="2896" spans="3:9" ht="30" customHeight="1" thickTop="1" thickBot="1">
      <c r="C2896" s="13">
        <v>2892</v>
      </c>
      <c r="D2896" s="15"/>
      <c r="E2896" s="14"/>
      <c r="F2896" s="14"/>
      <c r="G2896" s="93"/>
      <c r="H2896" s="93"/>
      <c r="I2896" s="93"/>
    </row>
    <row r="2897" spans="3:9" ht="30" customHeight="1" thickTop="1" thickBot="1">
      <c r="C2897" s="13">
        <v>2893</v>
      </c>
      <c r="D2897" s="15"/>
      <c r="E2897" s="14"/>
      <c r="F2897" s="14"/>
      <c r="G2897" s="93"/>
      <c r="H2897" s="93"/>
      <c r="I2897" s="93"/>
    </row>
    <row r="2898" spans="3:9" ht="30" customHeight="1" thickTop="1" thickBot="1">
      <c r="C2898" s="13">
        <v>2894</v>
      </c>
      <c r="D2898" s="15"/>
      <c r="E2898" s="14"/>
      <c r="F2898" s="14"/>
      <c r="G2898" s="93"/>
      <c r="H2898" s="93"/>
      <c r="I2898" s="93"/>
    </row>
    <row r="2899" spans="3:9" ht="30" customHeight="1" thickTop="1" thickBot="1">
      <c r="C2899" s="13">
        <v>2895</v>
      </c>
      <c r="D2899" s="15"/>
      <c r="E2899" s="14"/>
      <c r="F2899" s="14"/>
      <c r="G2899" s="93"/>
      <c r="H2899" s="93"/>
      <c r="I2899" s="93"/>
    </row>
    <row r="2900" spans="3:9" ht="30" customHeight="1" thickTop="1" thickBot="1">
      <c r="C2900" s="13">
        <v>2896</v>
      </c>
      <c r="D2900" s="15"/>
      <c r="E2900" s="14"/>
      <c r="F2900" s="14"/>
      <c r="G2900" s="93"/>
      <c r="H2900" s="93"/>
      <c r="I2900" s="93"/>
    </row>
    <row r="2901" spans="3:9" ht="30" customHeight="1" thickTop="1" thickBot="1">
      <c r="C2901" s="13">
        <v>2897</v>
      </c>
      <c r="D2901" s="15"/>
      <c r="E2901" s="14"/>
      <c r="F2901" s="14"/>
      <c r="G2901" s="93"/>
      <c r="H2901" s="93"/>
      <c r="I2901" s="93"/>
    </row>
    <row r="2902" spans="3:9" ht="30" customHeight="1" thickTop="1" thickBot="1">
      <c r="C2902" s="13">
        <v>2898</v>
      </c>
      <c r="D2902" s="15"/>
      <c r="E2902" s="14"/>
      <c r="F2902" s="14"/>
      <c r="G2902" s="93"/>
      <c r="H2902" s="93"/>
      <c r="I2902" s="93"/>
    </row>
    <row r="2903" spans="3:9" ht="30" customHeight="1" thickTop="1" thickBot="1">
      <c r="C2903" s="13">
        <v>2899</v>
      </c>
      <c r="D2903" s="15"/>
      <c r="E2903" s="14"/>
      <c r="F2903" s="14"/>
      <c r="G2903" s="93"/>
      <c r="H2903" s="93"/>
      <c r="I2903" s="93"/>
    </row>
    <row r="2904" spans="3:9" ht="30" customHeight="1" thickTop="1" thickBot="1">
      <c r="C2904" s="13">
        <v>2900</v>
      </c>
      <c r="D2904" s="15"/>
      <c r="E2904" s="14"/>
      <c r="F2904" s="14"/>
      <c r="G2904" s="93"/>
      <c r="H2904" s="93"/>
      <c r="I2904" s="93"/>
    </row>
    <row r="2905" spans="3:9" ht="30" customHeight="1" thickTop="1" thickBot="1">
      <c r="C2905" s="13">
        <v>2901</v>
      </c>
      <c r="D2905" s="15"/>
      <c r="E2905" s="14"/>
      <c r="F2905" s="14"/>
      <c r="G2905" s="93"/>
      <c r="H2905" s="93"/>
      <c r="I2905" s="93"/>
    </row>
    <row r="2906" spans="3:9" ht="30" customHeight="1" thickTop="1" thickBot="1">
      <c r="C2906" s="13">
        <v>2902</v>
      </c>
      <c r="D2906" s="15"/>
      <c r="E2906" s="14"/>
      <c r="F2906" s="14"/>
      <c r="G2906" s="93"/>
      <c r="H2906" s="93"/>
      <c r="I2906" s="93"/>
    </row>
    <row r="2907" spans="3:9" ht="30" customHeight="1" thickTop="1" thickBot="1">
      <c r="C2907" s="13">
        <v>2903</v>
      </c>
      <c r="D2907" s="15"/>
      <c r="E2907" s="14"/>
      <c r="F2907" s="14"/>
      <c r="G2907" s="93"/>
      <c r="H2907" s="93"/>
      <c r="I2907" s="93"/>
    </row>
    <row r="2908" spans="3:9" ht="30" customHeight="1" thickTop="1" thickBot="1">
      <c r="C2908" s="13">
        <v>2904</v>
      </c>
      <c r="D2908" s="15"/>
      <c r="E2908" s="14"/>
      <c r="F2908" s="14"/>
      <c r="G2908" s="93"/>
      <c r="H2908" s="93"/>
      <c r="I2908" s="93"/>
    </row>
    <row r="2909" spans="3:9" ht="30" customHeight="1" thickTop="1" thickBot="1">
      <c r="C2909" s="13">
        <v>2905</v>
      </c>
      <c r="D2909" s="15"/>
      <c r="E2909" s="14"/>
      <c r="F2909" s="14"/>
      <c r="G2909" s="93"/>
      <c r="H2909" s="93"/>
      <c r="I2909" s="93"/>
    </row>
    <row r="2910" spans="3:9" ht="30" customHeight="1" thickTop="1" thickBot="1">
      <c r="C2910" s="13">
        <v>2906</v>
      </c>
      <c r="D2910" s="15"/>
      <c r="E2910" s="14"/>
      <c r="F2910" s="14"/>
      <c r="G2910" s="93"/>
      <c r="H2910" s="93"/>
      <c r="I2910" s="93"/>
    </row>
    <row r="2911" spans="3:9" ht="30" customHeight="1" thickTop="1" thickBot="1">
      <c r="C2911" s="13">
        <v>2907</v>
      </c>
      <c r="D2911" s="15"/>
      <c r="E2911" s="14"/>
      <c r="F2911" s="14"/>
      <c r="G2911" s="93"/>
      <c r="H2911" s="93"/>
      <c r="I2911" s="93"/>
    </row>
    <row r="2912" spans="3:9" ht="30" customHeight="1" thickTop="1" thickBot="1">
      <c r="C2912" s="13">
        <v>2908</v>
      </c>
      <c r="D2912" s="15"/>
      <c r="E2912" s="14"/>
      <c r="F2912" s="14"/>
      <c r="G2912" s="93"/>
      <c r="H2912" s="93"/>
      <c r="I2912" s="93"/>
    </row>
    <row r="2913" spans="3:9" ht="30" customHeight="1" thickTop="1" thickBot="1">
      <c r="C2913" s="13">
        <v>2909</v>
      </c>
      <c r="D2913" s="15"/>
      <c r="E2913" s="14"/>
      <c r="F2913" s="14"/>
      <c r="G2913" s="93"/>
      <c r="H2913" s="93"/>
      <c r="I2913" s="93"/>
    </row>
    <row r="2914" spans="3:9" ht="30" customHeight="1" thickTop="1" thickBot="1">
      <c r="C2914" s="13">
        <v>2910</v>
      </c>
      <c r="D2914" s="15"/>
      <c r="E2914" s="14"/>
      <c r="F2914" s="14"/>
      <c r="G2914" s="93"/>
      <c r="H2914" s="93"/>
      <c r="I2914" s="93"/>
    </row>
    <row r="2915" spans="3:9" ht="30" customHeight="1" thickTop="1" thickBot="1">
      <c r="C2915" s="13">
        <v>2911</v>
      </c>
      <c r="D2915" s="15"/>
      <c r="E2915" s="14"/>
      <c r="F2915" s="14"/>
      <c r="G2915" s="93"/>
      <c r="H2915" s="93"/>
      <c r="I2915" s="93"/>
    </row>
    <row r="2916" spans="3:9" ht="30" customHeight="1" thickTop="1" thickBot="1">
      <c r="C2916" s="13">
        <v>2912</v>
      </c>
      <c r="D2916" s="15"/>
      <c r="E2916" s="14"/>
      <c r="F2916" s="14"/>
      <c r="G2916" s="93"/>
      <c r="H2916" s="93"/>
      <c r="I2916" s="93"/>
    </row>
    <row r="2917" spans="3:9" ht="30" customHeight="1" thickTop="1" thickBot="1">
      <c r="C2917" s="13">
        <v>2913</v>
      </c>
      <c r="D2917" s="15"/>
      <c r="E2917" s="14"/>
      <c r="F2917" s="14"/>
      <c r="G2917" s="93"/>
      <c r="H2917" s="93"/>
      <c r="I2917" s="93"/>
    </row>
    <row r="2918" spans="3:9" ht="30" customHeight="1" thickTop="1" thickBot="1">
      <c r="C2918" s="13">
        <v>2914</v>
      </c>
      <c r="D2918" s="15"/>
      <c r="E2918" s="14"/>
      <c r="F2918" s="14"/>
      <c r="G2918" s="93"/>
      <c r="H2918" s="93"/>
      <c r="I2918" s="93"/>
    </row>
    <row r="2919" spans="3:9" ht="30" customHeight="1" thickTop="1" thickBot="1">
      <c r="C2919" s="13">
        <v>2915</v>
      </c>
      <c r="D2919" s="15"/>
      <c r="E2919" s="14"/>
      <c r="F2919" s="14"/>
      <c r="G2919" s="93"/>
      <c r="H2919" s="93"/>
      <c r="I2919" s="93"/>
    </row>
    <row r="2920" spans="3:9" ht="30" customHeight="1" thickTop="1" thickBot="1">
      <c r="C2920" s="13">
        <v>2916</v>
      </c>
      <c r="D2920" s="15"/>
      <c r="E2920" s="14"/>
      <c r="F2920" s="14"/>
      <c r="G2920" s="93"/>
      <c r="H2920" s="93"/>
      <c r="I2920" s="93"/>
    </row>
    <row r="2921" spans="3:9" ht="30" customHeight="1" thickTop="1" thickBot="1">
      <c r="C2921" s="13">
        <v>2917</v>
      </c>
      <c r="D2921" s="15"/>
      <c r="E2921" s="14"/>
      <c r="F2921" s="14"/>
      <c r="G2921" s="93"/>
      <c r="H2921" s="93"/>
      <c r="I2921" s="93"/>
    </row>
    <row r="2922" spans="3:9" ht="30" customHeight="1" thickTop="1" thickBot="1">
      <c r="C2922" s="13">
        <v>2918</v>
      </c>
      <c r="D2922" s="15"/>
      <c r="E2922" s="14"/>
      <c r="F2922" s="14"/>
      <c r="G2922" s="93"/>
      <c r="H2922" s="93"/>
      <c r="I2922" s="93"/>
    </row>
    <row r="2923" spans="3:9" ht="30" customHeight="1" thickTop="1" thickBot="1">
      <c r="C2923" s="13">
        <v>2919</v>
      </c>
      <c r="D2923" s="15"/>
      <c r="E2923" s="14"/>
      <c r="F2923" s="14"/>
      <c r="G2923" s="93"/>
      <c r="H2923" s="93"/>
      <c r="I2923" s="93"/>
    </row>
    <row r="2924" spans="3:9" ht="30" customHeight="1" thickTop="1" thickBot="1">
      <c r="C2924" s="13">
        <v>2920</v>
      </c>
      <c r="D2924" s="15"/>
      <c r="E2924" s="14"/>
      <c r="F2924" s="14"/>
      <c r="G2924" s="93"/>
      <c r="H2924" s="93"/>
      <c r="I2924" s="93"/>
    </row>
    <row r="2925" spans="3:9" ht="30" customHeight="1" thickTop="1" thickBot="1">
      <c r="C2925" s="13">
        <v>2921</v>
      </c>
      <c r="D2925" s="15"/>
      <c r="E2925" s="14"/>
      <c r="F2925" s="14"/>
      <c r="G2925" s="93"/>
      <c r="H2925" s="93"/>
      <c r="I2925" s="93"/>
    </row>
    <row r="2926" spans="3:9" ht="30" customHeight="1" thickTop="1" thickBot="1">
      <c r="C2926" s="13">
        <v>2922</v>
      </c>
      <c r="D2926" s="15"/>
      <c r="E2926" s="14"/>
      <c r="F2926" s="14"/>
      <c r="G2926" s="93"/>
      <c r="H2926" s="93"/>
      <c r="I2926" s="93"/>
    </row>
    <row r="2927" spans="3:9" ht="30" customHeight="1" thickTop="1" thickBot="1">
      <c r="C2927" s="13">
        <v>2923</v>
      </c>
      <c r="D2927" s="15"/>
      <c r="E2927" s="14"/>
      <c r="F2927" s="14"/>
      <c r="G2927" s="93"/>
      <c r="H2927" s="93"/>
      <c r="I2927" s="93"/>
    </row>
    <row r="2928" spans="3:9" ht="30" customHeight="1" thickTop="1" thickBot="1">
      <c r="C2928" s="13">
        <v>2924</v>
      </c>
      <c r="D2928" s="15"/>
      <c r="E2928" s="14"/>
      <c r="F2928" s="14"/>
      <c r="G2928" s="93"/>
      <c r="H2928" s="93"/>
      <c r="I2928" s="93"/>
    </row>
    <row r="2929" spans="3:9" ht="30" customHeight="1" thickTop="1" thickBot="1">
      <c r="C2929" s="13">
        <v>2925</v>
      </c>
      <c r="D2929" s="15"/>
      <c r="E2929" s="14"/>
      <c r="F2929" s="14"/>
      <c r="G2929" s="93"/>
      <c r="H2929" s="93"/>
      <c r="I2929" s="93"/>
    </row>
    <row r="2930" spans="3:9" ht="30" customHeight="1" thickTop="1" thickBot="1">
      <c r="C2930" s="13">
        <v>2926</v>
      </c>
      <c r="D2930" s="15"/>
      <c r="E2930" s="14"/>
      <c r="F2930" s="14"/>
      <c r="G2930" s="93"/>
      <c r="H2930" s="93"/>
      <c r="I2930" s="93"/>
    </row>
    <row r="2931" spans="3:9" ht="30" customHeight="1" thickTop="1" thickBot="1">
      <c r="C2931" s="13">
        <v>2927</v>
      </c>
      <c r="D2931" s="15"/>
      <c r="E2931" s="14"/>
      <c r="F2931" s="14"/>
      <c r="G2931" s="93"/>
      <c r="H2931" s="93"/>
      <c r="I2931" s="93"/>
    </row>
    <row r="2932" spans="3:9" ht="30" customHeight="1" thickTop="1" thickBot="1">
      <c r="C2932" s="13">
        <v>2928</v>
      </c>
      <c r="D2932" s="15"/>
      <c r="E2932" s="14"/>
      <c r="F2932" s="14"/>
      <c r="G2932" s="93"/>
      <c r="H2932" s="93"/>
      <c r="I2932" s="93"/>
    </row>
    <row r="2933" spans="3:9" ht="30" customHeight="1" thickTop="1" thickBot="1">
      <c r="C2933" s="13">
        <v>2929</v>
      </c>
      <c r="D2933" s="15"/>
      <c r="E2933" s="14"/>
      <c r="F2933" s="14"/>
      <c r="G2933" s="93"/>
      <c r="H2933" s="93"/>
      <c r="I2933" s="93"/>
    </row>
    <row r="2934" spans="3:9" ht="30" customHeight="1" thickTop="1" thickBot="1">
      <c r="C2934" s="13">
        <v>2930</v>
      </c>
      <c r="D2934" s="15"/>
      <c r="E2934" s="14"/>
      <c r="F2934" s="14"/>
      <c r="G2934" s="93"/>
      <c r="H2934" s="93"/>
      <c r="I2934" s="93"/>
    </row>
    <row r="2935" spans="3:9" ht="30" customHeight="1" thickTop="1" thickBot="1">
      <c r="C2935" s="13">
        <v>2931</v>
      </c>
      <c r="D2935" s="15"/>
      <c r="E2935" s="14"/>
      <c r="F2935" s="14"/>
      <c r="G2935" s="93"/>
      <c r="H2935" s="93"/>
      <c r="I2935" s="93"/>
    </row>
    <row r="2936" spans="3:9" ht="30" customHeight="1" thickTop="1" thickBot="1">
      <c r="C2936" s="13">
        <v>2932</v>
      </c>
      <c r="D2936" s="15"/>
      <c r="E2936" s="14"/>
      <c r="F2936" s="14"/>
      <c r="G2936" s="93"/>
      <c r="H2936" s="93"/>
      <c r="I2936" s="93"/>
    </row>
    <row r="2937" spans="3:9" ht="30" customHeight="1" thickTop="1" thickBot="1">
      <c r="C2937" s="13">
        <v>2933</v>
      </c>
      <c r="D2937" s="15"/>
      <c r="E2937" s="14"/>
      <c r="F2937" s="14"/>
      <c r="G2937" s="93"/>
      <c r="H2937" s="93"/>
      <c r="I2937" s="93"/>
    </row>
    <row r="2938" spans="3:9" ht="30" customHeight="1" thickTop="1" thickBot="1">
      <c r="C2938" s="13">
        <v>2934</v>
      </c>
      <c r="D2938" s="15"/>
      <c r="E2938" s="14"/>
      <c r="F2938" s="14"/>
      <c r="G2938" s="93"/>
      <c r="H2938" s="93"/>
      <c r="I2938" s="93"/>
    </row>
    <row r="2939" spans="3:9" ht="30" customHeight="1" thickTop="1" thickBot="1">
      <c r="C2939" s="13">
        <v>2935</v>
      </c>
      <c r="D2939" s="15"/>
      <c r="E2939" s="14"/>
      <c r="F2939" s="14"/>
      <c r="G2939" s="93"/>
      <c r="H2939" s="93"/>
      <c r="I2939" s="93"/>
    </row>
    <row r="2940" spans="3:9" ht="30" customHeight="1" thickTop="1" thickBot="1">
      <c r="C2940" s="13">
        <v>2936</v>
      </c>
      <c r="D2940" s="15"/>
      <c r="E2940" s="14"/>
      <c r="F2940" s="14"/>
      <c r="G2940" s="93"/>
      <c r="H2940" s="93"/>
      <c r="I2940" s="93"/>
    </row>
    <row r="2941" spans="3:9" ht="30" customHeight="1" thickTop="1" thickBot="1">
      <c r="C2941" s="13">
        <v>2937</v>
      </c>
      <c r="D2941" s="15"/>
      <c r="E2941" s="14"/>
      <c r="F2941" s="14"/>
      <c r="G2941" s="93"/>
      <c r="H2941" s="93"/>
      <c r="I2941" s="93"/>
    </row>
    <row r="2942" spans="3:9" ht="30" customHeight="1" thickTop="1" thickBot="1">
      <c r="C2942" s="13">
        <v>2938</v>
      </c>
      <c r="D2942" s="15"/>
      <c r="E2942" s="14"/>
      <c r="F2942" s="14"/>
      <c r="G2942" s="93"/>
      <c r="H2942" s="93"/>
      <c r="I2942" s="93"/>
    </row>
    <row r="2943" spans="3:9" ht="30" customHeight="1" thickTop="1" thickBot="1">
      <c r="C2943" s="13">
        <v>2939</v>
      </c>
      <c r="D2943" s="15"/>
      <c r="E2943" s="14"/>
      <c r="F2943" s="14"/>
      <c r="G2943" s="93"/>
      <c r="H2943" s="93"/>
      <c r="I2943" s="93"/>
    </row>
    <row r="2944" spans="3:9" ht="30" customHeight="1" thickTop="1" thickBot="1">
      <c r="C2944" s="13">
        <v>2940</v>
      </c>
      <c r="D2944" s="15"/>
      <c r="E2944" s="14"/>
      <c r="F2944" s="14"/>
      <c r="G2944" s="93"/>
      <c r="H2944" s="93"/>
      <c r="I2944" s="93"/>
    </row>
    <row r="2945" spans="3:9" ht="30" customHeight="1" thickTop="1" thickBot="1">
      <c r="C2945" s="13">
        <v>2941</v>
      </c>
      <c r="D2945" s="15"/>
      <c r="E2945" s="14"/>
      <c r="F2945" s="14"/>
      <c r="G2945" s="93"/>
      <c r="H2945" s="93"/>
      <c r="I2945" s="93"/>
    </row>
    <row r="2946" spans="3:9" ht="30" customHeight="1" thickTop="1" thickBot="1">
      <c r="C2946" s="13">
        <v>2942</v>
      </c>
      <c r="D2946" s="15"/>
      <c r="E2946" s="14"/>
      <c r="F2946" s="14"/>
      <c r="G2946" s="93"/>
      <c r="H2946" s="93"/>
      <c r="I2946" s="93"/>
    </row>
    <row r="2947" spans="3:9" ht="30" customHeight="1" thickTop="1" thickBot="1">
      <c r="C2947" s="13">
        <v>2943</v>
      </c>
      <c r="D2947" s="15"/>
      <c r="E2947" s="14"/>
      <c r="F2947" s="14"/>
      <c r="G2947" s="93"/>
      <c r="H2947" s="93"/>
      <c r="I2947" s="93"/>
    </row>
    <row r="2948" spans="3:9" ht="30" customHeight="1" thickTop="1" thickBot="1">
      <c r="C2948" s="13">
        <v>2944</v>
      </c>
      <c r="D2948" s="15"/>
      <c r="E2948" s="14"/>
      <c r="F2948" s="14"/>
      <c r="G2948" s="93"/>
      <c r="H2948" s="93"/>
      <c r="I2948" s="93"/>
    </row>
    <row r="2949" spans="3:9" ht="30" customHeight="1" thickTop="1" thickBot="1">
      <c r="C2949" s="13">
        <v>2945</v>
      </c>
      <c r="D2949" s="15"/>
      <c r="E2949" s="14"/>
      <c r="F2949" s="14"/>
      <c r="G2949" s="93"/>
      <c r="H2949" s="93"/>
      <c r="I2949" s="93"/>
    </row>
    <row r="2950" spans="3:9" ht="30" customHeight="1" thickTop="1" thickBot="1">
      <c r="C2950" s="13">
        <v>2946</v>
      </c>
      <c r="D2950" s="15"/>
      <c r="E2950" s="14"/>
      <c r="F2950" s="14"/>
      <c r="G2950" s="93"/>
      <c r="H2950" s="93"/>
      <c r="I2950" s="93"/>
    </row>
    <row r="2951" spans="3:9" ht="30" customHeight="1" thickTop="1" thickBot="1">
      <c r="C2951" s="13">
        <v>2947</v>
      </c>
      <c r="D2951" s="15"/>
      <c r="E2951" s="14"/>
      <c r="F2951" s="14"/>
      <c r="G2951" s="93"/>
      <c r="H2951" s="93"/>
      <c r="I2951" s="93"/>
    </row>
    <row r="2952" spans="3:9" ht="30" customHeight="1" thickTop="1" thickBot="1">
      <c r="C2952" s="13">
        <v>2948</v>
      </c>
      <c r="D2952" s="15"/>
      <c r="E2952" s="14"/>
      <c r="F2952" s="14"/>
      <c r="G2952" s="93"/>
      <c r="H2952" s="93"/>
      <c r="I2952" s="93"/>
    </row>
    <row r="2953" spans="3:9" ht="30" customHeight="1" thickTop="1" thickBot="1">
      <c r="C2953" s="13">
        <v>2949</v>
      </c>
      <c r="D2953" s="15"/>
      <c r="E2953" s="14"/>
      <c r="F2953" s="14"/>
      <c r="G2953" s="93"/>
      <c r="H2953" s="93"/>
      <c r="I2953" s="93"/>
    </row>
    <row r="2954" spans="3:9" ht="30" customHeight="1" thickTop="1" thickBot="1">
      <c r="C2954" s="13">
        <v>2950</v>
      </c>
      <c r="D2954" s="15"/>
      <c r="E2954" s="14"/>
      <c r="F2954" s="14"/>
      <c r="G2954" s="93"/>
      <c r="H2954" s="93"/>
      <c r="I2954" s="93"/>
    </row>
    <row r="2955" spans="3:9" ht="30" customHeight="1" thickTop="1" thickBot="1">
      <c r="C2955" s="13">
        <v>2951</v>
      </c>
      <c r="D2955" s="15"/>
      <c r="E2955" s="14"/>
      <c r="F2955" s="14"/>
      <c r="G2955" s="93"/>
      <c r="H2955" s="93"/>
      <c r="I2955" s="93"/>
    </row>
    <row r="2956" spans="3:9" ht="30" customHeight="1" thickTop="1" thickBot="1">
      <c r="C2956" s="13">
        <v>2952</v>
      </c>
      <c r="D2956" s="15"/>
      <c r="E2956" s="14"/>
      <c r="F2956" s="14"/>
      <c r="G2956" s="93"/>
      <c r="H2956" s="93"/>
      <c r="I2956" s="93"/>
    </row>
    <row r="2957" spans="3:9" ht="30" customHeight="1" thickTop="1" thickBot="1">
      <c r="C2957" s="13">
        <v>2953</v>
      </c>
      <c r="D2957" s="15"/>
      <c r="E2957" s="14"/>
      <c r="F2957" s="14"/>
      <c r="G2957" s="93"/>
      <c r="H2957" s="93"/>
      <c r="I2957" s="93"/>
    </row>
    <row r="2958" spans="3:9" ht="30" customHeight="1" thickTop="1" thickBot="1">
      <c r="C2958" s="13">
        <v>2954</v>
      </c>
      <c r="D2958" s="15"/>
      <c r="E2958" s="14"/>
      <c r="F2958" s="14"/>
      <c r="G2958" s="93"/>
      <c r="H2958" s="93"/>
      <c r="I2958" s="93"/>
    </row>
    <row r="2959" spans="3:9" ht="30" customHeight="1" thickTop="1" thickBot="1">
      <c r="C2959" s="13">
        <v>2955</v>
      </c>
      <c r="D2959" s="15"/>
      <c r="E2959" s="14"/>
      <c r="F2959" s="14"/>
      <c r="G2959" s="93"/>
      <c r="H2959" s="93"/>
      <c r="I2959" s="93"/>
    </row>
    <row r="2960" spans="3:9" ht="30" customHeight="1" thickTop="1" thickBot="1">
      <c r="C2960" s="13">
        <v>2956</v>
      </c>
      <c r="D2960" s="15"/>
      <c r="E2960" s="14"/>
      <c r="F2960" s="14"/>
      <c r="G2960" s="93"/>
      <c r="H2960" s="93"/>
      <c r="I2960" s="93"/>
    </row>
    <row r="2961" spans="3:9" ht="30" customHeight="1" thickTop="1" thickBot="1">
      <c r="C2961" s="13">
        <v>2957</v>
      </c>
      <c r="D2961" s="15"/>
      <c r="E2961" s="14"/>
      <c r="F2961" s="14"/>
      <c r="G2961" s="93"/>
      <c r="H2961" s="93"/>
      <c r="I2961" s="93"/>
    </row>
    <row r="2962" spans="3:9" ht="30" customHeight="1" thickTop="1" thickBot="1">
      <c r="C2962" s="13">
        <v>2958</v>
      </c>
      <c r="D2962" s="15"/>
      <c r="E2962" s="14"/>
      <c r="F2962" s="14"/>
      <c r="G2962" s="93"/>
      <c r="H2962" s="93"/>
      <c r="I2962" s="93"/>
    </row>
    <row r="2963" spans="3:9" ht="30" customHeight="1" thickTop="1" thickBot="1">
      <c r="C2963" s="13">
        <v>2959</v>
      </c>
      <c r="D2963" s="15"/>
      <c r="E2963" s="14"/>
      <c r="F2963" s="14"/>
      <c r="G2963" s="93"/>
      <c r="H2963" s="93"/>
      <c r="I2963" s="93"/>
    </row>
    <row r="2964" spans="3:9" ht="30" customHeight="1" thickTop="1" thickBot="1">
      <c r="C2964" s="13">
        <v>2960</v>
      </c>
      <c r="D2964" s="15"/>
      <c r="E2964" s="14"/>
      <c r="F2964" s="14"/>
      <c r="G2964" s="93"/>
      <c r="H2964" s="93"/>
      <c r="I2964" s="93"/>
    </row>
    <row r="2965" spans="3:9" ht="30" customHeight="1" thickTop="1" thickBot="1">
      <c r="C2965" s="13">
        <v>2961</v>
      </c>
      <c r="D2965" s="15"/>
      <c r="E2965" s="14"/>
      <c r="F2965" s="14"/>
      <c r="G2965" s="93"/>
      <c r="H2965" s="93"/>
      <c r="I2965" s="93"/>
    </row>
    <row r="2966" spans="3:9" ht="30" customHeight="1" thickTop="1" thickBot="1">
      <c r="C2966" s="13">
        <v>2962</v>
      </c>
      <c r="D2966" s="15"/>
      <c r="E2966" s="14"/>
      <c r="F2966" s="14"/>
      <c r="G2966" s="93"/>
      <c r="H2966" s="93"/>
      <c r="I2966" s="93"/>
    </row>
    <row r="2967" spans="3:9" ht="30" customHeight="1" thickTop="1" thickBot="1">
      <c r="C2967" s="13">
        <v>2963</v>
      </c>
      <c r="D2967" s="15"/>
      <c r="E2967" s="14"/>
      <c r="F2967" s="14"/>
      <c r="G2967" s="93"/>
      <c r="H2967" s="93"/>
      <c r="I2967" s="93"/>
    </row>
    <row r="2968" spans="3:9" ht="30" customHeight="1" thickTop="1" thickBot="1">
      <c r="C2968" s="13">
        <v>2964</v>
      </c>
      <c r="D2968" s="15"/>
      <c r="E2968" s="14"/>
      <c r="F2968" s="14"/>
      <c r="G2968" s="93"/>
      <c r="H2968" s="93"/>
      <c r="I2968" s="93"/>
    </row>
    <row r="2969" spans="3:9" ht="30" customHeight="1" thickTop="1" thickBot="1">
      <c r="C2969" s="13">
        <v>2965</v>
      </c>
      <c r="D2969" s="15"/>
      <c r="E2969" s="14"/>
      <c r="F2969" s="14"/>
      <c r="G2969" s="93"/>
      <c r="H2969" s="93"/>
      <c r="I2969" s="93"/>
    </row>
    <row r="2970" spans="3:9" ht="30" customHeight="1" thickTop="1" thickBot="1">
      <c r="C2970" s="13">
        <v>2966</v>
      </c>
      <c r="D2970" s="15"/>
      <c r="E2970" s="14"/>
      <c r="F2970" s="14"/>
      <c r="G2970" s="93"/>
      <c r="H2970" s="93"/>
      <c r="I2970" s="93"/>
    </row>
    <row r="2971" spans="3:9" ht="30" customHeight="1" thickTop="1" thickBot="1">
      <c r="C2971" s="13">
        <v>2967</v>
      </c>
      <c r="D2971" s="15"/>
      <c r="E2971" s="14"/>
      <c r="F2971" s="14"/>
      <c r="G2971" s="93"/>
      <c r="H2971" s="93"/>
      <c r="I2971" s="93"/>
    </row>
    <row r="2972" spans="3:9" ht="30" customHeight="1" thickTop="1" thickBot="1">
      <c r="C2972" s="13">
        <v>2968</v>
      </c>
      <c r="D2972" s="15"/>
      <c r="E2972" s="14"/>
      <c r="F2972" s="14"/>
      <c r="G2972" s="93"/>
      <c r="H2972" s="93"/>
      <c r="I2972" s="93"/>
    </row>
    <row r="2973" spans="3:9" ht="30" customHeight="1" thickTop="1" thickBot="1">
      <c r="C2973" s="13">
        <v>2969</v>
      </c>
      <c r="D2973" s="15"/>
      <c r="E2973" s="14"/>
      <c r="F2973" s="14"/>
      <c r="G2973" s="93"/>
      <c r="H2973" s="93"/>
      <c r="I2973" s="93"/>
    </row>
    <row r="2974" spans="3:9" ht="30" customHeight="1" thickTop="1" thickBot="1">
      <c r="C2974" s="13">
        <v>2970</v>
      </c>
      <c r="D2974" s="15"/>
      <c r="E2974" s="14"/>
      <c r="F2974" s="14"/>
      <c r="G2974" s="93"/>
      <c r="H2974" s="93"/>
      <c r="I2974" s="93"/>
    </row>
    <row r="2975" spans="3:9" ht="30" customHeight="1" thickTop="1" thickBot="1">
      <c r="C2975" s="13">
        <v>2971</v>
      </c>
      <c r="D2975" s="15"/>
      <c r="E2975" s="14"/>
      <c r="F2975" s="14"/>
      <c r="G2975" s="93"/>
      <c r="H2975" s="93"/>
      <c r="I2975" s="93"/>
    </row>
    <row r="2976" spans="3:9" ht="30" customHeight="1" thickTop="1" thickBot="1">
      <c r="C2976" s="13">
        <v>2972</v>
      </c>
      <c r="D2976" s="15"/>
      <c r="E2976" s="14"/>
      <c r="F2976" s="14"/>
      <c r="G2976" s="93"/>
      <c r="H2976" s="93"/>
      <c r="I2976" s="93"/>
    </row>
    <row r="2977" spans="3:9" ht="30" customHeight="1" thickTop="1" thickBot="1">
      <c r="C2977" s="13">
        <v>2973</v>
      </c>
      <c r="D2977" s="15"/>
      <c r="E2977" s="14"/>
      <c r="F2977" s="14"/>
      <c r="G2977" s="93"/>
      <c r="H2977" s="93"/>
      <c r="I2977" s="93"/>
    </row>
    <row r="2978" spans="3:9" ht="30" customHeight="1" thickTop="1" thickBot="1">
      <c r="C2978" s="13">
        <v>2974</v>
      </c>
      <c r="D2978" s="15"/>
      <c r="E2978" s="14"/>
      <c r="F2978" s="14"/>
      <c r="G2978" s="93"/>
      <c r="H2978" s="93"/>
      <c r="I2978" s="93"/>
    </row>
    <row r="2979" spans="3:9" ht="30" customHeight="1" thickTop="1" thickBot="1">
      <c r="C2979" s="13">
        <v>2975</v>
      </c>
      <c r="D2979" s="15"/>
      <c r="E2979" s="14"/>
      <c r="F2979" s="14"/>
      <c r="G2979" s="93"/>
      <c r="H2979" s="93"/>
      <c r="I2979" s="93"/>
    </row>
    <row r="2980" spans="3:9" ht="30" customHeight="1" thickTop="1" thickBot="1">
      <c r="C2980" s="13">
        <v>2976</v>
      </c>
      <c r="D2980" s="15"/>
      <c r="E2980" s="14"/>
      <c r="F2980" s="14"/>
      <c r="G2980" s="93"/>
      <c r="H2980" s="93"/>
      <c r="I2980" s="93"/>
    </row>
    <row r="2981" spans="3:9" ht="30" customHeight="1" thickTop="1" thickBot="1">
      <c r="C2981" s="13">
        <v>2977</v>
      </c>
      <c r="D2981" s="15"/>
      <c r="E2981" s="14"/>
      <c r="F2981" s="14"/>
      <c r="G2981" s="93"/>
      <c r="H2981" s="93"/>
      <c r="I2981" s="93"/>
    </row>
    <row r="2982" spans="3:9" ht="30" customHeight="1" thickTop="1" thickBot="1">
      <c r="C2982" s="13">
        <v>2978</v>
      </c>
      <c r="D2982" s="15"/>
      <c r="E2982" s="14"/>
      <c r="F2982" s="14"/>
      <c r="G2982" s="93"/>
      <c r="H2982" s="93"/>
      <c r="I2982" s="93"/>
    </row>
    <row r="2983" spans="3:9" ht="30" customHeight="1" thickTop="1" thickBot="1">
      <c r="C2983" s="13">
        <v>2979</v>
      </c>
      <c r="D2983" s="15"/>
      <c r="E2983" s="14"/>
      <c r="F2983" s="14"/>
      <c r="G2983" s="93"/>
      <c r="H2983" s="93"/>
      <c r="I2983" s="93"/>
    </row>
    <row r="2984" spans="3:9" ht="30" customHeight="1" thickTop="1" thickBot="1">
      <c r="C2984" s="13">
        <v>2980</v>
      </c>
      <c r="D2984" s="15"/>
      <c r="E2984" s="14"/>
      <c r="F2984" s="14"/>
      <c r="G2984" s="93"/>
      <c r="H2984" s="93"/>
      <c r="I2984" s="93"/>
    </row>
    <row r="2985" spans="3:9" ht="30" customHeight="1" thickTop="1" thickBot="1">
      <c r="C2985" s="13">
        <v>2981</v>
      </c>
      <c r="D2985" s="15"/>
      <c r="E2985" s="14"/>
      <c r="F2985" s="14"/>
      <c r="G2985" s="93"/>
      <c r="H2985" s="93"/>
      <c r="I2985" s="93"/>
    </row>
    <row r="2986" spans="3:9" ht="30" customHeight="1" thickTop="1" thickBot="1">
      <c r="C2986" s="13">
        <v>2982</v>
      </c>
      <c r="D2986" s="15"/>
      <c r="E2986" s="14"/>
      <c r="F2986" s="14"/>
      <c r="G2986" s="93"/>
      <c r="H2986" s="93"/>
      <c r="I2986" s="93"/>
    </row>
    <row r="2987" spans="3:9" ht="30" customHeight="1" thickTop="1" thickBot="1">
      <c r="C2987" s="13">
        <v>2983</v>
      </c>
      <c r="D2987" s="15"/>
      <c r="E2987" s="14"/>
      <c r="F2987" s="14"/>
      <c r="G2987" s="93"/>
      <c r="H2987" s="93"/>
      <c r="I2987" s="93"/>
    </row>
    <row r="2988" spans="3:9" ht="30" customHeight="1" thickTop="1" thickBot="1">
      <c r="C2988" s="13">
        <v>2984</v>
      </c>
      <c r="D2988" s="15"/>
      <c r="E2988" s="14"/>
      <c r="F2988" s="14"/>
      <c r="G2988" s="93"/>
      <c r="H2988" s="93"/>
      <c r="I2988" s="93"/>
    </row>
    <row r="2989" spans="3:9" ht="30" customHeight="1" thickTop="1" thickBot="1">
      <c r="C2989" s="13">
        <v>2985</v>
      </c>
      <c r="D2989" s="15"/>
      <c r="E2989" s="14"/>
      <c r="F2989" s="14"/>
      <c r="G2989" s="93"/>
      <c r="H2989" s="93"/>
      <c r="I2989" s="93"/>
    </row>
    <row r="2990" spans="3:9" ht="30" customHeight="1" thickTop="1" thickBot="1">
      <c r="C2990" s="13">
        <v>2986</v>
      </c>
      <c r="D2990" s="15"/>
      <c r="E2990" s="14"/>
      <c r="F2990" s="14"/>
      <c r="G2990" s="93"/>
      <c r="H2990" s="93"/>
      <c r="I2990" s="93"/>
    </row>
    <row r="2991" spans="3:9" ht="30" customHeight="1" thickTop="1" thickBot="1">
      <c r="C2991" s="13">
        <v>2987</v>
      </c>
      <c r="D2991" s="15"/>
      <c r="E2991" s="14"/>
      <c r="F2991" s="14"/>
      <c r="G2991" s="93"/>
      <c r="H2991" s="93"/>
      <c r="I2991" s="93"/>
    </row>
    <row r="2992" spans="3:9" ht="30" customHeight="1" thickTop="1" thickBot="1">
      <c r="C2992" s="13">
        <v>2988</v>
      </c>
      <c r="D2992" s="15"/>
      <c r="E2992" s="14"/>
      <c r="F2992" s="14"/>
      <c r="G2992" s="93"/>
      <c r="H2992" s="93"/>
      <c r="I2992" s="93"/>
    </row>
    <row r="2993" spans="3:9" ht="30" customHeight="1" thickTop="1" thickBot="1">
      <c r="C2993" s="13">
        <v>2989</v>
      </c>
      <c r="D2993" s="15"/>
      <c r="E2993" s="14"/>
      <c r="F2993" s="14"/>
      <c r="G2993" s="93"/>
      <c r="H2993" s="93"/>
      <c r="I2993" s="93"/>
    </row>
    <row r="2994" spans="3:9" ht="30" customHeight="1" thickTop="1" thickBot="1">
      <c r="C2994" s="13">
        <v>2990</v>
      </c>
      <c r="D2994" s="15"/>
      <c r="E2994" s="14"/>
      <c r="F2994" s="14"/>
      <c r="G2994" s="93"/>
      <c r="H2994" s="93"/>
      <c r="I2994" s="93"/>
    </row>
    <row r="2995" spans="3:9" ht="30" customHeight="1" thickTop="1" thickBot="1">
      <c r="C2995" s="13">
        <v>2991</v>
      </c>
      <c r="D2995" s="15"/>
      <c r="E2995" s="14"/>
      <c r="F2995" s="14"/>
      <c r="G2995" s="93"/>
      <c r="H2995" s="93"/>
      <c r="I2995" s="93"/>
    </row>
    <row r="2996" spans="3:9" ht="30" customHeight="1" thickTop="1" thickBot="1">
      <c r="C2996" s="13">
        <v>2992</v>
      </c>
      <c r="D2996" s="15"/>
      <c r="E2996" s="14"/>
      <c r="F2996" s="14"/>
      <c r="G2996" s="93"/>
      <c r="H2996" s="93"/>
      <c r="I2996" s="93"/>
    </row>
    <row r="2997" spans="3:9" ht="30" customHeight="1" thickTop="1" thickBot="1">
      <c r="C2997" s="13">
        <v>2993</v>
      </c>
      <c r="D2997" s="15"/>
      <c r="E2997" s="14"/>
      <c r="F2997" s="14"/>
      <c r="G2997" s="93"/>
      <c r="H2997" s="93"/>
      <c r="I2997" s="93"/>
    </row>
    <row r="2998" spans="3:9" ht="30" customHeight="1" thickTop="1" thickBot="1">
      <c r="C2998" s="13">
        <v>2994</v>
      </c>
      <c r="D2998" s="15"/>
      <c r="E2998" s="14"/>
      <c r="F2998" s="14"/>
      <c r="G2998" s="93"/>
      <c r="H2998" s="93"/>
      <c r="I2998" s="93"/>
    </row>
    <row r="2999" spans="3:9" ht="30" customHeight="1" thickTop="1" thickBot="1">
      <c r="C2999" s="13">
        <v>2995</v>
      </c>
      <c r="D2999" s="15"/>
      <c r="E2999" s="14"/>
      <c r="F2999" s="14"/>
      <c r="G2999" s="93"/>
      <c r="H2999" s="93"/>
      <c r="I2999" s="93"/>
    </row>
    <row r="3000" spans="3:9" ht="30" customHeight="1" thickTop="1" thickBot="1">
      <c r="C3000" s="13">
        <v>2996</v>
      </c>
      <c r="D3000" s="15"/>
      <c r="E3000" s="14"/>
      <c r="F3000" s="14"/>
      <c r="G3000" s="93"/>
      <c r="H3000" s="93"/>
      <c r="I3000" s="93"/>
    </row>
    <row r="3001" spans="3:9" ht="30" customHeight="1" thickTop="1" thickBot="1">
      <c r="C3001" s="13">
        <v>2997</v>
      </c>
      <c r="D3001" s="15"/>
      <c r="E3001" s="14"/>
      <c r="F3001" s="14"/>
      <c r="G3001" s="93"/>
      <c r="H3001" s="93"/>
      <c r="I3001" s="93"/>
    </row>
    <row r="3002" spans="3:9" ht="30" customHeight="1" thickTop="1" thickBot="1">
      <c r="C3002" s="13">
        <v>2998</v>
      </c>
      <c r="D3002" s="15"/>
      <c r="E3002" s="14"/>
      <c r="F3002" s="14"/>
      <c r="G3002" s="93"/>
      <c r="H3002" s="93"/>
      <c r="I3002" s="93"/>
    </row>
    <row r="3003" spans="3:9" ht="30" customHeight="1" thickTop="1" thickBot="1">
      <c r="C3003" s="13">
        <v>2999</v>
      </c>
      <c r="D3003" s="15"/>
      <c r="E3003" s="14"/>
      <c r="F3003" s="14"/>
      <c r="G3003" s="93"/>
      <c r="H3003" s="93"/>
      <c r="I3003" s="93"/>
    </row>
    <row r="3004" spans="3:9" ht="30" customHeight="1" thickTop="1" thickBot="1">
      <c r="C3004" s="13">
        <v>3000</v>
      </c>
      <c r="D3004" s="15"/>
      <c r="E3004" s="14"/>
      <c r="F3004" s="14"/>
      <c r="G3004" s="93"/>
      <c r="H3004" s="93"/>
      <c r="I3004" s="93"/>
    </row>
    <row r="3005" spans="3:9" ht="30" customHeight="1" thickTop="1" thickBot="1">
      <c r="C3005" s="13">
        <v>3001</v>
      </c>
      <c r="D3005" s="15"/>
      <c r="E3005" s="14"/>
      <c r="F3005" s="14"/>
      <c r="G3005" s="93"/>
      <c r="H3005" s="93"/>
      <c r="I3005" s="93"/>
    </row>
    <row r="3006" spans="3:9" ht="30" customHeight="1" thickTop="1" thickBot="1">
      <c r="C3006" s="13">
        <v>3002</v>
      </c>
      <c r="D3006" s="15"/>
      <c r="E3006" s="14"/>
      <c r="F3006" s="14"/>
      <c r="G3006" s="93"/>
      <c r="H3006" s="93"/>
      <c r="I3006" s="93"/>
    </row>
    <row r="3007" spans="3:9" ht="30" customHeight="1" thickTop="1" thickBot="1">
      <c r="C3007" s="13">
        <v>3003</v>
      </c>
      <c r="D3007" s="15"/>
      <c r="E3007" s="14"/>
      <c r="F3007" s="14"/>
      <c r="G3007" s="93"/>
      <c r="H3007" s="93"/>
      <c r="I3007" s="93"/>
    </row>
    <row r="3008" spans="3:9" ht="30" customHeight="1" thickTop="1" thickBot="1">
      <c r="C3008" s="13">
        <v>3004</v>
      </c>
      <c r="D3008" s="15"/>
      <c r="E3008" s="14"/>
      <c r="F3008" s="14"/>
      <c r="G3008" s="93"/>
      <c r="H3008" s="93"/>
      <c r="I3008" s="93"/>
    </row>
    <row r="3009" spans="3:9" ht="30" customHeight="1" thickTop="1" thickBot="1">
      <c r="C3009" s="13">
        <v>3005</v>
      </c>
      <c r="D3009" s="15"/>
      <c r="E3009" s="14"/>
      <c r="F3009" s="14"/>
      <c r="G3009" s="93"/>
      <c r="H3009" s="93"/>
      <c r="I3009" s="93"/>
    </row>
    <row r="3010" spans="3:9" ht="30" customHeight="1" thickTop="1" thickBot="1">
      <c r="C3010" s="13">
        <v>3006</v>
      </c>
      <c r="D3010" s="15"/>
      <c r="E3010" s="14"/>
      <c r="F3010" s="14"/>
      <c r="G3010" s="93"/>
      <c r="H3010" s="93"/>
      <c r="I3010" s="93"/>
    </row>
    <row r="3011" spans="3:9" ht="30" customHeight="1" thickTop="1" thickBot="1">
      <c r="C3011" s="13">
        <v>3007</v>
      </c>
      <c r="D3011" s="15"/>
      <c r="E3011" s="14"/>
      <c r="F3011" s="14"/>
      <c r="G3011" s="93"/>
      <c r="H3011" s="93"/>
      <c r="I3011" s="93"/>
    </row>
    <row r="3012" spans="3:9" ht="30" customHeight="1" thickTop="1" thickBot="1">
      <c r="C3012" s="13">
        <v>3008</v>
      </c>
      <c r="D3012" s="15"/>
      <c r="E3012" s="14"/>
      <c r="F3012" s="14"/>
      <c r="G3012" s="93"/>
      <c r="H3012" s="93"/>
      <c r="I3012" s="93"/>
    </row>
    <row r="3013" spans="3:9" ht="30" customHeight="1" thickTop="1" thickBot="1">
      <c r="C3013" s="13">
        <v>3009</v>
      </c>
      <c r="D3013" s="15"/>
      <c r="E3013" s="14"/>
      <c r="F3013" s="14"/>
      <c r="G3013" s="93"/>
      <c r="H3013" s="93"/>
      <c r="I3013" s="93"/>
    </row>
    <row r="3014" spans="3:9" ht="30" customHeight="1" thickTop="1" thickBot="1">
      <c r="C3014" s="13">
        <v>3010</v>
      </c>
      <c r="D3014" s="15"/>
      <c r="E3014" s="14"/>
      <c r="F3014" s="14"/>
      <c r="G3014" s="93"/>
      <c r="H3014" s="93"/>
      <c r="I3014" s="93"/>
    </row>
    <row r="3015" spans="3:9" ht="30" customHeight="1" thickTop="1" thickBot="1">
      <c r="C3015" s="13">
        <v>3011</v>
      </c>
      <c r="D3015" s="15"/>
      <c r="E3015" s="14"/>
      <c r="F3015" s="14"/>
      <c r="G3015" s="93"/>
      <c r="H3015" s="93"/>
      <c r="I3015" s="93"/>
    </row>
    <row r="3016" spans="3:9" ht="30" customHeight="1" thickTop="1" thickBot="1">
      <c r="C3016" s="13">
        <v>3012</v>
      </c>
      <c r="D3016" s="15"/>
      <c r="E3016" s="14"/>
      <c r="F3016" s="14"/>
      <c r="G3016" s="93"/>
      <c r="H3016" s="93"/>
      <c r="I3016" s="93"/>
    </row>
    <row r="3017" spans="3:9" ht="30" customHeight="1" thickTop="1" thickBot="1">
      <c r="C3017" s="13">
        <v>3013</v>
      </c>
      <c r="D3017" s="15"/>
      <c r="E3017" s="14"/>
      <c r="F3017" s="14"/>
      <c r="G3017" s="93"/>
      <c r="H3017" s="93"/>
      <c r="I3017" s="93"/>
    </row>
    <row r="3018" spans="3:9" ht="30" customHeight="1" thickTop="1" thickBot="1">
      <c r="C3018" s="13">
        <v>3014</v>
      </c>
      <c r="D3018" s="15"/>
      <c r="E3018" s="14"/>
      <c r="F3018" s="14"/>
      <c r="G3018" s="93"/>
      <c r="H3018" s="93"/>
      <c r="I3018" s="93"/>
    </row>
    <row r="3019" spans="3:9" ht="30" customHeight="1" thickTop="1" thickBot="1">
      <c r="C3019" s="13">
        <v>3015</v>
      </c>
      <c r="D3019" s="15"/>
      <c r="E3019" s="14"/>
      <c r="F3019" s="14"/>
      <c r="G3019" s="93"/>
      <c r="H3019" s="93"/>
      <c r="I3019" s="93"/>
    </row>
    <row r="3020" spans="3:9" ht="30" customHeight="1" thickTop="1" thickBot="1">
      <c r="C3020" s="13">
        <v>3016</v>
      </c>
      <c r="D3020" s="15"/>
      <c r="E3020" s="14"/>
      <c r="F3020" s="14"/>
      <c r="G3020" s="93"/>
      <c r="H3020" s="93"/>
      <c r="I3020" s="93"/>
    </row>
    <row r="3021" spans="3:9" ht="30" customHeight="1" thickTop="1" thickBot="1">
      <c r="C3021" s="13">
        <v>3017</v>
      </c>
      <c r="D3021" s="15"/>
      <c r="E3021" s="14"/>
      <c r="F3021" s="14"/>
      <c r="G3021" s="93"/>
      <c r="H3021" s="93"/>
      <c r="I3021" s="93"/>
    </row>
    <row r="3022" spans="3:9" ht="30" customHeight="1" thickTop="1" thickBot="1">
      <c r="C3022" s="13">
        <v>3018</v>
      </c>
      <c r="D3022" s="15"/>
      <c r="E3022" s="14"/>
      <c r="F3022" s="14"/>
      <c r="G3022" s="93"/>
      <c r="H3022" s="93"/>
      <c r="I3022" s="93"/>
    </row>
    <row r="3023" spans="3:9" ht="30" customHeight="1" thickTop="1" thickBot="1">
      <c r="C3023" s="13">
        <v>3019</v>
      </c>
      <c r="D3023" s="15"/>
      <c r="E3023" s="14"/>
      <c r="F3023" s="14"/>
      <c r="G3023" s="93"/>
      <c r="H3023" s="93"/>
      <c r="I3023" s="93"/>
    </row>
    <row r="3024" spans="3:9" ht="30" customHeight="1" thickTop="1" thickBot="1">
      <c r="C3024" s="13">
        <v>3020</v>
      </c>
      <c r="D3024" s="15"/>
      <c r="E3024" s="14"/>
      <c r="F3024" s="14"/>
      <c r="G3024" s="93"/>
      <c r="H3024" s="93"/>
      <c r="I3024" s="93"/>
    </row>
    <row r="3025" spans="3:9" ht="30" customHeight="1" thickTop="1" thickBot="1">
      <c r="C3025" s="13">
        <v>3021</v>
      </c>
      <c r="D3025" s="15"/>
      <c r="E3025" s="14"/>
      <c r="F3025" s="14"/>
      <c r="G3025" s="93"/>
      <c r="H3025" s="93"/>
      <c r="I3025" s="93"/>
    </row>
    <row r="3026" spans="3:9" ht="30" customHeight="1" thickTop="1" thickBot="1">
      <c r="C3026" s="13">
        <v>3022</v>
      </c>
      <c r="D3026" s="15"/>
      <c r="E3026" s="14"/>
      <c r="F3026" s="14"/>
      <c r="G3026" s="93"/>
      <c r="H3026" s="93"/>
      <c r="I3026" s="93"/>
    </row>
    <row r="3027" spans="3:9" ht="30" customHeight="1" thickTop="1" thickBot="1">
      <c r="C3027" s="13">
        <v>3023</v>
      </c>
      <c r="D3027" s="15"/>
      <c r="E3027" s="14"/>
      <c r="F3027" s="14"/>
      <c r="G3027" s="93"/>
      <c r="H3027" s="93"/>
      <c r="I3027" s="93"/>
    </row>
    <row r="3028" spans="3:9" ht="30" customHeight="1" thickTop="1" thickBot="1">
      <c r="C3028" s="13">
        <v>3024</v>
      </c>
      <c r="D3028" s="15"/>
      <c r="E3028" s="14"/>
      <c r="F3028" s="14"/>
      <c r="G3028" s="93"/>
      <c r="H3028" s="93"/>
      <c r="I3028" s="93"/>
    </row>
    <row r="3029" spans="3:9" ht="30" customHeight="1" thickTop="1" thickBot="1">
      <c r="C3029" s="13">
        <v>3025</v>
      </c>
      <c r="D3029" s="15"/>
      <c r="E3029" s="14"/>
      <c r="F3029" s="14"/>
      <c r="G3029" s="93"/>
      <c r="H3029" s="93"/>
      <c r="I3029" s="93"/>
    </row>
    <row r="3030" spans="3:9" ht="30" customHeight="1" thickTop="1" thickBot="1">
      <c r="C3030" s="13">
        <v>3026</v>
      </c>
      <c r="D3030" s="15"/>
      <c r="E3030" s="14"/>
      <c r="F3030" s="14"/>
      <c r="G3030" s="93"/>
      <c r="H3030" s="93"/>
      <c r="I3030" s="93"/>
    </row>
    <row r="3031" spans="3:9" ht="30" customHeight="1" thickTop="1" thickBot="1">
      <c r="C3031" s="13">
        <v>3027</v>
      </c>
      <c r="D3031" s="15"/>
      <c r="E3031" s="14"/>
      <c r="F3031" s="14"/>
      <c r="G3031" s="93"/>
      <c r="H3031" s="93"/>
      <c r="I3031" s="93"/>
    </row>
    <row r="3032" spans="3:9" ht="30" customHeight="1" thickTop="1" thickBot="1">
      <c r="C3032" s="13">
        <v>3028</v>
      </c>
      <c r="D3032" s="15"/>
      <c r="E3032" s="14"/>
      <c r="F3032" s="14"/>
      <c r="G3032" s="93"/>
      <c r="H3032" s="93"/>
      <c r="I3032" s="93"/>
    </row>
    <row r="3033" spans="3:9" ht="30" customHeight="1" thickTop="1" thickBot="1">
      <c r="C3033" s="13">
        <v>3029</v>
      </c>
      <c r="D3033" s="15"/>
      <c r="E3033" s="14"/>
      <c r="F3033" s="14"/>
      <c r="G3033" s="93"/>
      <c r="H3033" s="93"/>
      <c r="I3033" s="93"/>
    </row>
    <row r="3034" spans="3:9" ht="30" customHeight="1" thickTop="1" thickBot="1">
      <c r="C3034" s="13">
        <v>3030</v>
      </c>
      <c r="D3034" s="15"/>
      <c r="E3034" s="14"/>
      <c r="F3034" s="14"/>
      <c r="G3034" s="93"/>
      <c r="H3034" s="93"/>
      <c r="I3034" s="93"/>
    </row>
    <row r="3035" spans="3:9" ht="30" customHeight="1" thickTop="1" thickBot="1">
      <c r="C3035" s="13">
        <v>3031</v>
      </c>
      <c r="D3035" s="15"/>
      <c r="E3035" s="14"/>
      <c r="F3035" s="14"/>
      <c r="G3035" s="93"/>
      <c r="H3035" s="93"/>
      <c r="I3035" s="93"/>
    </row>
    <row r="3036" spans="3:9" ht="30" customHeight="1" thickTop="1" thickBot="1">
      <c r="C3036" s="13">
        <v>3032</v>
      </c>
      <c r="D3036" s="15"/>
      <c r="E3036" s="14"/>
      <c r="F3036" s="14"/>
      <c r="G3036" s="93"/>
      <c r="H3036" s="93"/>
      <c r="I3036" s="93"/>
    </row>
    <row r="3037" spans="3:9" ht="30" customHeight="1" thickTop="1" thickBot="1">
      <c r="C3037" s="13">
        <v>3033</v>
      </c>
      <c r="D3037" s="15"/>
      <c r="E3037" s="14"/>
      <c r="F3037" s="14"/>
      <c r="G3037" s="93"/>
      <c r="H3037" s="93"/>
      <c r="I3037" s="93"/>
    </row>
    <row r="3038" spans="3:9" ht="30" customHeight="1" thickTop="1" thickBot="1">
      <c r="C3038" s="13">
        <v>3034</v>
      </c>
      <c r="D3038" s="15"/>
      <c r="E3038" s="14"/>
      <c r="F3038" s="14"/>
      <c r="G3038" s="93"/>
      <c r="H3038" s="93"/>
      <c r="I3038" s="93"/>
    </row>
    <row r="3039" spans="3:9" ht="30" customHeight="1" thickTop="1" thickBot="1">
      <c r="C3039" s="13">
        <v>3035</v>
      </c>
      <c r="D3039" s="15"/>
      <c r="E3039" s="14"/>
      <c r="F3039" s="14"/>
      <c r="G3039" s="93"/>
      <c r="H3039" s="93"/>
      <c r="I3039" s="93"/>
    </row>
    <row r="3040" spans="3:9" ht="30" customHeight="1" thickTop="1" thickBot="1">
      <c r="C3040" s="13">
        <v>3036</v>
      </c>
      <c r="D3040" s="15"/>
      <c r="E3040" s="14"/>
      <c r="F3040" s="14"/>
      <c r="G3040" s="93"/>
      <c r="H3040" s="93"/>
      <c r="I3040" s="93"/>
    </row>
    <row r="3041" spans="3:9" ht="30" customHeight="1" thickTop="1" thickBot="1">
      <c r="C3041" s="13">
        <v>3037</v>
      </c>
      <c r="D3041" s="15"/>
      <c r="E3041" s="14"/>
      <c r="F3041" s="14"/>
      <c r="G3041" s="93"/>
      <c r="H3041" s="93"/>
      <c r="I3041" s="93"/>
    </row>
    <row r="3042" spans="3:9" ht="30" customHeight="1" thickTop="1" thickBot="1">
      <c r="C3042" s="13">
        <v>3038</v>
      </c>
      <c r="D3042" s="15"/>
      <c r="E3042" s="14"/>
      <c r="F3042" s="14"/>
      <c r="G3042" s="93"/>
      <c r="H3042" s="93"/>
      <c r="I3042" s="93"/>
    </row>
    <row r="3043" spans="3:9" ht="30" customHeight="1" thickTop="1" thickBot="1">
      <c r="C3043" s="13">
        <v>3039</v>
      </c>
      <c r="D3043" s="15"/>
      <c r="E3043" s="14"/>
      <c r="F3043" s="14"/>
      <c r="G3043" s="93"/>
      <c r="H3043" s="93"/>
      <c r="I3043" s="93"/>
    </row>
    <row r="3044" spans="3:9" ht="30" customHeight="1" thickTop="1" thickBot="1">
      <c r="C3044" s="13">
        <v>3040</v>
      </c>
      <c r="D3044" s="15"/>
      <c r="E3044" s="14"/>
      <c r="F3044" s="14"/>
      <c r="G3044" s="93"/>
      <c r="H3044" s="93"/>
      <c r="I3044" s="93"/>
    </row>
    <row r="3045" spans="3:9" ht="30" customHeight="1" thickTop="1" thickBot="1">
      <c r="C3045" s="13">
        <v>3041</v>
      </c>
      <c r="D3045" s="15"/>
      <c r="E3045" s="14"/>
      <c r="F3045" s="14"/>
      <c r="G3045" s="93"/>
      <c r="H3045" s="93"/>
      <c r="I3045" s="93"/>
    </row>
    <row r="3046" spans="3:9" ht="30" customHeight="1" thickTop="1" thickBot="1">
      <c r="C3046" s="13">
        <v>3042</v>
      </c>
      <c r="D3046" s="15"/>
      <c r="E3046" s="14"/>
      <c r="F3046" s="14"/>
      <c r="G3046" s="93"/>
      <c r="H3046" s="93"/>
      <c r="I3046" s="93"/>
    </row>
    <row r="3047" spans="3:9" ht="30" customHeight="1" thickTop="1" thickBot="1">
      <c r="C3047" s="13">
        <v>3043</v>
      </c>
      <c r="D3047" s="15"/>
      <c r="E3047" s="14"/>
      <c r="F3047" s="14"/>
      <c r="G3047" s="93"/>
      <c r="H3047" s="93"/>
      <c r="I3047" s="93"/>
    </row>
    <row r="3048" spans="3:9" ht="30" customHeight="1" thickTop="1" thickBot="1">
      <c r="C3048" s="13">
        <v>3044</v>
      </c>
      <c r="D3048" s="15"/>
      <c r="E3048" s="14"/>
      <c r="F3048" s="14"/>
      <c r="G3048" s="93"/>
      <c r="H3048" s="93"/>
      <c r="I3048" s="93"/>
    </row>
    <row r="3049" spans="3:9" ht="30" customHeight="1" thickTop="1" thickBot="1">
      <c r="C3049" s="13">
        <v>3045</v>
      </c>
      <c r="D3049" s="15"/>
      <c r="E3049" s="14"/>
      <c r="F3049" s="14"/>
      <c r="G3049" s="93"/>
      <c r="H3049" s="93"/>
      <c r="I3049" s="93"/>
    </row>
    <row r="3050" spans="3:9" ht="30" customHeight="1" thickTop="1" thickBot="1">
      <c r="C3050" s="13">
        <v>3046</v>
      </c>
      <c r="D3050" s="15"/>
      <c r="E3050" s="14"/>
      <c r="F3050" s="14"/>
      <c r="G3050" s="93"/>
      <c r="H3050" s="93"/>
      <c r="I3050" s="93"/>
    </row>
    <row r="3051" spans="3:9" ht="30" customHeight="1" thickTop="1" thickBot="1">
      <c r="C3051" s="13">
        <v>3047</v>
      </c>
      <c r="D3051" s="15"/>
      <c r="E3051" s="14"/>
      <c r="F3051" s="14"/>
      <c r="G3051" s="93"/>
      <c r="H3051" s="93"/>
      <c r="I3051" s="93"/>
    </row>
    <row r="3052" spans="3:9" ht="30" customHeight="1" thickTop="1" thickBot="1">
      <c r="C3052" s="13">
        <v>3048</v>
      </c>
      <c r="D3052" s="15"/>
      <c r="E3052" s="14"/>
      <c r="F3052" s="14"/>
      <c r="G3052" s="93"/>
      <c r="H3052" s="93"/>
      <c r="I3052" s="93"/>
    </row>
    <row r="3053" spans="3:9" ht="30" customHeight="1" thickTop="1" thickBot="1">
      <c r="C3053" s="13">
        <v>3049</v>
      </c>
      <c r="D3053" s="15"/>
      <c r="E3053" s="14"/>
      <c r="F3053" s="14"/>
      <c r="G3053" s="93"/>
      <c r="H3053" s="93"/>
      <c r="I3053" s="93"/>
    </row>
    <row r="3054" spans="3:9" ht="30" customHeight="1" thickTop="1" thickBot="1">
      <c r="C3054" s="13">
        <v>3050</v>
      </c>
      <c r="D3054" s="15"/>
      <c r="E3054" s="14"/>
      <c r="F3054" s="14"/>
      <c r="G3054" s="93"/>
      <c r="H3054" s="93"/>
      <c r="I3054" s="93"/>
    </row>
    <row r="3055" spans="3:9" ht="30" customHeight="1" thickTop="1" thickBot="1">
      <c r="C3055" s="13">
        <v>3051</v>
      </c>
      <c r="D3055" s="15"/>
      <c r="E3055" s="14"/>
      <c r="F3055" s="14"/>
      <c r="G3055" s="93"/>
      <c r="H3055" s="93"/>
      <c r="I3055" s="93"/>
    </row>
    <row r="3056" spans="3:9" ht="30" customHeight="1" thickTop="1" thickBot="1">
      <c r="C3056" s="13">
        <v>3052</v>
      </c>
      <c r="D3056" s="15"/>
      <c r="E3056" s="14"/>
      <c r="F3056" s="14"/>
      <c r="G3056" s="93"/>
      <c r="H3056" s="93"/>
      <c r="I3056" s="93"/>
    </row>
    <row r="3057" spans="3:9" ht="30" customHeight="1" thickTop="1" thickBot="1">
      <c r="C3057" s="13">
        <v>3053</v>
      </c>
      <c r="D3057" s="15"/>
      <c r="E3057" s="14"/>
      <c r="F3057" s="14"/>
      <c r="G3057" s="93"/>
      <c r="H3057" s="93"/>
      <c r="I3057" s="93"/>
    </row>
    <row r="3058" spans="3:9" ht="30" customHeight="1" thickTop="1" thickBot="1">
      <c r="C3058" s="13">
        <v>3054</v>
      </c>
      <c r="D3058" s="15"/>
      <c r="E3058" s="14"/>
      <c r="F3058" s="14"/>
      <c r="G3058" s="93"/>
      <c r="H3058" s="93"/>
      <c r="I3058" s="93"/>
    </row>
    <row r="3059" spans="3:9" ht="30" customHeight="1" thickTop="1" thickBot="1">
      <c r="C3059" s="13">
        <v>3055</v>
      </c>
      <c r="D3059" s="15"/>
      <c r="E3059" s="14"/>
      <c r="F3059" s="14"/>
      <c r="G3059" s="93"/>
      <c r="H3059" s="93"/>
      <c r="I3059" s="93"/>
    </row>
    <row r="3060" spans="3:9" ht="30" customHeight="1" thickTop="1" thickBot="1">
      <c r="C3060" s="13">
        <v>3056</v>
      </c>
      <c r="D3060" s="15"/>
      <c r="E3060" s="14"/>
      <c r="F3060" s="14"/>
      <c r="G3060" s="93"/>
      <c r="H3060" s="93"/>
      <c r="I3060" s="93"/>
    </row>
    <row r="3061" spans="3:9" ht="30" customHeight="1" thickTop="1" thickBot="1">
      <c r="C3061" s="13">
        <v>3057</v>
      </c>
      <c r="D3061" s="15"/>
      <c r="E3061" s="14"/>
      <c r="F3061" s="14"/>
      <c r="G3061" s="93"/>
      <c r="H3061" s="93"/>
      <c r="I3061" s="93"/>
    </row>
    <row r="3062" spans="3:9" ht="30" customHeight="1" thickTop="1" thickBot="1">
      <c r="C3062" s="13">
        <v>3058</v>
      </c>
      <c r="D3062" s="15"/>
      <c r="E3062" s="14"/>
      <c r="F3062" s="14"/>
      <c r="G3062" s="93"/>
      <c r="H3062" s="93"/>
      <c r="I3062" s="93"/>
    </row>
    <row r="3063" spans="3:9" ht="30" customHeight="1" thickTop="1" thickBot="1">
      <c r="C3063" s="13">
        <v>3059</v>
      </c>
      <c r="D3063" s="15"/>
      <c r="E3063" s="14"/>
      <c r="F3063" s="14"/>
      <c r="G3063" s="93"/>
      <c r="H3063" s="93"/>
      <c r="I3063" s="93"/>
    </row>
    <row r="3064" spans="3:9" ht="30" customHeight="1" thickTop="1" thickBot="1">
      <c r="C3064" s="13">
        <v>3060</v>
      </c>
      <c r="D3064" s="15"/>
      <c r="E3064" s="14"/>
      <c r="F3064" s="14"/>
      <c r="G3064" s="93"/>
      <c r="H3064" s="93"/>
      <c r="I3064" s="93"/>
    </row>
    <row r="3065" spans="3:9" ht="30" customHeight="1" thickTop="1" thickBot="1">
      <c r="C3065" s="13">
        <v>3061</v>
      </c>
      <c r="D3065" s="15"/>
      <c r="E3065" s="14"/>
      <c r="F3065" s="14"/>
      <c r="G3065" s="93"/>
      <c r="H3065" s="93"/>
      <c r="I3065" s="93"/>
    </row>
    <row r="3066" spans="3:9" ht="30" customHeight="1" thickTop="1" thickBot="1">
      <c r="C3066" s="13">
        <v>3062</v>
      </c>
      <c r="D3066" s="15"/>
      <c r="E3066" s="14"/>
      <c r="F3066" s="14"/>
      <c r="G3066" s="93"/>
      <c r="H3066" s="93"/>
      <c r="I3066" s="93"/>
    </row>
    <row r="3067" spans="3:9" ht="30" customHeight="1" thickTop="1" thickBot="1">
      <c r="C3067" s="13">
        <v>3063</v>
      </c>
      <c r="D3067" s="15"/>
      <c r="E3067" s="14"/>
      <c r="F3067" s="14"/>
      <c r="G3067" s="93"/>
      <c r="H3067" s="93"/>
      <c r="I3067" s="93"/>
    </row>
    <row r="3068" spans="3:9" ht="30" customHeight="1" thickTop="1" thickBot="1">
      <c r="C3068" s="13">
        <v>3064</v>
      </c>
      <c r="D3068" s="15"/>
      <c r="E3068" s="14"/>
      <c r="F3068" s="14"/>
      <c r="G3068" s="93"/>
      <c r="H3068" s="93"/>
      <c r="I3068" s="93"/>
    </row>
    <row r="3069" spans="3:9" ht="30" customHeight="1" thickTop="1" thickBot="1">
      <c r="C3069" s="13">
        <v>3065</v>
      </c>
      <c r="D3069" s="15"/>
      <c r="E3069" s="14"/>
      <c r="F3069" s="14"/>
      <c r="G3069" s="93"/>
      <c r="H3069" s="93"/>
      <c r="I3069" s="93"/>
    </row>
    <row r="3070" spans="3:9" ht="30" customHeight="1" thickTop="1" thickBot="1">
      <c r="C3070" s="13">
        <v>3066</v>
      </c>
      <c r="D3070" s="15"/>
      <c r="E3070" s="14"/>
      <c r="F3070" s="14"/>
      <c r="G3070" s="93"/>
      <c r="H3070" s="93"/>
      <c r="I3070" s="93"/>
    </row>
    <row r="3071" spans="3:9" ht="30" customHeight="1" thickTop="1" thickBot="1">
      <c r="C3071" s="13">
        <v>3067</v>
      </c>
      <c r="D3071" s="15"/>
      <c r="E3071" s="14"/>
      <c r="F3071" s="14"/>
      <c r="G3071" s="93"/>
      <c r="H3071" s="93"/>
      <c r="I3071" s="93"/>
    </row>
    <row r="3072" spans="3:9" ht="30" customHeight="1" thickTop="1" thickBot="1">
      <c r="C3072" s="13">
        <v>3068</v>
      </c>
      <c r="D3072" s="15"/>
      <c r="E3072" s="14"/>
      <c r="F3072" s="14"/>
      <c r="G3072" s="93"/>
      <c r="H3072" s="93"/>
      <c r="I3072" s="93"/>
    </row>
    <row r="3073" spans="3:9" ht="30" customHeight="1" thickTop="1" thickBot="1">
      <c r="C3073" s="13">
        <v>3069</v>
      </c>
      <c r="D3073" s="15"/>
      <c r="E3073" s="14"/>
      <c r="F3073" s="14"/>
      <c r="G3073" s="93"/>
      <c r="H3073" s="93"/>
      <c r="I3073" s="93"/>
    </row>
    <row r="3074" spans="3:9" ht="30" customHeight="1" thickTop="1" thickBot="1">
      <c r="C3074" s="13">
        <v>3070</v>
      </c>
      <c r="D3074" s="15"/>
      <c r="E3074" s="14"/>
      <c r="F3074" s="14"/>
      <c r="G3074" s="93"/>
      <c r="H3074" s="93"/>
      <c r="I3074" s="93"/>
    </row>
    <row r="3075" spans="3:9" ht="30" customHeight="1" thickTop="1" thickBot="1">
      <c r="C3075" s="13">
        <v>3071</v>
      </c>
      <c r="D3075" s="15"/>
      <c r="E3075" s="14"/>
      <c r="F3075" s="14"/>
      <c r="G3075" s="93"/>
      <c r="H3075" s="93"/>
      <c r="I3075" s="93"/>
    </row>
    <row r="3076" spans="3:9" ht="30" customHeight="1" thickTop="1" thickBot="1">
      <c r="C3076" s="13">
        <v>3072</v>
      </c>
      <c r="D3076" s="15"/>
      <c r="E3076" s="14"/>
      <c r="F3076" s="14"/>
      <c r="G3076" s="93"/>
      <c r="H3076" s="93"/>
      <c r="I3076" s="93"/>
    </row>
    <row r="3077" spans="3:9" ht="30" customHeight="1" thickTop="1" thickBot="1">
      <c r="C3077" s="13">
        <v>3073</v>
      </c>
      <c r="D3077" s="15"/>
      <c r="E3077" s="14"/>
      <c r="F3077" s="14"/>
      <c r="G3077" s="93"/>
      <c r="H3077" s="93"/>
      <c r="I3077" s="93"/>
    </row>
    <row r="3078" spans="3:9" ht="30" customHeight="1" thickTop="1" thickBot="1">
      <c r="C3078" s="13">
        <v>3074</v>
      </c>
      <c r="D3078" s="15"/>
      <c r="E3078" s="14"/>
      <c r="F3078" s="14"/>
      <c r="G3078" s="93"/>
      <c r="H3078" s="93"/>
      <c r="I3078" s="93"/>
    </row>
    <row r="3079" spans="3:9" ht="30" customHeight="1" thickTop="1" thickBot="1">
      <c r="C3079" s="13">
        <v>3075</v>
      </c>
      <c r="D3079" s="15"/>
      <c r="E3079" s="14"/>
      <c r="F3079" s="14"/>
      <c r="G3079" s="93"/>
      <c r="H3079" s="93"/>
      <c r="I3079" s="93"/>
    </row>
    <row r="3080" spans="3:9" ht="30" customHeight="1" thickTop="1" thickBot="1">
      <c r="C3080" s="13">
        <v>3076</v>
      </c>
      <c r="D3080" s="15"/>
      <c r="E3080" s="14"/>
      <c r="F3080" s="14"/>
      <c r="G3080" s="93"/>
      <c r="H3080" s="93"/>
      <c r="I3080" s="93"/>
    </row>
    <row r="3081" spans="3:9" ht="30" customHeight="1" thickTop="1" thickBot="1">
      <c r="C3081" s="13">
        <v>3077</v>
      </c>
      <c r="D3081" s="15"/>
      <c r="E3081" s="14"/>
      <c r="F3081" s="14"/>
      <c r="G3081" s="93"/>
      <c r="H3081" s="93"/>
      <c r="I3081" s="93"/>
    </row>
    <row r="3082" spans="3:9" ht="30" customHeight="1" thickTop="1" thickBot="1">
      <c r="C3082" s="13">
        <v>3078</v>
      </c>
      <c r="D3082" s="15"/>
      <c r="E3082" s="14"/>
      <c r="F3082" s="14"/>
      <c r="G3082" s="93"/>
      <c r="H3082" s="93"/>
      <c r="I3082" s="93"/>
    </row>
    <row r="3083" spans="3:9" ht="30" customHeight="1" thickTop="1" thickBot="1">
      <c r="C3083" s="13">
        <v>3079</v>
      </c>
      <c r="D3083" s="15"/>
      <c r="E3083" s="14"/>
      <c r="F3083" s="14"/>
      <c r="G3083" s="93"/>
      <c r="H3083" s="93"/>
      <c r="I3083" s="93"/>
    </row>
    <row r="3084" spans="3:9" ht="30" customHeight="1" thickTop="1" thickBot="1">
      <c r="C3084" s="13">
        <v>3080</v>
      </c>
      <c r="D3084" s="15"/>
      <c r="E3084" s="14"/>
      <c r="F3084" s="14"/>
      <c r="G3084" s="93"/>
      <c r="H3084" s="93"/>
      <c r="I3084" s="93"/>
    </row>
    <row r="3085" spans="3:9" ht="30" customHeight="1" thickTop="1" thickBot="1">
      <c r="C3085" s="13">
        <v>3081</v>
      </c>
      <c r="D3085" s="15"/>
      <c r="E3085" s="14"/>
      <c r="F3085" s="14"/>
      <c r="G3085" s="93"/>
      <c r="H3085" s="93"/>
      <c r="I3085" s="93"/>
    </row>
    <row r="3086" spans="3:9" ht="30" customHeight="1" thickTop="1" thickBot="1">
      <c r="C3086" s="13">
        <v>3082</v>
      </c>
      <c r="D3086" s="15"/>
      <c r="E3086" s="14"/>
      <c r="F3086" s="14"/>
      <c r="G3086" s="93"/>
      <c r="H3086" s="93"/>
      <c r="I3086" s="93"/>
    </row>
    <row r="3087" spans="3:9" ht="30" customHeight="1" thickTop="1" thickBot="1">
      <c r="C3087" s="13">
        <v>3083</v>
      </c>
      <c r="D3087" s="15"/>
      <c r="E3087" s="14"/>
      <c r="F3087" s="14"/>
      <c r="G3087" s="93"/>
      <c r="H3087" s="93"/>
      <c r="I3087" s="93"/>
    </row>
    <row r="3088" spans="3:9" ht="30" customHeight="1" thickTop="1" thickBot="1">
      <c r="C3088" s="13">
        <v>3084</v>
      </c>
      <c r="D3088" s="15"/>
      <c r="E3088" s="14"/>
      <c r="F3088" s="14"/>
      <c r="G3088" s="93"/>
      <c r="H3088" s="93"/>
      <c r="I3088" s="93"/>
    </row>
    <row r="3089" spans="3:9" ht="30" customHeight="1" thickTop="1" thickBot="1">
      <c r="C3089" s="13">
        <v>3085</v>
      </c>
      <c r="D3089" s="15"/>
      <c r="E3089" s="14"/>
      <c r="F3089" s="14"/>
      <c r="G3089" s="93"/>
      <c r="H3089" s="93"/>
      <c r="I3089" s="93"/>
    </row>
    <row r="3090" spans="3:9" ht="30" customHeight="1" thickTop="1" thickBot="1">
      <c r="C3090" s="13">
        <v>3086</v>
      </c>
      <c r="D3090" s="15"/>
      <c r="E3090" s="14"/>
      <c r="F3090" s="14"/>
      <c r="G3090" s="93"/>
      <c r="H3090" s="93"/>
      <c r="I3090" s="93"/>
    </row>
    <row r="3091" spans="3:9" ht="30" customHeight="1" thickTop="1" thickBot="1">
      <c r="C3091" s="13">
        <v>3087</v>
      </c>
      <c r="D3091" s="15"/>
      <c r="E3091" s="14"/>
      <c r="F3091" s="14"/>
      <c r="G3091" s="93"/>
      <c r="H3091" s="93"/>
      <c r="I3091" s="93"/>
    </row>
    <row r="3092" spans="3:9" ht="30" customHeight="1" thickTop="1" thickBot="1">
      <c r="C3092" s="13">
        <v>3088</v>
      </c>
      <c r="D3092" s="15"/>
      <c r="E3092" s="14"/>
      <c r="F3092" s="14"/>
      <c r="G3092" s="93"/>
      <c r="H3092" s="93"/>
      <c r="I3092" s="93"/>
    </row>
    <row r="3093" spans="3:9" ht="30" customHeight="1" thickTop="1" thickBot="1">
      <c r="C3093" s="13">
        <v>3089</v>
      </c>
      <c r="D3093" s="15"/>
      <c r="E3093" s="14"/>
      <c r="F3093" s="14"/>
      <c r="G3093" s="93"/>
      <c r="H3093" s="93"/>
      <c r="I3093" s="93"/>
    </row>
    <row r="3094" spans="3:9" ht="30" customHeight="1" thickTop="1" thickBot="1">
      <c r="C3094" s="13">
        <v>3090</v>
      </c>
      <c r="D3094" s="15"/>
      <c r="E3094" s="14"/>
      <c r="F3094" s="14"/>
      <c r="G3094" s="93"/>
      <c r="H3094" s="93"/>
      <c r="I3094" s="93"/>
    </row>
    <row r="3095" spans="3:9" ht="30" customHeight="1" thickTop="1" thickBot="1">
      <c r="C3095" s="13">
        <v>3091</v>
      </c>
      <c r="D3095" s="15"/>
      <c r="E3095" s="14"/>
      <c r="F3095" s="14"/>
      <c r="G3095" s="93"/>
      <c r="H3095" s="93"/>
      <c r="I3095" s="93"/>
    </row>
    <row r="3096" spans="3:9" ht="30" customHeight="1" thickTop="1" thickBot="1">
      <c r="C3096" s="13">
        <v>3092</v>
      </c>
      <c r="D3096" s="15"/>
      <c r="E3096" s="14"/>
      <c r="F3096" s="14"/>
      <c r="G3096" s="93"/>
      <c r="H3096" s="93"/>
      <c r="I3096" s="93"/>
    </row>
    <row r="3097" spans="3:9" ht="30" customHeight="1" thickTop="1" thickBot="1">
      <c r="C3097" s="13">
        <v>3093</v>
      </c>
      <c r="D3097" s="15"/>
      <c r="E3097" s="14"/>
      <c r="F3097" s="14"/>
      <c r="G3097" s="93"/>
      <c r="H3097" s="93"/>
      <c r="I3097" s="93"/>
    </row>
    <row r="3098" spans="3:9" ht="30" customHeight="1" thickTop="1" thickBot="1">
      <c r="C3098" s="13">
        <v>3094</v>
      </c>
      <c r="D3098" s="15"/>
      <c r="E3098" s="14"/>
      <c r="F3098" s="14"/>
      <c r="G3098" s="93"/>
      <c r="H3098" s="93"/>
      <c r="I3098" s="93"/>
    </row>
    <row r="3099" spans="3:9" ht="30" customHeight="1" thickTop="1" thickBot="1">
      <c r="C3099" s="13">
        <v>3095</v>
      </c>
      <c r="D3099" s="15"/>
      <c r="E3099" s="14"/>
      <c r="F3099" s="14"/>
      <c r="G3099" s="93"/>
      <c r="H3099" s="93"/>
      <c r="I3099" s="93"/>
    </row>
    <row r="3100" spans="3:9" ht="30" customHeight="1" thickTop="1" thickBot="1">
      <c r="C3100" s="13">
        <v>3096</v>
      </c>
      <c r="D3100" s="15"/>
      <c r="E3100" s="14"/>
      <c r="F3100" s="14"/>
      <c r="G3100" s="93"/>
      <c r="H3100" s="93"/>
      <c r="I3100" s="93"/>
    </row>
    <row r="3101" spans="3:9" ht="30" customHeight="1" thickTop="1" thickBot="1">
      <c r="C3101" s="13">
        <v>3097</v>
      </c>
      <c r="D3101" s="15"/>
      <c r="E3101" s="14"/>
      <c r="F3101" s="14"/>
      <c r="G3101" s="93"/>
      <c r="H3101" s="93"/>
      <c r="I3101" s="93"/>
    </row>
    <row r="3102" spans="3:9" ht="30" customHeight="1" thickTop="1" thickBot="1">
      <c r="C3102" s="13">
        <v>3098</v>
      </c>
      <c r="D3102" s="15"/>
      <c r="E3102" s="14"/>
      <c r="F3102" s="14"/>
      <c r="G3102" s="93"/>
      <c r="H3102" s="93"/>
      <c r="I3102" s="93"/>
    </row>
    <row r="3103" spans="3:9" ht="30" customHeight="1" thickTop="1" thickBot="1">
      <c r="C3103" s="13">
        <v>3099</v>
      </c>
      <c r="D3103" s="15"/>
      <c r="E3103" s="14"/>
      <c r="F3103" s="14"/>
      <c r="G3103" s="93"/>
      <c r="H3103" s="93"/>
      <c r="I3103" s="93"/>
    </row>
    <row r="3104" spans="3:9" ht="30" customHeight="1" thickTop="1" thickBot="1">
      <c r="C3104" s="13">
        <v>3100</v>
      </c>
      <c r="D3104" s="15"/>
      <c r="E3104" s="14"/>
      <c r="F3104" s="14"/>
      <c r="G3104" s="93"/>
      <c r="H3104" s="93"/>
      <c r="I3104" s="93"/>
    </row>
    <row r="3105" spans="3:9" ht="30" customHeight="1" thickTop="1" thickBot="1">
      <c r="C3105" s="13">
        <v>3101</v>
      </c>
      <c r="D3105" s="15"/>
      <c r="E3105" s="14"/>
      <c r="F3105" s="14"/>
      <c r="G3105" s="93"/>
      <c r="H3105" s="93"/>
      <c r="I3105" s="93"/>
    </row>
    <row r="3106" spans="3:9" ht="30" customHeight="1" thickTop="1" thickBot="1">
      <c r="C3106" s="13">
        <v>3102</v>
      </c>
      <c r="D3106" s="15"/>
      <c r="E3106" s="14"/>
      <c r="F3106" s="14"/>
      <c r="G3106" s="93"/>
      <c r="H3106" s="93"/>
      <c r="I3106" s="93"/>
    </row>
    <row r="3107" spans="3:9" ht="30" customHeight="1" thickTop="1" thickBot="1">
      <c r="C3107" s="13">
        <v>3103</v>
      </c>
      <c r="D3107" s="15"/>
      <c r="E3107" s="14"/>
      <c r="F3107" s="14"/>
      <c r="G3107" s="93"/>
      <c r="H3107" s="93"/>
      <c r="I3107" s="93"/>
    </row>
    <row r="3108" spans="3:9" ht="30" customHeight="1" thickTop="1" thickBot="1">
      <c r="C3108" s="13">
        <v>3104</v>
      </c>
      <c r="D3108" s="15"/>
      <c r="E3108" s="14"/>
      <c r="F3108" s="14"/>
      <c r="G3108" s="93"/>
      <c r="H3108" s="93"/>
      <c r="I3108" s="93"/>
    </row>
    <row r="3109" spans="3:9" ht="30" customHeight="1" thickTop="1" thickBot="1">
      <c r="C3109" s="13">
        <v>3105</v>
      </c>
      <c r="D3109" s="15"/>
      <c r="E3109" s="14"/>
      <c r="F3109" s="14"/>
      <c r="G3109" s="93"/>
      <c r="H3109" s="93"/>
      <c r="I3109" s="93"/>
    </row>
    <row r="3110" spans="3:9" ht="30" customHeight="1" thickTop="1" thickBot="1">
      <c r="C3110" s="13">
        <v>3106</v>
      </c>
      <c r="D3110" s="15"/>
      <c r="E3110" s="14"/>
      <c r="F3110" s="14"/>
      <c r="G3110" s="93"/>
      <c r="H3110" s="93"/>
      <c r="I3110" s="93"/>
    </row>
    <row r="3111" spans="3:9" ht="30" customHeight="1" thickTop="1" thickBot="1">
      <c r="C3111" s="13">
        <v>3107</v>
      </c>
      <c r="D3111" s="15"/>
      <c r="E3111" s="14"/>
      <c r="F3111" s="14"/>
      <c r="G3111" s="93"/>
      <c r="H3111" s="93"/>
      <c r="I3111" s="93"/>
    </row>
    <row r="3112" spans="3:9" ht="30" customHeight="1" thickTop="1" thickBot="1">
      <c r="C3112" s="13">
        <v>3108</v>
      </c>
      <c r="D3112" s="15"/>
      <c r="E3112" s="14"/>
      <c r="F3112" s="14"/>
      <c r="G3112" s="93"/>
      <c r="H3112" s="93"/>
      <c r="I3112" s="93"/>
    </row>
    <row r="3113" spans="3:9" ht="30" customHeight="1" thickTop="1" thickBot="1">
      <c r="C3113" s="13">
        <v>3109</v>
      </c>
      <c r="D3113" s="15"/>
      <c r="E3113" s="14"/>
      <c r="F3113" s="14"/>
      <c r="G3113" s="93"/>
      <c r="H3113" s="93"/>
      <c r="I3113" s="93"/>
    </row>
    <row r="3114" spans="3:9" ht="30" customHeight="1" thickTop="1" thickBot="1">
      <c r="C3114" s="13">
        <v>3110</v>
      </c>
      <c r="D3114" s="15"/>
      <c r="E3114" s="14"/>
      <c r="F3114" s="14"/>
      <c r="G3114" s="93"/>
      <c r="H3114" s="93"/>
      <c r="I3114" s="93"/>
    </row>
    <row r="3115" spans="3:9" ht="30" customHeight="1" thickTop="1" thickBot="1">
      <c r="C3115" s="13">
        <v>3111</v>
      </c>
      <c r="D3115" s="15"/>
      <c r="E3115" s="14"/>
      <c r="F3115" s="14"/>
      <c r="G3115" s="93"/>
      <c r="H3115" s="93"/>
      <c r="I3115" s="93"/>
    </row>
    <row r="3116" spans="3:9" ht="30" customHeight="1" thickTop="1" thickBot="1">
      <c r="C3116" s="13">
        <v>3112</v>
      </c>
      <c r="D3116" s="15"/>
      <c r="E3116" s="14"/>
      <c r="F3116" s="14"/>
      <c r="G3116" s="93"/>
      <c r="H3116" s="93"/>
      <c r="I3116" s="93"/>
    </row>
    <row r="3117" spans="3:9" ht="30" customHeight="1" thickTop="1" thickBot="1">
      <c r="C3117" s="13">
        <v>3113</v>
      </c>
      <c r="D3117" s="15"/>
      <c r="E3117" s="14"/>
      <c r="F3117" s="14"/>
      <c r="G3117" s="93"/>
      <c r="H3117" s="93"/>
      <c r="I3117" s="93"/>
    </row>
    <row r="3118" spans="3:9" ht="30" customHeight="1" thickTop="1" thickBot="1">
      <c r="C3118" s="13">
        <v>3114</v>
      </c>
      <c r="D3118" s="15"/>
      <c r="E3118" s="14"/>
      <c r="F3118" s="14"/>
      <c r="G3118" s="93"/>
      <c r="H3118" s="93"/>
      <c r="I3118" s="93"/>
    </row>
    <row r="3119" spans="3:9" ht="30" customHeight="1" thickTop="1" thickBot="1">
      <c r="C3119" s="13">
        <v>3115</v>
      </c>
      <c r="D3119" s="15"/>
      <c r="E3119" s="14"/>
      <c r="F3119" s="14"/>
      <c r="G3119" s="93"/>
      <c r="H3119" s="93"/>
      <c r="I3119" s="93"/>
    </row>
    <row r="3120" spans="3:9" ht="30" customHeight="1" thickTop="1" thickBot="1">
      <c r="C3120" s="13">
        <v>3116</v>
      </c>
      <c r="D3120" s="15"/>
      <c r="E3120" s="14"/>
      <c r="F3120" s="14"/>
      <c r="G3120" s="93"/>
      <c r="H3120" s="93"/>
      <c r="I3120" s="93"/>
    </row>
    <row r="3121" spans="3:9" ht="30" customHeight="1" thickTop="1" thickBot="1">
      <c r="C3121" s="13">
        <v>3117</v>
      </c>
      <c r="D3121" s="15"/>
      <c r="E3121" s="14"/>
      <c r="F3121" s="14"/>
      <c r="G3121" s="93"/>
      <c r="H3121" s="93"/>
      <c r="I3121" s="93"/>
    </row>
    <row r="3122" spans="3:9" ht="30" customHeight="1" thickTop="1" thickBot="1">
      <c r="C3122" s="13">
        <v>3118</v>
      </c>
      <c r="D3122" s="15"/>
      <c r="E3122" s="14"/>
      <c r="F3122" s="14"/>
      <c r="G3122" s="93"/>
      <c r="H3122" s="93"/>
      <c r="I3122" s="93"/>
    </row>
    <row r="3123" spans="3:9" ht="30" customHeight="1" thickTop="1" thickBot="1">
      <c r="C3123" s="13">
        <v>3119</v>
      </c>
      <c r="D3123" s="15"/>
      <c r="E3123" s="14"/>
      <c r="F3123" s="14"/>
      <c r="G3123" s="93"/>
      <c r="H3123" s="93"/>
      <c r="I3123" s="93"/>
    </row>
    <row r="3124" spans="3:9" ht="30" customHeight="1" thickTop="1" thickBot="1">
      <c r="C3124" s="13">
        <v>3120</v>
      </c>
      <c r="D3124" s="15"/>
      <c r="E3124" s="14"/>
      <c r="F3124" s="14"/>
      <c r="G3124" s="93"/>
      <c r="H3124" s="93"/>
      <c r="I3124" s="93"/>
    </row>
    <row r="3125" spans="3:9" ht="30" customHeight="1" thickTop="1" thickBot="1">
      <c r="C3125" s="13">
        <v>3121</v>
      </c>
      <c r="D3125" s="15"/>
      <c r="E3125" s="14"/>
      <c r="F3125" s="14"/>
      <c r="G3125" s="93"/>
      <c r="H3125" s="93"/>
      <c r="I3125" s="93"/>
    </row>
    <row r="3126" spans="3:9" ht="30" customHeight="1" thickTop="1" thickBot="1">
      <c r="C3126" s="13">
        <v>3122</v>
      </c>
      <c r="D3126" s="15"/>
      <c r="E3126" s="14"/>
      <c r="F3126" s="14"/>
      <c r="G3126" s="93"/>
      <c r="H3126" s="93"/>
      <c r="I3126" s="93"/>
    </row>
    <row r="3127" spans="3:9" ht="30" customHeight="1" thickTop="1" thickBot="1">
      <c r="C3127" s="13">
        <v>3123</v>
      </c>
      <c r="D3127" s="15"/>
      <c r="E3127" s="14"/>
      <c r="F3127" s="14"/>
      <c r="G3127" s="93"/>
      <c r="H3127" s="93"/>
      <c r="I3127" s="93"/>
    </row>
    <row r="3128" spans="3:9" ht="30" customHeight="1" thickTop="1" thickBot="1">
      <c r="C3128" s="13">
        <v>3124</v>
      </c>
      <c r="D3128" s="15"/>
      <c r="E3128" s="14"/>
      <c r="F3128" s="14"/>
      <c r="G3128" s="93"/>
      <c r="H3128" s="93"/>
      <c r="I3128" s="93"/>
    </row>
    <row r="3129" spans="3:9" ht="30" customHeight="1" thickTop="1" thickBot="1">
      <c r="C3129" s="13">
        <v>3125</v>
      </c>
      <c r="D3129" s="15"/>
      <c r="E3129" s="14"/>
      <c r="F3129" s="14"/>
      <c r="G3129" s="93"/>
      <c r="H3129" s="93"/>
      <c r="I3129" s="93"/>
    </row>
    <row r="3130" spans="3:9" ht="30" customHeight="1" thickTop="1" thickBot="1">
      <c r="C3130" s="13">
        <v>3126</v>
      </c>
      <c r="D3130" s="15"/>
      <c r="E3130" s="14"/>
      <c r="F3130" s="14"/>
      <c r="G3130" s="93"/>
      <c r="H3130" s="93"/>
      <c r="I3130" s="93"/>
    </row>
    <row r="3131" spans="3:9" ht="30" customHeight="1" thickTop="1" thickBot="1">
      <c r="C3131" s="13">
        <v>3127</v>
      </c>
      <c r="D3131" s="15"/>
      <c r="E3131" s="14"/>
      <c r="F3131" s="14"/>
      <c r="G3131" s="93"/>
      <c r="H3131" s="93"/>
      <c r="I3131" s="93"/>
    </row>
    <row r="3132" spans="3:9" ht="30" customHeight="1" thickTop="1" thickBot="1">
      <c r="C3132" s="13">
        <v>3128</v>
      </c>
      <c r="D3132" s="15"/>
      <c r="E3132" s="14"/>
      <c r="F3132" s="14"/>
      <c r="G3132" s="93"/>
      <c r="H3132" s="93"/>
      <c r="I3132" s="93"/>
    </row>
    <row r="3133" spans="3:9" ht="30" customHeight="1" thickTop="1" thickBot="1">
      <c r="C3133" s="13">
        <v>3129</v>
      </c>
      <c r="D3133" s="15"/>
      <c r="E3133" s="14"/>
      <c r="F3133" s="14"/>
      <c r="G3133" s="93"/>
      <c r="H3133" s="93"/>
      <c r="I3133" s="93"/>
    </row>
    <row r="3134" spans="3:9" ht="30" customHeight="1" thickTop="1" thickBot="1">
      <c r="C3134" s="13">
        <v>3130</v>
      </c>
      <c r="D3134" s="15"/>
      <c r="E3134" s="14"/>
      <c r="F3134" s="14"/>
      <c r="G3134" s="93"/>
      <c r="H3134" s="93"/>
      <c r="I3134" s="93"/>
    </row>
    <row r="3135" spans="3:9" ht="30" customHeight="1" thickTop="1" thickBot="1">
      <c r="C3135" s="13">
        <v>3131</v>
      </c>
      <c r="D3135" s="15"/>
      <c r="E3135" s="14"/>
      <c r="F3135" s="14"/>
      <c r="G3135" s="93"/>
      <c r="H3135" s="93"/>
      <c r="I3135" s="93"/>
    </row>
    <row r="3136" spans="3:9" ht="30" customHeight="1" thickTop="1" thickBot="1">
      <c r="C3136" s="13">
        <v>3132</v>
      </c>
      <c r="D3136" s="15"/>
      <c r="E3136" s="14"/>
      <c r="F3136" s="14"/>
      <c r="G3136" s="93"/>
      <c r="H3136" s="93"/>
      <c r="I3136" s="93"/>
    </row>
    <row r="3137" spans="3:9" ht="30" customHeight="1" thickTop="1" thickBot="1">
      <c r="C3137" s="13">
        <v>3133</v>
      </c>
      <c r="D3137" s="15"/>
      <c r="E3137" s="14"/>
      <c r="F3137" s="14"/>
      <c r="G3137" s="93"/>
      <c r="H3137" s="93"/>
      <c r="I3137" s="93"/>
    </row>
    <row r="3138" spans="3:9" ht="30" customHeight="1" thickTop="1" thickBot="1">
      <c r="C3138" s="13">
        <v>3134</v>
      </c>
      <c r="D3138" s="15"/>
      <c r="E3138" s="14"/>
      <c r="F3138" s="14"/>
      <c r="G3138" s="93"/>
      <c r="H3138" s="93"/>
      <c r="I3138" s="93"/>
    </row>
    <row r="3139" spans="3:9" ht="30" customHeight="1" thickTop="1" thickBot="1">
      <c r="C3139" s="13">
        <v>3135</v>
      </c>
      <c r="D3139" s="15"/>
      <c r="E3139" s="14"/>
      <c r="F3139" s="14"/>
      <c r="G3139" s="93"/>
      <c r="H3139" s="93"/>
      <c r="I3139" s="93"/>
    </row>
    <row r="3140" spans="3:9" ht="30" customHeight="1" thickTop="1" thickBot="1">
      <c r="C3140" s="13">
        <v>3136</v>
      </c>
      <c r="D3140" s="15"/>
      <c r="E3140" s="14"/>
      <c r="F3140" s="14"/>
      <c r="G3140" s="93"/>
      <c r="H3140" s="93"/>
      <c r="I3140" s="93"/>
    </row>
    <row r="3141" spans="3:9" ht="30" customHeight="1" thickTop="1" thickBot="1">
      <c r="C3141" s="13">
        <v>3137</v>
      </c>
      <c r="D3141" s="15"/>
      <c r="E3141" s="14"/>
      <c r="F3141" s="14"/>
      <c r="G3141" s="93"/>
      <c r="H3141" s="93"/>
      <c r="I3141" s="93"/>
    </row>
    <row r="3142" spans="3:9" ht="30" customHeight="1" thickTop="1" thickBot="1">
      <c r="C3142" s="13">
        <v>3138</v>
      </c>
      <c r="D3142" s="15"/>
      <c r="E3142" s="14"/>
      <c r="F3142" s="14"/>
      <c r="G3142" s="93"/>
      <c r="H3142" s="93"/>
      <c r="I3142" s="93"/>
    </row>
    <row r="3143" spans="3:9" ht="30" customHeight="1" thickTop="1" thickBot="1">
      <c r="C3143" s="13">
        <v>3139</v>
      </c>
      <c r="D3143" s="15"/>
      <c r="E3143" s="14"/>
      <c r="F3143" s="14"/>
      <c r="G3143" s="93"/>
      <c r="H3143" s="93"/>
      <c r="I3143" s="93"/>
    </row>
    <row r="3144" spans="3:9" ht="30" customHeight="1" thickTop="1" thickBot="1">
      <c r="C3144" s="13">
        <v>3140</v>
      </c>
      <c r="D3144" s="15"/>
      <c r="E3144" s="14"/>
      <c r="F3144" s="14"/>
      <c r="G3144" s="93"/>
      <c r="H3144" s="93"/>
      <c r="I3144" s="93"/>
    </row>
    <row r="3145" spans="3:9" ht="30" customHeight="1" thickTop="1" thickBot="1">
      <c r="C3145" s="13">
        <v>3141</v>
      </c>
      <c r="D3145" s="15"/>
      <c r="E3145" s="14"/>
      <c r="F3145" s="14"/>
      <c r="G3145" s="93"/>
      <c r="H3145" s="93"/>
      <c r="I3145" s="93"/>
    </row>
    <row r="3146" spans="3:9" ht="30" customHeight="1" thickTop="1" thickBot="1">
      <c r="C3146" s="13">
        <v>3142</v>
      </c>
      <c r="D3146" s="15"/>
      <c r="E3146" s="14"/>
      <c r="F3146" s="14"/>
      <c r="G3146" s="93"/>
      <c r="H3146" s="93"/>
      <c r="I3146" s="93"/>
    </row>
    <row r="3147" spans="3:9" ht="30" customHeight="1" thickTop="1" thickBot="1">
      <c r="C3147" s="13">
        <v>3143</v>
      </c>
      <c r="D3147" s="15"/>
      <c r="E3147" s="14"/>
      <c r="F3147" s="14"/>
      <c r="G3147" s="93"/>
      <c r="H3147" s="93"/>
      <c r="I3147" s="93"/>
    </row>
    <row r="3148" spans="3:9" ht="30" customHeight="1" thickTop="1" thickBot="1">
      <c r="C3148" s="13">
        <v>3144</v>
      </c>
      <c r="D3148" s="15"/>
      <c r="E3148" s="14"/>
      <c r="F3148" s="14"/>
      <c r="G3148" s="93"/>
      <c r="H3148" s="93"/>
      <c r="I3148" s="93"/>
    </row>
    <row r="3149" spans="3:9" ht="30" customHeight="1" thickTop="1" thickBot="1">
      <c r="C3149" s="13">
        <v>3145</v>
      </c>
      <c r="D3149" s="15"/>
      <c r="E3149" s="14"/>
      <c r="F3149" s="14"/>
      <c r="G3149" s="93"/>
      <c r="H3149" s="93"/>
      <c r="I3149" s="93"/>
    </row>
    <row r="3150" spans="3:9" ht="30" customHeight="1" thickTop="1" thickBot="1">
      <c r="C3150" s="13">
        <v>3146</v>
      </c>
      <c r="D3150" s="15"/>
      <c r="E3150" s="14"/>
      <c r="F3150" s="14"/>
      <c r="G3150" s="93"/>
      <c r="H3150" s="93"/>
      <c r="I3150" s="93"/>
    </row>
    <row r="3151" spans="3:9" ht="30" customHeight="1" thickTop="1" thickBot="1">
      <c r="C3151" s="13">
        <v>3147</v>
      </c>
      <c r="D3151" s="15"/>
      <c r="E3151" s="14"/>
      <c r="F3151" s="14"/>
      <c r="G3151" s="93"/>
      <c r="H3151" s="93"/>
      <c r="I3151" s="93"/>
    </row>
    <row r="3152" spans="3:9" ht="30" customHeight="1" thickTop="1" thickBot="1">
      <c r="C3152" s="13">
        <v>3148</v>
      </c>
      <c r="D3152" s="15"/>
      <c r="E3152" s="14"/>
      <c r="F3152" s="14"/>
      <c r="G3152" s="93"/>
      <c r="H3152" s="93"/>
      <c r="I3152" s="93"/>
    </row>
    <row r="3153" spans="3:9" ht="30" customHeight="1" thickTop="1" thickBot="1">
      <c r="C3153" s="13">
        <v>3149</v>
      </c>
      <c r="D3153" s="15"/>
      <c r="E3153" s="14"/>
      <c r="F3153" s="14"/>
      <c r="G3153" s="93"/>
      <c r="H3153" s="93"/>
      <c r="I3153" s="93"/>
    </row>
    <row r="3154" spans="3:9" ht="30" customHeight="1" thickTop="1" thickBot="1">
      <c r="C3154" s="13">
        <v>3150</v>
      </c>
      <c r="D3154" s="15"/>
      <c r="E3154" s="14"/>
      <c r="F3154" s="14"/>
      <c r="G3154" s="93"/>
      <c r="H3154" s="93"/>
      <c r="I3154" s="93"/>
    </row>
    <row r="3155" spans="3:9" ht="30" customHeight="1" thickTop="1" thickBot="1">
      <c r="C3155" s="13">
        <v>3151</v>
      </c>
      <c r="D3155" s="15"/>
      <c r="E3155" s="14"/>
      <c r="F3155" s="14"/>
      <c r="G3155" s="93"/>
      <c r="H3155" s="93"/>
      <c r="I3155" s="93"/>
    </row>
    <row r="3156" spans="3:9" ht="30" customHeight="1" thickTop="1" thickBot="1">
      <c r="C3156" s="13">
        <v>3152</v>
      </c>
      <c r="D3156" s="15"/>
      <c r="E3156" s="14"/>
      <c r="F3156" s="14"/>
      <c r="G3156" s="93"/>
      <c r="H3156" s="93"/>
      <c r="I3156" s="93"/>
    </row>
    <row r="3157" spans="3:9" ht="30" customHeight="1" thickTop="1" thickBot="1">
      <c r="C3157" s="13">
        <v>3153</v>
      </c>
      <c r="D3157" s="15"/>
      <c r="E3157" s="14"/>
      <c r="F3157" s="14"/>
      <c r="G3157" s="93"/>
      <c r="H3157" s="93"/>
      <c r="I3157" s="93"/>
    </row>
    <row r="3158" spans="3:9" ht="30" customHeight="1" thickTop="1" thickBot="1">
      <c r="C3158" s="13">
        <v>3154</v>
      </c>
      <c r="D3158" s="15"/>
      <c r="E3158" s="14"/>
      <c r="F3158" s="14"/>
      <c r="G3158" s="93"/>
      <c r="H3158" s="93"/>
      <c r="I3158" s="93"/>
    </row>
    <row r="3159" spans="3:9" ht="30" customHeight="1" thickTop="1" thickBot="1">
      <c r="C3159" s="13">
        <v>3155</v>
      </c>
      <c r="D3159" s="15"/>
      <c r="E3159" s="14"/>
      <c r="F3159" s="14"/>
      <c r="G3159" s="93"/>
      <c r="H3159" s="93"/>
      <c r="I3159" s="93"/>
    </row>
    <row r="3160" spans="3:9" ht="30" customHeight="1" thickTop="1" thickBot="1">
      <c r="C3160" s="13">
        <v>3156</v>
      </c>
      <c r="D3160" s="15"/>
      <c r="E3160" s="14"/>
      <c r="F3160" s="14"/>
      <c r="G3160" s="93"/>
      <c r="H3160" s="93"/>
      <c r="I3160" s="93"/>
    </row>
    <row r="3161" spans="3:9" ht="30" customHeight="1" thickTop="1" thickBot="1">
      <c r="C3161" s="13">
        <v>3157</v>
      </c>
      <c r="D3161" s="15"/>
      <c r="E3161" s="14"/>
      <c r="F3161" s="14"/>
      <c r="G3161" s="93"/>
      <c r="H3161" s="93"/>
      <c r="I3161" s="93"/>
    </row>
    <row r="3162" spans="3:9" ht="30" customHeight="1" thickTop="1" thickBot="1">
      <c r="C3162" s="13">
        <v>3158</v>
      </c>
      <c r="D3162" s="15"/>
      <c r="E3162" s="14"/>
      <c r="F3162" s="14"/>
      <c r="G3162" s="93"/>
      <c r="H3162" s="93"/>
      <c r="I3162" s="93"/>
    </row>
    <row r="3163" spans="3:9" ht="30" customHeight="1" thickTop="1" thickBot="1">
      <c r="C3163" s="13">
        <v>3159</v>
      </c>
      <c r="D3163" s="15"/>
      <c r="E3163" s="14"/>
      <c r="F3163" s="14"/>
      <c r="G3163" s="93"/>
      <c r="H3163" s="93"/>
      <c r="I3163" s="93"/>
    </row>
    <row r="3164" spans="3:9" ht="30" customHeight="1" thickTop="1" thickBot="1">
      <c r="C3164" s="13">
        <v>3160</v>
      </c>
      <c r="D3164" s="15"/>
      <c r="E3164" s="14"/>
      <c r="F3164" s="14"/>
      <c r="G3164" s="93"/>
      <c r="H3164" s="93"/>
      <c r="I3164" s="93"/>
    </row>
    <row r="3165" spans="3:9" ht="30" customHeight="1" thickTop="1" thickBot="1">
      <c r="C3165" s="13">
        <v>3161</v>
      </c>
      <c r="D3165" s="15"/>
      <c r="E3165" s="14"/>
      <c r="F3165" s="14"/>
      <c r="G3165" s="93"/>
      <c r="H3165" s="93"/>
      <c r="I3165" s="93"/>
    </row>
    <row r="3166" spans="3:9" ht="30" customHeight="1" thickTop="1" thickBot="1">
      <c r="C3166" s="13">
        <v>3162</v>
      </c>
      <c r="D3166" s="15"/>
      <c r="E3166" s="14"/>
      <c r="F3166" s="14"/>
      <c r="G3166" s="93"/>
      <c r="H3166" s="93"/>
      <c r="I3166" s="93"/>
    </row>
    <row r="3167" spans="3:9" ht="30" customHeight="1" thickTop="1" thickBot="1">
      <c r="C3167" s="13">
        <v>3163</v>
      </c>
      <c r="D3167" s="15"/>
      <c r="E3167" s="14"/>
      <c r="F3167" s="14"/>
      <c r="G3167" s="93"/>
      <c r="H3167" s="93"/>
      <c r="I3167" s="93"/>
    </row>
    <row r="3168" spans="3:9" ht="30" customHeight="1" thickTop="1" thickBot="1">
      <c r="C3168" s="13">
        <v>3164</v>
      </c>
      <c r="D3168" s="15"/>
      <c r="E3168" s="14"/>
      <c r="F3168" s="14"/>
      <c r="G3168" s="93"/>
      <c r="H3168" s="93"/>
      <c r="I3168" s="93"/>
    </row>
    <row r="3169" spans="3:9" ht="30" customHeight="1" thickTop="1" thickBot="1">
      <c r="C3169" s="13">
        <v>3165</v>
      </c>
      <c r="D3169" s="15"/>
      <c r="E3169" s="14"/>
      <c r="F3169" s="14"/>
      <c r="G3169" s="93"/>
      <c r="H3169" s="93"/>
      <c r="I3169" s="93"/>
    </row>
    <row r="3170" spans="3:9" ht="30" customHeight="1" thickTop="1" thickBot="1">
      <c r="C3170" s="13">
        <v>3166</v>
      </c>
      <c r="D3170" s="15"/>
      <c r="E3170" s="14"/>
      <c r="F3170" s="14"/>
      <c r="G3170" s="93"/>
      <c r="H3170" s="93"/>
      <c r="I3170" s="93"/>
    </row>
    <row r="3171" spans="3:9" ht="30" customHeight="1" thickTop="1" thickBot="1">
      <c r="C3171" s="13">
        <v>3167</v>
      </c>
      <c r="D3171" s="15"/>
      <c r="E3171" s="14"/>
      <c r="F3171" s="14"/>
      <c r="G3171" s="93"/>
      <c r="H3171" s="93"/>
      <c r="I3171" s="93"/>
    </row>
    <row r="3172" spans="3:9" ht="30" customHeight="1" thickTop="1" thickBot="1">
      <c r="C3172" s="13">
        <v>3168</v>
      </c>
      <c r="D3172" s="15"/>
      <c r="E3172" s="14"/>
      <c r="F3172" s="14"/>
      <c r="G3172" s="93"/>
      <c r="H3172" s="93"/>
      <c r="I3172" s="93"/>
    </row>
    <row r="3173" spans="3:9" ht="30" customHeight="1" thickTop="1" thickBot="1">
      <c r="C3173" s="13">
        <v>3169</v>
      </c>
      <c r="D3173" s="15"/>
      <c r="E3173" s="14"/>
      <c r="F3173" s="14"/>
      <c r="G3173" s="93"/>
      <c r="H3173" s="93"/>
      <c r="I3173" s="93"/>
    </row>
    <row r="3174" spans="3:9" ht="30" customHeight="1" thickTop="1" thickBot="1">
      <c r="C3174" s="13">
        <v>3170</v>
      </c>
      <c r="D3174" s="15"/>
      <c r="E3174" s="14"/>
      <c r="F3174" s="14"/>
      <c r="G3174" s="93"/>
      <c r="H3174" s="93"/>
      <c r="I3174" s="93"/>
    </row>
    <row r="3175" spans="3:9" ht="30" customHeight="1" thickTop="1" thickBot="1">
      <c r="C3175" s="13">
        <v>3171</v>
      </c>
      <c r="D3175" s="15"/>
      <c r="E3175" s="14"/>
      <c r="F3175" s="14"/>
      <c r="G3175" s="93"/>
      <c r="H3175" s="93"/>
      <c r="I3175" s="93"/>
    </row>
    <row r="3176" spans="3:9" ht="30" customHeight="1" thickTop="1" thickBot="1">
      <c r="C3176" s="13">
        <v>3172</v>
      </c>
      <c r="D3176" s="15"/>
      <c r="E3176" s="14"/>
      <c r="F3176" s="14"/>
      <c r="G3176" s="93"/>
      <c r="H3176" s="93"/>
      <c r="I3176" s="93"/>
    </row>
    <row r="3177" spans="3:9" ht="30" customHeight="1" thickTop="1" thickBot="1">
      <c r="C3177" s="13">
        <v>3173</v>
      </c>
      <c r="D3177" s="15"/>
      <c r="E3177" s="14"/>
      <c r="F3177" s="14"/>
      <c r="G3177" s="93"/>
      <c r="H3177" s="93"/>
      <c r="I3177" s="93"/>
    </row>
    <row r="3178" spans="3:9" ht="30" customHeight="1" thickTop="1" thickBot="1">
      <c r="C3178" s="13">
        <v>3174</v>
      </c>
      <c r="D3178" s="15"/>
      <c r="E3178" s="14"/>
      <c r="F3178" s="14"/>
      <c r="G3178" s="93"/>
      <c r="H3178" s="93"/>
      <c r="I3178" s="93"/>
    </row>
    <row r="3179" spans="3:9" ht="30" customHeight="1" thickTop="1" thickBot="1">
      <c r="C3179" s="13">
        <v>3175</v>
      </c>
      <c r="D3179" s="15"/>
      <c r="E3179" s="14"/>
      <c r="F3179" s="14"/>
      <c r="G3179" s="93"/>
      <c r="H3179" s="93"/>
      <c r="I3179" s="93"/>
    </row>
    <row r="3180" spans="3:9" ht="30" customHeight="1" thickTop="1" thickBot="1">
      <c r="C3180" s="13">
        <v>3176</v>
      </c>
      <c r="D3180" s="15"/>
      <c r="E3180" s="14"/>
      <c r="F3180" s="14"/>
      <c r="G3180" s="93"/>
      <c r="H3180" s="93"/>
      <c r="I3180" s="93"/>
    </row>
    <row r="3181" spans="3:9" ht="30" customHeight="1" thickTop="1" thickBot="1">
      <c r="C3181" s="13">
        <v>3177</v>
      </c>
      <c r="D3181" s="15"/>
      <c r="E3181" s="14"/>
      <c r="F3181" s="14"/>
      <c r="G3181" s="93"/>
      <c r="H3181" s="93"/>
      <c r="I3181" s="93"/>
    </row>
    <row r="3182" spans="3:9" ht="30" customHeight="1" thickTop="1" thickBot="1">
      <c r="C3182" s="13">
        <v>3178</v>
      </c>
      <c r="D3182" s="15"/>
      <c r="E3182" s="14"/>
      <c r="F3182" s="14"/>
      <c r="G3182" s="93"/>
      <c r="H3182" s="93"/>
      <c r="I3182" s="93"/>
    </row>
    <row r="3183" spans="3:9" ht="30" customHeight="1" thickTop="1" thickBot="1">
      <c r="C3183" s="13">
        <v>3179</v>
      </c>
      <c r="D3183" s="15"/>
      <c r="E3183" s="14"/>
      <c r="F3183" s="14"/>
      <c r="G3183" s="93"/>
      <c r="H3183" s="93"/>
      <c r="I3183" s="93"/>
    </row>
    <row r="3184" spans="3:9" ht="30" customHeight="1" thickTop="1" thickBot="1">
      <c r="C3184" s="13">
        <v>3180</v>
      </c>
      <c r="D3184" s="15"/>
      <c r="E3184" s="14"/>
      <c r="F3184" s="14"/>
      <c r="G3184" s="93"/>
      <c r="H3184" s="93"/>
      <c r="I3184" s="93"/>
    </row>
    <row r="3185" spans="3:9" ht="30" customHeight="1" thickTop="1" thickBot="1">
      <c r="C3185" s="13">
        <v>3181</v>
      </c>
      <c r="D3185" s="15"/>
      <c r="E3185" s="14"/>
      <c r="F3185" s="14"/>
      <c r="G3185" s="93"/>
      <c r="H3185" s="93"/>
      <c r="I3185" s="93"/>
    </row>
    <row r="3186" spans="3:9" ht="30" customHeight="1" thickTop="1" thickBot="1">
      <c r="C3186" s="13">
        <v>3182</v>
      </c>
      <c r="D3186" s="15"/>
      <c r="E3186" s="14"/>
      <c r="F3186" s="14"/>
      <c r="G3186" s="93"/>
      <c r="H3186" s="93"/>
      <c r="I3186" s="93"/>
    </row>
    <row r="3187" spans="3:9" ht="30" customHeight="1" thickTop="1" thickBot="1">
      <c r="C3187" s="13">
        <v>3183</v>
      </c>
      <c r="D3187" s="15"/>
      <c r="E3187" s="14"/>
      <c r="F3187" s="14"/>
      <c r="G3187" s="93"/>
      <c r="H3187" s="93"/>
      <c r="I3187" s="93"/>
    </row>
    <row r="3188" spans="3:9" ht="30" customHeight="1" thickTop="1" thickBot="1">
      <c r="C3188" s="13">
        <v>3184</v>
      </c>
      <c r="D3188" s="15"/>
      <c r="E3188" s="14"/>
      <c r="F3188" s="14"/>
      <c r="G3188" s="93"/>
      <c r="H3188" s="93"/>
      <c r="I3188" s="93"/>
    </row>
    <row r="3189" spans="3:9" ht="30" customHeight="1" thickTop="1" thickBot="1">
      <c r="C3189" s="13">
        <v>3185</v>
      </c>
      <c r="D3189" s="15"/>
      <c r="E3189" s="14"/>
      <c r="F3189" s="14"/>
      <c r="G3189" s="93"/>
      <c r="H3189" s="93"/>
      <c r="I3189" s="93"/>
    </row>
    <row r="3190" spans="3:9" ht="30" customHeight="1" thickTop="1" thickBot="1">
      <c r="C3190" s="13">
        <v>3186</v>
      </c>
      <c r="D3190" s="15"/>
      <c r="E3190" s="14"/>
      <c r="F3190" s="14"/>
      <c r="G3190" s="93"/>
      <c r="H3190" s="93"/>
      <c r="I3190" s="93"/>
    </row>
    <row r="3191" spans="3:9" ht="30" customHeight="1" thickTop="1" thickBot="1">
      <c r="C3191" s="13">
        <v>3187</v>
      </c>
      <c r="D3191" s="15"/>
      <c r="E3191" s="14"/>
      <c r="F3191" s="14"/>
      <c r="G3191" s="93"/>
      <c r="H3191" s="93"/>
      <c r="I3191" s="93"/>
    </row>
    <row r="3192" spans="3:9" ht="30" customHeight="1" thickTop="1" thickBot="1">
      <c r="C3192" s="13">
        <v>3188</v>
      </c>
      <c r="D3192" s="15"/>
      <c r="E3192" s="14"/>
      <c r="F3192" s="14"/>
      <c r="G3192" s="93"/>
      <c r="H3192" s="93"/>
      <c r="I3192" s="93"/>
    </row>
    <row r="3193" spans="3:9" ht="30" customHeight="1" thickTop="1" thickBot="1">
      <c r="C3193" s="13">
        <v>3189</v>
      </c>
      <c r="D3193" s="15"/>
      <c r="E3193" s="14"/>
      <c r="F3193" s="14"/>
      <c r="G3193" s="93"/>
      <c r="H3193" s="93"/>
      <c r="I3193" s="93"/>
    </row>
    <row r="3194" spans="3:9" ht="30" customHeight="1" thickTop="1" thickBot="1">
      <c r="C3194" s="13">
        <v>3190</v>
      </c>
      <c r="D3194" s="15"/>
      <c r="E3194" s="14"/>
      <c r="F3194" s="14"/>
      <c r="G3194" s="93"/>
      <c r="H3194" s="93"/>
      <c r="I3194" s="93"/>
    </row>
    <row r="3195" spans="3:9" ht="30" customHeight="1" thickTop="1" thickBot="1">
      <c r="C3195" s="13">
        <v>3191</v>
      </c>
      <c r="D3195" s="15"/>
      <c r="E3195" s="14"/>
      <c r="F3195" s="14"/>
      <c r="G3195" s="93"/>
      <c r="H3195" s="93"/>
      <c r="I3195" s="93"/>
    </row>
    <row r="3196" spans="3:9" ht="30" customHeight="1" thickTop="1" thickBot="1">
      <c r="C3196" s="13">
        <v>3192</v>
      </c>
      <c r="D3196" s="15"/>
      <c r="E3196" s="14"/>
      <c r="F3196" s="14"/>
      <c r="G3196" s="93"/>
      <c r="H3196" s="93"/>
      <c r="I3196" s="93"/>
    </row>
    <row r="3197" spans="3:9" ht="30" customHeight="1" thickTop="1" thickBot="1">
      <c r="C3197" s="13">
        <v>3193</v>
      </c>
      <c r="D3197" s="15"/>
      <c r="E3197" s="14"/>
      <c r="F3197" s="14"/>
      <c r="G3197" s="93"/>
      <c r="H3197" s="93"/>
      <c r="I3197" s="93"/>
    </row>
    <row r="3198" spans="3:9" ht="30" customHeight="1" thickTop="1" thickBot="1">
      <c r="C3198" s="13">
        <v>3194</v>
      </c>
      <c r="D3198" s="15"/>
      <c r="E3198" s="14"/>
      <c r="F3198" s="14"/>
      <c r="G3198" s="93"/>
      <c r="H3198" s="93"/>
      <c r="I3198" s="93"/>
    </row>
    <row r="3199" spans="3:9" ht="30" customHeight="1" thickTop="1" thickBot="1">
      <c r="C3199" s="13">
        <v>3195</v>
      </c>
      <c r="D3199" s="15"/>
      <c r="E3199" s="14"/>
      <c r="F3199" s="14"/>
      <c r="G3199" s="93"/>
      <c r="H3199" s="93"/>
      <c r="I3199" s="93"/>
    </row>
    <row r="3200" spans="3:9" ht="30" customHeight="1" thickTop="1" thickBot="1">
      <c r="C3200" s="13">
        <v>3196</v>
      </c>
      <c r="D3200" s="15"/>
      <c r="E3200" s="14"/>
      <c r="F3200" s="14"/>
      <c r="G3200" s="93"/>
      <c r="H3200" s="93"/>
      <c r="I3200" s="93"/>
    </row>
    <row r="3201" spans="3:9" ht="30" customHeight="1" thickTop="1" thickBot="1">
      <c r="C3201" s="13">
        <v>3197</v>
      </c>
      <c r="D3201" s="15"/>
      <c r="E3201" s="14"/>
      <c r="F3201" s="14"/>
      <c r="G3201" s="93"/>
      <c r="H3201" s="93"/>
      <c r="I3201" s="93"/>
    </row>
    <row r="3202" spans="3:9" ht="30" customHeight="1" thickTop="1" thickBot="1">
      <c r="C3202" s="13">
        <v>3198</v>
      </c>
      <c r="D3202" s="15"/>
      <c r="E3202" s="14"/>
      <c r="F3202" s="14"/>
      <c r="G3202" s="93"/>
      <c r="H3202" s="93"/>
      <c r="I3202" s="93"/>
    </row>
    <row r="3203" spans="3:9" ht="30" customHeight="1" thickTop="1" thickBot="1">
      <c r="C3203" s="13">
        <v>3199</v>
      </c>
      <c r="D3203" s="15"/>
      <c r="E3203" s="14"/>
      <c r="F3203" s="14"/>
      <c r="G3203" s="93"/>
      <c r="H3203" s="93"/>
      <c r="I3203" s="93"/>
    </row>
    <row r="3204" spans="3:9" ht="30" customHeight="1" thickTop="1" thickBot="1">
      <c r="C3204" s="13">
        <v>3200</v>
      </c>
      <c r="D3204" s="15"/>
      <c r="E3204" s="14"/>
      <c r="F3204" s="14"/>
      <c r="G3204" s="93"/>
      <c r="H3204" s="93"/>
      <c r="I3204" s="93"/>
    </row>
    <row r="3205" spans="3:9" ht="30" customHeight="1" thickTop="1" thickBot="1">
      <c r="C3205" s="13">
        <v>3201</v>
      </c>
      <c r="D3205" s="15"/>
      <c r="E3205" s="14"/>
      <c r="F3205" s="14"/>
      <c r="G3205" s="93"/>
      <c r="H3205" s="93"/>
      <c r="I3205" s="93"/>
    </row>
    <row r="3206" spans="3:9" ht="30" customHeight="1" thickTop="1" thickBot="1">
      <c r="C3206" s="13">
        <v>3202</v>
      </c>
      <c r="D3206" s="15"/>
      <c r="E3206" s="14"/>
      <c r="F3206" s="14"/>
      <c r="G3206" s="93"/>
      <c r="H3206" s="93"/>
      <c r="I3206" s="93"/>
    </row>
    <row r="3207" spans="3:9" ht="30" customHeight="1" thickTop="1" thickBot="1">
      <c r="C3207" s="13">
        <v>3203</v>
      </c>
      <c r="D3207" s="15"/>
      <c r="E3207" s="14"/>
      <c r="F3207" s="14"/>
      <c r="G3207" s="93"/>
      <c r="H3207" s="93"/>
      <c r="I3207" s="93"/>
    </row>
    <row r="3208" spans="3:9" ht="30" customHeight="1" thickTop="1" thickBot="1">
      <c r="C3208" s="13">
        <v>3204</v>
      </c>
      <c r="D3208" s="15"/>
      <c r="E3208" s="14"/>
      <c r="F3208" s="14"/>
      <c r="G3208" s="93"/>
      <c r="H3208" s="93"/>
      <c r="I3208" s="93"/>
    </row>
    <row r="3209" spans="3:9" ht="30" customHeight="1" thickTop="1" thickBot="1">
      <c r="C3209" s="13">
        <v>3205</v>
      </c>
      <c r="D3209" s="15"/>
      <c r="E3209" s="14"/>
      <c r="F3209" s="14"/>
      <c r="G3209" s="93"/>
      <c r="H3209" s="93"/>
      <c r="I3209" s="93"/>
    </row>
    <row r="3210" spans="3:9" ht="30" customHeight="1" thickTop="1" thickBot="1">
      <c r="C3210" s="13">
        <v>3206</v>
      </c>
      <c r="D3210" s="15"/>
      <c r="E3210" s="14"/>
      <c r="F3210" s="14"/>
      <c r="G3210" s="93"/>
      <c r="H3210" s="93"/>
      <c r="I3210" s="93"/>
    </row>
    <row r="3211" spans="3:9" ht="30" customHeight="1" thickTop="1" thickBot="1">
      <c r="C3211" s="13">
        <v>3207</v>
      </c>
      <c r="D3211" s="15"/>
      <c r="E3211" s="14"/>
      <c r="F3211" s="14"/>
      <c r="G3211" s="93"/>
      <c r="H3211" s="93"/>
      <c r="I3211" s="93"/>
    </row>
    <row r="3212" spans="3:9" ht="30" customHeight="1" thickTop="1" thickBot="1">
      <c r="C3212" s="13">
        <v>3208</v>
      </c>
      <c r="D3212" s="15"/>
      <c r="E3212" s="14"/>
      <c r="F3212" s="14"/>
      <c r="G3212" s="93"/>
      <c r="H3212" s="93"/>
      <c r="I3212" s="93"/>
    </row>
    <row r="3213" spans="3:9" ht="30" customHeight="1" thickTop="1" thickBot="1">
      <c r="C3213" s="13">
        <v>3209</v>
      </c>
      <c r="D3213" s="15"/>
      <c r="E3213" s="14"/>
      <c r="F3213" s="14"/>
      <c r="G3213" s="93"/>
      <c r="H3213" s="93"/>
      <c r="I3213" s="93"/>
    </row>
    <row r="3214" spans="3:9" ht="30" customHeight="1" thickTop="1" thickBot="1">
      <c r="C3214" s="13">
        <v>3210</v>
      </c>
      <c r="D3214" s="15"/>
      <c r="E3214" s="14"/>
      <c r="F3214" s="14"/>
      <c r="G3214" s="93"/>
      <c r="H3214" s="93"/>
      <c r="I3214" s="93"/>
    </row>
    <row r="3215" spans="3:9" ht="30" customHeight="1" thickTop="1" thickBot="1">
      <c r="C3215" s="13">
        <v>3211</v>
      </c>
      <c r="D3215" s="15"/>
      <c r="E3215" s="14"/>
      <c r="F3215" s="14"/>
      <c r="G3215" s="93"/>
      <c r="H3215" s="93"/>
      <c r="I3215" s="93"/>
    </row>
    <row r="3216" spans="3:9" ht="30" customHeight="1" thickTop="1" thickBot="1">
      <c r="C3216" s="13">
        <v>3212</v>
      </c>
      <c r="D3216" s="15"/>
      <c r="E3216" s="14"/>
      <c r="F3216" s="14"/>
      <c r="G3216" s="93"/>
      <c r="H3216" s="93"/>
      <c r="I3216" s="93"/>
    </row>
    <row r="3217" spans="3:9" ht="30" customHeight="1" thickTop="1" thickBot="1">
      <c r="C3217" s="13">
        <v>3213</v>
      </c>
      <c r="D3217" s="15"/>
      <c r="E3217" s="14"/>
      <c r="F3217" s="14"/>
      <c r="G3217" s="93"/>
      <c r="H3217" s="93"/>
      <c r="I3217" s="93"/>
    </row>
    <row r="3218" spans="3:9" ht="30" customHeight="1" thickTop="1" thickBot="1">
      <c r="C3218" s="13">
        <v>3214</v>
      </c>
      <c r="D3218" s="15"/>
      <c r="E3218" s="14"/>
      <c r="F3218" s="14"/>
      <c r="G3218" s="93"/>
      <c r="H3218" s="93"/>
      <c r="I3218" s="93"/>
    </row>
    <row r="3219" spans="3:9" ht="30" customHeight="1" thickTop="1" thickBot="1">
      <c r="C3219" s="13">
        <v>3215</v>
      </c>
      <c r="D3219" s="15"/>
      <c r="E3219" s="14"/>
      <c r="F3219" s="14"/>
      <c r="G3219" s="93"/>
      <c r="H3219" s="93"/>
      <c r="I3219" s="93"/>
    </row>
    <row r="3220" spans="3:9" ht="30" customHeight="1" thickTop="1" thickBot="1">
      <c r="C3220" s="13">
        <v>3216</v>
      </c>
      <c r="D3220" s="15"/>
      <c r="E3220" s="14"/>
      <c r="F3220" s="14"/>
      <c r="G3220" s="93"/>
      <c r="H3220" s="93"/>
      <c r="I3220" s="93"/>
    </row>
    <row r="3221" spans="3:9" ht="30" customHeight="1" thickTop="1" thickBot="1">
      <c r="C3221" s="13">
        <v>3217</v>
      </c>
      <c r="D3221" s="15"/>
      <c r="E3221" s="14"/>
      <c r="F3221" s="14"/>
      <c r="G3221" s="93"/>
      <c r="H3221" s="93"/>
      <c r="I3221" s="93"/>
    </row>
    <row r="3222" spans="3:9" ht="30" customHeight="1" thickTop="1" thickBot="1">
      <c r="C3222" s="13">
        <v>3218</v>
      </c>
      <c r="D3222" s="15"/>
      <c r="E3222" s="14"/>
      <c r="F3222" s="14"/>
      <c r="G3222" s="93"/>
      <c r="H3222" s="93"/>
      <c r="I3222" s="93"/>
    </row>
    <row r="3223" spans="3:9" ht="30" customHeight="1" thickTop="1" thickBot="1">
      <c r="C3223" s="13">
        <v>3219</v>
      </c>
      <c r="D3223" s="15"/>
      <c r="E3223" s="14"/>
      <c r="F3223" s="14"/>
      <c r="G3223" s="93"/>
      <c r="H3223" s="93"/>
      <c r="I3223" s="93"/>
    </row>
    <row r="3224" spans="3:9" ht="30" customHeight="1" thickTop="1" thickBot="1">
      <c r="C3224" s="13">
        <v>3220</v>
      </c>
      <c r="D3224" s="15"/>
      <c r="E3224" s="14"/>
      <c r="F3224" s="14"/>
      <c r="G3224" s="93"/>
      <c r="H3224" s="93"/>
      <c r="I3224" s="93"/>
    </row>
    <row r="3225" spans="3:9" ht="30" customHeight="1" thickTop="1" thickBot="1">
      <c r="C3225" s="13">
        <v>3221</v>
      </c>
      <c r="D3225" s="15"/>
      <c r="E3225" s="14"/>
      <c r="F3225" s="14"/>
      <c r="G3225" s="93"/>
      <c r="H3225" s="93"/>
      <c r="I3225" s="93"/>
    </row>
    <row r="3226" spans="3:9" ht="30" customHeight="1" thickTop="1" thickBot="1">
      <c r="C3226" s="13">
        <v>3222</v>
      </c>
      <c r="D3226" s="15"/>
      <c r="E3226" s="14"/>
      <c r="F3226" s="14"/>
      <c r="G3226" s="93"/>
      <c r="H3226" s="93"/>
      <c r="I3226" s="93"/>
    </row>
    <row r="3227" spans="3:9" ht="30" customHeight="1" thickTop="1" thickBot="1">
      <c r="C3227" s="13">
        <v>3223</v>
      </c>
      <c r="D3227" s="15"/>
      <c r="E3227" s="14"/>
      <c r="F3227" s="14"/>
      <c r="G3227" s="93"/>
      <c r="H3227" s="93"/>
      <c r="I3227" s="93"/>
    </row>
    <row r="3228" spans="3:9" ht="30" customHeight="1" thickTop="1" thickBot="1">
      <c r="C3228" s="13">
        <v>3224</v>
      </c>
      <c r="D3228" s="15"/>
      <c r="E3228" s="14"/>
      <c r="F3228" s="14"/>
      <c r="G3228" s="93"/>
      <c r="H3228" s="93"/>
      <c r="I3228" s="93"/>
    </row>
    <row r="3229" spans="3:9" ht="30" customHeight="1" thickTop="1" thickBot="1">
      <c r="C3229" s="13">
        <v>3225</v>
      </c>
      <c r="D3229" s="15"/>
      <c r="E3229" s="14"/>
      <c r="F3229" s="14"/>
      <c r="G3229" s="93"/>
      <c r="H3229" s="93"/>
      <c r="I3229" s="93"/>
    </row>
    <row r="3230" spans="3:9" ht="30" customHeight="1" thickTop="1" thickBot="1">
      <c r="C3230" s="13">
        <v>3226</v>
      </c>
      <c r="D3230" s="15"/>
      <c r="E3230" s="14"/>
      <c r="F3230" s="14"/>
      <c r="G3230" s="93"/>
      <c r="H3230" s="93"/>
      <c r="I3230" s="93"/>
    </row>
    <row r="3231" spans="3:9" ht="30" customHeight="1" thickTop="1" thickBot="1">
      <c r="C3231" s="13">
        <v>3227</v>
      </c>
      <c r="D3231" s="15"/>
      <c r="E3231" s="14"/>
      <c r="F3231" s="14"/>
      <c r="G3231" s="93"/>
      <c r="H3231" s="93"/>
      <c r="I3231" s="93"/>
    </row>
    <row r="3232" spans="3:9" ht="30" customHeight="1" thickTop="1" thickBot="1">
      <c r="C3232" s="13">
        <v>3228</v>
      </c>
      <c r="D3232" s="15"/>
      <c r="E3232" s="14"/>
      <c r="F3232" s="14"/>
      <c r="G3232" s="93"/>
      <c r="H3232" s="93"/>
      <c r="I3232" s="93"/>
    </row>
    <row r="3233" spans="3:9" ht="30" customHeight="1" thickTop="1" thickBot="1">
      <c r="C3233" s="13">
        <v>3229</v>
      </c>
      <c r="D3233" s="15"/>
      <c r="E3233" s="14"/>
      <c r="F3233" s="14"/>
      <c r="G3233" s="93"/>
      <c r="H3233" s="93"/>
      <c r="I3233" s="93"/>
    </row>
    <row r="3234" spans="3:9" ht="30" customHeight="1" thickTop="1" thickBot="1">
      <c r="C3234" s="13">
        <v>3230</v>
      </c>
      <c r="D3234" s="15"/>
      <c r="E3234" s="14"/>
      <c r="F3234" s="14"/>
      <c r="G3234" s="93"/>
      <c r="H3234" s="93"/>
      <c r="I3234" s="93"/>
    </row>
    <row r="3235" spans="3:9" ht="30" customHeight="1" thickTop="1" thickBot="1">
      <c r="C3235" s="13">
        <v>3231</v>
      </c>
      <c r="D3235" s="15"/>
      <c r="E3235" s="14"/>
      <c r="F3235" s="14"/>
      <c r="G3235" s="93"/>
      <c r="H3235" s="93"/>
      <c r="I3235" s="93"/>
    </row>
    <row r="3236" spans="3:9" ht="30" customHeight="1" thickTop="1" thickBot="1">
      <c r="C3236" s="13">
        <v>3232</v>
      </c>
      <c r="D3236" s="15"/>
      <c r="E3236" s="14"/>
      <c r="F3236" s="14"/>
      <c r="G3236" s="93"/>
      <c r="H3236" s="93"/>
      <c r="I3236" s="93"/>
    </row>
    <row r="3237" spans="3:9" ht="30" customHeight="1" thickTop="1" thickBot="1">
      <c r="C3237" s="13">
        <v>3233</v>
      </c>
      <c r="D3237" s="15"/>
      <c r="E3237" s="14"/>
      <c r="F3237" s="14"/>
      <c r="G3237" s="93"/>
      <c r="H3237" s="93"/>
      <c r="I3237" s="93"/>
    </row>
    <row r="3238" spans="3:9" ht="30" customHeight="1" thickTop="1" thickBot="1">
      <c r="C3238" s="13">
        <v>3234</v>
      </c>
      <c r="D3238" s="15"/>
      <c r="E3238" s="14"/>
      <c r="F3238" s="14"/>
      <c r="G3238" s="93"/>
      <c r="H3238" s="93"/>
      <c r="I3238" s="93"/>
    </row>
    <row r="3239" spans="3:9" ht="30" customHeight="1" thickTop="1" thickBot="1">
      <c r="C3239" s="13">
        <v>3235</v>
      </c>
      <c r="D3239" s="15"/>
      <c r="E3239" s="14"/>
      <c r="F3239" s="14"/>
      <c r="G3239" s="93"/>
      <c r="H3239" s="93"/>
      <c r="I3239" s="93"/>
    </row>
    <row r="3240" spans="3:9" ht="30" customHeight="1" thickTop="1" thickBot="1">
      <c r="C3240" s="13">
        <v>3236</v>
      </c>
      <c r="D3240" s="15"/>
      <c r="E3240" s="14"/>
      <c r="F3240" s="14"/>
      <c r="G3240" s="93"/>
      <c r="H3240" s="93"/>
      <c r="I3240" s="93"/>
    </row>
    <row r="3241" spans="3:9" ht="30" customHeight="1" thickTop="1" thickBot="1">
      <c r="C3241" s="13">
        <v>3237</v>
      </c>
      <c r="D3241" s="15"/>
      <c r="E3241" s="14"/>
      <c r="F3241" s="14"/>
      <c r="G3241" s="93"/>
      <c r="H3241" s="93"/>
      <c r="I3241" s="93"/>
    </row>
    <row r="3242" spans="3:9" ht="30" customHeight="1" thickTop="1" thickBot="1">
      <c r="C3242" s="13">
        <v>3238</v>
      </c>
      <c r="D3242" s="15"/>
      <c r="E3242" s="14"/>
      <c r="F3242" s="14"/>
      <c r="G3242" s="93"/>
      <c r="H3242" s="93"/>
      <c r="I3242" s="93"/>
    </row>
    <row r="3243" spans="3:9" ht="30" customHeight="1" thickTop="1" thickBot="1">
      <c r="C3243" s="13">
        <v>3239</v>
      </c>
      <c r="D3243" s="15"/>
      <c r="E3243" s="14"/>
      <c r="F3243" s="14"/>
      <c r="G3243" s="93"/>
      <c r="H3243" s="93"/>
      <c r="I3243" s="93"/>
    </row>
    <row r="3244" spans="3:9" ht="30" customHeight="1" thickTop="1" thickBot="1">
      <c r="C3244" s="13">
        <v>3240</v>
      </c>
      <c r="D3244" s="15"/>
      <c r="E3244" s="14"/>
      <c r="F3244" s="14"/>
      <c r="G3244" s="93"/>
      <c r="H3244" s="93"/>
      <c r="I3244" s="93"/>
    </row>
    <row r="3245" spans="3:9" ht="30" customHeight="1" thickTop="1" thickBot="1">
      <c r="C3245" s="13">
        <v>3241</v>
      </c>
      <c r="D3245" s="15"/>
      <c r="E3245" s="14"/>
      <c r="F3245" s="14"/>
      <c r="G3245" s="93"/>
      <c r="H3245" s="93"/>
      <c r="I3245" s="93"/>
    </row>
    <row r="3246" spans="3:9" ht="30" customHeight="1" thickTop="1" thickBot="1">
      <c r="C3246" s="13">
        <v>3242</v>
      </c>
      <c r="D3246" s="15"/>
      <c r="E3246" s="14"/>
      <c r="F3246" s="14"/>
      <c r="G3246" s="93"/>
      <c r="H3246" s="93"/>
      <c r="I3246" s="93"/>
    </row>
    <row r="3247" spans="3:9" ht="30" customHeight="1" thickTop="1" thickBot="1">
      <c r="C3247" s="13">
        <v>3243</v>
      </c>
      <c r="D3247" s="15"/>
      <c r="E3247" s="14"/>
      <c r="F3247" s="14"/>
      <c r="G3247" s="93"/>
      <c r="H3247" s="93"/>
      <c r="I3247" s="93"/>
    </row>
    <row r="3248" spans="3:9" ht="30" customHeight="1" thickTop="1" thickBot="1">
      <c r="C3248" s="13">
        <v>3244</v>
      </c>
      <c r="D3248" s="15"/>
      <c r="E3248" s="14"/>
      <c r="F3248" s="14"/>
      <c r="G3248" s="93"/>
      <c r="H3248" s="93"/>
      <c r="I3248" s="93"/>
    </row>
    <row r="3249" spans="3:9" ht="30" customHeight="1" thickTop="1" thickBot="1">
      <c r="C3249" s="13">
        <v>3245</v>
      </c>
      <c r="D3249" s="15"/>
      <c r="E3249" s="14"/>
      <c r="F3249" s="14"/>
      <c r="G3249" s="93"/>
      <c r="H3249" s="93"/>
      <c r="I3249" s="93"/>
    </row>
    <row r="3250" spans="3:9" ht="30" customHeight="1" thickTop="1" thickBot="1">
      <c r="C3250" s="13">
        <v>3246</v>
      </c>
      <c r="D3250" s="15"/>
      <c r="E3250" s="14"/>
      <c r="F3250" s="14"/>
      <c r="G3250" s="93"/>
      <c r="H3250" s="93"/>
      <c r="I3250" s="93"/>
    </row>
    <row r="3251" spans="3:9" ht="30" customHeight="1" thickTop="1" thickBot="1">
      <c r="C3251" s="13">
        <v>3247</v>
      </c>
      <c r="D3251" s="15"/>
      <c r="E3251" s="14"/>
      <c r="F3251" s="14"/>
      <c r="G3251" s="93"/>
      <c r="H3251" s="93"/>
      <c r="I3251" s="93"/>
    </row>
    <row r="3252" spans="3:9" ht="30" customHeight="1" thickTop="1" thickBot="1">
      <c r="C3252" s="13">
        <v>3248</v>
      </c>
      <c r="D3252" s="15"/>
      <c r="E3252" s="14"/>
      <c r="F3252" s="14"/>
      <c r="G3252" s="93"/>
      <c r="H3252" s="93"/>
      <c r="I3252" s="93"/>
    </row>
    <row r="3253" spans="3:9" ht="30" customHeight="1" thickTop="1" thickBot="1">
      <c r="C3253" s="13">
        <v>3249</v>
      </c>
      <c r="D3253" s="15"/>
      <c r="E3253" s="14"/>
      <c r="F3253" s="14"/>
      <c r="G3253" s="93"/>
      <c r="H3253" s="93"/>
      <c r="I3253" s="93"/>
    </row>
    <row r="3254" spans="3:9" ht="30" customHeight="1" thickTop="1" thickBot="1">
      <c r="C3254" s="13">
        <v>3250</v>
      </c>
      <c r="D3254" s="15"/>
      <c r="E3254" s="14"/>
      <c r="F3254" s="14"/>
      <c r="G3254" s="93"/>
      <c r="H3254" s="93"/>
      <c r="I3254" s="93"/>
    </row>
    <row r="3255" spans="3:9" ht="30" customHeight="1" thickTop="1" thickBot="1">
      <c r="C3255" s="13">
        <v>3251</v>
      </c>
      <c r="D3255" s="15"/>
      <c r="E3255" s="14"/>
      <c r="F3255" s="14"/>
      <c r="G3255" s="93"/>
      <c r="H3255" s="93"/>
      <c r="I3255" s="93"/>
    </row>
    <row r="3256" spans="3:9" ht="30" customHeight="1" thickTop="1" thickBot="1">
      <c r="C3256" s="13">
        <v>3252</v>
      </c>
      <c r="D3256" s="15"/>
      <c r="E3256" s="14"/>
      <c r="F3256" s="14"/>
      <c r="G3256" s="93"/>
      <c r="H3256" s="93"/>
      <c r="I3256" s="93"/>
    </row>
    <row r="3257" spans="3:9" ht="30" customHeight="1" thickTop="1" thickBot="1">
      <c r="C3257" s="13">
        <v>3253</v>
      </c>
      <c r="D3257" s="15"/>
      <c r="E3257" s="14"/>
      <c r="F3257" s="14"/>
      <c r="G3257" s="93"/>
      <c r="H3257" s="93"/>
      <c r="I3257" s="93"/>
    </row>
    <row r="3258" spans="3:9" ht="30" customHeight="1" thickTop="1" thickBot="1">
      <c r="C3258" s="13">
        <v>3254</v>
      </c>
      <c r="D3258" s="15"/>
      <c r="E3258" s="14"/>
      <c r="F3258" s="14"/>
      <c r="G3258" s="93"/>
      <c r="H3258" s="93"/>
      <c r="I3258" s="93"/>
    </row>
    <row r="3259" spans="3:9" ht="30" customHeight="1" thickTop="1" thickBot="1">
      <c r="C3259" s="13">
        <v>3255</v>
      </c>
      <c r="D3259" s="15"/>
      <c r="E3259" s="14"/>
      <c r="F3259" s="14"/>
      <c r="G3259" s="93"/>
      <c r="H3259" s="93"/>
      <c r="I3259" s="93"/>
    </row>
    <row r="3260" spans="3:9" ht="30" customHeight="1" thickTop="1" thickBot="1">
      <c r="C3260" s="13">
        <v>3256</v>
      </c>
      <c r="D3260" s="15"/>
      <c r="E3260" s="14"/>
      <c r="F3260" s="14"/>
      <c r="G3260" s="93"/>
      <c r="H3260" s="93"/>
      <c r="I3260" s="93"/>
    </row>
    <row r="3261" spans="3:9" ht="30" customHeight="1" thickTop="1" thickBot="1">
      <c r="C3261" s="13">
        <v>3257</v>
      </c>
      <c r="D3261" s="15"/>
      <c r="E3261" s="14"/>
      <c r="F3261" s="14"/>
      <c r="G3261" s="93"/>
      <c r="H3261" s="93"/>
      <c r="I3261" s="93"/>
    </row>
    <row r="3262" spans="3:9" ht="30" customHeight="1" thickTop="1" thickBot="1">
      <c r="C3262" s="13">
        <v>3258</v>
      </c>
      <c r="D3262" s="15"/>
      <c r="E3262" s="14"/>
      <c r="F3262" s="14"/>
      <c r="G3262" s="93"/>
      <c r="H3262" s="93"/>
      <c r="I3262" s="93"/>
    </row>
    <row r="3263" spans="3:9" ht="30" customHeight="1" thickTop="1" thickBot="1">
      <c r="C3263" s="13">
        <v>3259</v>
      </c>
      <c r="D3263" s="15"/>
      <c r="E3263" s="14"/>
      <c r="F3263" s="14"/>
      <c r="G3263" s="93"/>
      <c r="H3263" s="93"/>
      <c r="I3263" s="93"/>
    </row>
    <row r="3264" spans="3:9" ht="30" customHeight="1" thickTop="1" thickBot="1">
      <c r="C3264" s="13">
        <v>3260</v>
      </c>
      <c r="D3264" s="15"/>
      <c r="E3264" s="14"/>
      <c r="F3264" s="14"/>
      <c r="G3264" s="93"/>
      <c r="H3264" s="93"/>
      <c r="I3264" s="93"/>
    </row>
    <row r="3265" spans="3:9" ht="30" customHeight="1" thickTop="1" thickBot="1">
      <c r="C3265" s="13">
        <v>3261</v>
      </c>
      <c r="D3265" s="15"/>
      <c r="E3265" s="14"/>
      <c r="F3265" s="14"/>
      <c r="G3265" s="93"/>
      <c r="H3265" s="93"/>
      <c r="I3265" s="93"/>
    </row>
    <row r="3266" spans="3:9" ht="30" customHeight="1" thickTop="1" thickBot="1">
      <c r="C3266" s="13">
        <v>3262</v>
      </c>
      <c r="D3266" s="15"/>
      <c r="E3266" s="14"/>
      <c r="F3266" s="14"/>
      <c r="G3266" s="93"/>
      <c r="H3266" s="93"/>
      <c r="I3266" s="93"/>
    </row>
    <row r="3267" spans="3:9" ht="30" customHeight="1" thickTop="1" thickBot="1">
      <c r="C3267" s="13">
        <v>3263</v>
      </c>
      <c r="D3267" s="15"/>
      <c r="E3267" s="14"/>
      <c r="F3267" s="14"/>
      <c r="G3267" s="93"/>
      <c r="H3267" s="93"/>
      <c r="I3267" s="93"/>
    </row>
    <row r="3268" spans="3:9" ht="30" customHeight="1" thickTop="1" thickBot="1">
      <c r="C3268" s="13">
        <v>3264</v>
      </c>
      <c r="D3268" s="15"/>
      <c r="E3268" s="14"/>
      <c r="F3268" s="14"/>
      <c r="G3268" s="93"/>
      <c r="H3268" s="93"/>
      <c r="I3268" s="93"/>
    </row>
    <row r="3269" spans="3:9" ht="30" customHeight="1" thickTop="1" thickBot="1">
      <c r="C3269" s="13">
        <v>3265</v>
      </c>
      <c r="D3269" s="15"/>
      <c r="E3269" s="14"/>
      <c r="F3269" s="14"/>
      <c r="G3269" s="93"/>
      <c r="H3269" s="93"/>
      <c r="I3269" s="93"/>
    </row>
    <row r="3270" spans="3:9" ht="30" customHeight="1" thickTop="1" thickBot="1">
      <c r="C3270" s="13">
        <v>3266</v>
      </c>
      <c r="D3270" s="15"/>
      <c r="E3270" s="14"/>
      <c r="F3270" s="14"/>
      <c r="G3270" s="93"/>
      <c r="H3270" s="93"/>
      <c r="I3270" s="93"/>
    </row>
    <row r="3271" spans="3:9" ht="30" customHeight="1" thickTop="1" thickBot="1">
      <c r="C3271" s="13">
        <v>3267</v>
      </c>
      <c r="D3271" s="15"/>
      <c r="E3271" s="14"/>
      <c r="F3271" s="14"/>
      <c r="G3271" s="93"/>
      <c r="H3271" s="93"/>
      <c r="I3271" s="93"/>
    </row>
    <row r="3272" spans="3:9" ht="30" customHeight="1" thickTop="1" thickBot="1">
      <c r="C3272" s="13">
        <v>3268</v>
      </c>
      <c r="D3272" s="15"/>
      <c r="E3272" s="14"/>
      <c r="F3272" s="14"/>
      <c r="G3272" s="93"/>
      <c r="H3272" s="93"/>
      <c r="I3272" s="93"/>
    </row>
    <row r="3273" spans="3:9" ht="30" customHeight="1" thickTop="1" thickBot="1">
      <c r="C3273" s="13">
        <v>3269</v>
      </c>
      <c r="D3273" s="15"/>
      <c r="E3273" s="14"/>
      <c r="F3273" s="14"/>
      <c r="G3273" s="93"/>
      <c r="H3273" s="93"/>
      <c r="I3273" s="93"/>
    </row>
    <row r="3274" spans="3:9" ht="30" customHeight="1" thickTop="1" thickBot="1">
      <c r="C3274" s="13">
        <v>3270</v>
      </c>
      <c r="D3274" s="15"/>
      <c r="E3274" s="14"/>
      <c r="F3274" s="14"/>
      <c r="G3274" s="93"/>
      <c r="H3274" s="93"/>
      <c r="I3274" s="93"/>
    </row>
    <row r="3275" spans="3:9" ht="30" customHeight="1" thickTop="1" thickBot="1">
      <c r="C3275" s="13">
        <v>3271</v>
      </c>
      <c r="D3275" s="15"/>
      <c r="E3275" s="14"/>
      <c r="F3275" s="14"/>
      <c r="G3275" s="93"/>
      <c r="H3275" s="93"/>
      <c r="I3275" s="93"/>
    </row>
    <row r="3276" spans="3:9" ht="30" customHeight="1" thickTop="1" thickBot="1">
      <c r="C3276" s="13">
        <v>3272</v>
      </c>
      <c r="D3276" s="15"/>
      <c r="E3276" s="14"/>
      <c r="F3276" s="14"/>
      <c r="G3276" s="93"/>
      <c r="H3276" s="93"/>
      <c r="I3276" s="93"/>
    </row>
    <row r="3277" spans="3:9" ht="30" customHeight="1" thickTop="1" thickBot="1">
      <c r="C3277" s="13">
        <v>3273</v>
      </c>
      <c r="D3277" s="15"/>
      <c r="E3277" s="14"/>
      <c r="F3277" s="14"/>
      <c r="G3277" s="93"/>
      <c r="H3277" s="93"/>
      <c r="I3277" s="93"/>
    </row>
    <row r="3278" spans="3:9" ht="30" customHeight="1" thickTop="1" thickBot="1">
      <c r="C3278" s="13">
        <v>3274</v>
      </c>
      <c r="D3278" s="15"/>
      <c r="E3278" s="14"/>
      <c r="F3278" s="14"/>
      <c r="G3278" s="93"/>
      <c r="H3278" s="93"/>
      <c r="I3278" s="93"/>
    </row>
    <row r="3279" spans="3:9" ht="30" customHeight="1" thickTop="1" thickBot="1">
      <c r="C3279" s="13">
        <v>3275</v>
      </c>
      <c r="D3279" s="15"/>
      <c r="E3279" s="14"/>
      <c r="F3279" s="14"/>
      <c r="G3279" s="93"/>
      <c r="H3279" s="93"/>
      <c r="I3279" s="93"/>
    </row>
    <row r="3280" spans="3:9" ht="30" customHeight="1" thickTop="1" thickBot="1">
      <c r="C3280" s="13">
        <v>3276</v>
      </c>
      <c r="D3280" s="15"/>
      <c r="E3280" s="14"/>
      <c r="F3280" s="14"/>
      <c r="G3280" s="93"/>
      <c r="H3280" s="93"/>
      <c r="I3280" s="93"/>
    </row>
    <row r="3281" spans="3:9" ht="30" customHeight="1" thickTop="1" thickBot="1">
      <c r="C3281" s="13">
        <v>3277</v>
      </c>
      <c r="D3281" s="15"/>
      <c r="E3281" s="14"/>
      <c r="F3281" s="14"/>
      <c r="G3281" s="93"/>
      <c r="H3281" s="93"/>
      <c r="I3281" s="93"/>
    </row>
    <row r="3282" spans="3:9" ht="30" customHeight="1" thickTop="1" thickBot="1">
      <c r="C3282" s="13">
        <v>3278</v>
      </c>
      <c r="D3282" s="15"/>
      <c r="E3282" s="14"/>
      <c r="F3282" s="14"/>
      <c r="G3282" s="93"/>
      <c r="H3282" s="93"/>
      <c r="I3282" s="93"/>
    </row>
    <row r="3283" spans="3:9" ht="30" customHeight="1" thickTop="1" thickBot="1">
      <c r="C3283" s="13">
        <v>3279</v>
      </c>
      <c r="D3283" s="15"/>
      <c r="E3283" s="14"/>
      <c r="F3283" s="14"/>
      <c r="G3283" s="93"/>
      <c r="H3283" s="93"/>
      <c r="I3283" s="93"/>
    </row>
    <row r="3284" spans="3:9" ht="30" customHeight="1" thickTop="1" thickBot="1">
      <c r="C3284" s="13">
        <v>3280</v>
      </c>
      <c r="D3284" s="15"/>
      <c r="E3284" s="14"/>
      <c r="F3284" s="14"/>
      <c r="G3284" s="93"/>
      <c r="H3284" s="93"/>
      <c r="I3284" s="93"/>
    </row>
    <row r="3285" spans="3:9" ht="30" customHeight="1" thickTop="1" thickBot="1">
      <c r="C3285" s="13">
        <v>3281</v>
      </c>
      <c r="D3285" s="15"/>
      <c r="E3285" s="14"/>
      <c r="F3285" s="14"/>
      <c r="G3285" s="93"/>
      <c r="H3285" s="93"/>
      <c r="I3285" s="93"/>
    </row>
    <row r="3286" spans="3:9" ht="30" customHeight="1" thickTop="1" thickBot="1">
      <c r="C3286" s="13">
        <v>3282</v>
      </c>
      <c r="D3286" s="15"/>
      <c r="E3286" s="14"/>
      <c r="F3286" s="14"/>
      <c r="G3286" s="93"/>
      <c r="H3286" s="93"/>
      <c r="I3286" s="93"/>
    </row>
    <row r="3287" spans="3:9" ht="30" customHeight="1" thickTop="1" thickBot="1">
      <c r="C3287" s="13">
        <v>3283</v>
      </c>
      <c r="D3287" s="15"/>
      <c r="E3287" s="14"/>
      <c r="F3287" s="14"/>
      <c r="G3287" s="93"/>
      <c r="H3287" s="93"/>
      <c r="I3287" s="93"/>
    </row>
    <row r="3288" spans="3:9" ht="30" customHeight="1" thickTop="1" thickBot="1">
      <c r="C3288" s="13">
        <v>3284</v>
      </c>
      <c r="D3288" s="15"/>
      <c r="E3288" s="14"/>
      <c r="F3288" s="14"/>
      <c r="G3288" s="93"/>
      <c r="H3288" s="93"/>
      <c r="I3288" s="93"/>
    </row>
    <row r="3289" spans="3:9" ht="30" customHeight="1" thickTop="1" thickBot="1">
      <c r="C3289" s="13">
        <v>3285</v>
      </c>
      <c r="D3289" s="15"/>
      <c r="E3289" s="14"/>
      <c r="F3289" s="14"/>
      <c r="G3289" s="93"/>
      <c r="H3289" s="93"/>
      <c r="I3289" s="93"/>
    </row>
    <row r="3290" spans="3:9" ht="30" customHeight="1" thickTop="1" thickBot="1">
      <c r="C3290" s="13">
        <v>3286</v>
      </c>
      <c r="D3290" s="15"/>
      <c r="E3290" s="14"/>
      <c r="F3290" s="14"/>
      <c r="G3290" s="93"/>
      <c r="H3290" s="93"/>
      <c r="I3290" s="93"/>
    </row>
    <row r="3291" spans="3:9" ht="30" customHeight="1" thickTop="1" thickBot="1">
      <c r="C3291" s="13">
        <v>3287</v>
      </c>
      <c r="D3291" s="15"/>
      <c r="E3291" s="14"/>
      <c r="F3291" s="14"/>
      <c r="G3291" s="93"/>
      <c r="H3291" s="93"/>
      <c r="I3291" s="93"/>
    </row>
    <row r="3292" spans="3:9" ht="30" customHeight="1" thickTop="1" thickBot="1">
      <c r="C3292" s="13">
        <v>3288</v>
      </c>
      <c r="D3292" s="15"/>
      <c r="E3292" s="14"/>
      <c r="F3292" s="14"/>
      <c r="G3292" s="93"/>
      <c r="H3292" s="93"/>
      <c r="I3292" s="93"/>
    </row>
    <row r="3293" spans="3:9" ht="30" customHeight="1" thickTop="1" thickBot="1">
      <c r="C3293" s="13">
        <v>3289</v>
      </c>
      <c r="D3293" s="15"/>
      <c r="E3293" s="14"/>
      <c r="F3293" s="14"/>
      <c r="G3293" s="93"/>
      <c r="H3293" s="93"/>
      <c r="I3293" s="93"/>
    </row>
    <row r="3294" spans="3:9" ht="30" customHeight="1" thickTop="1" thickBot="1">
      <c r="C3294" s="13">
        <v>3290</v>
      </c>
      <c r="D3294" s="15"/>
      <c r="E3294" s="14"/>
      <c r="F3294" s="14"/>
      <c r="G3294" s="93"/>
      <c r="H3294" s="93"/>
      <c r="I3294" s="93"/>
    </row>
    <row r="3295" spans="3:9" ht="30" customHeight="1" thickTop="1" thickBot="1">
      <c r="C3295" s="13">
        <v>3291</v>
      </c>
      <c r="D3295" s="15"/>
      <c r="E3295" s="14"/>
      <c r="F3295" s="14"/>
      <c r="G3295" s="93"/>
      <c r="H3295" s="93"/>
      <c r="I3295" s="93"/>
    </row>
    <row r="3296" spans="3:9" ht="30" customHeight="1" thickTop="1" thickBot="1">
      <c r="C3296" s="13">
        <v>3292</v>
      </c>
      <c r="D3296" s="15"/>
      <c r="E3296" s="14"/>
      <c r="F3296" s="14"/>
      <c r="G3296" s="93"/>
      <c r="H3296" s="93"/>
      <c r="I3296" s="93"/>
    </row>
    <row r="3297" spans="3:9" ht="30" customHeight="1" thickTop="1" thickBot="1">
      <c r="C3297" s="13">
        <v>3293</v>
      </c>
      <c r="D3297" s="15"/>
      <c r="E3297" s="14"/>
      <c r="F3297" s="14"/>
      <c r="G3297" s="93"/>
      <c r="H3297" s="93"/>
      <c r="I3297" s="93"/>
    </row>
    <row r="3298" spans="3:9" ht="30" customHeight="1" thickTop="1" thickBot="1">
      <c r="C3298" s="13">
        <v>3294</v>
      </c>
      <c r="D3298" s="15"/>
      <c r="E3298" s="14"/>
      <c r="F3298" s="14"/>
      <c r="G3298" s="93"/>
      <c r="H3298" s="93"/>
      <c r="I3298" s="93"/>
    </row>
    <row r="3299" spans="3:9" ht="30" customHeight="1" thickTop="1" thickBot="1">
      <c r="C3299" s="13">
        <v>3295</v>
      </c>
      <c r="D3299" s="15"/>
      <c r="E3299" s="14"/>
      <c r="F3299" s="14"/>
      <c r="G3299" s="93"/>
      <c r="H3299" s="93"/>
      <c r="I3299" s="93"/>
    </row>
    <row r="3300" spans="3:9" ht="30" customHeight="1" thickTop="1" thickBot="1">
      <c r="C3300" s="13">
        <v>3296</v>
      </c>
      <c r="D3300" s="15"/>
      <c r="E3300" s="14"/>
      <c r="F3300" s="14"/>
      <c r="G3300" s="93"/>
      <c r="H3300" s="93"/>
      <c r="I3300" s="93"/>
    </row>
    <row r="3301" spans="3:9" ht="30" customHeight="1" thickTop="1" thickBot="1">
      <c r="C3301" s="13">
        <v>3297</v>
      </c>
      <c r="D3301" s="15"/>
      <c r="E3301" s="14"/>
      <c r="F3301" s="14"/>
      <c r="G3301" s="93"/>
      <c r="H3301" s="93"/>
      <c r="I3301" s="93"/>
    </row>
    <row r="3302" spans="3:9" ht="30" customHeight="1" thickTop="1" thickBot="1">
      <c r="C3302" s="13">
        <v>3298</v>
      </c>
      <c r="D3302" s="15"/>
      <c r="E3302" s="14"/>
      <c r="F3302" s="14"/>
      <c r="G3302" s="93"/>
      <c r="H3302" s="93"/>
      <c r="I3302" s="93"/>
    </row>
    <row r="3303" spans="3:9" ht="30" customHeight="1" thickTop="1" thickBot="1">
      <c r="C3303" s="13">
        <v>3299</v>
      </c>
      <c r="D3303" s="15"/>
      <c r="E3303" s="14"/>
      <c r="F3303" s="14"/>
      <c r="G3303" s="93"/>
      <c r="H3303" s="93"/>
      <c r="I3303" s="93"/>
    </row>
    <row r="3304" spans="3:9" ht="30" customHeight="1" thickTop="1" thickBot="1">
      <c r="C3304" s="13">
        <v>3300</v>
      </c>
      <c r="D3304" s="15"/>
      <c r="E3304" s="14"/>
      <c r="F3304" s="14"/>
      <c r="G3304" s="93"/>
      <c r="H3304" s="93"/>
      <c r="I3304" s="93"/>
    </row>
    <row r="3305" spans="3:9" ht="30" customHeight="1" thickTop="1" thickBot="1">
      <c r="C3305" s="13">
        <v>3301</v>
      </c>
      <c r="D3305" s="15"/>
      <c r="E3305" s="14"/>
      <c r="F3305" s="14"/>
      <c r="G3305" s="93"/>
      <c r="H3305" s="93"/>
      <c r="I3305" s="93"/>
    </row>
    <row r="3306" spans="3:9" ht="30" customHeight="1" thickTop="1" thickBot="1">
      <c r="C3306" s="13">
        <v>3302</v>
      </c>
      <c r="D3306" s="15"/>
      <c r="E3306" s="14"/>
      <c r="F3306" s="14"/>
      <c r="G3306" s="93"/>
      <c r="H3306" s="93"/>
      <c r="I3306" s="93"/>
    </row>
    <row r="3307" spans="3:9" ht="30" customHeight="1" thickTop="1" thickBot="1">
      <c r="C3307" s="13">
        <v>3303</v>
      </c>
      <c r="D3307" s="15"/>
      <c r="E3307" s="14"/>
      <c r="F3307" s="14"/>
      <c r="G3307" s="93"/>
      <c r="H3307" s="93"/>
      <c r="I3307" s="93"/>
    </row>
    <row r="3308" spans="3:9" ht="30" customHeight="1" thickTop="1" thickBot="1">
      <c r="C3308" s="13">
        <v>3304</v>
      </c>
      <c r="D3308" s="15"/>
      <c r="E3308" s="14"/>
      <c r="F3308" s="14"/>
      <c r="G3308" s="93"/>
      <c r="H3308" s="93"/>
      <c r="I3308" s="93"/>
    </row>
    <row r="3309" spans="3:9" ht="30" customHeight="1" thickTop="1" thickBot="1">
      <c r="C3309" s="13">
        <v>3305</v>
      </c>
      <c r="D3309" s="15"/>
      <c r="E3309" s="14"/>
      <c r="F3309" s="14"/>
      <c r="G3309" s="93"/>
      <c r="H3309" s="93"/>
      <c r="I3309" s="93"/>
    </row>
    <row r="3310" spans="3:9" ht="30" customHeight="1" thickTop="1" thickBot="1">
      <c r="C3310" s="13">
        <v>3306</v>
      </c>
      <c r="D3310" s="15"/>
      <c r="E3310" s="14"/>
      <c r="F3310" s="14"/>
      <c r="G3310" s="93"/>
      <c r="H3310" s="93"/>
      <c r="I3310" s="93"/>
    </row>
    <row r="3311" spans="3:9" ht="30" customHeight="1" thickTop="1" thickBot="1">
      <c r="C3311" s="13">
        <v>3307</v>
      </c>
      <c r="D3311" s="15"/>
      <c r="E3311" s="14"/>
      <c r="F3311" s="14"/>
      <c r="G3311" s="93"/>
      <c r="H3311" s="93"/>
      <c r="I3311" s="93"/>
    </row>
    <row r="3312" spans="3:9" ht="30" customHeight="1" thickTop="1" thickBot="1">
      <c r="C3312" s="13">
        <v>3308</v>
      </c>
      <c r="D3312" s="15"/>
      <c r="E3312" s="14"/>
      <c r="F3312" s="14"/>
      <c r="G3312" s="93"/>
      <c r="H3312" s="93"/>
      <c r="I3312" s="93"/>
    </row>
    <row r="3313" spans="3:9" ht="30" customHeight="1" thickTop="1" thickBot="1">
      <c r="C3313" s="13">
        <v>3309</v>
      </c>
      <c r="D3313" s="15"/>
      <c r="E3313" s="14"/>
      <c r="F3313" s="14"/>
      <c r="G3313" s="93"/>
      <c r="H3313" s="93"/>
      <c r="I3313" s="93"/>
    </row>
    <row r="3314" spans="3:9" ht="30" customHeight="1" thickTop="1" thickBot="1">
      <c r="C3314" s="13">
        <v>3310</v>
      </c>
      <c r="D3314" s="15"/>
      <c r="E3314" s="14"/>
      <c r="F3314" s="14"/>
      <c r="G3314" s="93"/>
      <c r="H3314" s="93"/>
      <c r="I3314" s="93"/>
    </row>
    <row r="3315" spans="3:9" ht="30" customHeight="1" thickTop="1" thickBot="1">
      <c r="C3315" s="13">
        <v>3311</v>
      </c>
      <c r="D3315" s="15"/>
      <c r="E3315" s="14"/>
      <c r="F3315" s="14"/>
      <c r="G3315" s="93"/>
      <c r="H3315" s="93"/>
      <c r="I3315" s="93"/>
    </row>
    <row r="3316" spans="3:9" ht="30" customHeight="1" thickTop="1" thickBot="1">
      <c r="C3316" s="13">
        <v>3312</v>
      </c>
      <c r="D3316" s="15"/>
      <c r="E3316" s="14"/>
      <c r="F3316" s="14"/>
      <c r="G3316" s="93"/>
      <c r="H3316" s="93"/>
      <c r="I3316" s="93"/>
    </row>
    <row r="3317" spans="3:9" ht="30" customHeight="1" thickTop="1" thickBot="1">
      <c r="C3317" s="13">
        <v>3313</v>
      </c>
      <c r="D3317" s="15"/>
      <c r="E3317" s="14"/>
      <c r="F3317" s="14"/>
      <c r="G3317" s="93"/>
      <c r="H3317" s="93"/>
      <c r="I3317" s="93"/>
    </row>
    <row r="3318" spans="3:9" ht="30" customHeight="1" thickTop="1" thickBot="1">
      <c r="C3318" s="13">
        <v>3314</v>
      </c>
      <c r="D3318" s="15"/>
      <c r="E3318" s="14"/>
      <c r="F3318" s="14"/>
      <c r="G3318" s="93"/>
      <c r="H3318" s="93"/>
      <c r="I3318" s="93"/>
    </row>
    <row r="3319" spans="3:9" ht="30" customHeight="1" thickTop="1" thickBot="1">
      <c r="C3319" s="13">
        <v>3315</v>
      </c>
      <c r="D3319" s="15"/>
      <c r="E3319" s="14"/>
      <c r="F3319" s="14"/>
      <c r="G3319" s="93"/>
      <c r="H3319" s="93"/>
      <c r="I3319" s="93"/>
    </row>
    <row r="3320" spans="3:9" ht="30" customHeight="1" thickTop="1" thickBot="1">
      <c r="C3320" s="13">
        <v>3316</v>
      </c>
      <c r="D3320" s="15"/>
      <c r="E3320" s="14"/>
      <c r="F3320" s="14"/>
      <c r="G3320" s="93"/>
      <c r="H3320" s="93"/>
      <c r="I3320" s="93"/>
    </row>
    <row r="3321" spans="3:9" ht="30" customHeight="1" thickTop="1" thickBot="1">
      <c r="C3321" s="13">
        <v>3317</v>
      </c>
      <c r="D3321" s="15"/>
      <c r="E3321" s="14"/>
      <c r="F3321" s="14"/>
      <c r="G3321" s="93"/>
      <c r="H3321" s="93"/>
      <c r="I3321" s="93"/>
    </row>
    <row r="3322" spans="3:9" ht="30" customHeight="1" thickTop="1" thickBot="1">
      <c r="C3322" s="13">
        <v>3318</v>
      </c>
      <c r="D3322" s="15"/>
      <c r="E3322" s="14"/>
      <c r="F3322" s="14"/>
      <c r="G3322" s="93"/>
      <c r="H3322" s="93"/>
      <c r="I3322" s="93"/>
    </row>
    <row r="3323" spans="3:9" ht="30" customHeight="1" thickTop="1" thickBot="1">
      <c r="C3323" s="13">
        <v>3319</v>
      </c>
      <c r="D3323" s="15"/>
      <c r="E3323" s="14"/>
      <c r="F3323" s="14"/>
      <c r="G3323" s="93"/>
      <c r="H3323" s="93"/>
      <c r="I3323" s="93"/>
    </row>
    <row r="3324" spans="3:9" ht="30" customHeight="1" thickTop="1" thickBot="1">
      <c r="C3324" s="13">
        <v>3320</v>
      </c>
      <c r="D3324" s="15"/>
      <c r="E3324" s="14"/>
      <c r="F3324" s="14"/>
      <c r="G3324" s="93"/>
      <c r="H3324" s="93"/>
      <c r="I3324" s="93"/>
    </row>
    <row r="3325" spans="3:9" ht="30" customHeight="1" thickTop="1" thickBot="1">
      <c r="C3325" s="13">
        <v>3321</v>
      </c>
      <c r="D3325" s="15"/>
      <c r="E3325" s="14"/>
      <c r="F3325" s="14"/>
      <c r="G3325" s="93"/>
      <c r="H3325" s="93"/>
      <c r="I3325" s="93"/>
    </row>
    <row r="3326" spans="3:9" ht="30" customHeight="1" thickTop="1" thickBot="1">
      <c r="C3326" s="13">
        <v>3322</v>
      </c>
      <c r="D3326" s="15"/>
      <c r="E3326" s="14"/>
      <c r="F3326" s="14"/>
      <c r="G3326" s="93"/>
      <c r="H3326" s="93"/>
      <c r="I3326" s="93"/>
    </row>
    <row r="3327" spans="3:9" ht="30" customHeight="1" thickTop="1" thickBot="1">
      <c r="C3327" s="13">
        <v>3323</v>
      </c>
      <c r="D3327" s="15"/>
      <c r="E3327" s="14"/>
      <c r="F3327" s="14"/>
      <c r="G3327" s="93"/>
      <c r="H3327" s="93"/>
      <c r="I3327" s="93"/>
    </row>
    <row r="3328" spans="3:9" ht="30" customHeight="1" thickTop="1" thickBot="1">
      <c r="C3328" s="13">
        <v>3324</v>
      </c>
      <c r="D3328" s="15"/>
      <c r="E3328" s="14"/>
      <c r="F3328" s="14"/>
      <c r="G3328" s="93"/>
      <c r="H3328" s="93"/>
      <c r="I3328" s="93"/>
    </row>
    <row r="3329" spans="3:9" ht="30" customHeight="1" thickTop="1" thickBot="1">
      <c r="C3329" s="13">
        <v>3325</v>
      </c>
      <c r="D3329" s="15"/>
      <c r="E3329" s="14"/>
      <c r="F3329" s="14"/>
      <c r="G3329" s="93"/>
      <c r="H3329" s="93"/>
      <c r="I3329" s="93"/>
    </row>
    <row r="3330" spans="3:9" ht="30" customHeight="1" thickTop="1" thickBot="1">
      <c r="C3330" s="13">
        <v>3326</v>
      </c>
      <c r="D3330" s="15"/>
      <c r="E3330" s="14"/>
      <c r="F3330" s="14"/>
      <c r="G3330" s="93"/>
      <c r="H3330" s="93"/>
      <c r="I3330" s="93"/>
    </row>
    <row r="3331" spans="3:9" ht="30" customHeight="1" thickTop="1" thickBot="1">
      <c r="C3331" s="13">
        <v>3327</v>
      </c>
      <c r="D3331" s="15"/>
      <c r="E3331" s="14"/>
      <c r="F3331" s="14"/>
      <c r="G3331" s="93"/>
      <c r="H3331" s="93"/>
      <c r="I3331" s="93"/>
    </row>
    <row r="3332" spans="3:9" ht="30" customHeight="1" thickTop="1" thickBot="1">
      <c r="C3332" s="13">
        <v>3328</v>
      </c>
      <c r="D3332" s="15"/>
      <c r="E3332" s="14"/>
      <c r="F3332" s="14"/>
      <c r="G3332" s="93"/>
      <c r="H3332" s="93"/>
      <c r="I3332" s="93"/>
    </row>
    <row r="3333" spans="3:9" ht="30" customHeight="1" thickTop="1" thickBot="1">
      <c r="C3333" s="13">
        <v>3329</v>
      </c>
      <c r="D3333" s="15"/>
      <c r="E3333" s="14"/>
      <c r="F3333" s="14"/>
      <c r="G3333" s="93"/>
      <c r="H3333" s="93"/>
      <c r="I3333" s="93"/>
    </row>
    <row r="3334" spans="3:9" ht="30" customHeight="1" thickTop="1" thickBot="1">
      <c r="C3334" s="13">
        <v>3330</v>
      </c>
      <c r="D3334" s="15"/>
      <c r="E3334" s="14"/>
      <c r="F3334" s="14"/>
      <c r="G3334" s="93"/>
      <c r="H3334" s="93"/>
      <c r="I3334" s="93"/>
    </row>
    <row r="3335" spans="3:9" ht="30" customHeight="1" thickTop="1" thickBot="1">
      <c r="C3335" s="13">
        <v>3331</v>
      </c>
      <c r="D3335" s="15"/>
      <c r="E3335" s="14"/>
      <c r="F3335" s="14"/>
      <c r="G3335" s="93"/>
      <c r="H3335" s="93"/>
      <c r="I3335" s="93"/>
    </row>
    <row r="3336" spans="3:9" ht="30" customHeight="1" thickTop="1" thickBot="1">
      <c r="C3336" s="13">
        <v>3332</v>
      </c>
      <c r="D3336" s="15"/>
      <c r="E3336" s="14"/>
      <c r="F3336" s="14"/>
      <c r="G3336" s="93"/>
      <c r="H3336" s="93"/>
      <c r="I3336" s="93"/>
    </row>
    <row r="3337" spans="3:9" ht="30" customHeight="1" thickTop="1" thickBot="1">
      <c r="C3337" s="13">
        <v>3333</v>
      </c>
      <c r="D3337" s="15"/>
      <c r="E3337" s="14"/>
      <c r="F3337" s="14"/>
      <c r="G3337" s="93"/>
      <c r="H3337" s="93"/>
      <c r="I3337" s="93"/>
    </row>
    <row r="3338" spans="3:9" ht="30" customHeight="1" thickTop="1" thickBot="1">
      <c r="C3338" s="13">
        <v>3334</v>
      </c>
      <c r="D3338" s="15"/>
      <c r="E3338" s="14"/>
      <c r="F3338" s="14"/>
      <c r="G3338" s="93"/>
      <c r="H3338" s="93"/>
      <c r="I3338" s="93"/>
    </row>
    <row r="3339" spans="3:9" ht="30" customHeight="1" thickTop="1" thickBot="1">
      <c r="C3339" s="13">
        <v>3335</v>
      </c>
      <c r="D3339" s="15"/>
      <c r="E3339" s="14"/>
      <c r="F3339" s="14"/>
      <c r="G3339" s="93"/>
      <c r="H3339" s="93"/>
      <c r="I3339" s="93"/>
    </row>
    <row r="3340" spans="3:9" ht="30" customHeight="1" thickTop="1" thickBot="1">
      <c r="C3340" s="13">
        <v>3336</v>
      </c>
      <c r="D3340" s="15"/>
      <c r="E3340" s="14"/>
      <c r="F3340" s="14"/>
      <c r="G3340" s="93"/>
      <c r="H3340" s="93"/>
      <c r="I3340" s="93"/>
    </row>
    <row r="3341" spans="3:9" ht="30" customHeight="1" thickTop="1" thickBot="1">
      <c r="C3341" s="13">
        <v>3337</v>
      </c>
      <c r="D3341" s="15"/>
      <c r="E3341" s="14"/>
      <c r="F3341" s="14"/>
      <c r="G3341" s="93"/>
      <c r="H3341" s="93"/>
      <c r="I3341" s="93"/>
    </row>
    <row r="3342" spans="3:9" ht="30" customHeight="1" thickTop="1" thickBot="1">
      <c r="C3342" s="13">
        <v>3338</v>
      </c>
      <c r="D3342" s="15"/>
      <c r="E3342" s="14"/>
      <c r="F3342" s="14"/>
      <c r="G3342" s="93"/>
      <c r="H3342" s="93"/>
      <c r="I3342" s="93"/>
    </row>
    <row r="3343" spans="3:9" ht="30" customHeight="1" thickTop="1" thickBot="1">
      <c r="C3343" s="13">
        <v>3339</v>
      </c>
      <c r="D3343" s="15"/>
      <c r="E3343" s="14"/>
      <c r="F3343" s="14"/>
      <c r="G3343" s="93"/>
      <c r="H3343" s="93"/>
      <c r="I3343" s="93"/>
    </row>
    <row r="3344" spans="3:9" ht="30" customHeight="1" thickTop="1" thickBot="1">
      <c r="C3344" s="13">
        <v>3340</v>
      </c>
      <c r="D3344" s="15"/>
      <c r="E3344" s="14"/>
      <c r="F3344" s="14"/>
      <c r="G3344" s="93"/>
      <c r="H3344" s="93"/>
      <c r="I3344" s="93"/>
    </row>
    <row r="3345" spans="3:9" ht="30" customHeight="1" thickTop="1" thickBot="1">
      <c r="C3345" s="13">
        <v>3341</v>
      </c>
      <c r="D3345" s="15"/>
      <c r="E3345" s="14"/>
      <c r="F3345" s="14"/>
      <c r="G3345" s="93"/>
      <c r="H3345" s="93"/>
      <c r="I3345" s="93"/>
    </row>
    <row r="3346" spans="3:9" ht="30" customHeight="1" thickTop="1" thickBot="1">
      <c r="C3346" s="13">
        <v>3342</v>
      </c>
      <c r="D3346" s="15"/>
      <c r="E3346" s="14"/>
      <c r="F3346" s="14"/>
      <c r="G3346" s="93"/>
      <c r="H3346" s="93"/>
      <c r="I3346" s="93"/>
    </row>
    <row r="3347" spans="3:9" ht="30" customHeight="1" thickTop="1" thickBot="1">
      <c r="C3347" s="13">
        <v>3343</v>
      </c>
      <c r="D3347" s="15"/>
      <c r="E3347" s="14"/>
      <c r="F3347" s="14"/>
      <c r="G3347" s="93"/>
      <c r="H3347" s="93"/>
      <c r="I3347" s="93"/>
    </row>
    <row r="3348" spans="3:9" ht="30" customHeight="1" thickTop="1" thickBot="1">
      <c r="C3348" s="13">
        <v>3344</v>
      </c>
      <c r="D3348" s="15"/>
      <c r="E3348" s="14"/>
      <c r="F3348" s="14"/>
      <c r="G3348" s="93"/>
      <c r="H3348" s="93"/>
      <c r="I3348" s="93"/>
    </row>
    <row r="3349" spans="3:9" ht="30" customHeight="1" thickTop="1" thickBot="1">
      <c r="C3349" s="13">
        <v>3345</v>
      </c>
      <c r="D3349" s="15"/>
      <c r="E3349" s="14"/>
      <c r="F3349" s="14"/>
      <c r="G3349" s="93"/>
      <c r="H3349" s="93"/>
      <c r="I3349" s="93"/>
    </row>
    <row r="3350" spans="3:9" ht="30" customHeight="1" thickTop="1" thickBot="1">
      <c r="C3350" s="13">
        <v>3346</v>
      </c>
      <c r="D3350" s="15"/>
      <c r="E3350" s="14"/>
      <c r="F3350" s="14"/>
      <c r="G3350" s="93"/>
      <c r="H3350" s="93"/>
      <c r="I3350" s="93"/>
    </row>
    <row r="3351" spans="3:9" ht="30" customHeight="1" thickTop="1" thickBot="1">
      <c r="C3351" s="13">
        <v>3347</v>
      </c>
      <c r="D3351" s="15"/>
      <c r="E3351" s="14"/>
      <c r="F3351" s="14"/>
      <c r="G3351" s="93"/>
      <c r="H3351" s="93"/>
      <c r="I3351" s="93"/>
    </row>
    <row r="3352" spans="3:9" ht="30" customHeight="1" thickTop="1" thickBot="1">
      <c r="C3352" s="13">
        <v>3348</v>
      </c>
      <c r="D3352" s="15"/>
      <c r="E3352" s="14"/>
      <c r="F3352" s="14"/>
      <c r="G3352" s="93"/>
      <c r="H3352" s="93"/>
      <c r="I3352" s="93"/>
    </row>
    <row r="3353" spans="3:9" ht="30" customHeight="1" thickTop="1" thickBot="1">
      <c r="C3353" s="13">
        <v>3349</v>
      </c>
      <c r="D3353" s="15"/>
      <c r="E3353" s="14"/>
      <c r="F3353" s="14"/>
      <c r="G3353" s="93"/>
      <c r="H3353" s="93"/>
      <c r="I3353" s="93"/>
    </row>
    <row r="3354" spans="3:9" ht="30" customHeight="1" thickTop="1" thickBot="1">
      <c r="C3354" s="13">
        <v>3350</v>
      </c>
      <c r="D3354" s="15"/>
      <c r="E3354" s="14"/>
      <c r="F3354" s="14"/>
      <c r="G3354" s="93"/>
      <c r="H3354" s="93"/>
      <c r="I3354" s="93"/>
    </row>
    <row r="3355" spans="3:9" ht="30" customHeight="1" thickTop="1" thickBot="1">
      <c r="C3355" s="13">
        <v>3351</v>
      </c>
      <c r="D3355" s="15"/>
      <c r="E3355" s="14"/>
      <c r="F3355" s="14"/>
      <c r="G3355" s="93"/>
      <c r="H3355" s="93"/>
      <c r="I3355" s="93"/>
    </row>
    <row r="3356" spans="3:9" ht="30" customHeight="1" thickTop="1" thickBot="1">
      <c r="C3356" s="13">
        <v>3352</v>
      </c>
      <c r="D3356" s="15"/>
      <c r="E3356" s="14"/>
      <c r="F3356" s="14"/>
      <c r="G3356" s="93"/>
      <c r="H3356" s="93"/>
      <c r="I3356" s="93"/>
    </row>
    <row r="3357" spans="3:9" ht="30" customHeight="1" thickTop="1" thickBot="1">
      <c r="C3357" s="13">
        <v>3353</v>
      </c>
      <c r="D3357" s="15"/>
      <c r="E3357" s="14"/>
      <c r="F3357" s="14"/>
      <c r="G3357" s="93"/>
      <c r="H3357" s="93"/>
      <c r="I3357" s="93"/>
    </row>
    <row r="3358" spans="3:9" ht="30" customHeight="1" thickTop="1" thickBot="1">
      <c r="C3358" s="13">
        <v>3354</v>
      </c>
      <c r="D3358" s="15"/>
      <c r="E3358" s="14"/>
      <c r="F3358" s="14"/>
      <c r="G3358" s="93"/>
      <c r="H3358" s="93"/>
      <c r="I3358" s="93"/>
    </row>
    <row r="3359" spans="3:9" ht="30" customHeight="1" thickTop="1" thickBot="1">
      <c r="C3359" s="13">
        <v>3355</v>
      </c>
      <c r="D3359" s="15"/>
      <c r="E3359" s="14"/>
      <c r="F3359" s="14"/>
      <c r="G3359" s="93"/>
      <c r="H3359" s="93"/>
      <c r="I3359" s="93"/>
    </row>
    <row r="3360" spans="3:9" ht="30" customHeight="1" thickTop="1" thickBot="1">
      <c r="C3360" s="13">
        <v>3356</v>
      </c>
      <c r="D3360" s="15"/>
      <c r="E3360" s="14"/>
      <c r="F3360" s="14"/>
      <c r="G3360" s="93"/>
      <c r="H3360" s="93"/>
      <c r="I3360" s="93"/>
    </row>
    <row r="3361" spans="3:9" ht="30" customHeight="1" thickTop="1" thickBot="1">
      <c r="C3361" s="13">
        <v>3357</v>
      </c>
      <c r="D3361" s="15"/>
      <c r="E3361" s="14"/>
      <c r="F3361" s="14"/>
      <c r="G3361" s="93"/>
      <c r="H3361" s="93"/>
      <c r="I3361" s="93"/>
    </row>
    <row r="3362" spans="3:9" ht="30" customHeight="1" thickTop="1" thickBot="1">
      <c r="C3362" s="13">
        <v>3358</v>
      </c>
      <c r="D3362" s="15"/>
      <c r="E3362" s="14"/>
      <c r="F3362" s="14"/>
      <c r="G3362" s="93"/>
      <c r="H3362" s="93"/>
      <c r="I3362" s="93"/>
    </row>
    <row r="3363" spans="3:9" ht="30" customHeight="1" thickTop="1" thickBot="1">
      <c r="C3363" s="13">
        <v>3359</v>
      </c>
      <c r="D3363" s="15"/>
      <c r="E3363" s="14"/>
      <c r="F3363" s="14"/>
      <c r="G3363" s="93"/>
      <c r="H3363" s="93"/>
      <c r="I3363" s="93"/>
    </row>
    <row r="3364" spans="3:9" ht="30" customHeight="1" thickTop="1" thickBot="1">
      <c r="C3364" s="13">
        <v>3360</v>
      </c>
      <c r="D3364" s="15"/>
      <c r="E3364" s="14"/>
      <c r="F3364" s="14"/>
      <c r="G3364" s="93"/>
      <c r="H3364" s="93"/>
      <c r="I3364" s="93"/>
    </row>
    <row r="3365" spans="3:9" ht="30" customHeight="1" thickTop="1" thickBot="1">
      <c r="C3365" s="13">
        <v>3361</v>
      </c>
      <c r="D3365" s="15"/>
      <c r="E3365" s="14"/>
      <c r="F3365" s="14"/>
      <c r="G3365" s="93"/>
      <c r="H3365" s="93"/>
      <c r="I3365" s="93"/>
    </row>
    <row r="3366" spans="3:9" ht="30" customHeight="1" thickTop="1" thickBot="1">
      <c r="C3366" s="13">
        <v>3362</v>
      </c>
      <c r="D3366" s="15"/>
      <c r="E3366" s="14"/>
      <c r="F3366" s="14"/>
      <c r="G3366" s="93"/>
      <c r="H3366" s="93"/>
      <c r="I3366" s="93"/>
    </row>
    <row r="3367" spans="3:9" ht="30" customHeight="1" thickTop="1" thickBot="1">
      <c r="C3367" s="13">
        <v>3363</v>
      </c>
      <c r="D3367" s="15"/>
      <c r="E3367" s="14"/>
      <c r="F3367" s="14"/>
      <c r="G3367" s="93"/>
      <c r="H3367" s="93"/>
      <c r="I3367" s="93"/>
    </row>
    <row r="3368" spans="3:9" ht="30" customHeight="1" thickTop="1" thickBot="1">
      <c r="C3368" s="13">
        <v>3364</v>
      </c>
      <c r="D3368" s="15"/>
      <c r="E3368" s="14"/>
      <c r="F3368" s="14"/>
      <c r="G3368" s="93"/>
      <c r="H3368" s="93"/>
      <c r="I3368" s="93"/>
    </row>
    <row r="3369" spans="3:9" ht="30" customHeight="1" thickTop="1" thickBot="1">
      <c r="C3369" s="13">
        <v>3365</v>
      </c>
      <c r="D3369" s="15"/>
      <c r="E3369" s="14"/>
      <c r="F3369" s="14"/>
      <c r="G3369" s="93"/>
      <c r="H3369" s="93"/>
      <c r="I3369" s="93"/>
    </row>
    <row r="3370" spans="3:9" ht="30" customHeight="1" thickTop="1" thickBot="1">
      <c r="C3370" s="13">
        <v>3366</v>
      </c>
      <c r="D3370" s="15"/>
      <c r="E3370" s="14"/>
      <c r="F3370" s="14"/>
      <c r="G3370" s="93"/>
      <c r="H3370" s="93"/>
      <c r="I3370" s="93"/>
    </row>
    <row r="3371" spans="3:9" ht="30" customHeight="1" thickTop="1" thickBot="1">
      <c r="C3371" s="13">
        <v>3367</v>
      </c>
      <c r="D3371" s="15"/>
      <c r="E3371" s="14"/>
      <c r="F3371" s="14"/>
      <c r="G3371" s="93"/>
      <c r="H3371" s="93"/>
      <c r="I3371" s="93"/>
    </row>
    <row r="3372" spans="3:9" ht="30" customHeight="1" thickTop="1" thickBot="1">
      <c r="C3372" s="13">
        <v>3368</v>
      </c>
      <c r="D3372" s="15"/>
      <c r="E3372" s="14"/>
      <c r="F3372" s="14"/>
      <c r="G3372" s="93"/>
      <c r="H3372" s="93"/>
      <c r="I3372" s="93"/>
    </row>
    <row r="3373" spans="3:9" ht="30" customHeight="1" thickTop="1" thickBot="1">
      <c r="C3373" s="13">
        <v>3369</v>
      </c>
      <c r="D3373" s="15"/>
      <c r="E3373" s="14"/>
      <c r="F3373" s="14"/>
      <c r="G3373" s="93"/>
      <c r="H3373" s="93"/>
      <c r="I3373" s="93"/>
    </row>
    <row r="3374" spans="3:9" ht="30" customHeight="1" thickTop="1" thickBot="1">
      <c r="C3374" s="13">
        <v>3370</v>
      </c>
      <c r="D3374" s="15"/>
      <c r="E3374" s="14"/>
      <c r="F3374" s="14"/>
      <c r="G3374" s="93"/>
      <c r="H3374" s="93"/>
      <c r="I3374" s="93"/>
    </row>
    <row r="3375" spans="3:9" ht="30" customHeight="1" thickTop="1" thickBot="1">
      <c r="C3375" s="13">
        <v>3371</v>
      </c>
      <c r="D3375" s="15"/>
      <c r="E3375" s="14"/>
      <c r="F3375" s="14"/>
      <c r="G3375" s="93"/>
      <c r="H3375" s="93"/>
      <c r="I3375" s="93"/>
    </row>
    <row r="3376" spans="3:9" ht="30" customHeight="1" thickTop="1" thickBot="1">
      <c r="C3376" s="13">
        <v>3372</v>
      </c>
      <c r="D3376" s="15"/>
      <c r="E3376" s="14"/>
      <c r="F3376" s="14"/>
      <c r="G3376" s="93"/>
      <c r="H3376" s="93"/>
      <c r="I3376" s="93"/>
    </row>
    <row r="3377" spans="3:9" ht="30" customHeight="1" thickTop="1" thickBot="1">
      <c r="C3377" s="13">
        <v>3373</v>
      </c>
      <c r="D3377" s="15"/>
      <c r="E3377" s="14"/>
      <c r="F3377" s="14"/>
      <c r="G3377" s="93"/>
      <c r="H3377" s="93"/>
      <c r="I3377" s="93"/>
    </row>
    <row r="3378" spans="3:9" ht="30" customHeight="1" thickTop="1" thickBot="1">
      <c r="C3378" s="13">
        <v>3374</v>
      </c>
      <c r="D3378" s="15"/>
      <c r="E3378" s="14"/>
      <c r="F3378" s="14"/>
      <c r="G3378" s="93"/>
      <c r="H3378" s="93"/>
      <c r="I3378" s="93"/>
    </row>
    <row r="3379" spans="3:9" ht="30" customHeight="1" thickTop="1" thickBot="1">
      <c r="C3379" s="13">
        <v>3375</v>
      </c>
      <c r="D3379" s="15"/>
      <c r="E3379" s="14"/>
      <c r="F3379" s="14"/>
      <c r="G3379" s="93"/>
      <c r="H3379" s="93"/>
      <c r="I3379" s="93"/>
    </row>
    <row r="3380" spans="3:9" ht="30" customHeight="1" thickTop="1" thickBot="1">
      <c r="C3380" s="13">
        <v>3376</v>
      </c>
      <c r="D3380" s="15"/>
      <c r="E3380" s="14"/>
      <c r="F3380" s="14"/>
      <c r="G3380" s="93"/>
      <c r="H3380" s="93"/>
      <c r="I3380" s="93"/>
    </row>
    <row r="3381" spans="3:9" ht="30" customHeight="1" thickTop="1" thickBot="1">
      <c r="C3381" s="13">
        <v>3377</v>
      </c>
      <c r="D3381" s="15"/>
      <c r="E3381" s="14"/>
      <c r="F3381" s="14"/>
      <c r="G3381" s="93"/>
      <c r="H3381" s="93"/>
      <c r="I3381" s="93"/>
    </row>
    <row r="3382" spans="3:9" ht="30" customHeight="1" thickTop="1" thickBot="1">
      <c r="C3382" s="13">
        <v>3378</v>
      </c>
      <c r="D3382" s="15"/>
      <c r="E3382" s="14"/>
      <c r="F3382" s="14"/>
      <c r="G3382" s="93"/>
      <c r="H3382" s="93"/>
      <c r="I3382" s="93"/>
    </row>
    <row r="3383" spans="3:9" ht="30" customHeight="1" thickTop="1" thickBot="1">
      <c r="C3383" s="13">
        <v>3379</v>
      </c>
      <c r="D3383" s="15"/>
      <c r="E3383" s="14"/>
      <c r="F3383" s="14"/>
      <c r="G3383" s="93"/>
      <c r="H3383" s="93"/>
      <c r="I3383" s="93"/>
    </row>
    <row r="3384" spans="3:9" ht="30" customHeight="1" thickTop="1" thickBot="1">
      <c r="C3384" s="13">
        <v>3380</v>
      </c>
      <c r="D3384" s="15"/>
      <c r="E3384" s="14"/>
      <c r="F3384" s="14"/>
      <c r="G3384" s="93"/>
      <c r="H3384" s="93"/>
      <c r="I3384" s="93"/>
    </row>
    <row r="3385" spans="3:9" ht="30" customHeight="1" thickTop="1" thickBot="1">
      <c r="C3385" s="13">
        <v>3381</v>
      </c>
      <c r="D3385" s="15"/>
      <c r="E3385" s="14"/>
      <c r="F3385" s="14"/>
      <c r="G3385" s="93"/>
      <c r="H3385" s="93"/>
      <c r="I3385" s="93"/>
    </row>
    <row r="3386" spans="3:9" ht="30" customHeight="1" thickTop="1" thickBot="1">
      <c r="C3386" s="13">
        <v>3382</v>
      </c>
      <c r="D3386" s="15"/>
      <c r="E3386" s="14"/>
      <c r="F3386" s="14"/>
      <c r="G3386" s="93"/>
      <c r="H3386" s="93"/>
      <c r="I3386" s="93"/>
    </row>
    <row r="3387" spans="3:9" ht="30" customHeight="1" thickTop="1" thickBot="1">
      <c r="C3387" s="13">
        <v>3383</v>
      </c>
      <c r="D3387" s="15"/>
      <c r="E3387" s="14"/>
      <c r="F3387" s="14"/>
      <c r="G3387" s="93"/>
      <c r="H3387" s="93"/>
      <c r="I3387" s="93"/>
    </row>
    <row r="3388" spans="3:9" ht="30" customHeight="1" thickTop="1" thickBot="1">
      <c r="C3388" s="13">
        <v>3384</v>
      </c>
      <c r="D3388" s="15"/>
      <c r="E3388" s="14"/>
      <c r="F3388" s="14"/>
      <c r="G3388" s="93"/>
      <c r="H3388" s="93"/>
      <c r="I3388" s="93"/>
    </row>
    <row r="3389" spans="3:9" ht="30" customHeight="1" thickTop="1" thickBot="1">
      <c r="C3389" s="13">
        <v>3385</v>
      </c>
      <c r="D3389" s="15"/>
      <c r="E3389" s="14"/>
      <c r="F3389" s="14"/>
      <c r="G3389" s="93"/>
      <c r="H3389" s="93"/>
      <c r="I3389" s="93"/>
    </row>
    <row r="3390" spans="3:9" ht="30" customHeight="1" thickTop="1" thickBot="1">
      <c r="C3390" s="13">
        <v>3386</v>
      </c>
      <c r="D3390" s="15"/>
      <c r="E3390" s="14"/>
      <c r="F3390" s="14"/>
      <c r="G3390" s="93"/>
      <c r="H3390" s="93"/>
      <c r="I3390" s="93"/>
    </row>
    <row r="3391" spans="3:9" ht="30" customHeight="1" thickTop="1" thickBot="1">
      <c r="C3391" s="13">
        <v>3387</v>
      </c>
      <c r="D3391" s="15"/>
      <c r="E3391" s="14"/>
      <c r="F3391" s="14"/>
      <c r="G3391" s="93"/>
      <c r="H3391" s="93"/>
      <c r="I3391" s="93"/>
    </row>
    <row r="3392" spans="3:9" ht="30" customHeight="1" thickTop="1" thickBot="1">
      <c r="C3392" s="13">
        <v>3388</v>
      </c>
      <c r="D3392" s="15"/>
      <c r="E3392" s="14"/>
      <c r="F3392" s="14"/>
      <c r="G3392" s="93"/>
      <c r="H3392" s="93"/>
      <c r="I3392" s="93"/>
    </row>
    <row r="3393" spans="3:9" ht="30" customHeight="1" thickTop="1" thickBot="1">
      <c r="C3393" s="13">
        <v>3389</v>
      </c>
      <c r="D3393" s="15"/>
      <c r="E3393" s="14"/>
      <c r="F3393" s="14"/>
      <c r="G3393" s="93"/>
      <c r="H3393" s="93"/>
      <c r="I3393" s="93"/>
    </row>
    <row r="3394" spans="3:9" ht="30" customHeight="1" thickTop="1" thickBot="1">
      <c r="C3394" s="13">
        <v>3390</v>
      </c>
      <c r="D3394" s="15"/>
      <c r="E3394" s="14"/>
      <c r="F3394" s="14"/>
      <c r="G3394" s="93"/>
      <c r="H3394" s="93"/>
      <c r="I3394" s="93"/>
    </row>
    <row r="3395" spans="3:9" ht="30" customHeight="1" thickTop="1" thickBot="1">
      <c r="C3395" s="13">
        <v>3391</v>
      </c>
      <c r="D3395" s="15"/>
      <c r="E3395" s="14"/>
      <c r="F3395" s="14"/>
      <c r="G3395" s="93"/>
      <c r="H3395" s="93"/>
      <c r="I3395" s="93"/>
    </row>
    <row r="3396" spans="3:9" ht="30" customHeight="1" thickTop="1" thickBot="1">
      <c r="C3396" s="13">
        <v>3392</v>
      </c>
      <c r="D3396" s="15"/>
      <c r="E3396" s="14"/>
      <c r="F3396" s="14"/>
      <c r="G3396" s="93"/>
      <c r="H3396" s="93"/>
      <c r="I3396" s="93"/>
    </row>
    <row r="3397" spans="3:9" ht="30" customHeight="1" thickTop="1" thickBot="1">
      <c r="C3397" s="13">
        <v>3393</v>
      </c>
      <c r="D3397" s="15"/>
      <c r="E3397" s="14"/>
      <c r="F3397" s="14"/>
      <c r="G3397" s="93"/>
      <c r="H3397" s="93"/>
      <c r="I3397" s="93"/>
    </row>
    <row r="3398" spans="3:9" ht="30" customHeight="1" thickTop="1" thickBot="1">
      <c r="C3398" s="13">
        <v>3394</v>
      </c>
      <c r="D3398" s="15"/>
      <c r="E3398" s="14"/>
      <c r="F3398" s="14"/>
      <c r="G3398" s="93"/>
      <c r="H3398" s="93"/>
      <c r="I3398" s="93"/>
    </row>
    <row r="3399" spans="3:9" ht="30" customHeight="1" thickTop="1" thickBot="1">
      <c r="C3399" s="13">
        <v>3395</v>
      </c>
      <c r="D3399" s="15"/>
      <c r="E3399" s="14"/>
      <c r="F3399" s="14"/>
      <c r="G3399" s="93"/>
      <c r="H3399" s="93"/>
      <c r="I3399" s="93"/>
    </row>
    <row r="3400" spans="3:9" ht="30" customHeight="1" thickTop="1" thickBot="1">
      <c r="C3400" s="13">
        <v>3396</v>
      </c>
      <c r="D3400" s="15"/>
      <c r="E3400" s="14"/>
      <c r="F3400" s="14"/>
      <c r="G3400" s="93"/>
      <c r="H3400" s="93"/>
      <c r="I3400" s="93"/>
    </row>
    <row r="3401" spans="3:9" ht="30" customHeight="1" thickTop="1" thickBot="1">
      <c r="C3401" s="13">
        <v>3397</v>
      </c>
      <c r="D3401" s="15"/>
      <c r="E3401" s="14"/>
      <c r="F3401" s="14"/>
      <c r="G3401" s="93"/>
      <c r="H3401" s="93"/>
      <c r="I3401" s="93"/>
    </row>
    <row r="3402" spans="3:9" ht="30" customHeight="1" thickTop="1" thickBot="1">
      <c r="C3402" s="13">
        <v>3398</v>
      </c>
      <c r="D3402" s="15"/>
      <c r="E3402" s="14"/>
      <c r="F3402" s="14"/>
      <c r="G3402" s="93"/>
      <c r="H3402" s="93"/>
      <c r="I3402" s="93"/>
    </row>
    <row r="3403" spans="3:9" ht="30" customHeight="1" thickTop="1" thickBot="1">
      <c r="C3403" s="13">
        <v>3399</v>
      </c>
      <c r="D3403" s="15"/>
      <c r="E3403" s="14"/>
      <c r="F3403" s="14"/>
      <c r="G3403" s="93"/>
      <c r="H3403" s="93"/>
      <c r="I3403" s="93"/>
    </row>
    <row r="3404" spans="3:9" ht="30" customHeight="1" thickTop="1" thickBot="1">
      <c r="C3404" s="13">
        <v>3400</v>
      </c>
      <c r="D3404" s="15"/>
      <c r="E3404" s="14"/>
      <c r="F3404" s="14"/>
      <c r="G3404" s="93"/>
      <c r="H3404" s="93"/>
      <c r="I3404" s="93"/>
    </row>
    <row r="3405" spans="3:9" ht="30" customHeight="1" thickTop="1" thickBot="1">
      <c r="C3405" s="13">
        <v>3401</v>
      </c>
      <c r="D3405" s="15"/>
      <c r="E3405" s="14"/>
      <c r="F3405" s="14"/>
      <c r="G3405" s="93"/>
      <c r="H3405" s="93"/>
      <c r="I3405" s="93"/>
    </row>
    <row r="3406" spans="3:9" ht="30" customHeight="1" thickTop="1" thickBot="1">
      <c r="C3406" s="13">
        <v>3402</v>
      </c>
      <c r="D3406" s="15"/>
      <c r="E3406" s="14"/>
      <c r="F3406" s="14"/>
      <c r="G3406" s="93"/>
      <c r="H3406" s="93"/>
      <c r="I3406" s="93"/>
    </row>
    <row r="3407" spans="3:9" ht="30" customHeight="1" thickTop="1" thickBot="1">
      <c r="C3407" s="13">
        <v>3403</v>
      </c>
      <c r="D3407" s="15"/>
      <c r="E3407" s="14"/>
      <c r="F3407" s="14"/>
      <c r="G3407" s="93"/>
      <c r="H3407" s="93"/>
      <c r="I3407" s="93"/>
    </row>
    <row r="3408" spans="3:9" ht="30" customHeight="1" thickTop="1" thickBot="1">
      <c r="C3408" s="13">
        <v>3404</v>
      </c>
      <c r="D3408" s="15"/>
      <c r="E3408" s="14"/>
      <c r="F3408" s="14"/>
      <c r="G3408" s="93"/>
      <c r="H3408" s="93"/>
      <c r="I3408" s="93"/>
    </row>
    <row r="3409" spans="3:9" ht="30" customHeight="1" thickTop="1" thickBot="1">
      <c r="C3409" s="13">
        <v>3405</v>
      </c>
      <c r="D3409" s="15"/>
      <c r="E3409" s="14"/>
      <c r="F3409" s="14"/>
      <c r="G3409" s="93"/>
      <c r="H3409" s="93"/>
      <c r="I3409" s="93"/>
    </row>
    <row r="3410" spans="3:9" ht="30" customHeight="1" thickTop="1" thickBot="1">
      <c r="C3410" s="13">
        <v>3406</v>
      </c>
      <c r="D3410" s="15"/>
      <c r="E3410" s="14"/>
      <c r="F3410" s="14"/>
      <c r="G3410" s="93"/>
      <c r="H3410" s="93"/>
      <c r="I3410" s="93"/>
    </row>
    <row r="3411" spans="3:9" ht="30" customHeight="1" thickTop="1" thickBot="1">
      <c r="C3411" s="13">
        <v>3407</v>
      </c>
      <c r="D3411" s="15"/>
      <c r="E3411" s="14"/>
      <c r="F3411" s="14"/>
      <c r="G3411" s="93"/>
      <c r="H3411" s="93"/>
      <c r="I3411" s="93"/>
    </row>
    <row r="3412" spans="3:9" ht="30" customHeight="1" thickTop="1" thickBot="1">
      <c r="C3412" s="13">
        <v>3408</v>
      </c>
      <c r="D3412" s="15"/>
      <c r="E3412" s="14"/>
      <c r="F3412" s="14"/>
      <c r="G3412" s="93"/>
      <c r="H3412" s="93"/>
      <c r="I3412" s="93"/>
    </row>
    <row r="3413" spans="3:9" ht="30" customHeight="1" thickTop="1" thickBot="1">
      <c r="C3413" s="13">
        <v>3409</v>
      </c>
      <c r="D3413" s="15"/>
      <c r="E3413" s="14"/>
      <c r="F3413" s="14"/>
      <c r="G3413" s="93"/>
      <c r="H3413" s="93"/>
      <c r="I3413" s="93"/>
    </row>
    <row r="3414" spans="3:9" ht="30" customHeight="1" thickTop="1" thickBot="1">
      <c r="C3414" s="13">
        <v>3410</v>
      </c>
      <c r="D3414" s="15"/>
      <c r="E3414" s="14"/>
      <c r="F3414" s="14"/>
      <c r="G3414" s="93"/>
      <c r="H3414" s="93"/>
      <c r="I3414" s="93"/>
    </row>
    <row r="3415" spans="3:9" ht="30" customHeight="1" thickTop="1" thickBot="1">
      <c r="C3415" s="13">
        <v>3411</v>
      </c>
      <c r="D3415" s="15"/>
      <c r="E3415" s="14"/>
      <c r="F3415" s="14"/>
      <c r="G3415" s="93"/>
      <c r="H3415" s="93"/>
      <c r="I3415" s="93"/>
    </row>
    <row r="3416" spans="3:9" ht="30" customHeight="1" thickTop="1" thickBot="1">
      <c r="C3416" s="13">
        <v>3412</v>
      </c>
      <c r="D3416" s="15"/>
      <c r="E3416" s="14"/>
      <c r="F3416" s="14"/>
      <c r="G3416" s="93"/>
      <c r="H3416" s="93"/>
      <c r="I3416" s="93"/>
    </row>
    <row r="3417" spans="3:9" ht="30" customHeight="1" thickTop="1" thickBot="1">
      <c r="C3417" s="13">
        <v>3413</v>
      </c>
      <c r="D3417" s="15"/>
      <c r="E3417" s="14"/>
      <c r="F3417" s="14"/>
      <c r="G3417" s="93"/>
      <c r="H3417" s="93"/>
      <c r="I3417" s="93"/>
    </row>
    <row r="3418" spans="3:9" ht="30" customHeight="1" thickTop="1" thickBot="1">
      <c r="C3418" s="13">
        <v>3414</v>
      </c>
      <c r="D3418" s="15"/>
      <c r="E3418" s="14"/>
      <c r="F3418" s="14"/>
      <c r="G3418" s="93"/>
      <c r="H3418" s="93"/>
      <c r="I3418" s="93"/>
    </row>
    <row r="3419" spans="3:9" ht="30" customHeight="1" thickTop="1" thickBot="1">
      <c r="C3419" s="13">
        <v>3415</v>
      </c>
      <c r="D3419" s="15"/>
      <c r="E3419" s="14"/>
      <c r="F3419" s="14"/>
      <c r="G3419" s="93"/>
      <c r="H3419" s="93"/>
      <c r="I3419" s="93"/>
    </row>
    <row r="3420" spans="3:9" ht="30" customHeight="1" thickTop="1" thickBot="1">
      <c r="C3420" s="13">
        <v>3416</v>
      </c>
      <c r="D3420" s="15"/>
      <c r="E3420" s="14"/>
      <c r="F3420" s="14"/>
      <c r="G3420" s="93"/>
      <c r="H3420" s="93"/>
      <c r="I3420" s="93"/>
    </row>
    <row r="3421" spans="3:9" ht="30" customHeight="1" thickTop="1" thickBot="1">
      <c r="C3421" s="13">
        <v>3417</v>
      </c>
      <c r="D3421" s="15"/>
      <c r="E3421" s="14"/>
      <c r="F3421" s="14"/>
      <c r="G3421" s="93"/>
      <c r="H3421" s="93"/>
      <c r="I3421" s="93"/>
    </row>
    <row r="3422" spans="3:9" ht="30" customHeight="1" thickTop="1" thickBot="1">
      <c r="C3422" s="13">
        <v>3418</v>
      </c>
      <c r="D3422" s="15"/>
      <c r="E3422" s="14"/>
      <c r="F3422" s="14"/>
      <c r="G3422" s="93"/>
      <c r="H3422" s="93"/>
      <c r="I3422" s="93"/>
    </row>
    <row r="3423" spans="3:9" ht="30" customHeight="1" thickTop="1" thickBot="1">
      <c r="C3423" s="13">
        <v>3419</v>
      </c>
      <c r="D3423" s="15"/>
      <c r="E3423" s="14"/>
      <c r="F3423" s="14"/>
      <c r="G3423" s="93"/>
      <c r="H3423" s="93"/>
      <c r="I3423" s="93"/>
    </row>
    <row r="3424" spans="3:9" ht="30" customHeight="1" thickTop="1" thickBot="1">
      <c r="C3424" s="13">
        <v>3420</v>
      </c>
      <c r="D3424" s="15"/>
      <c r="E3424" s="14"/>
      <c r="F3424" s="14"/>
      <c r="G3424" s="93"/>
      <c r="H3424" s="93"/>
      <c r="I3424" s="93"/>
    </row>
    <row r="3425" spans="3:9" ht="30" customHeight="1" thickTop="1" thickBot="1">
      <c r="C3425" s="13">
        <v>3421</v>
      </c>
      <c r="D3425" s="15"/>
      <c r="E3425" s="14"/>
      <c r="F3425" s="14"/>
      <c r="G3425" s="93"/>
      <c r="H3425" s="93"/>
      <c r="I3425" s="93"/>
    </row>
    <row r="3426" spans="3:9" ht="30" customHeight="1" thickTop="1" thickBot="1">
      <c r="C3426" s="13">
        <v>3422</v>
      </c>
      <c r="D3426" s="15"/>
      <c r="E3426" s="14"/>
      <c r="F3426" s="14"/>
      <c r="G3426" s="93"/>
      <c r="H3426" s="93"/>
      <c r="I3426" s="93"/>
    </row>
    <row r="3427" spans="3:9" ht="30" customHeight="1" thickTop="1" thickBot="1">
      <c r="C3427" s="13">
        <v>3423</v>
      </c>
      <c r="D3427" s="15"/>
      <c r="E3427" s="14"/>
      <c r="F3427" s="14"/>
      <c r="G3427" s="93"/>
      <c r="H3427" s="93"/>
      <c r="I3427" s="93"/>
    </row>
    <row r="3428" spans="3:9" ht="30" customHeight="1" thickTop="1" thickBot="1">
      <c r="C3428" s="13">
        <v>3424</v>
      </c>
      <c r="D3428" s="15"/>
      <c r="E3428" s="14"/>
      <c r="F3428" s="14"/>
      <c r="G3428" s="93"/>
      <c r="H3428" s="93"/>
      <c r="I3428" s="93"/>
    </row>
    <row r="3429" spans="3:9" ht="30" customHeight="1" thickTop="1" thickBot="1">
      <c r="C3429" s="13">
        <v>3425</v>
      </c>
      <c r="D3429" s="15"/>
      <c r="E3429" s="14"/>
      <c r="F3429" s="14"/>
      <c r="G3429" s="93"/>
      <c r="H3429" s="93"/>
      <c r="I3429" s="93"/>
    </row>
    <row r="3430" spans="3:9" ht="30" customHeight="1" thickTop="1" thickBot="1">
      <c r="C3430" s="13">
        <v>3426</v>
      </c>
      <c r="D3430" s="15"/>
      <c r="E3430" s="14"/>
      <c r="F3430" s="14"/>
      <c r="G3430" s="93"/>
      <c r="H3430" s="93"/>
      <c r="I3430" s="93"/>
    </row>
    <row r="3431" spans="3:9" ht="30" customHeight="1" thickTop="1" thickBot="1">
      <c r="C3431" s="13">
        <v>3427</v>
      </c>
      <c r="D3431" s="15"/>
      <c r="E3431" s="14"/>
      <c r="F3431" s="14"/>
      <c r="G3431" s="93"/>
      <c r="H3431" s="93"/>
      <c r="I3431" s="93"/>
    </row>
    <row r="3432" spans="3:9" ht="30" customHeight="1" thickTop="1" thickBot="1">
      <c r="C3432" s="13">
        <v>3428</v>
      </c>
      <c r="D3432" s="15"/>
      <c r="E3432" s="14"/>
      <c r="F3432" s="14"/>
      <c r="G3432" s="93"/>
      <c r="H3432" s="93"/>
      <c r="I3432" s="93"/>
    </row>
    <row r="3433" spans="3:9" ht="30" customHeight="1" thickTop="1" thickBot="1">
      <c r="C3433" s="13">
        <v>3429</v>
      </c>
      <c r="D3433" s="15"/>
      <c r="E3433" s="14"/>
      <c r="F3433" s="14"/>
      <c r="G3433" s="93"/>
      <c r="H3433" s="93"/>
      <c r="I3433" s="93"/>
    </row>
    <row r="3434" spans="3:9" ht="30" customHeight="1" thickTop="1" thickBot="1">
      <c r="C3434" s="13">
        <v>3430</v>
      </c>
      <c r="D3434" s="15"/>
      <c r="E3434" s="14"/>
      <c r="F3434" s="14"/>
      <c r="G3434" s="93"/>
      <c r="H3434" s="93"/>
      <c r="I3434" s="93"/>
    </row>
    <row r="3435" spans="3:9" ht="30" customHeight="1" thickTop="1" thickBot="1">
      <c r="C3435" s="13">
        <v>3431</v>
      </c>
      <c r="D3435" s="15"/>
      <c r="E3435" s="14"/>
      <c r="F3435" s="14"/>
      <c r="G3435" s="93"/>
      <c r="H3435" s="93"/>
      <c r="I3435" s="93"/>
    </row>
    <row r="3436" spans="3:9" ht="30" customHeight="1" thickTop="1" thickBot="1">
      <c r="C3436" s="13">
        <v>3432</v>
      </c>
      <c r="D3436" s="15"/>
      <c r="E3436" s="14"/>
      <c r="F3436" s="14"/>
      <c r="G3436" s="93"/>
      <c r="H3436" s="93"/>
      <c r="I3436" s="93"/>
    </row>
    <row r="3437" spans="3:9" ht="30" customHeight="1" thickTop="1" thickBot="1">
      <c r="C3437" s="13">
        <v>3433</v>
      </c>
      <c r="D3437" s="15"/>
      <c r="E3437" s="14"/>
      <c r="F3437" s="14"/>
      <c r="G3437" s="93"/>
      <c r="H3437" s="93"/>
      <c r="I3437" s="93"/>
    </row>
    <row r="3438" spans="3:9" ht="30" customHeight="1" thickTop="1" thickBot="1">
      <c r="C3438" s="13">
        <v>3434</v>
      </c>
      <c r="D3438" s="15"/>
      <c r="E3438" s="14"/>
      <c r="F3438" s="14"/>
      <c r="G3438" s="93"/>
      <c r="H3438" s="93"/>
      <c r="I3438" s="93"/>
    </row>
    <row r="3439" spans="3:9" ht="30" customHeight="1" thickTop="1" thickBot="1">
      <c r="C3439" s="13">
        <v>3435</v>
      </c>
      <c r="D3439" s="15"/>
      <c r="E3439" s="14"/>
      <c r="F3439" s="14"/>
      <c r="G3439" s="93"/>
      <c r="H3439" s="93"/>
      <c r="I3439" s="93"/>
    </row>
    <row r="3440" spans="3:9" ht="30" customHeight="1" thickTop="1" thickBot="1">
      <c r="C3440" s="13">
        <v>3436</v>
      </c>
      <c r="D3440" s="15"/>
      <c r="E3440" s="14"/>
      <c r="F3440" s="14"/>
      <c r="G3440" s="93"/>
      <c r="H3440" s="93"/>
      <c r="I3440" s="93"/>
    </row>
    <row r="3441" spans="3:9" ht="30" customHeight="1" thickTop="1" thickBot="1">
      <c r="C3441" s="13">
        <v>3437</v>
      </c>
      <c r="D3441" s="15"/>
      <c r="E3441" s="14"/>
      <c r="F3441" s="14"/>
      <c r="G3441" s="93"/>
      <c r="H3441" s="93"/>
      <c r="I3441" s="93"/>
    </row>
    <row r="3442" spans="3:9" ht="30" customHeight="1" thickTop="1" thickBot="1">
      <c r="C3442" s="13">
        <v>3438</v>
      </c>
      <c r="D3442" s="15"/>
      <c r="E3442" s="14"/>
      <c r="F3442" s="14"/>
      <c r="G3442" s="93"/>
      <c r="H3442" s="93"/>
      <c r="I3442" s="93"/>
    </row>
    <row r="3443" spans="3:9" ht="30" customHeight="1" thickTop="1" thickBot="1">
      <c r="C3443" s="13">
        <v>3439</v>
      </c>
      <c r="D3443" s="15"/>
      <c r="E3443" s="14"/>
      <c r="F3443" s="14"/>
      <c r="G3443" s="93"/>
      <c r="H3443" s="93"/>
      <c r="I3443" s="93"/>
    </row>
    <row r="3444" spans="3:9" ht="30" customHeight="1" thickTop="1" thickBot="1">
      <c r="C3444" s="13">
        <v>3440</v>
      </c>
      <c r="D3444" s="15"/>
      <c r="E3444" s="14"/>
      <c r="F3444" s="14"/>
      <c r="G3444" s="93"/>
      <c r="H3444" s="93"/>
      <c r="I3444" s="93"/>
    </row>
    <row r="3445" spans="3:9" ht="30" customHeight="1" thickTop="1" thickBot="1">
      <c r="C3445" s="13">
        <v>3441</v>
      </c>
      <c r="D3445" s="15"/>
      <c r="E3445" s="14"/>
      <c r="F3445" s="14"/>
      <c r="G3445" s="93"/>
      <c r="H3445" s="93"/>
      <c r="I3445" s="93"/>
    </row>
    <row r="3446" spans="3:9" ht="30" customHeight="1" thickTop="1" thickBot="1">
      <c r="C3446" s="13">
        <v>3442</v>
      </c>
      <c r="D3446" s="15"/>
      <c r="E3446" s="14"/>
      <c r="F3446" s="14"/>
      <c r="G3446" s="93"/>
      <c r="H3446" s="93"/>
      <c r="I3446" s="93"/>
    </row>
    <row r="3447" spans="3:9" ht="30" customHeight="1" thickTop="1" thickBot="1">
      <c r="C3447" s="13">
        <v>3443</v>
      </c>
      <c r="D3447" s="15"/>
      <c r="E3447" s="14"/>
      <c r="F3447" s="14"/>
      <c r="G3447" s="93"/>
      <c r="H3447" s="93"/>
      <c r="I3447" s="93"/>
    </row>
    <row r="3448" spans="3:9" ht="30" customHeight="1" thickTop="1" thickBot="1">
      <c r="C3448" s="13">
        <v>3444</v>
      </c>
      <c r="D3448" s="15"/>
      <c r="E3448" s="14"/>
      <c r="F3448" s="14"/>
      <c r="G3448" s="93"/>
      <c r="H3448" s="93"/>
      <c r="I3448" s="93"/>
    </row>
    <row r="3449" spans="3:9" ht="30" customHeight="1" thickTop="1" thickBot="1">
      <c r="C3449" s="13">
        <v>3445</v>
      </c>
      <c r="D3449" s="15"/>
      <c r="E3449" s="14"/>
      <c r="F3449" s="14"/>
      <c r="G3449" s="93"/>
      <c r="H3449" s="93"/>
      <c r="I3449" s="93"/>
    </row>
    <row r="3450" spans="3:9" ht="30" customHeight="1" thickTop="1" thickBot="1">
      <c r="C3450" s="13">
        <v>3446</v>
      </c>
      <c r="D3450" s="15"/>
      <c r="E3450" s="14"/>
      <c r="F3450" s="14"/>
      <c r="G3450" s="93"/>
      <c r="H3450" s="93"/>
      <c r="I3450" s="93"/>
    </row>
    <row r="3451" spans="3:9" ht="30" customHeight="1" thickTop="1" thickBot="1">
      <c r="C3451" s="13">
        <v>3447</v>
      </c>
      <c r="D3451" s="15"/>
      <c r="E3451" s="14"/>
      <c r="F3451" s="14"/>
      <c r="G3451" s="93"/>
      <c r="H3451" s="93"/>
      <c r="I3451" s="93"/>
    </row>
    <row r="3452" spans="3:9" ht="30" customHeight="1" thickTop="1" thickBot="1">
      <c r="C3452" s="13">
        <v>3448</v>
      </c>
      <c r="D3452" s="15"/>
      <c r="E3452" s="14"/>
      <c r="F3452" s="14"/>
      <c r="G3452" s="93"/>
      <c r="H3452" s="93"/>
      <c r="I3452" s="93"/>
    </row>
    <row r="3453" spans="3:9" ht="30" customHeight="1" thickTop="1" thickBot="1">
      <c r="C3453" s="13">
        <v>3449</v>
      </c>
      <c r="D3453" s="15"/>
      <c r="E3453" s="14"/>
      <c r="F3453" s="14"/>
      <c r="G3453" s="93"/>
      <c r="H3453" s="93"/>
      <c r="I3453" s="93"/>
    </row>
    <row r="3454" spans="3:9" ht="30" customHeight="1" thickTop="1" thickBot="1">
      <c r="C3454" s="13">
        <v>3450</v>
      </c>
      <c r="D3454" s="15"/>
      <c r="E3454" s="14"/>
      <c r="F3454" s="14"/>
      <c r="G3454" s="93"/>
      <c r="H3454" s="93"/>
      <c r="I3454" s="93"/>
    </row>
    <row r="3455" spans="3:9" ht="30" customHeight="1" thickTop="1" thickBot="1">
      <c r="C3455" s="13">
        <v>3451</v>
      </c>
      <c r="D3455" s="15"/>
      <c r="E3455" s="14"/>
      <c r="F3455" s="14"/>
      <c r="G3455" s="93"/>
      <c r="H3455" s="93"/>
      <c r="I3455" s="93"/>
    </row>
    <row r="3456" spans="3:9" ht="30" customHeight="1" thickTop="1" thickBot="1">
      <c r="C3456" s="13">
        <v>3452</v>
      </c>
      <c r="D3456" s="15"/>
      <c r="E3456" s="14"/>
      <c r="F3456" s="14"/>
      <c r="G3456" s="93"/>
      <c r="H3456" s="93"/>
      <c r="I3456" s="93"/>
    </row>
    <row r="3457" spans="3:9" ht="30" customHeight="1" thickTop="1" thickBot="1">
      <c r="C3457" s="13">
        <v>3453</v>
      </c>
      <c r="D3457" s="15"/>
      <c r="E3457" s="14"/>
      <c r="F3457" s="14"/>
      <c r="G3457" s="93"/>
      <c r="H3457" s="93"/>
      <c r="I3457" s="93"/>
    </row>
    <row r="3458" spans="3:9" ht="30" customHeight="1" thickTop="1" thickBot="1">
      <c r="C3458" s="13">
        <v>3454</v>
      </c>
      <c r="D3458" s="15"/>
      <c r="E3458" s="14"/>
      <c r="F3458" s="14"/>
      <c r="G3458" s="93"/>
      <c r="H3458" s="93"/>
      <c r="I3458" s="93"/>
    </row>
    <row r="3459" spans="3:9" ht="30" customHeight="1" thickTop="1" thickBot="1">
      <c r="C3459" s="13">
        <v>3455</v>
      </c>
      <c r="D3459" s="15"/>
      <c r="E3459" s="14"/>
      <c r="F3459" s="14"/>
      <c r="G3459" s="93"/>
      <c r="H3459" s="93"/>
      <c r="I3459" s="93"/>
    </row>
    <row r="3460" spans="3:9" ht="30" customHeight="1" thickTop="1" thickBot="1">
      <c r="C3460" s="13">
        <v>3456</v>
      </c>
      <c r="D3460" s="15"/>
      <c r="E3460" s="14"/>
      <c r="F3460" s="14"/>
      <c r="G3460" s="93"/>
      <c r="H3460" s="93"/>
      <c r="I3460" s="93"/>
    </row>
    <row r="3461" spans="3:9" ht="30" customHeight="1" thickTop="1" thickBot="1">
      <c r="C3461" s="13">
        <v>3457</v>
      </c>
      <c r="D3461" s="15"/>
      <c r="E3461" s="14"/>
      <c r="F3461" s="14"/>
      <c r="G3461" s="93"/>
      <c r="H3461" s="93"/>
      <c r="I3461" s="93"/>
    </row>
    <row r="3462" spans="3:9" ht="30" customHeight="1" thickTop="1" thickBot="1">
      <c r="C3462" s="13">
        <v>3458</v>
      </c>
      <c r="D3462" s="15"/>
      <c r="E3462" s="14"/>
      <c r="F3462" s="14"/>
      <c r="G3462" s="93"/>
      <c r="H3462" s="93"/>
      <c r="I3462" s="93"/>
    </row>
    <row r="3463" spans="3:9" ht="30" customHeight="1" thickTop="1" thickBot="1">
      <c r="C3463" s="13">
        <v>3459</v>
      </c>
      <c r="D3463" s="15"/>
      <c r="E3463" s="14"/>
      <c r="F3463" s="14"/>
      <c r="G3463" s="93"/>
      <c r="H3463" s="93"/>
      <c r="I3463" s="93"/>
    </row>
    <row r="3464" spans="3:9" ht="30" customHeight="1" thickTop="1" thickBot="1">
      <c r="C3464" s="13">
        <v>3460</v>
      </c>
      <c r="D3464" s="15"/>
      <c r="E3464" s="14"/>
      <c r="F3464" s="14"/>
      <c r="G3464" s="93"/>
      <c r="H3464" s="93"/>
      <c r="I3464" s="93"/>
    </row>
    <row r="3465" spans="3:9" ht="30" customHeight="1" thickTop="1" thickBot="1">
      <c r="C3465" s="13">
        <v>3461</v>
      </c>
      <c r="D3465" s="15"/>
      <c r="E3465" s="14"/>
      <c r="F3465" s="14"/>
      <c r="G3465" s="93"/>
      <c r="H3465" s="93"/>
      <c r="I3465" s="93"/>
    </row>
    <row r="3466" spans="3:9" ht="30" customHeight="1" thickTop="1" thickBot="1">
      <c r="C3466" s="13">
        <v>3462</v>
      </c>
      <c r="D3466" s="15"/>
      <c r="E3466" s="14"/>
      <c r="F3466" s="14"/>
      <c r="G3466" s="93"/>
      <c r="H3466" s="93"/>
      <c r="I3466" s="93"/>
    </row>
    <row r="3467" spans="3:9" ht="30" customHeight="1" thickTop="1" thickBot="1">
      <c r="C3467" s="13">
        <v>3463</v>
      </c>
      <c r="D3467" s="15"/>
      <c r="E3467" s="14"/>
      <c r="F3467" s="14"/>
      <c r="G3467" s="93"/>
      <c r="H3467" s="93"/>
      <c r="I3467" s="93"/>
    </row>
    <row r="3468" spans="3:9" ht="30" customHeight="1" thickTop="1" thickBot="1">
      <c r="C3468" s="13">
        <v>3464</v>
      </c>
      <c r="D3468" s="15"/>
      <c r="E3468" s="14"/>
      <c r="F3468" s="14"/>
      <c r="G3468" s="93"/>
      <c r="H3468" s="93"/>
      <c r="I3468" s="93"/>
    </row>
    <row r="3469" spans="3:9" ht="30" customHeight="1" thickTop="1" thickBot="1">
      <c r="C3469" s="13">
        <v>3465</v>
      </c>
      <c r="D3469" s="15"/>
      <c r="E3469" s="14"/>
      <c r="F3469" s="14"/>
      <c r="G3469" s="93"/>
      <c r="H3469" s="93"/>
      <c r="I3469" s="93"/>
    </row>
    <row r="3470" spans="3:9" ht="30" customHeight="1" thickTop="1" thickBot="1">
      <c r="C3470" s="13">
        <v>3466</v>
      </c>
      <c r="D3470" s="15"/>
      <c r="E3470" s="14"/>
      <c r="F3470" s="14"/>
      <c r="G3470" s="93"/>
      <c r="H3470" s="93"/>
      <c r="I3470" s="93"/>
    </row>
    <row r="3471" spans="3:9" ht="30" customHeight="1" thickTop="1" thickBot="1">
      <c r="C3471" s="13">
        <v>3467</v>
      </c>
      <c r="D3471" s="15"/>
      <c r="E3471" s="14"/>
      <c r="F3471" s="14"/>
      <c r="G3471" s="93"/>
      <c r="H3471" s="93"/>
      <c r="I3471" s="93"/>
    </row>
    <row r="3472" spans="3:9" ht="30" customHeight="1" thickTop="1" thickBot="1">
      <c r="C3472" s="13">
        <v>3468</v>
      </c>
      <c r="D3472" s="15"/>
      <c r="E3472" s="14"/>
      <c r="F3472" s="14"/>
      <c r="G3472" s="93"/>
      <c r="H3472" s="93"/>
      <c r="I3472" s="93"/>
    </row>
    <row r="3473" spans="3:9" ht="30" customHeight="1" thickTop="1" thickBot="1">
      <c r="C3473" s="13">
        <v>3469</v>
      </c>
      <c r="D3473" s="15"/>
      <c r="E3473" s="14"/>
      <c r="F3473" s="14"/>
      <c r="G3473" s="93"/>
      <c r="H3473" s="93"/>
      <c r="I3473" s="93"/>
    </row>
    <row r="3474" spans="3:9" ht="30" customHeight="1" thickTop="1" thickBot="1">
      <c r="C3474" s="13">
        <v>3470</v>
      </c>
      <c r="D3474" s="15"/>
      <c r="E3474" s="14"/>
      <c r="F3474" s="14"/>
      <c r="G3474" s="93"/>
      <c r="H3474" s="93"/>
      <c r="I3474" s="93"/>
    </row>
    <row r="3475" spans="3:9" ht="30" customHeight="1" thickTop="1" thickBot="1">
      <c r="C3475" s="13">
        <v>3471</v>
      </c>
      <c r="D3475" s="15"/>
      <c r="E3475" s="14"/>
      <c r="F3475" s="14"/>
      <c r="G3475" s="93"/>
      <c r="H3475" s="93"/>
      <c r="I3475" s="93"/>
    </row>
    <row r="3476" spans="3:9" ht="30" customHeight="1" thickTop="1" thickBot="1">
      <c r="C3476" s="13">
        <v>3472</v>
      </c>
      <c r="D3476" s="15"/>
      <c r="E3476" s="14"/>
      <c r="F3476" s="14"/>
      <c r="G3476" s="93"/>
      <c r="H3476" s="93"/>
      <c r="I3476" s="93"/>
    </row>
    <row r="3477" spans="3:9" ht="30" customHeight="1" thickTop="1" thickBot="1">
      <c r="C3477" s="13">
        <v>3473</v>
      </c>
      <c r="D3477" s="15"/>
      <c r="E3477" s="14"/>
      <c r="F3477" s="14"/>
      <c r="G3477" s="93"/>
      <c r="H3477" s="93"/>
      <c r="I3477" s="93"/>
    </row>
    <row r="3478" spans="3:9" ht="30" customHeight="1" thickTop="1" thickBot="1">
      <c r="C3478" s="13">
        <v>3474</v>
      </c>
      <c r="D3478" s="15"/>
      <c r="E3478" s="14"/>
      <c r="F3478" s="14"/>
      <c r="G3478" s="93"/>
      <c r="H3478" s="93"/>
      <c r="I3478" s="93"/>
    </row>
    <row r="3479" spans="3:9" ht="30" customHeight="1" thickTop="1" thickBot="1">
      <c r="C3479" s="13">
        <v>3475</v>
      </c>
      <c r="D3479" s="15"/>
      <c r="E3479" s="14"/>
      <c r="F3479" s="14"/>
      <c r="G3479" s="93"/>
      <c r="H3479" s="93"/>
      <c r="I3479" s="93"/>
    </row>
    <row r="3480" spans="3:9" ht="30" customHeight="1" thickTop="1" thickBot="1">
      <c r="C3480" s="13">
        <v>3476</v>
      </c>
      <c r="D3480" s="15"/>
      <c r="E3480" s="14"/>
      <c r="F3480" s="14"/>
      <c r="G3480" s="93"/>
      <c r="H3480" s="93"/>
      <c r="I3480" s="93"/>
    </row>
    <row r="3481" spans="3:9" ht="30" customHeight="1" thickTop="1" thickBot="1">
      <c r="C3481" s="13">
        <v>3477</v>
      </c>
      <c r="D3481" s="15"/>
      <c r="E3481" s="14"/>
      <c r="F3481" s="14"/>
      <c r="G3481" s="93"/>
      <c r="H3481" s="93"/>
      <c r="I3481" s="93"/>
    </row>
    <row r="3482" spans="3:9" ht="30" customHeight="1" thickTop="1" thickBot="1">
      <c r="C3482" s="13">
        <v>3478</v>
      </c>
      <c r="D3482" s="15"/>
      <c r="E3482" s="14"/>
      <c r="F3482" s="14"/>
      <c r="G3482" s="93"/>
      <c r="H3482" s="93"/>
      <c r="I3482" s="93"/>
    </row>
    <row r="3483" spans="3:9" ht="30" customHeight="1" thickTop="1" thickBot="1">
      <c r="C3483" s="13">
        <v>3479</v>
      </c>
      <c r="D3483" s="15"/>
      <c r="E3483" s="14"/>
      <c r="F3483" s="14"/>
      <c r="G3483" s="93"/>
      <c r="H3483" s="93"/>
      <c r="I3483" s="93"/>
    </row>
    <row r="3484" spans="3:9" ht="30" customHeight="1" thickTop="1" thickBot="1">
      <c r="C3484" s="13">
        <v>3480</v>
      </c>
      <c r="D3484" s="15"/>
      <c r="E3484" s="14"/>
      <c r="F3484" s="14"/>
      <c r="G3484" s="93"/>
      <c r="H3484" s="93"/>
      <c r="I3484" s="93"/>
    </row>
    <row r="3485" spans="3:9" ht="30" customHeight="1" thickTop="1" thickBot="1">
      <c r="C3485" s="13">
        <v>3481</v>
      </c>
      <c r="D3485" s="15"/>
      <c r="E3485" s="14"/>
      <c r="F3485" s="14"/>
      <c r="G3485" s="93"/>
      <c r="H3485" s="93"/>
      <c r="I3485" s="93"/>
    </row>
    <row r="3486" spans="3:9" ht="30" customHeight="1" thickTop="1" thickBot="1">
      <c r="C3486" s="13">
        <v>3482</v>
      </c>
      <c r="D3486" s="15"/>
      <c r="E3486" s="14"/>
      <c r="F3486" s="14"/>
      <c r="G3486" s="93"/>
      <c r="H3486" s="93"/>
      <c r="I3486" s="93"/>
    </row>
    <row r="3487" spans="3:9" ht="30" customHeight="1" thickTop="1" thickBot="1">
      <c r="C3487" s="13">
        <v>3483</v>
      </c>
      <c r="D3487" s="15"/>
      <c r="E3487" s="14"/>
      <c r="F3487" s="14"/>
      <c r="G3487" s="93"/>
      <c r="H3487" s="93"/>
      <c r="I3487" s="93"/>
    </row>
    <row r="3488" spans="3:9" ht="30" customHeight="1" thickTop="1" thickBot="1">
      <c r="C3488" s="13">
        <v>3484</v>
      </c>
      <c r="D3488" s="15"/>
      <c r="E3488" s="14"/>
      <c r="F3488" s="14"/>
      <c r="G3488" s="93"/>
      <c r="H3488" s="93"/>
      <c r="I3488" s="93"/>
    </row>
    <row r="3489" spans="3:9" ht="30" customHeight="1" thickTop="1" thickBot="1">
      <c r="C3489" s="13">
        <v>3485</v>
      </c>
      <c r="D3489" s="15"/>
      <c r="E3489" s="14"/>
      <c r="F3489" s="14"/>
      <c r="G3489" s="93"/>
      <c r="H3489" s="93"/>
      <c r="I3489" s="93"/>
    </row>
    <row r="3490" spans="3:9" ht="30" customHeight="1" thickTop="1" thickBot="1">
      <c r="C3490" s="13">
        <v>3486</v>
      </c>
      <c r="D3490" s="15"/>
      <c r="E3490" s="14"/>
      <c r="F3490" s="14"/>
      <c r="G3490" s="93"/>
      <c r="H3490" s="93"/>
      <c r="I3490" s="93"/>
    </row>
    <row r="3491" spans="3:9" ht="30" customHeight="1" thickTop="1" thickBot="1">
      <c r="C3491" s="13">
        <v>3487</v>
      </c>
      <c r="D3491" s="15"/>
      <c r="E3491" s="14"/>
      <c r="F3491" s="14"/>
      <c r="G3491" s="93"/>
      <c r="H3491" s="93"/>
      <c r="I3491" s="93"/>
    </row>
    <row r="3492" spans="3:9" ht="30" customHeight="1" thickTop="1" thickBot="1">
      <c r="C3492" s="13">
        <v>3488</v>
      </c>
      <c r="D3492" s="15"/>
      <c r="E3492" s="14"/>
      <c r="F3492" s="14"/>
      <c r="G3492" s="93"/>
      <c r="H3492" s="93"/>
      <c r="I3492" s="93"/>
    </row>
    <row r="3493" spans="3:9" ht="30" customHeight="1" thickTop="1" thickBot="1">
      <c r="C3493" s="13">
        <v>3489</v>
      </c>
      <c r="D3493" s="15"/>
      <c r="E3493" s="14"/>
      <c r="F3493" s="14"/>
      <c r="G3493" s="93"/>
      <c r="H3493" s="93"/>
      <c r="I3493" s="93"/>
    </row>
    <row r="3494" spans="3:9" ht="30" customHeight="1" thickTop="1" thickBot="1">
      <c r="C3494" s="13">
        <v>3490</v>
      </c>
      <c r="D3494" s="15"/>
      <c r="E3494" s="14"/>
      <c r="F3494" s="14"/>
      <c r="G3494" s="93"/>
      <c r="H3494" s="93"/>
      <c r="I3494" s="93"/>
    </row>
    <row r="3495" spans="3:9" ht="30" customHeight="1" thickTop="1" thickBot="1">
      <c r="C3495" s="13">
        <v>3491</v>
      </c>
      <c r="D3495" s="15"/>
      <c r="E3495" s="14"/>
      <c r="F3495" s="14"/>
      <c r="G3495" s="93"/>
      <c r="H3495" s="93"/>
      <c r="I3495" s="93"/>
    </row>
    <row r="3496" spans="3:9" ht="30" customHeight="1" thickTop="1" thickBot="1">
      <c r="C3496" s="13">
        <v>3492</v>
      </c>
      <c r="D3496" s="15"/>
      <c r="E3496" s="14"/>
      <c r="F3496" s="14"/>
      <c r="G3496" s="93"/>
      <c r="H3496" s="93"/>
      <c r="I3496" s="93"/>
    </row>
    <row r="3497" spans="3:9" ht="30" customHeight="1" thickTop="1" thickBot="1">
      <c r="C3497" s="13">
        <v>3493</v>
      </c>
      <c r="D3497" s="15"/>
      <c r="E3497" s="14"/>
      <c r="F3497" s="14"/>
      <c r="G3497" s="93"/>
      <c r="H3497" s="93"/>
      <c r="I3497" s="93"/>
    </row>
    <row r="3498" spans="3:9" ht="30" customHeight="1" thickTop="1" thickBot="1">
      <c r="C3498" s="13">
        <v>3494</v>
      </c>
      <c r="D3498" s="15"/>
      <c r="E3498" s="14"/>
      <c r="F3498" s="14"/>
      <c r="G3498" s="93"/>
      <c r="H3498" s="93"/>
      <c r="I3498" s="93"/>
    </row>
    <row r="3499" spans="3:9" ht="30" customHeight="1" thickTop="1" thickBot="1">
      <c r="C3499" s="13">
        <v>3495</v>
      </c>
      <c r="D3499" s="15"/>
      <c r="E3499" s="14"/>
      <c r="F3499" s="14"/>
      <c r="G3499" s="93"/>
      <c r="H3499" s="93"/>
      <c r="I3499" s="93"/>
    </row>
    <row r="3500" spans="3:9" ht="30" customHeight="1" thickTop="1" thickBot="1">
      <c r="C3500" s="13">
        <v>3496</v>
      </c>
      <c r="D3500" s="15"/>
      <c r="E3500" s="14"/>
      <c r="F3500" s="14"/>
      <c r="G3500" s="93"/>
      <c r="H3500" s="93"/>
      <c r="I3500" s="93"/>
    </row>
    <row r="3501" spans="3:9" ht="30" customHeight="1" thickTop="1" thickBot="1">
      <c r="C3501" s="13">
        <v>3497</v>
      </c>
      <c r="D3501" s="15"/>
      <c r="E3501" s="14"/>
      <c r="F3501" s="14"/>
      <c r="G3501" s="93"/>
      <c r="H3501" s="93"/>
      <c r="I3501" s="93"/>
    </row>
    <row r="3502" spans="3:9" ht="30" customHeight="1" thickTop="1" thickBot="1">
      <c r="C3502" s="13">
        <v>3498</v>
      </c>
      <c r="D3502" s="15"/>
      <c r="E3502" s="14"/>
      <c r="F3502" s="14"/>
      <c r="G3502" s="93"/>
      <c r="H3502" s="93"/>
      <c r="I3502" s="93"/>
    </row>
    <row r="3503" spans="3:9" ht="30" customHeight="1" thickTop="1" thickBot="1">
      <c r="C3503" s="13">
        <v>3499</v>
      </c>
      <c r="D3503" s="15"/>
      <c r="E3503" s="14"/>
      <c r="F3503" s="14"/>
      <c r="G3503" s="93"/>
      <c r="H3503" s="93"/>
      <c r="I3503" s="93"/>
    </row>
    <row r="3504" spans="3:9" ht="30" customHeight="1" thickTop="1" thickBot="1">
      <c r="C3504" s="13">
        <v>3500</v>
      </c>
      <c r="D3504" s="15"/>
      <c r="E3504" s="14"/>
      <c r="F3504" s="14"/>
      <c r="G3504" s="93"/>
      <c r="H3504" s="93"/>
      <c r="I3504" s="93"/>
    </row>
    <row r="3505" spans="3:9" ht="30" customHeight="1" thickTop="1" thickBot="1">
      <c r="C3505" s="13">
        <v>3501</v>
      </c>
      <c r="D3505" s="15"/>
      <c r="E3505" s="14"/>
      <c r="F3505" s="14"/>
      <c r="G3505" s="93"/>
      <c r="H3505" s="93"/>
      <c r="I3505" s="93"/>
    </row>
    <row r="3506" spans="3:9" ht="30" customHeight="1" thickTop="1" thickBot="1">
      <c r="C3506" s="13">
        <v>3502</v>
      </c>
      <c r="D3506" s="15"/>
      <c r="E3506" s="14"/>
      <c r="F3506" s="14"/>
      <c r="G3506" s="93"/>
      <c r="H3506" s="93"/>
      <c r="I3506" s="93"/>
    </row>
    <row r="3507" spans="3:9" ht="30" customHeight="1" thickTop="1" thickBot="1">
      <c r="C3507" s="13">
        <v>3503</v>
      </c>
      <c r="D3507" s="15"/>
      <c r="E3507" s="14"/>
      <c r="F3507" s="14"/>
      <c r="G3507" s="93"/>
      <c r="H3507" s="93"/>
      <c r="I3507" s="93"/>
    </row>
    <row r="3508" spans="3:9" ht="30" customHeight="1" thickTop="1" thickBot="1">
      <c r="C3508" s="13">
        <v>3504</v>
      </c>
      <c r="D3508" s="15"/>
      <c r="E3508" s="14"/>
      <c r="F3508" s="14"/>
      <c r="G3508" s="93"/>
      <c r="H3508" s="93"/>
      <c r="I3508" s="93"/>
    </row>
    <row r="3509" spans="3:9" ht="30" customHeight="1" thickTop="1" thickBot="1">
      <c r="C3509" s="13">
        <v>3505</v>
      </c>
      <c r="D3509" s="15"/>
      <c r="E3509" s="14"/>
      <c r="F3509" s="14"/>
      <c r="G3509" s="93"/>
      <c r="H3509" s="93"/>
      <c r="I3509" s="93"/>
    </row>
    <row r="3510" spans="3:9" ht="30" customHeight="1" thickTop="1" thickBot="1">
      <c r="C3510" s="13">
        <v>3506</v>
      </c>
      <c r="D3510" s="15"/>
      <c r="E3510" s="14"/>
      <c r="F3510" s="14"/>
      <c r="G3510" s="93"/>
      <c r="H3510" s="93"/>
      <c r="I3510" s="93"/>
    </row>
    <row r="3511" spans="3:9" ht="30" customHeight="1" thickTop="1" thickBot="1">
      <c r="C3511" s="13">
        <v>3507</v>
      </c>
      <c r="D3511" s="15"/>
      <c r="E3511" s="14"/>
      <c r="F3511" s="14"/>
      <c r="G3511" s="93"/>
      <c r="H3511" s="93"/>
      <c r="I3511" s="93"/>
    </row>
    <row r="3512" spans="3:9" ht="30" customHeight="1" thickTop="1" thickBot="1">
      <c r="C3512" s="13">
        <v>3508</v>
      </c>
      <c r="D3512" s="15"/>
      <c r="E3512" s="14"/>
      <c r="F3512" s="14"/>
      <c r="G3512" s="93"/>
      <c r="H3512" s="93"/>
      <c r="I3512" s="93"/>
    </row>
    <row r="3513" spans="3:9" ht="30" customHeight="1" thickTop="1" thickBot="1">
      <c r="C3513" s="13">
        <v>3509</v>
      </c>
      <c r="D3513" s="15"/>
      <c r="E3513" s="14"/>
      <c r="F3513" s="14"/>
      <c r="G3513" s="93"/>
      <c r="H3513" s="93"/>
      <c r="I3513" s="93"/>
    </row>
    <row r="3514" spans="3:9" ht="30" customHeight="1" thickTop="1" thickBot="1">
      <c r="C3514" s="13">
        <v>3510</v>
      </c>
      <c r="D3514" s="15"/>
      <c r="E3514" s="14"/>
      <c r="F3514" s="14"/>
      <c r="G3514" s="93"/>
      <c r="H3514" s="93"/>
      <c r="I3514" s="93"/>
    </row>
    <row r="3515" spans="3:9" ht="30" customHeight="1" thickTop="1" thickBot="1">
      <c r="C3515" s="13">
        <v>3511</v>
      </c>
      <c r="D3515" s="15"/>
      <c r="E3515" s="14"/>
      <c r="F3515" s="14"/>
      <c r="G3515" s="93"/>
      <c r="H3515" s="93"/>
      <c r="I3515" s="93"/>
    </row>
    <row r="3516" spans="3:9" ht="30" customHeight="1" thickTop="1" thickBot="1">
      <c r="C3516" s="13">
        <v>3512</v>
      </c>
      <c r="D3516" s="15"/>
      <c r="E3516" s="14"/>
      <c r="F3516" s="14"/>
      <c r="G3516" s="93"/>
      <c r="H3516" s="93"/>
      <c r="I3516" s="93"/>
    </row>
    <row r="3517" spans="3:9" ht="30" customHeight="1" thickTop="1" thickBot="1">
      <c r="C3517" s="13">
        <v>3513</v>
      </c>
      <c r="D3517" s="15"/>
      <c r="E3517" s="14"/>
      <c r="F3517" s="14"/>
      <c r="G3517" s="93"/>
      <c r="H3517" s="93"/>
      <c r="I3517" s="93"/>
    </row>
    <row r="3518" spans="3:9" ht="30" customHeight="1" thickTop="1" thickBot="1">
      <c r="C3518" s="13">
        <v>3514</v>
      </c>
      <c r="D3518" s="15"/>
      <c r="E3518" s="14"/>
      <c r="F3518" s="14"/>
      <c r="G3518" s="93"/>
      <c r="H3518" s="93"/>
      <c r="I3518" s="93"/>
    </row>
    <row r="3519" spans="3:9" ht="30" customHeight="1" thickTop="1" thickBot="1">
      <c r="C3519" s="13">
        <v>3515</v>
      </c>
      <c r="D3519" s="15"/>
      <c r="E3519" s="14"/>
      <c r="F3519" s="14"/>
      <c r="G3519" s="93"/>
      <c r="H3519" s="93"/>
      <c r="I3519" s="93"/>
    </row>
    <row r="3520" spans="3:9" ht="30" customHeight="1" thickTop="1" thickBot="1">
      <c r="C3520" s="13">
        <v>3516</v>
      </c>
      <c r="D3520" s="15"/>
      <c r="E3520" s="14"/>
      <c r="F3520" s="14"/>
      <c r="G3520" s="93"/>
      <c r="H3520" s="93"/>
      <c r="I3520" s="93"/>
    </row>
    <row r="3521" spans="3:9" ht="30" customHeight="1" thickTop="1" thickBot="1">
      <c r="C3521" s="13">
        <v>3517</v>
      </c>
      <c r="D3521" s="15"/>
      <c r="E3521" s="14"/>
      <c r="F3521" s="14"/>
      <c r="G3521" s="93"/>
      <c r="H3521" s="93"/>
      <c r="I3521" s="93"/>
    </row>
    <row r="3522" spans="3:9" ht="30" customHeight="1" thickTop="1" thickBot="1">
      <c r="C3522" s="13">
        <v>3518</v>
      </c>
      <c r="D3522" s="15"/>
      <c r="E3522" s="14"/>
      <c r="F3522" s="14"/>
      <c r="G3522" s="93"/>
      <c r="H3522" s="93"/>
      <c r="I3522" s="93"/>
    </row>
    <row r="3523" spans="3:9" ht="30" customHeight="1" thickTop="1" thickBot="1">
      <c r="C3523" s="13">
        <v>3519</v>
      </c>
      <c r="D3523" s="15"/>
      <c r="E3523" s="14"/>
      <c r="F3523" s="14"/>
      <c r="G3523" s="93"/>
      <c r="H3523" s="93"/>
      <c r="I3523" s="93"/>
    </row>
    <row r="3524" spans="3:9" ht="30" customHeight="1" thickTop="1" thickBot="1">
      <c r="C3524" s="13">
        <v>3520</v>
      </c>
      <c r="D3524" s="15"/>
      <c r="E3524" s="14"/>
      <c r="F3524" s="14"/>
      <c r="G3524" s="93"/>
      <c r="H3524" s="93"/>
      <c r="I3524" s="93"/>
    </row>
    <row r="3525" spans="3:9" ht="30" customHeight="1" thickTop="1" thickBot="1">
      <c r="C3525" s="13">
        <v>3521</v>
      </c>
      <c r="D3525" s="15"/>
      <c r="E3525" s="14"/>
      <c r="F3525" s="14"/>
      <c r="G3525" s="93"/>
      <c r="H3525" s="93"/>
      <c r="I3525" s="93"/>
    </row>
    <row r="3526" spans="3:9" ht="30" customHeight="1" thickTop="1" thickBot="1">
      <c r="C3526" s="13">
        <v>3522</v>
      </c>
      <c r="D3526" s="15"/>
      <c r="E3526" s="14"/>
      <c r="F3526" s="14"/>
      <c r="G3526" s="93"/>
      <c r="H3526" s="93"/>
      <c r="I3526" s="93"/>
    </row>
    <row r="3527" spans="3:9" ht="30" customHeight="1" thickTop="1" thickBot="1">
      <c r="C3527" s="13">
        <v>3523</v>
      </c>
      <c r="D3527" s="15"/>
      <c r="E3527" s="14"/>
      <c r="F3527" s="14"/>
      <c r="G3527" s="93"/>
      <c r="H3527" s="93"/>
      <c r="I3527" s="93"/>
    </row>
    <row r="3528" spans="3:9" ht="30" customHeight="1" thickTop="1" thickBot="1">
      <c r="C3528" s="13">
        <v>3524</v>
      </c>
      <c r="D3528" s="15"/>
      <c r="E3528" s="14"/>
      <c r="F3528" s="14"/>
      <c r="G3528" s="93"/>
      <c r="H3528" s="93"/>
      <c r="I3528" s="93"/>
    </row>
    <row r="3529" spans="3:9" ht="30" customHeight="1" thickTop="1" thickBot="1">
      <c r="C3529" s="13">
        <v>3525</v>
      </c>
      <c r="D3529" s="15"/>
      <c r="E3529" s="14"/>
      <c r="F3529" s="14"/>
      <c r="G3529" s="93"/>
      <c r="H3529" s="93"/>
      <c r="I3529" s="93"/>
    </row>
    <row r="3530" spans="3:9" ht="30" customHeight="1" thickTop="1" thickBot="1">
      <c r="C3530" s="13">
        <v>3526</v>
      </c>
      <c r="D3530" s="15"/>
      <c r="E3530" s="14"/>
      <c r="F3530" s="14"/>
      <c r="G3530" s="93"/>
      <c r="H3530" s="93"/>
      <c r="I3530" s="93"/>
    </row>
    <row r="3531" spans="3:9" ht="30" customHeight="1" thickTop="1" thickBot="1">
      <c r="C3531" s="13">
        <v>3527</v>
      </c>
      <c r="D3531" s="15"/>
      <c r="E3531" s="14"/>
      <c r="F3531" s="14"/>
      <c r="G3531" s="93"/>
      <c r="H3531" s="93"/>
      <c r="I3531" s="93"/>
    </row>
    <row r="3532" spans="3:9" ht="30" customHeight="1" thickTop="1" thickBot="1">
      <c r="C3532" s="13">
        <v>3528</v>
      </c>
      <c r="D3532" s="15"/>
      <c r="E3532" s="14"/>
      <c r="F3532" s="14"/>
      <c r="G3532" s="93"/>
      <c r="H3532" s="93"/>
      <c r="I3532" s="93"/>
    </row>
    <row r="3533" spans="3:9" ht="30" customHeight="1" thickTop="1" thickBot="1">
      <c r="C3533" s="13">
        <v>3529</v>
      </c>
      <c r="D3533" s="15"/>
      <c r="E3533" s="14"/>
      <c r="F3533" s="14"/>
      <c r="G3533" s="93"/>
      <c r="H3533" s="93"/>
      <c r="I3533" s="93"/>
    </row>
    <row r="3534" spans="3:9" ht="30" customHeight="1" thickTop="1" thickBot="1">
      <c r="C3534" s="13">
        <v>3530</v>
      </c>
      <c r="D3534" s="15"/>
      <c r="E3534" s="14"/>
      <c r="F3534" s="14"/>
      <c r="G3534" s="93"/>
      <c r="H3534" s="93"/>
      <c r="I3534" s="93"/>
    </row>
    <row r="3535" spans="3:9" ht="30" customHeight="1" thickTop="1" thickBot="1">
      <c r="C3535" s="13">
        <v>3531</v>
      </c>
      <c r="D3535" s="15"/>
      <c r="E3535" s="14"/>
      <c r="F3535" s="14"/>
      <c r="G3535" s="93"/>
      <c r="H3535" s="93"/>
      <c r="I3535" s="93"/>
    </row>
    <row r="3536" spans="3:9" ht="30" customHeight="1" thickTop="1" thickBot="1">
      <c r="C3536" s="13">
        <v>3532</v>
      </c>
      <c r="D3536" s="15"/>
      <c r="E3536" s="14"/>
      <c r="F3536" s="14"/>
      <c r="G3536" s="93"/>
      <c r="H3536" s="93"/>
      <c r="I3536" s="93"/>
    </row>
    <row r="3537" spans="3:9" ht="30" customHeight="1" thickTop="1" thickBot="1">
      <c r="C3537" s="13">
        <v>3533</v>
      </c>
      <c r="D3537" s="15"/>
      <c r="E3537" s="14"/>
      <c r="F3537" s="14"/>
      <c r="G3537" s="93"/>
      <c r="H3537" s="93"/>
      <c r="I3537" s="93"/>
    </row>
    <row r="3538" spans="3:9" ht="30" customHeight="1" thickTop="1" thickBot="1">
      <c r="C3538" s="13">
        <v>3534</v>
      </c>
      <c r="D3538" s="15"/>
      <c r="E3538" s="14"/>
      <c r="F3538" s="14"/>
      <c r="G3538" s="93"/>
      <c r="H3538" s="93"/>
      <c r="I3538" s="93"/>
    </row>
    <row r="3539" spans="3:9" ht="30" customHeight="1" thickTop="1" thickBot="1">
      <c r="C3539" s="13">
        <v>3535</v>
      </c>
      <c r="D3539" s="15"/>
      <c r="E3539" s="14"/>
      <c r="F3539" s="14"/>
      <c r="G3539" s="93"/>
      <c r="H3539" s="93"/>
      <c r="I3539" s="93"/>
    </row>
    <row r="3540" spans="3:9" ht="30" customHeight="1" thickTop="1" thickBot="1">
      <c r="C3540" s="13">
        <v>3536</v>
      </c>
      <c r="D3540" s="15"/>
      <c r="E3540" s="14"/>
      <c r="F3540" s="14"/>
      <c r="G3540" s="93"/>
      <c r="H3540" s="93"/>
      <c r="I3540" s="93"/>
    </row>
    <row r="3541" spans="3:9" ht="30" customHeight="1" thickTop="1" thickBot="1">
      <c r="C3541" s="13">
        <v>3537</v>
      </c>
      <c r="D3541" s="15"/>
      <c r="E3541" s="14"/>
      <c r="F3541" s="14"/>
      <c r="G3541" s="93"/>
      <c r="H3541" s="93"/>
      <c r="I3541" s="93"/>
    </row>
    <row r="3542" spans="3:9" ht="30" customHeight="1" thickTop="1" thickBot="1">
      <c r="C3542" s="13">
        <v>3538</v>
      </c>
      <c r="D3542" s="15"/>
      <c r="E3542" s="14"/>
      <c r="F3542" s="14"/>
      <c r="G3542" s="93"/>
      <c r="H3542" s="93"/>
      <c r="I3542" s="93"/>
    </row>
    <row r="3543" spans="3:9" ht="30" customHeight="1" thickTop="1" thickBot="1">
      <c r="C3543" s="13">
        <v>3539</v>
      </c>
      <c r="D3543" s="15"/>
      <c r="E3543" s="14"/>
      <c r="F3543" s="14"/>
      <c r="G3543" s="93"/>
      <c r="H3543" s="93"/>
      <c r="I3543" s="93"/>
    </row>
    <row r="3544" spans="3:9" ht="30" customHeight="1" thickTop="1" thickBot="1">
      <c r="C3544" s="13">
        <v>3540</v>
      </c>
      <c r="D3544" s="15"/>
      <c r="E3544" s="14"/>
      <c r="F3544" s="14"/>
      <c r="G3544" s="93"/>
      <c r="H3544" s="93"/>
      <c r="I3544" s="93"/>
    </row>
    <row r="3545" spans="3:9" ht="30" customHeight="1" thickTop="1" thickBot="1">
      <c r="C3545" s="13">
        <v>3541</v>
      </c>
      <c r="D3545" s="15"/>
      <c r="E3545" s="14"/>
      <c r="F3545" s="14"/>
      <c r="G3545" s="93"/>
      <c r="H3545" s="93"/>
      <c r="I3545" s="93"/>
    </row>
    <row r="3546" spans="3:9" ht="30" customHeight="1" thickTop="1" thickBot="1">
      <c r="C3546" s="13">
        <v>3542</v>
      </c>
      <c r="D3546" s="15"/>
      <c r="E3546" s="14"/>
      <c r="F3546" s="14"/>
      <c r="G3546" s="93"/>
      <c r="H3546" s="93"/>
      <c r="I3546" s="93"/>
    </row>
    <row r="3547" spans="3:9" ht="30" customHeight="1" thickTop="1" thickBot="1">
      <c r="C3547" s="13">
        <v>3543</v>
      </c>
      <c r="D3547" s="15"/>
      <c r="E3547" s="14"/>
      <c r="F3547" s="14"/>
      <c r="G3547" s="93"/>
      <c r="H3547" s="93"/>
      <c r="I3547" s="93"/>
    </row>
    <row r="3548" spans="3:9" ht="30" customHeight="1" thickTop="1" thickBot="1">
      <c r="C3548" s="13">
        <v>3544</v>
      </c>
      <c r="D3548" s="15"/>
      <c r="E3548" s="14"/>
      <c r="F3548" s="14"/>
      <c r="G3548" s="93"/>
      <c r="H3548" s="93"/>
      <c r="I3548" s="93"/>
    </row>
    <row r="3549" spans="3:9" ht="30" customHeight="1" thickTop="1" thickBot="1">
      <c r="C3549" s="13">
        <v>3545</v>
      </c>
      <c r="D3549" s="15"/>
      <c r="E3549" s="14"/>
      <c r="F3549" s="14"/>
      <c r="G3549" s="93"/>
      <c r="H3549" s="93"/>
      <c r="I3549" s="93"/>
    </row>
    <row r="3550" spans="3:9" ht="30" customHeight="1" thickTop="1" thickBot="1">
      <c r="C3550" s="13">
        <v>3546</v>
      </c>
      <c r="D3550" s="15"/>
      <c r="E3550" s="14"/>
      <c r="F3550" s="14"/>
      <c r="G3550" s="93"/>
      <c r="H3550" s="93"/>
      <c r="I3550" s="93"/>
    </row>
    <row r="3551" spans="3:9" ht="30" customHeight="1" thickTop="1" thickBot="1">
      <c r="C3551" s="13">
        <v>3547</v>
      </c>
      <c r="D3551" s="15"/>
      <c r="E3551" s="14"/>
      <c r="F3551" s="14"/>
      <c r="G3551" s="93"/>
      <c r="H3551" s="93"/>
      <c r="I3551" s="93"/>
    </row>
    <row r="3552" spans="3:9" ht="30" customHeight="1" thickTop="1" thickBot="1">
      <c r="C3552" s="13">
        <v>3548</v>
      </c>
      <c r="D3552" s="15"/>
      <c r="E3552" s="14"/>
      <c r="F3552" s="14"/>
      <c r="G3552" s="93"/>
      <c r="H3552" s="93"/>
      <c r="I3552" s="93"/>
    </row>
    <row r="3553" spans="3:9" ht="30" customHeight="1" thickTop="1" thickBot="1">
      <c r="C3553" s="13">
        <v>3549</v>
      </c>
      <c r="D3553" s="15"/>
      <c r="E3553" s="14"/>
      <c r="F3553" s="14"/>
      <c r="G3553" s="93"/>
      <c r="H3553" s="93"/>
      <c r="I3553" s="93"/>
    </row>
    <row r="3554" spans="3:9" ht="30" customHeight="1" thickTop="1" thickBot="1">
      <c r="C3554" s="13">
        <v>3550</v>
      </c>
      <c r="D3554" s="15"/>
      <c r="E3554" s="14"/>
      <c r="F3554" s="14"/>
      <c r="G3554" s="93"/>
      <c r="H3554" s="93"/>
      <c r="I3554" s="93"/>
    </row>
    <row r="3555" spans="3:9" ht="30" customHeight="1" thickTop="1" thickBot="1">
      <c r="C3555" s="13">
        <v>3551</v>
      </c>
      <c r="D3555" s="15"/>
      <c r="E3555" s="14"/>
      <c r="F3555" s="14"/>
      <c r="G3555" s="93"/>
      <c r="H3555" s="93"/>
      <c r="I3555" s="93"/>
    </row>
    <row r="3556" spans="3:9" ht="30" customHeight="1" thickTop="1" thickBot="1">
      <c r="C3556" s="13">
        <v>3552</v>
      </c>
      <c r="D3556" s="15"/>
      <c r="E3556" s="14"/>
      <c r="F3556" s="14"/>
      <c r="G3556" s="93"/>
      <c r="H3556" s="93"/>
      <c r="I3556" s="93"/>
    </row>
    <row r="3557" spans="3:9" ht="30" customHeight="1" thickTop="1" thickBot="1">
      <c r="C3557" s="13">
        <v>3553</v>
      </c>
      <c r="D3557" s="15"/>
      <c r="E3557" s="14"/>
      <c r="F3557" s="14"/>
      <c r="G3557" s="93"/>
      <c r="H3557" s="93"/>
      <c r="I3557" s="93"/>
    </row>
    <row r="3558" spans="3:9" ht="30" customHeight="1" thickTop="1" thickBot="1">
      <c r="C3558" s="13">
        <v>3554</v>
      </c>
      <c r="D3558" s="15"/>
      <c r="E3558" s="14"/>
      <c r="F3558" s="14"/>
      <c r="G3558" s="93"/>
      <c r="H3558" s="93"/>
      <c r="I3558" s="93"/>
    </row>
    <row r="3559" spans="3:9" ht="30" customHeight="1" thickTop="1" thickBot="1">
      <c r="C3559" s="13">
        <v>3555</v>
      </c>
      <c r="D3559" s="15"/>
      <c r="E3559" s="14"/>
      <c r="F3559" s="14"/>
      <c r="G3559" s="93"/>
      <c r="H3559" s="93"/>
      <c r="I3559" s="93"/>
    </row>
    <row r="3560" spans="3:9" ht="30" customHeight="1" thickTop="1" thickBot="1">
      <c r="C3560" s="13">
        <v>3556</v>
      </c>
      <c r="D3560" s="15"/>
      <c r="E3560" s="14"/>
      <c r="F3560" s="14"/>
      <c r="G3560" s="93"/>
      <c r="H3560" s="93"/>
      <c r="I3560" s="93"/>
    </row>
    <row r="3561" spans="3:9" ht="30" customHeight="1" thickTop="1" thickBot="1">
      <c r="C3561" s="13">
        <v>3557</v>
      </c>
      <c r="D3561" s="15"/>
      <c r="E3561" s="14"/>
      <c r="F3561" s="14"/>
      <c r="G3561" s="93"/>
      <c r="H3561" s="93"/>
      <c r="I3561" s="93"/>
    </row>
    <row r="3562" spans="3:9" ht="30" customHeight="1" thickTop="1" thickBot="1">
      <c r="C3562" s="13">
        <v>3558</v>
      </c>
      <c r="D3562" s="15"/>
      <c r="E3562" s="14"/>
      <c r="F3562" s="14"/>
      <c r="G3562" s="93"/>
      <c r="H3562" s="93"/>
      <c r="I3562" s="93"/>
    </row>
    <row r="3563" spans="3:9" ht="30" customHeight="1" thickTop="1" thickBot="1">
      <c r="C3563" s="13">
        <v>3559</v>
      </c>
      <c r="D3563" s="15"/>
      <c r="E3563" s="14"/>
      <c r="F3563" s="14"/>
      <c r="G3563" s="93"/>
      <c r="H3563" s="93"/>
      <c r="I3563" s="93"/>
    </row>
    <row r="3564" spans="3:9" ht="30" customHeight="1" thickTop="1" thickBot="1">
      <c r="C3564" s="13">
        <v>3560</v>
      </c>
      <c r="D3564" s="15"/>
      <c r="E3564" s="14"/>
      <c r="F3564" s="14"/>
      <c r="G3564" s="93"/>
      <c r="H3564" s="93"/>
      <c r="I3564" s="93"/>
    </row>
    <row r="3565" spans="3:9" ht="30" customHeight="1" thickTop="1" thickBot="1">
      <c r="C3565" s="13">
        <v>3561</v>
      </c>
      <c r="D3565" s="15"/>
      <c r="E3565" s="14"/>
      <c r="F3565" s="14"/>
      <c r="G3565" s="93"/>
      <c r="H3565" s="93"/>
      <c r="I3565" s="93"/>
    </row>
    <row r="3566" spans="3:9" ht="30" customHeight="1" thickTop="1" thickBot="1">
      <c r="C3566" s="13">
        <v>3562</v>
      </c>
      <c r="D3566" s="15"/>
      <c r="E3566" s="14"/>
      <c r="F3566" s="14"/>
      <c r="G3566" s="93"/>
      <c r="H3566" s="93"/>
      <c r="I3566" s="93"/>
    </row>
    <row r="3567" spans="3:9" ht="30" customHeight="1" thickTop="1" thickBot="1">
      <c r="C3567" s="13">
        <v>3563</v>
      </c>
      <c r="D3567" s="15"/>
      <c r="E3567" s="14"/>
      <c r="F3567" s="14"/>
      <c r="G3567" s="93"/>
      <c r="H3567" s="93"/>
      <c r="I3567" s="93"/>
    </row>
    <row r="3568" spans="3:9" ht="30" customHeight="1" thickTop="1" thickBot="1">
      <c r="C3568" s="13">
        <v>3564</v>
      </c>
      <c r="D3568" s="15"/>
      <c r="E3568" s="14"/>
      <c r="F3568" s="14"/>
      <c r="G3568" s="93"/>
      <c r="H3568" s="93"/>
      <c r="I3568" s="93"/>
    </row>
    <row r="3569" spans="3:9" ht="30" customHeight="1" thickTop="1" thickBot="1">
      <c r="C3569" s="13">
        <v>3565</v>
      </c>
      <c r="D3569" s="15"/>
      <c r="E3569" s="14"/>
      <c r="F3569" s="14"/>
      <c r="G3569" s="93"/>
      <c r="H3569" s="93"/>
      <c r="I3569" s="93"/>
    </row>
    <row r="3570" spans="3:9" ht="30" customHeight="1" thickTop="1" thickBot="1">
      <c r="C3570" s="13">
        <v>3566</v>
      </c>
      <c r="D3570" s="15"/>
      <c r="E3570" s="14"/>
      <c r="F3570" s="14"/>
      <c r="G3570" s="93"/>
      <c r="H3570" s="93"/>
      <c r="I3570" s="93"/>
    </row>
    <row r="3571" spans="3:9" ht="30" customHeight="1" thickTop="1" thickBot="1">
      <c r="C3571" s="13">
        <v>3567</v>
      </c>
      <c r="D3571" s="15"/>
      <c r="E3571" s="14"/>
      <c r="F3571" s="14"/>
      <c r="G3571" s="93"/>
      <c r="H3571" s="93"/>
      <c r="I3571" s="93"/>
    </row>
    <row r="3572" spans="3:9" ht="30" customHeight="1" thickTop="1" thickBot="1">
      <c r="C3572" s="13">
        <v>3568</v>
      </c>
      <c r="D3572" s="15"/>
      <c r="E3572" s="14"/>
      <c r="F3572" s="14"/>
      <c r="G3572" s="93"/>
      <c r="H3572" s="93"/>
      <c r="I3572" s="93"/>
    </row>
    <row r="3573" spans="3:9" ht="30" customHeight="1" thickTop="1" thickBot="1">
      <c r="C3573" s="13">
        <v>3569</v>
      </c>
      <c r="D3573" s="15"/>
      <c r="E3573" s="14"/>
      <c r="F3573" s="14"/>
      <c r="G3573" s="93"/>
      <c r="H3573" s="93"/>
      <c r="I3573" s="93"/>
    </row>
    <row r="3574" spans="3:9" ht="30" customHeight="1" thickTop="1" thickBot="1">
      <c r="C3574" s="13">
        <v>3570</v>
      </c>
      <c r="D3574" s="15"/>
      <c r="E3574" s="14"/>
      <c r="F3574" s="14"/>
      <c r="G3574" s="93"/>
      <c r="H3574" s="93"/>
      <c r="I3574" s="93"/>
    </row>
    <row r="3575" spans="3:9" ht="30" customHeight="1" thickTop="1" thickBot="1">
      <c r="C3575" s="13">
        <v>3571</v>
      </c>
      <c r="D3575" s="15"/>
      <c r="E3575" s="14"/>
      <c r="F3575" s="14"/>
      <c r="G3575" s="93"/>
      <c r="H3575" s="93"/>
      <c r="I3575" s="93"/>
    </row>
    <row r="3576" spans="3:9" ht="30" customHeight="1" thickTop="1" thickBot="1">
      <c r="C3576" s="13">
        <v>3572</v>
      </c>
      <c r="D3576" s="15"/>
      <c r="E3576" s="14"/>
      <c r="F3576" s="14"/>
      <c r="G3576" s="93"/>
      <c r="H3576" s="93"/>
      <c r="I3576" s="93"/>
    </row>
    <row r="3577" spans="3:9" ht="30" customHeight="1" thickTop="1" thickBot="1">
      <c r="C3577" s="13">
        <v>3573</v>
      </c>
      <c r="D3577" s="15"/>
      <c r="E3577" s="14"/>
      <c r="F3577" s="14"/>
      <c r="G3577" s="93"/>
      <c r="H3577" s="93"/>
      <c r="I3577" s="93"/>
    </row>
    <row r="3578" spans="3:9" ht="30" customHeight="1" thickTop="1" thickBot="1">
      <c r="C3578" s="13">
        <v>3574</v>
      </c>
      <c r="D3578" s="15"/>
      <c r="E3578" s="14"/>
      <c r="F3578" s="14"/>
      <c r="G3578" s="93"/>
      <c r="H3578" s="93"/>
      <c r="I3578" s="93"/>
    </row>
    <row r="3579" spans="3:9" ht="30" customHeight="1" thickTop="1" thickBot="1">
      <c r="C3579" s="13">
        <v>3575</v>
      </c>
      <c r="D3579" s="15"/>
      <c r="E3579" s="14"/>
      <c r="F3579" s="14"/>
      <c r="G3579" s="93"/>
      <c r="H3579" s="93"/>
      <c r="I3579" s="93"/>
    </row>
    <row r="3580" spans="3:9" ht="30" customHeight="1" thickTop="1" thickBot="1">
      <c r="C3580" s="13">
        <v>3576</v>
      </c>
      <c r="D3580" s="15"/>
      <c r="E3580" s="14"/>
      <c r="F3580" s="14"/>
      <c r="G3580" s="93"/>
      <c r="H3580" s="93"/>
      <c r="I3580" s="93"/>
    </row>
    <row r="3581" spans="3:9" ht="30" customHeight="1" thickTop="1" thickBot="1">
      <c r="C3581" s="13">
        <v>3577</v>
      </c>
      <c r="D3581" s="15"/>
      <c r="E3581" s="14"/>
      <c r="F3581" s="14"/>
      <c r="G3581" s="93"/>
      <c r="H3581" s="93"/>
      <c r="I3581" s="93"/>
    </row>
    <row r="3582" spans="3:9" ht="30" customHeight="1" thickTop="1" thickBot="1">
      <c r="C3582" s="13">
        <v>3578</v>
      </c>
      <c r="D3582" s="15"/>
      <c r="E3582" s="14"/>
      <c r="F3582" s="14"/>
      <c r="G3582" s="93"/>
      <c r="H3582" s="93"/>
      <c r="I3582" s="93"/>
    </row>
    <row r="3583" spans="3:9" ht="30" customHeight="1" thickTop="1" thickBot="1">
      <c r="C3583" s="13">
        <v>3579</v>
      </c>
      <c r="D3583" s="15"/>
      <c r="E3583" s="14"/>
      <c r="F3583" s="14"/>
      <c r="G3583" s="93"/>
      <c r="H3583" s="93"/>
      <c r="I3583" s="93"/>
    </row>
    <row r="3584" spans="3:9" ht="30" customHeight="1" thickTop="1" thickBot="1">
      <c r="C3584" s="13">
        <v>3580</v>
      </c>
      <c r="D3584" s="15"/>
      <c r="E3584" s="14"/>
      <c r="F3584" s="14"/>
      <c r="G3584" s="93"/>
      <c r="H3584" s="93"/>
      <c r="I3584" s="93"/>
    </row>
    <row r="3585" spans="3:9" ht="30" customHeight="1" thickTop="1" thickBot="1">
      <c r="C3585" s="13">
        <v>3581</v>
      </c>
      <c r="D3585" s="15"/>
      <c r="E3585" s="14"/>
      <c r="F3585" s="14"/>
      <c r="G3585" s="93"/>
      <c r="H3585" s="93"/>
      <c r="I3585" s="93"/>
    </row>
    <row r="3586" spans="3:9" ht="30" customHeight="1" thickTop="1" thickBot="1">
      <c r="C3586" s="13">
        <v>3582</v>
      </c>
      <c r="D3586" s="15"/>
      <c r="E3586" s="14"/>
      <c r="F3586" s="14"/>
      <c r="G3586" s="93"/>
      <c r="H3586" s="93"/>
      <c r="I3586" s="93"/>
    </row>
    <row r="3587" spans="3:9" ht="30" customHeight="1" thickTop="1" thickBot="1">
      <c r="C3587" s="13">
        <v>3583</v>
      </c>
      <c r="D3587" s="15"/>
      <c r="E3587" s="14"/>
      <c r="F3587" s="14"/>
      <c r="G3587" s="93"/>
      <c r="H3587" s="93"/>
      <c r="I3587" s="93"/>
    </row>
    <row r="3588" spans="3:9" ht="30" customHeight="1" thickTop="1" thickBot="1">
      <c r="C3588" s="13">
        <v>3584</v>
      </c>
      <c r="D3588" s="15"/>
      <c r="E3588" s="14"/>
      <c r="F3588" s="14"/>
      <c r="G3588" s="93"/>
      <c r="H3588" s="93"/>
      <c r="I3588" s="93"/>
    </row>
    <row r="3589" spans="3:9" ht="30" customHeight="1" thickTop="1" thickBot="1">
      <c r="C3589" s="13">
        <v>3585</v>
      </c>
      <c r="D3589" s="15"/>
      <c r="E3589" s="14"/>
      <c r="F3589" s="14"/>
      <c r="G3589" s="93"/>
      <c r="H3589" s="93"/>
      <c r="I3589" s="93"/>
    </row>
    <row r="3590" spans="3:9" ht="30" customHeight="1" thickTop="1" thickBot="1">
      <c r="C3590" s="13">
        <v>3586</v>
      </c>
      <c r="D3590" s="15"/>
      <c r="E3590" s="14"/>
      <c r="F3590" s="14"/>
      <c r="G3590" s="93"/>
      <c r="H3590" s="93"/>
      <c r="I3590" s="93"/>
    </row>
    <row r="3591" spans="3:9" ht="30" customHeight="1" thickTop="1" thickBot="1">
      <c r="C3591" s="13">
        <v>3587</v>
      </c>
      <c r="D3591" s="15"/>
      <c r="E3591" s="14"/>
      <c r="F3591" s="14"/>
      <c r="G3591" s="93"/>
      <c r="H3591" s="93"/>
      <c r="I3591" s="93"/>
    </row>
    <row r="3592" spans="3:9" ht="30" customHeight="1" thickTop="1" thickBot="1">
      <c r="C3592" s="13">
        <v>3588</v>
      </c>
      <c r="D3592" s="15"/>
      <c r="E3592" s="14"/>
      <c r="F3592" s="14"/>
      <c r="G3592" s="93"/>
      <c r="H3592" s="93"/>
      <c r="I3592" s="93"/>
    </row>
    <row r="3593" spans="3:9" ht="30" customHeight="1" thickTop="1" thickBot="1">
      <c r="C3593" s="13">
        <v>3589</v>
      </c>
      <c r="D3593" s="15"/>
      <c r="E3593" s="14"/>
      <c r="F3593" s="14"/>
      <c r="G3593" s="93"/>
      <c r="H3593" s="93"/>
      <c r="I3593" s="93"/>
    </row>
    <row r="3594" spans="3:9" ht="30" customHeight="1" thickTop="1" thickBot="1">
      <c r="C3594" s="13">
        <v>3590</v>
      </c>
      <c r="D3594" s="15"/>
      <c r="E3594" s="14"/>
      <c r="F3594" s="14"/>
      <c r="G3594" s="93"/>
      <c r="H3594" s="93"/>
      <c r="I3594" s="93"/>
    </row>
    <row r="3595" spans="3:9" ht="30" customHeight="1" thickTop="1" thickBot="1">
      <c r="C3595" s="13">
        <v>3591</v>
      </c>
      <c r="D3595" s="15"/>
      <c r="E3595" s="14"/>
      <c r="F3595" s="14"/>
      <c r="G3595" s="93"/>
      <c r="H3595" s="93"/>
      <c r="I3595" s="93"/>
    </row>
    <row r="3596" spans="3:9" ht="30" customHeight="1" thickTop="1" thickBot="1">
      <c r="C3596" s="13">
        <v>3592</v>
      </c>
      <c r="D3596" s="15"/>
      <c r="E3596" s="14"/>
      <c r="F3596" s="14"/>
      <c r="G3596" s="93"/>
      <c r="H3596" s="93"/>
      <c r="I3596" s="93"/>
    </row>
    <row r="3597" spans="3:9" ht="30" customHeight="1" thickTop="1" thickBot="1">
      <c r="C3597" s="13">
        <v>3593</v>
      </c>
      <c r="D3597" s="15"/>
      <c r="E3597" s="14"/>
      <c r="F3597" s="14"/>
      <c r="G3597" s="93"/>
      <c r="H3597" s="93"/>
      <c r="I3597" s="93"/>
    </row>
    <row r="3598" spans="3:9" ht="30" customHeight="1" thickTop="1" thickBot="1">
      <c r="C3598" s="13">
        <v>3594</v>
      </c>
      <c r="D3598" s="15"/>
      <c r="E3598" s="14"/>
      <c r="F3598" s="14"/>
      <c r="G3598" s="93"/>
      <c r="H3598" s="93"/>
      <c r="I3598" s="93"/>
    </row>
    <row r="3599" spans="3:9" ht="30" customHeight="1" thickTop="1" thickBot="1">
      <c r="C3599" s="13">
        <v>3595</v>
      </c>
      <c r="D3599" s="15"/>
      <c r="E3599" s="14"/>
      <c r="F3599" s="14"/>
      <c r="G3599" s="93"/>
      <c r="H3599" s="93"/>
      <c r="I3599" s="93"/>
    </row>
    <row r="3600" spans="3:9" ht="30" customHeight="1" thickTop="1" thickBot="1">
      <c r="C3600" s="13">
        <v>3596</v>
      </c>
      <c r="D3600" s="15"/>
      <c r="E3600" s="14"/>
      <c r="F3600" s="14"/>
      <c r="G3600" s="93"/>
      <c r="H3600" s="93"/>
      <c r="I3600" s="93"/>
    </row>
    <row r="3601" spans="3:9" ht="30" customHeight="1" thickTop="1" thickBot="1">
      <c r="C3601" s="13">
        <v>3597</v>
      </c>
      <c r="D3601" s="15"/>
      <c r="E3601" s="14"/>
      <c r="F3601" s="14"/>
      <c r="G3601" s="93"/>
      <c r="H3601" s="93"/>
      <c r="I3601" s="93"/>
    </row>
    <row r="3602" spans="3:9" ht="30" customHeight="1" thickTop="1" thickBot="1">
      <c r="C3602" s="13">
        <v>3598</v>
      </c>
      <c r="D3602" s="15"/>
      <c r="E3602" s="14"/>
      <c r="F3602" s="14"/>
      <c r="G3602" s="93"/>
      <c r="H3602" s="93"/>
      <c r="I3602" s="93"/>
    </row>
    <row r="3603" spans="3:9" ht="30" customHeight="1" thickTop="1" thickBot="1">
      <c r="C3603" s="13">
        <v>3599</v>
      </c>
      <c r="D3603" s="15"/>
      <c r="E3603" s="14"/>
      <c r="F3603" s="14"/>
      <c r="G3603" s="93"/>
      <c r="H3603" s="93"/>
      <c r="I3603" s="93"/>
    </row>
    <row r="3604" spans="3:9" ht="30" customHeight="1" thickTop="1" thickBot="1">
      <c r="C3604" s="13">
        <v>3600</v>
      </c>
      <c r="D3604" s="15"/>
      <c r="E3604" s="14"/>
      <c r="F3604" s="14"/>
      <c r="G3604" s="93"/>
      <c r="H3604" s="93"/>
      <c r="I3604" s="93"/>
    </row>
    <row r="3605" spans="3:9" ht="30" customHeight="1" thickTop="1" thickBot="1">
      <c r="C3605" s="13">
        <v>3601</v>
      </c>
      <c r="D3605" s="15"/>
      <c r="E3605" s="14"/>
      <c r="F3605" s="14"/>
      <c r="G3605" s="93"/>
      <c r="H3605" s="93"/>
      <c r="I3605" s="93"/>
    </row>
    <row r="3606" spans="3:9" ht="30" customHeight="1" thickTop="1" thickBot="1">
      <c r="C3606" s="13">
        <v>3602</v>
      </c>
      <c r="D3606" s="15"/>
      <c r="E3606" s="14"/>
      <c r="F3606" s="14"/>
      <c r="G3606" s="93"/>
      <c r="H3606" s="93"/>
      <c r="I3606" s="93"/>
    </row>
    <row r="3607" spans="3:9" ht="30" customHeight="1" thickTop="1" thickBot="1">
      <c r="C3607" s="13">
        <v>3603</v>
      </c>
      <c r="D3607" s="15"/>
      <c r="E3607" s="14"/>
      <c r="F3607" s="14"/>
      <c r="G3607" s="93"/>
      <c r="H3607" s="93"/>
      <c r="I3607" s="93"/>
    </row>
    <row r="3608" spans="3:9" ht="30" customHeight="1" thickTop="1" thickBot="1">
      <c r="C3608" s="13">
        <v>3604</v>
      </c>
      <c r="D3608" s="15"/>
      <c r="E3608" s="14"/>
      <c r="F3608" s="14"/>
      <c r="G3608" s="93"/>
      <c r="H3608" s="93"/>
      <c r="I3608" s="93"/>
    </row>
    <row r="3609" spans="3:9" ht="30" customHeight="1" thickTop="1" thickBot="1">
      <c r="C3609" s="13">
        <v>3605</v>
      </c>
      <c r="D3609" s="15"/>
      <c r="E3609" s="14"/>
      <c r="F3609" s="14"/>
      <c r="G3609" s="93"/>
      <c r="H3609" s="93"/>
      <c r="I3609" s="93"/>
    </row>
    <row r="3610" spans="3:9" ht="30" customHeight="1" thickTop="1" thickBot="1">
      <c r="C3610" s="13">
        <v>3606</v>
      </c>
      <c r="D3610" s="15"/>
      <c r="E3610" s="14"/>
      <c r="F3610" s="14"/>
      <c r="G3610" s="93"/>
      <c r="H3610" s="93"/>
      <c r="I3610" s="93"/>
    </row>
    <row r="3611" spans="3:9" ht="30" customHeight="1" thickTop="1" thickBot="1">
      <c r="C3611" s="13">
        <v>3607</v>
      </c>
      <c r="D3611" s="15"/>
      <c r="E3611" s="14"/>
      <c r="F3611" s="14"/>
      <c r="G3611" s="93"/>
      <c r="H3611" s="93"/>
      <c r="I3611" s="93"/>
    </row>
    <row r="3612" spans="3:9" ht="30" customHeight="1" thickTop="1" thickBot="1">
      <c r="C3612" s="13">
        <v>3608</v>
      </c>
      <c r="D3612" s="15"/>
      <c r="E3612" s="14"/>
      <c r="F3612" s="14"/>
      <c r="G3612" s="93"/>
      <c r="H3612" s="93"/>
      <c r="I3612" s="93"/>
    </row>
    <row r="3613" spans="3:9" ht="30" customHeight="1" thickTop="1" thickBot="1">
      <c r="C3613" s="13">
        <v>3609</v>
      </c>
      <c r="D3613" s="15"/>
      <c r="E3613" s="14"/>
      <c r="F3613" s="14"/>
      <c r="G3613" s="93"/>
      <c r="H3613" s="93"/>
      <c r="I3613" s="93"/>
    </row>
    <row r="3614" spans="3:9" ht="30" customHeight="1" thickTop="1" thickBot="1">
      <c r="C3614" s="13">
        <v>3610</v>
      </c>
      <c r="D3614" s="15"/>
      <c r="E3614" s="14"/>
      <c r="F3614" s="14"/>
      <c r="G3614" s="93"/>
      <c r="H3614" s="93"/>
      <c r="I3614" s="93"/>
    </row>
    <row r="3615" spans="3:9" ht="30" customHeight="1" thickTop="1" thickBot="1">
      <c r="C3615" s="13">
        <v>3611</v>
      </c>
      <c r="D3615" s="15"/>
      <c r="E3615" s="14"/>
      <c r="F3615" s="14"/>
      <c r="G3615" s="93"/>
      <c r="H3615" s="93"/>
      <c r="I3615" s="93"/>
    </row>
    <row r="3616" spans="3:9" ht="30" customHeight="1" thickTop="1" thickBot="1">
      <c r="C3616" s="13">
        <v>3612</v>
      </c>
      <c r="D3616" s="15"/>
      <c r="E3616" s="14"/>
      <c r="F3616" s="14"/>
      <c r="G3616" s="93"/>
      <c r="H3616" s="93"/>
      <c r="I3616" s="93"/>
    </row>
    <row r="3617" spans="3:9" ht="30" customHeight="1" thickTop="1" thickBot="1">
      <c r="C3617" s="13">
        <v>3613</v>
      </c>
      <c r="D3617" s="15"/>
      <c r="E3617" s="14"/>
      <c r="F3617" s="14"/>
      <c r="G3617" s="93"/>
      <c r="H3617" s="93"/>
      <c r="I3617" s="93"/>
    </row>
    <row r="3618" spans="3:9" ht="30" customHeight="1" thickTop="1" thickBot="1">
      <c r="C3618" s="13">
        <v>3614</v>
      </c>
      <c r="D3618" s="15"/>
      <c r="E3618" s="14"/>
      <c r="F3618" s="14"/>
      <c r="G3618" s="93"/>
      <c r="H3618" s="93"/>
      <c r="I3618" s="93"/>
    </row>
    <row r="3619" spans="3:9" ht="30" customHeight="1" thickTop="1" thickBot="1">
      <c r="C3619" s="13">
        <v>3615</v>
      </c>
      <c r="D3619" s="15"/>
      <c r="E3619" s="14"/>
      <c r="F3619" s="14"/>
      <c r="G3619" s="93"/>
      <c r="H3619" s="93"/>
      <c r="I3619" s="93"/>
    </row>
    <row r="3620" spans="3:9" ht="30" customHeight="1" thickTop="1" thickBot="1">
      <c r="C3620" s="13">
        <v>3616</v>
      </c>
      <c r="D3620" s="15"/>
      <c r="E3620" s="14"/>
      <c r="F3620" s="14"/>
      <c r="G3620" s="93"/>
      <c r="H3620" s="93"/>
      <c r="I3620" s="93"/>
    </row>
    <row r="3621" spans="3:9" ht="30" customHeight="1" thickTop="1" thickBot="1">
      <c r="C3621" s="13">
        <v>3617</v>
      </c>
      <c r="D3621" s="15"/>
      <c r="E3621" s="14"/>
      <c r="F3621" s="14"/>
      <c r="G3621" s="93"/>
      <c r="H3621" s="93"/>
      <c r="I3621" s="93"/>
    </row>
    <row r="3622" spans="3:9" ht="30" customHeight="1" thickTop="1" thickBot="1">
      <c r="C3622" s="13">
        <v>3618</v>
      </c>
      <c r="D3622" s="15"/>
      <c r="E3622" s="14"/>
      <c r="F3622" s="14"/>
      <c r="G3622" s="93"/>
      <c r="H3622" s="93"/>
      <c r="I3622" s="93"/>
    </row>
    <row r="3623" spans="3:9" ht="30" customHeight="1" thickTop="1" thickBot="1">
      <c r="C3623" s="13">
        <v>3619</v>
      </c>
      <c r="D3623" s="15"/>
      <c r="E3623" s="14"/>
      <c r="F3623" s="14"/>
      <c r="G3623" s="93"/>
      <c r="H3623" s="93"/>
      <c r="I3623" s="93"/>
    </row>
    <row r="3624" spans="3:9" ht="30" customHeight="1" thickTop="1" thickBot="1">
      <c r="C3624" s="13">
        <v>3620</v>
      </c>
      <c r="D3624" s="15"/>
      <c r="E3624" s="14"/>
      <c r="F3624" s="14"/>
      <c r="G3624" s="93"/>
      <c r="H3624" s="93"/>
      <c r="I3624" s="93"/>
    </row>
    <row r="3625" spans="3:9" ht="30" customHeight="1" thickTop="1" thickBot="1">
      <c r="C3625" s="13">
        <v>3621</v>
      </c>
      <c r="D3625" s="15"/>
      <c r="E3625" s="14"/>
      <c r="F3625" s="14"/>
      <c r="G3625" s="93"/>
      <c r="H3625" s="93"/>
      <c r="I3625" s="93"/>
    </row>
    <row r="3626" spans="3:9" ht="30" customHeight="1" thickTop="1" thickBot="1">
      <c r="C3626" s="13">
        <v>3622</v>
      </c>
      <c r="D3626" s="15"/>
      <c r="E3626" s="14"/>
      <c r="F3626" s="14"/>
      <c r="G3626" s="93"/>
      <c r="H3626" s="93"/>
      <c r="I3626" s="93"/>
    </row>
    <row r="3627" spans="3:9" ht="30" customHeight="1" thickTop="1" thickBot="1">
      <c r="C3627" s="13">
        <v>3623</v>
      </c>
      <c r="D3627" s="15"/>
      <c r="E3627" s="14"/>
      <c r="F3627" s="14"/>
      <c r="G3627" s="93"/>
      <c r="H3627" s="93"/>
      <c r="I3627" s="93"/>
    </row>
    <row r="3628" spans="3:9" ht="30" customHeight="1" thickTop="1" thickBot="1">
      <c r="C3628" s="13">
        <v>3624</v>
      </c>
      <c r="D3628" s="15"/>
      <c r="E3628" s="14"/>
      <c r="F3628" s="14"/>
      <c r="G3628" s="93"/>
      <c r="H3628" s="93"/>
      <c r="I3628" s="93"/>
    </row>
    <row r="3629" spans="3:9" ht="30" customHeight="1" thickTop="1" thickBot="1">
      <c r="C3629" s="13">
        <v>3625</v>
      </c>
      <c r="D3629" s="15"/>
      <c r="E3629" s="14"/>
      <c r="F3629" s="14"/>
      <c r="G3629" s="93"/>
      <c r="H3629" s="93"/>
      <c r="I3629" s="93"/>
    </row>
    <row r="3630" spans="3:9" ht="30" customHeight="1" thickTop="1" thickBot="1">
      <c r="C3630" s="13">
        <v>3626</v>
      </c>
      <c r="D3630" s="15"/>
      <c r="E3630" s="14"/>
      <c r="F3630" s="14"/>
      <c r="G3630" s="93"/>
      <c r="H3630" s="93"/>
      <c r="I3630" s="93"/>
    </row>
    <row r="3631" spans="3:9" ht="30" customHeight="1" thickTop="1" thickBot="1">
      <c r="C3631" s="13">
        <v>3627</v>
      </c>
      <c r="D3631" s="15"/>
      <c r="E3631" s="14"/>
      <c r="F3631" s="14"/>
      <c r="G3631" s="93"/>
      <c r="H3631" s="93"/>
      <c r="I3631" s="93"/>
    </row>
    <row r="3632" spans="3:9" ht="30" customHeight="1" thickTop="1" thickBot="1">
      <c r="C3632" s="13">
        <v>3628</v>
      </c>
      <c r="D3632" s="15"/>
      <c r="E3632" s="14"/>
      <c r="F3632" s="14"/>
      <c r="G3632" s="93"/>
      <c r="H3632" s="93"/>
      <c r="I3632" s="93"/>
    </row>
    <row r="3633" spans="3:9" ht="30" customHeight="1" thickTop="1" thickBot="1">
      <c r="C3633" s="13">
        <v>3629</v>
      </c>
      <c r="D3633" s="15"/>
      <c r="E3633" s="14"/>
      <c r="F3633" s="14"/>
      <c r="G3633" s="93"/>
      <c r="H3633" s="93"/>
      <c r="I3633" s="93"/>
    </row>
    <row r="3634" spans="3:9" ht="30" customHeight="1" thickTop="1" thickBot="1">
      <c r="C3634" s="13">
        <v>3630</v>
      </c>
      <c r="D3634" s="15"/>
      <c r="E3634" s="14"/>
      <c r="F3634" s="14"/>
      <c r="G3634" s="93"/>
      <c r="H3634" s="93"/>
      <c r="I3634" s="93"/>
    </row>
    <row r="3635" spans="3:9" ht="30" customHeight="1" thickTop="1" thickBot="1">
      <c r="C3635" s="13">
        <v>3631</v>
      </c>
      <c r="D3635" s="15"/>
      <c r="E3635" s="14"/>
      <c r="F3635" s="14"/>
      <c r="G3635" s="93"/>
      <c r="H3635" s="93"/>
      <c r="I3635" s="93"/>
    </row>
    <row r="3636" spans="3:9" ht="30" customHeight="1" thickTop="1" thickBot="1">
      <c r="C3636" s="13">
        <v>3632</v>
      </c>
      <c r="D3636" s="15"/>
      <c r="E3636" s="14"/>
      <c r="F3636" s="14"/>
      <c r="G3636" s="93"/>
      <c r="H3636" s="93"/>
      <c r="I3636" s="93"/>
    </row>
    <row r="3637" spans="3:9" ht="30" customHeight="1" thickTop="1" thickBot="1">
      <c r="C3637" s="13">
        <v>3633</v>
      </c>
      <c r="D3637" s="15"/>
      <c r="E3637" s="14"/>
      <c r="F3637" s="14"/>
      <c r="G3637" s="93"/>
      <c r="H3637" s="93"/>
      <c r="I3637" s="93"/>
    </row>
    <row r="3638" spans="3:9" ht="30" customHeight="1" thickTop="1" thickBot="1">
      <c r="C3638" s="13">
        <v>3634</v>
      </c>
      <c r="D3638" s="15"/>
      <c r="E3638" s="14"/>
      <c r="F3638" s="14"/>
      <c r="G3638" s="93"/>
      <c r="H3638" s="93"/>
      <c r="I3638" s="93"/>
    </row>
    <row r="3639" spans="3:9" ht="30" customHeight="1" thickTop="1" thickBot="1">
      <c r="C3639" s="13">
        <v>3635</v>
      </c>
      <c r="D3639" s="15"/>
      <c r="E3639" s="14"/>
      <c r="F3639" s="14"/>
      <c r="G3639" s="93"/>
      <c r="H3639" s="93"/>
      <c r="I3639" s="93"/>
    </row>
    <row r="3640" spans="3:9" ht="30" customHeight="1" thickTop="1" thickBot="1">
      <c r="C3640" s="13">
        <v>3636</v>
      </c>
      <c r="D3640" s="15"/>
      <c r="E3640" s="14"/>
      <c r="F3640" s="14"/>
      <c r="G3640" s="93"/>
      <c r="H3640" s="93"/>
      <c r="I3640" s="93"/>
    </row>
    <row r="3641" spans="3:9" ht="30" customHeight="1" thickTop="1" thickBot="1">
      <c r="C3641" s="13">
        <v>3637</v>
      </c>
      <c r="D3641" s="15"/>
      <c r="E3641" s="14"/>
      <c r="F3641" s="14"/>
      <c r="G3641" s="93"/>
      <c r="H3641" s="93"/>
      <c r="I3641" s="93"/>
    </row>
    <row r="3642" spans="3:9" ht="30" customHeight="1" thickTop="1" thickBot="1">
      <c r="C3642" s="13">
        <v>3638</v>
      </c>
      <c r="D3642" s="15"/>
      <c r="E3642" s="14"/>
      <c r="F3642" s="14"/>
      <c r="G3642" s="93"/>
      <c r="H3642" s="93"/>
      <c r="I3642" s="93"/>
    </row>
    <row r="3643" spans="3:9" ht="30" customHeight="1" thickTop="1" thickBot="1">
      <c r="C3643" s="13">
        <v>3639</v>
      </c>
      <c r="D3643" s="15"/>
      <c r="E3643" s="14"/>
      <c r="F3643" s="14"/>
      <c r="G3643" s="93"/>
      <c r="H3643" s="93"/>
      <c r="I3643" s="93"/>
    </row>
    <row r="3644" spans="3:9" ht="30" customHeight="1" thickTop="1" thickBot="1">
      <c r="C3644" s="13">
        <v>3640</v>
      </c>
      <c r="D3644" s="15"/>
      <c r="E3644" s="14"/>
      <c r="F3644" s="14"/>
      <c r="G3644" s="93"/>
      <c r="H3644" s="93"/>
      <c r="I3644" s="93"/>
    </row>
    <row r="3645" spans="3:9" ht="30" customHeight="1" thickTop="1" thickBot="1">
      <c r="C3645" s="13">
        <v>3641</v>
      </c>
      <c r="D3645" s="15"/>
      <c r="E3645" s="14"/>
      <c r="F3645" s="14"/>
      <c r="G3645" s="93"/>
      <c r="H3645" s="93"/>
      <c r="I3645" s="93"/>
    </row>
    <row r="3646" spans="3:9" ht="30" customHeight="1" thickTop="1" thickBot="1">
      <c r="C3646" s="13">
        <v>3642</v>
      </c>
      <c r="D3646" s="15"/>
      <c r="E3646" s="14"/>
      <c r="F3646" s="14"/>
      <c r="G3646" s="93"/>
      <c r="H3646" s="93"/>
      <c r="I3646" s="93"/>
    </row>
    <row r="3647" spans="3:9" ht="30" customHeight="1" thickTop="1" thickBot="1">
      <c r="C3647" s="13">
        <v>3643</v>
      </c>
      <c r="D3647" s="15"/>
      <c r="E3647" s="14"/>
      <c r="F3647" s="14"/>
      <c r="G3647" s="93"/>
      <c r="H3647" s="93"/>
      <c r="I3647" s="93"/>
    </row>
    <row r="3648" spans="3:9" ht="30" customHeight="1" thickTop="1" thickBot="1">
      <c r="C3648" s="13">
        <v>3644</v>
      </c>
      <c r="D3648" s="15"/>
      <c r="E3648" s="14"/>
      <c r="F3648" s="14"/>
      <c r="G3648" s="93"/>
      <c r="H3648" s="93"/>
      <c r="I3648" s="93"/>
    </row>
    <row r="3649" spans="3:9" ht="30" customHeight="1" thickTop="1" thickBot="1">
      <c r="C3649" s="13">
        <v>3645</v>
      </c>
      <c r="D3649" s="15"/>
      <c r="E3649" s="14"/>
      <c r="F3649" s="14"/>
      <c r="G3649" s="93"/>
      <c r="H3649" s="93"/>
      <c r="I3649" s="93"/>
    </row>
    <row r="3650" spans="3:9" ht="30" customHeight="1" thickTop="1" thickBot="1">
      <c r="C3650" s="13">
        <v>3646</v>
      </c>
      <c r="D3650" s="15"/>
      <c r="E3650" s="14"/>
      <c r="F3650" s="14"/>
      <c r="G3650" s="93"/>
      <c r="H3650" s="93"/>
      <c r="I3650" s="93"/>
    </row>
    <row r="3651" spans="3:9" ht="30" customHeight="1" thickTop="1" thickBot="1">
      <c r="C3651" s="13">
        <v>3647</v>
      </c>
      <c r="D3651" s="15"/>
      <c r="E3651" s="14"/>
      <c r="F3651" s="14"/>
      <c r="G3651" s="93"/>
      <c r="H3651" s="93"/>
      <c r="I3651" s="93"/>
    </row>
    <row r="3652" spans="3:9" ht="30" customHeight="1" thickTop="1" thickBot="1">
      <c r="C3652" s="13">
        <v>3648</v>
      </c>
      <c r="D3652" s="15"/>
      <c r="E3652" s="14"/>
      <c r="F3652" s="14"/>
      <c r="G3652" s="93"/>
      <c r="H3652" s="93"/>
      <c r="I3652" s="93"/>
    </row>
    <row r="3653" spans="3:9" ht="30" customHeight="1" thickTop="1" thickBot="1">
      <c r="C3653" s="13">
        <v>3649</v>
      </c>
      <c r="D3653" s="15"/>
      <c r="E3653" s="14"/>
      <c r="F3653" s="14"/>
      <c r="G3653" s="93"/>
      <c r="H3653" s="93"/>
      <c r="I3653" s="93"/>
    </row>
    <row r="3654" spans="3:9" ht="30" customHeight="1" thickTop="1" thickBot="1">
      <c r="C3654" s="13">
        <v>3650</v>
      </c>
      <c r="D3654" s="15"/>
      <c r="E3654" s="14"/>
      <c r="F3654" s="14"/>
      <c r="G3654" s="93"/>
      <c r="H3654" s="93"/>
      <c r="I3654" s="93"/>
    </row>
    <row r="3655" spans="3:9" ht="30" customHeight="1" thickTop="1" thickBot="1">
      <c r="C3655" s="13">
        <v>3651</v>
      </c>
      <c r="D3655" s="15"/>
      <c r="E3655" s="14"/>
      <c r="F3655" s="14"/>
      <c r="G3655" s="93"/>
      <c r="H3655" s="93"/>
      <c r="I3655" s="93"/>
    </row>
    <row r="3656" spans="3:9" ht="30" customHeight="1" thickTop="1" thickBot="1">
      <c r="C3656" s="13">
        <v>3652</v>
      </c>
      <c r="D3656" s="15"/>
      <c r="E3656" s="14"/>
      <c r="F3656" s="14"/>
      <c r="G3656" s="93"/>
      <c r="H3656" s="93"/>
      <c r="I3656" s="93"/>
    </row>
    <row r="3657" spans="3:9" ht="30" customHeight="1" thickTop="1" thickBot="1">
      <c r="C3657" s="13">
        <v>3653</v>
      </c>
      <c r="D3657" s="15"/>
      <c r="E3657" s="14"/>
      <c r="F3657" s="14"/>
      <c r="G3657" s="93"/>
      <c r="H3657" s="93"/>
      <c r="I3657" s="93"/>
    </row>
    <row r="3658" spans="3:9" ht="30" customHeight="1" thickTop="1" thickBot="1">
      <c r="C3658" s="13">
        <v>3654</v>
      </c>
      <c r="D3658" s="15"/>
      <c r="E3658" s="14"/>
      <c r="F3658" s="14"/>
      <c r="G3658" s="93"/>
      <c r="H3658" s="93"/>
      <c r="I3658" s="93"/>
    </row>
    <row r="3659" spans="3:9" ht="30" customHeight="1" thickTop="1" thickBot="1">
      <c r="C3659" s="13">
        <v>3655</v>
      </c>
      <c r="D3659" s="15"/>
      <c r="E3659" s="14"/>
      <c r="F3659" s="14"/>
      <c r="G3659" s="93"/>
      <c r="H3659" s="93"/>
      <c r="I3659" s="93"/>
    </row>
    <row r="3660" spans="3:9" ht="30" customHeight="1" thickTop="1" thickBot="1">
      <c r="C3660" s="13">
        <v>3656</v>
      </c>
      <c r="D3660" s="15"/>
      <c r="E3660" s="14"/>
      <c r="F3660" s="14"/>
      <c r="G3660" s="93"/>
      <c r="H3660" s="93"/>
      <c r="I3660" s="93"/>
    </row>
    <row r="3661" spans="3:9" ht="30" customHeight="1" thickTop="1" thickBot="1">
      <c r="C3661" s="13">
        <v>3657</v>
      </c>
      <c r="D3661" s="15"/>
      <c r="E3661" s="14"/>
      <c r="F3661" s="14"/>
      <c r="G3661" s="93"/>
      <c r="H3661" s="93"/>
      <c r="I3661" s="93"/>
    </row>
    <row r="3662" spans="3:9" ht="30" customHeight="1" thickTop="1" thickBot="1">
      <c r="C3662" s="13">
        <v>3658</v>
      </c>
      <c r="D3662" s="15"/>
      <c r="E3662" s="14"/>
      <c r="F3662" s="14"/>
      <c r="G3662" s="93"/>
      <c r="H3662" s="93"/>
      <c r="I3662" s="93"/>
    </row>
    <row r="3663" spans="3:9" ht="30" customHeight="1" thickTop="1" thickBot="1">
      <c r="C3663" s="13">
        <v>3659</v>
      </c>
      <c r="D3663" s="15"/>
      <c r="E3663" s="14"/>
      <c r="F3663" s="14"/>
      <c r="G3663" s="93"/>
      <c r="H3663" s="93"/>
      <c r="I3663" s="93"/>
    </row>
    <row r="3664" spans="3:9" ht="30" customHeight="1" thickTop="1" thickBot="1">
      <c r="C3664" s="13">
        <v>3660</v>
      </c>
      <c r="D3664" s="15"/>
      <c r="E3664" s="14"/>
      <c r="F3664" s="14"/>
      <c r="G3664" s="93"/>
      <c r="H3664" s="93"/>
      <c r="I3664" s="93"/>
    </row>
    <row r="3665" spans="3:9" ht="30" customHeight="1" thickTop="1" thickBot="1">
      <c r="C3665" s="13">
        <v>3661</v>
      </c>
      <c r="D3665" s="15"/>
      <c r="E3665" s="14"/>
      <c r="F3665" s="14"/>
      <c r="G3665" s="93"/>
      <c r="H3665" s="93"/>
      <c r="I3665" s="93"/>
    </row>
    <row r="3666" spans="3:9" ht="30" customHeight="1" thickTop="1" thickBot="1">
      <c r="C3666" s="13">
        <v>3662</v>
      </c>
      <c r="D3666" s="15"/>
      <c r="E3666" s="14"/>
      <c r="F3666" s="14"/>
      <c r="G3666" s="93"/>
      <c r="H3666" s="93"/>
      <c r="I3666" s="93"/>
    </row>
    <row r="3667" spans="3:9" ht="30" customHeight="1" thickTop="1" thickBot="1">
      <c r="C3667" s="13">
        <v>3663</v>
      </c>
      <c r="D3667" s="15"/>
      <c r="E3667" s="14"/>
      <c r="F3667" s="14"/>
      <c r="G3667" s="93"/>
      <c r="H3667" s="93"/>
      <c r="I3667" s="93"/>
    </row>
    <row r="3668" spans="3:9" ht="30" customHeight="1" thickTop="1" thickBot="1">
      <c r="C3668" s="13">
        <v>3664</v>
      </c>
      <c r="D3668" s="15"/>
      <c r="E3668" s="14"/>
      <c r="F3668" s="14"/>
      <c r="G3668" s="93"/>
      <c r="H3668" s="93"/>
      <c r="I3668" s="93"/>
    </row>
    <row r="3669" spans="3:9" ht="30" customHeight="1" thickTop="1" thickBot="1">
      <c r="C3669" s="13">
        <v>3665</v>
      </c>
      <c r="D3669" s="15"/>
      <c r="E3669" s="14"/>
      <c r="F3669" s="14"/>
      <c r="G3669" s="93"/>
      <c r="H3669" s="93"/>
      <c r="I3669" s="93"/>
    </row>
    <row r="3670" spans="3:9" ht="30" customHeight="1" thickTop="1" thickBot="1">
      <c r="C3670" s="13">
        <v>3666</v>
      </c>
      <c r="D3670" s="15"/>
      <c r="E3670" s="14"/>
      <c r="F3670" s="14"/>
      <c r="G3670" s="93"/>
      <c r="H3670" s="93"/>
      <c r="I3670" s="93"/>
    </row>
    <row r="3671" spans="3:9" ht="30" customHeight="1" thickTop="1" thickBot="1">
      <c r="C3671" s="13">
        <v>3667</v>
      </c>
      <c r="D3671" s="15"/>
      <c r="E3671" s="14"/>
      <c r="F3671" s="14"/>
      <c r="G3671" s="93"/>
      <c r="H3671" s="93"/>
      <c r="I3671" s="93"/>
    </row>
    <row r="3672" spans="3:9" ht="30" customHeight="1" thickTop="1" thickBot="1">
      <c r="C3672" s="13">
        <v>3668</v>
      </c>
      <c r="D3672" s="15"/>
      <c r="E3672" s="14"/>
      <c r="F3672" s="14"/>
      <c r="G3672" s="93"/>
      <c r="H3672" s="93"/>
      <c r="I3672" s="93"/>
    </row>
    <row r="3673" spans="3:9" ht="30" customHeight="1" thickTop="1" thickBot="1">
      <c r="C3673" s="13">
        <v>3669</v>
      </c>
      <c r="D3673" s="15"/>
      <c r="E3673" s="14"/>
      <c r="F3673" s="14"/>
      <c r="G3673" s="93"/>
      <c r="H3673" s="93"/>
      <c r="I3673" s="93"/>
    </row>
    <row r="3674" spans="3:9" ht="30" customHeight="1" thickTop="1" thickBot="1">
      <c r="C3674" s="13">
        <v>3670</v>
      </c>
      <c r="D3674" s="15"/>
      <c r="E3674" s="14"/>
      <c r="F3674" s="14"/>
      <c r="G3674" s="93"/>
      <c r="H3674" s="93"/>
      <c r="I3674" s="93"/>
    </row>
    <row r="3675" spans="3:9" ht="30" customHeight="1" thickTop="1" thickBot="1">
      <c r="C3675" s="13">
        <v>3671</v>
      </c>
      <c r="D3675" s="15"/>
      <c r="E3675" s="14"/>
      <c r="F3675" s="14"/>
      <c r="G3675" s="93"/>
      <c r="H3675" s="93"/>
      <c r="I3675" s="93"/>
    </row>
    <row r="3676" spans="3:9" ht="30" customHeight="1" thickTop="1" thickBot="1">
      <c r="C3676" s="13">
        <v>3672</v>
      </c>
      <c r="D3676" s="15"/>
      <c r="E3676" s="14"/>
      <c r="F3676" s="14"/>
      <c r="G3676" s="93"/>
      <c r="H3676" s="93"/>
      <c r="I3676" s="93"/>
    </row>
    <row r="3677" spans="3:9" ht="30" customHeight="1" thickTop="1" thickBot="1">
      <c r="C3677" s="13">
        <v>3673</v>
      </c>
      <c r="D3677" s="15"/>
      <c r="E3677" s="14"/>
      <c r="F3677" s="14"/>
      <c r="G3677" s="93"/>
      <c r="H3677" s="93"/>
      <c r="I3677" s="93"/>
    </row>
    <row r="3678" spans="3:9" ht="30" customHeight="1" thickTop="1" thickBot="1">
      <c r="C3678" s="13">
        <v>3674</v>
      </c>
      <c r="D3678" s="15"/>
      <c r="E3678" s="14"/>
      <c r="F3678" s="14"/>
      <c r="G3678" s="93"/>
      <c r="H3678" s="93"/>
      <c r="I3678" s="93"/>
    </row>
    <row r="3679" spans="3:9" ht="30" customHeight="1" thickTop="1" thickBot="1">
      <c r="C3679" s="13">
        <v>3675</v>
      </c>
      <c r="D3679" s="15"/>
      <c r="E3679" s="14"/>
      <c r="F3679" s="14"/>
      <c r="G3679" s="93"/>
      <c r="H3679" s="93"/>
      <c r="I3679" s="93"/>
    </row>
    <row r="3680" spans="3:9" ht="30" customHeight="1" thickTop="1" thickBot="1">
      <c r="C3680" s="13">
        <v>3676</v>
      </c>
      <c r="D3680" s="15"/>
      <c r="E3680" s="14"/>
      <c r="F3680" s="14"/>
      <c r="G3680" s="93"/>
      <c r="H3680" s="93"/>
      <c r="I3680" s="93"/>
    </row>
    <row r="3681" spans="3:9" ht="30" customHeight="1" thickTop="1" thickBot="1">
      <c r="C3681" s="13">
        <v>3677</v>
      </c>
      <c r="D3681" s="15"/>
      <c r="E3681" s="14"/>
      <c r="F3681" s="14"/>
      <c r="G3681" s="93"/>
      <c r="H3681" s="93"/>
      <c r="I3681" s="93"/>
    </row>
    <row r="3682" spans="3:9" ht="30" customHeight="1" thickTop="1" thickBot="1">
      <c r="C3682" s="13">
        <v>3678</v>
      </c>
      <c r="D3682" s="15"/>
      <c r="E3682" s="14"/>
      <c r="F3682" s="14"/>
      <c r="G3682" s="93"/>
      <c r="H3682" s="93"/>
      <c r="I3682" s="93"/>
    </row>
    <row r="3683" spans="3:9" ht="30" customHeight="1" thickTop="1" thickBot="1">
      <c r="C3683" s="13">
        <v>3679</v>
      </c>
      <c r="D3683" s="15"/>
      <c r="E3683" s="14"/>
      <c r="F3683" s="14"/>
      <c r="G3683" s="93"/>
      <c r="H3683" s="93"/>
      <c r="I3683" s="93"/>
    </row>
    <row r="3684" spans="3:9" ht="30" customHeight="1" thickTop="1" thickBot="1">
      <c r="C3684" s="13">
        <v>3680</v>
      </c>
      <c r="D3684" s="15"/>
      <c r="E3684" s="14"/>
      <c r="F3684" s="14"/>
      <c r="G3684" s="93"/>
      <c r="H3684" s="93"/>
      <c r="I3684" s="93"/>
    </row>
    <row r="3685" spans="3:9" ht="30" customHeight="1" thickTop="1" thickBot="1">
      <c r="C3685" s="13">
        <v>3681</v>
      </c>
      <c r="D3685" s="15"/>
      <c r="E3685" s="14"/>
      <c r="F3685" s="14"/>
      <c r="G3685" s="93"/>
      <c r="H3685" s="93"/>
      <c r="I3685" s="93"/>
    </row>
    <row r="3686" spans="3:9" ht="30" customHeight="1" thickTop="1" thickBot="1">
      <c r="C3686" s="13">
        <v>3682</v>
      </c>
      <c r="D3686" s="15"/>
      <c r="E3686" s="14"/>
      <c r="F3686" s="14"/>
      <c r="G3686" s="93"/>
      <c r="H3686" s="93"/>
      <c r="I3686" s="93"/>
    </row>
    <row r="3687" spans="3:9" ht="30" customHeight="1" thickTop="1" thickBot="1">
      <c r="C3687" s="13">
        <v>3683</v>
      </c>
      <c r="D3687" s="15"/>
      <c r="E3687" s="14"/>
      <c r="F3687" s="14"/>
      <c r="G3687" s="93"/>
      <c r="H3687" s="93"/>
      <c r="I3687" s="93"/>
    </row>
    <row r="3688" spans="3:9" ht="30" customHeight="1" thickTop="1" thickBot="1">
      <c r="C3688" s="13">
        <v>3684</v>
      </c>
      <c r="D3688" s="15"/>
      <c r="E3688" s="14"/>
      <c r="F3688" s="14"/>
      <c r="G3688" s="93"/>
      <c r="H3688" s="93"/>
      <c r="I3688" s="93"/>
    </row>
    <row r="3689" spans="3:9" ht="30" customHeight="1" thickTop="1" thickBot="1">
      <c r="C3689" s="13">
        <v>3685</v>
      </c>
      <c r="D3689" s="15"/>
      <c r="E3689" s="14"/>
      <c r="F3689" s="14"/>
      <c r="G3689" s="93"/>
      <c r="H3689" s="93"/>
      <c r="I3689" s="93"/>
    </row>
    <row r="3690" spans="3:9" ht="30" customHeight="1" thickTop="1" thickBot="1">
      <c r="C3690" s="13">
        <v>3686</v>
      </c>
      <c r="D3690" s="15"/>
      <c r="E3690" s="14"/>
      <c r="F3690" s="14"/>
      <c r="G3690" s="93"/>
      <c r="H3690" s="93"/>
      <c r="I3690" s="93"/>
    </row>
    <row r="3691" spans="3:9" ht="30" customHeight="1" thickTop="1" thickBot="1">
      <c r="C3691" s="13">
        <v>3687</v>
      </c>
      <c r="D3691" s="15"/>
      <c r="E3691" s="14"/>
      <c r="F3691" s="14"/>
      <c r="G3691" s="93"/>
      <c r="H3691" s="93"/>
      <c r="I3691" s="93"/>
    </row>
    <row r="3692" spans="3:9" ht="30" customHeight="1" thickTop="1" thickBot="1">
      <c r="C3692" s="13">
        <v>3688</v>
      </c>
      <c r="D3692" s="15"/>
      <c r="E3692" s="14"/>
      <c r="F3692" s="14"/>
      <c r="G3692" s="93"/>
      <c r="H3692" s="93"/>
      <c r="I3692" s="93"/>
    </row>
    <row r="3693" spans="3:9" ht="30" customHeight="1" thickTop="1" thickBot="1">
      <c r="C3693" s="13">
        <v>3689</v>
      </c>
      <c r="D3693" s="15"/>
      <c r="E3693" s="14"/>
      <c r="F3693" s="14"/>
      <c r="G3693" s="93"/>
      <c r="H3693" s="93"/>
      <c r="I3693" s="93"/>
    </row>
    <row r="3694" spans="3:9" ht="30" customHeight="1" thickTop="1" thickBot="1">
      <c r="C3694" s="13">
        <v>3690</v>
      </c>
      <c r="D3694" s="15"/>
      <c r="E3694" s="14"/>
      <c r="F3694" s="14"/>
      <c r="G3694" s="93"/>
      <c r="H3694" s="93"/>
      <c r="I3694" s="93"/>
    </row>
    <row r="3695" spans="3:9" ht="30" customHeight="1" thickTop="1" thickBot="1">
      <c r="C3695" s="13">
        <v>3691</v>
      </c>
      <c r="D3695" s="15"/>
      <c r="E3695" s="14"/>
      <c r="F3695" s="14"/>
      <c r="G3695" s="93"/>
      <c r="H3695" s="93"/>
      <c r="I3695" s="93"/>
    </row>
    <row r="3696" spans="3:9" ht="30" customHeight="1" thickTop="1" thickBot="1">
      <c r="C3696" s="13">
        <v>3692</v>
      </c>
      <c r="D3696" s="15"/>
      <c r="E3696" s="14"/>
      <c r="F3696" s="14"/>
      <c r="G3696" s="93"/>
      <c r="H3696" s="93"/>
      <c r="I3696" s="93"/>
    </row>
    <row r="3697" spans="3:9" ht="30" customHeight="1" thickTop="1" thickBot="1">
      <c r="C3697" s="13">
        <v>3693</v>
      </c>
      <c r="D3697" s="15"/>
      <c r="E3697" s="14"/>
      <c r="F3697" s="14"/>
      <c r="G3697" s="93"/>
      <c r="H3697" s="93"/>
      <c r="I3697" s="93"/>
    </row>
    <row r="3698" spans="3:9" ht="30" customHeight="1" thickTop="1" thickBot="1">
      <c r="C3698" s="13">
        <v>3694</v>
      </c>
      <c r="D3698" s="15"/>
      <c r="E3698" s="14"/>
      <c r="F3698" s="14"/>
      <c r="G3698" s="93"/>
      <c r="H3698" s="93"/>
      <c r="I3698" s="93"/>
    </row>
    <row r="3699" spans="3:9" ht="30" customHeight="1" thickTop="1" thickBot="1">
      <c r="C3699" s="13">
        <v>3695</v>
      </c>
      <c r="D3699" s="15"/>
      <c r="E3699" s="14"/>
      <c r="F3699" s="14"/>
      <c r="G3699" s="93"/>
      <c r="H3699" s="93"/>
      <c r="I3699" s="93"/>
    </row>
    <row r="3700" spans="3:9" ht="30" customHeight="1" thickTop="1" thickBot="1">
      <c r="C3700" s="13">
        <v>3696</v>
      </c>
      <c r="D3700" s="15"/>
      <c r="E3700" s="14"/>
      <c r="F3700" s="14"/>
      <c r="G3700" s="93"/>
      <c r="H3700" s="93"/>
      <c r="I3700" s="93"/>
    </row>
    <row r="3701" spans="3:9" ht="30" customHeight="1" thickTop="1" thickBot="1">
      <c r="C3701" s="13">
        <v>3697</v>
      </c>
      <c r="D3701" s="15"/>
      <c r="E3701" s="14"/>
      <c r="F3701" s="14"/>
      <c r="G3701" s="93"/>
      <c r="H3701" s="93"/>
      <c r="I3701" s="93"/>
    </row>
    <row r="3702" spans="3:9" ht="30" customHeight="1" thickTop="1" thickBot="1">
      <c r="C3702" s="13">
        <v>3698</v>
      </c>
      <c r="D3702" s="15"/>
      <c r="E3702" s="14"/>
      <c r="F3702" s="14"/>
      <c r="G3702" s="93"/>
      <c r="H3702" s="93"/>
      <c r="I3702" s="93"/>
    </row>
    <row r="3703" spans="3:9" ht="30" customHeight="1" thickTop="1" thickBot="1">
      <c r="C3703" s="13">
        <v>3699</v>
      </c>
      <c r="D3703" s="15"/>
      <c r="E3703" s="14"/>
      <c r="F3703" s="14"/>
      <c r="G3703" s="93"/>
      <c r="H3703" s="93"/>
      <c r="I3703" s="93"/>
    </row>
    <row r="3704" spans="3:9" ht="30" customHeight="1" thickTop="1" thickBot="1">
      <c r="C3704" s="13">
        <v>3700</v>
      </c>
      <c r="D3704" s="15"/>
      <c r="E3704" s="14"/>
      <c r="F3704" s="14"/>
      <c r="G3704" s="93"/>
      <c r="H3704" s="93"/>
      <c r="I3704" s="93"/>
    </row>
    <row r="3705" spans="3:9" ht="30" customHeight="1" thickTop="1" thickBot="1">
      <c r="C3705" s="13">
        <v>3701</v>
      </c>
      <c r="D3705" s="15"/>
      <c r="E3705" s="14"/>
      <c r="F3705" s="14"/>
      <c r="G3705" s="93"/>
      <c r="H3705" s="93"/>
      <c r="I3705" s="93"/>
    </row>
    <row r="3706" spans="3:9" ht="30" customHeight="1" thickTop="1" thickBot="1">
      <c r="C3706" s="13">
        <v>3702</v>
      </c>
      <c r="D3706" s="15"/>
      <c r="E3706" s="14"/>
      <c r="F3706" s="14"/>
      <c r="G3706" s="93"/>
      <c r="H3706" s="93"/>
      <c r="I3706" s="93"/>
    </row>
    <row r="3707" spans="3:9" ht="30" customHeight="1" thickTop="1" thickBot="1">
      <c r="C3707" s="13">
        <v>3703</v>
      </c>
      <c r="D3707" s="15"/>
      <c r="E3707" s="14"/>
      <c r="F3707" s="14"/>
      <c r="G3707" s="93"/>
      <c r="H3707" s="93"/>
      <c r="I3707" s="93"/>
    </row>
    <row r="3708" spans="3:9" ht="30" customHeight="1" thickTop="1" thickBot="1">
      <c r="C3708" s="13">
        <v>3704</v>
      </c>
      <c r="D3708" s="15"/>
      <c r="E3708" s="14"/>
      <c r="F3708" s="14"/>
      <c r="G3708" s="93"/>
      <c r="H3708" s="93"/>
      <c r="I3708" s="93"/>
    </row>
    <row r="3709" spans="3:9" ht="30" customHeight="1" thickTop="1" thickBot="1">
      <c r="C3709" s="13">
        <v>3705</v>
      </c>
      <c r="D3709" s="15"/>
      <c r="E3709" s="14"/>
      <c r="F3709" s="14"/>
      <c r="G3709" s="93"/>
      <c r="H3709" s="93"/>
      <c r="I3709" s="93"/>
    </row>
    <row r="3710" spans="3:9" ht="30" customHeight="1" thickTop="1" thickBot="1">
      <c r="C3710" s="13">
        <v>3706</v>
      </c>
      <c r="D3710" s="15"/>
      <c r="E3710" s="14"/>
      <c r="F3710" s="14"/>
      <c r="G3710" s="93"/>
      <c r="H3710" s="93"/>
      <c r="I3710" s="93"/>
    </row>
    <row r="3711" spans="3:9" ht="30" customHeight="1" thickTop="1" thickBot="1">
      <c r="C3711" s="13">
        <v>3707</v>
      </c>
      <c r="D3711" s="15"/>
      <c r="E3711" s="14"/>
      <c r="F3711" s="14"/>
      <c r="G3711" s="93"/>
      <c r="H3711" s="93"/>
      <c r="I3711" s="93"/>
    </row>
    <row r="3712" spans="3:9" ht="30" customHeight="1" thickTop="1" thickBot="1">
      <c r="C3712" s="13">
        <v>3708</v>
      </c>
      <c r="D3712" s="15"/>
      <c r="E3712" s="14"/>
      <c r="F3712" s="14"/>
      <c r="G3712" s="93"/>
      <c r="H3712" s="93"/>
      <c r="I3712" s="93"/>
    </row>
    <row r="3713" spans="3:9" ht="30" customHeight="1" thickTop="1" thickBot="1">
      <c r="C3713" s="13">
        <v>3709</v>
      </c>
      <c r="D3713" s="15"/>
      <c r="E3713" s="14"/>
      <c r="F3713" s="14"/>
      <c r="G3713" s="93"/>
      <c r="H3713" s="93"/>
      <c r="I3713" s="93"/>
    </row>
    <row r="3714" spans="3:9" ht="30" customHeight="1" thickTop="1" thickBot="1">
      <c r="C3714" s="13">
        <v>3710</v>
      </c>
      <c r="D3714" s="15"/>
      <c r="E3714" s="14"/>
      <c r="F3714" s="14"/>
      <c r="G3714" s="93"/>
      <c r="H3714" s="93"/>
      <c r="I3714" s="93"/>
    </row>
    <row r="3715" spans="3:9" ht="30" customHeight="1" thickTop="1" thickBot="1">
      <c r="C3715" s="13">
        <v>3711</v>
      </c>
      <c r="D3715" s="15"/>
      <c r="E3715" s="14"/>
      <c r="F3715" s="14"/>
      <c r="G3715" s="93"/>
      <c r="H3715" s="93"/>
      <c r="I3715" s="93"/>
    </row>
    <row r="3716" spans="3:9" ht="30" customHeight="1" thickTop="1" thickBot="1">
      <c r="C3716" s="13">
        <v>3712</v>
      </c>
      <c r="D3716" s="15"/>
      <c r="E3716" s="14"/>
      <c r="F3716" s="14"/>
      <c r="G3716" s="93"/>
      <c r="H3716" s="93"/>
      <c r="I3716" s="93"/>
    </row>
    <row r="3717" spans="3:9" ht="30" customHeight="1" thickTop="1" thickBot="1">
      <c r="C3717" s="13">
        <v>3713</v>
      </c>
      <c r="D3717" s="15"/>
      <c r="E3717" s="14"/>
      <c r="F3717" s="14"/>
      <c r="G3717" s="93"/>
      <c r="H3717" s="93"/>
      <c r="I3717" s="93"/>
    </row>
    <row r="3718" spans="3:9" ht="30" customHeight="1" thickTop="1" thickBot="1">
      <c r="C3718" s="13">
        <v>3714</v>
      </c>
      <c r="D3718" s="15"/>
      <c r="E3718" s="14"/>
      <c r="F3718" s="14"/>
      <c r="G3718" s="93"/>
      <c r="H3718" s="93"/>
      <c r="I3718" s="93"/>
    </row>
    <row r="3719" spans="3:9" ht="30" customHeight="1" thickTop="1" thickBot="1">
      <c r="C3719" s="13">
        <v>3715</v>
      </c>
      <c r="D3719" s="15"/>
      <c r="E3719" s="14"/>
      <c r="F3719" s="14"/>
      <c r="G3719" s="93"/>
      <c r="H3719" s="93"/>
      <c r="I3719" s="93"/>
    </row>
    <row r="3720" spans="3:9" ht="30" customHeight="1" thickTop="1" thickBot="1">
      <c r="C3720" s="13">
        <v>3716</v>
      </c>
      <c r="D3720" s="15"/>
      <c r="E3720" s="14"/>
      <c r="F3720" s="14"/>
      <c r="G3720" s="93"/>
      <c r="H3720" s="93"/>
      <c r="I3720" s="93"/>
    </row>
    <row r="3721" spans="3:9" ht="30" customHeight="1" thickTop="1" thickBot="1">
      <c r="C3721" s="13">
        <v>3717</v>
      </c>
      <c r="D3721" s="15"/>
      <c r="E3721" s="14"/>
      <c r="F3721" s="14"/>
      <c r="G3721" s="93"/>
      <c r="H3721" s="93"/>
      <c r="I3721" s="93"/>
    </row>
    <row r="3722" spans="3:9" ht="30" customHeight="1" thickTop="1" thickBot="1">
      <c r="C3722" s="13">
        <v>3718</v>
      </c>
      <c r="D3722" s="15"/>
      <c r="E3722" s="14"/>
      <c r="F3722" s="14"/>
      <c r="G3722" s="93"/>
      <c r="H3722" s="93"/>
      <c r="I3722" s="93"/>
    </row>
    <row r="3723" spans="3:9" ht="30" customHeight="1" thickTop="1" thickBot="1">
      <c r="C3723" s="13">
        <v>3719</v>
      </c>
      <c r="D3723" s="15"/>
      <c r="E3723" s="14"/>
      <c r="F3723" s="14"/>
      <c r="G3723" s="93"/>
      <c r="H3723" s="93"/>
      <c r="I3723" s="93"/>
    </row>
    <row r="3724" spans="3:9" ht="30" customHeight="1" thickTop="1" thickBot="1">
      <c r="C3724" s="13">
        <v>3720</v>
      </c>
      <c r="D3724" s="15"/>
      <c r="E3724" s="14"/>
      <c r="F3724" s="14"/>
      <c r="G3724" s="93"/>
      <c r="H3724" s="93"/>
      <c r="I3724" s="93"/>
    </row>
    <row r="3725" spans="3:9" ht="30" customHeight="1" thickTop="1" thickBot="1">
      <c r="C3725" s="13">
        <v>3721</v>
      </c>
      <c r="D3725" s="15"/>
      <c r="E3725" s="14"/>
      <c r="F3725" s="14"/>
      <c r="G3725" s="93"/>
      <c r="H3725" s="93"/>
      <c r="I3725" s="93"/>
    </row>
    <row r="3726" spans="3:9" ht="30" customHeight="1" thickTop="1" thickBot="1">
      <c r="C3726" s="13">
        <v>3722</v>
      </c>
      <c r="D3726" s="15"/>
      <c r="E3726" s="14"/>
      <c r="F3726" s="14"/>
      <c r="G3726" s="93"/>
      <c r="H3726" s="93"/>
      <c r="I3726" s="93"/>
    </row>
    <row r="3727" spans="3:9" ht="30" customHeight="1" thickTop="1" thickBot="1">
      <c r="C3727" s="13">
        <v>3723</v>
      </c>
      <c r="D3727" s="15"/>
      <c r="E3727" s="14"/>
      <c r="F3727" s="14"/>
      <c r="G3727" s="93"/>
      <c r="H3727" s="93"/>
      <c r="I3727" s="93"/>
    </row>
    <row r="3728" spans="3:9" ht="30" customHeight="1" thickTop="1" thickBot="1">
      <c r="C3728" s="13">
        <v>3724</v>
      </c>
      <c r="D3728" s="15"/>
      <c r="E3728" s="14"/>
      <c r="F3728" s="14"/>
      <c r="G3728" s="93"/>
      <c r="H3728" s="93"/>
      <c r="I3728" s="93"/>
    </row>
    <row r="3729" spans="3:9" ht="30" customHeight="1" thickTop="1" thickBot="1">
      <c r="C3729" s="13">
        <v>3725</v>
      </c>
      <c r="D3729" s="15"/>
      <c r="E3729" s="14"/>
      <c r="F3729" s="14"/>
      <c r="G3729" s="93"/>
      <c r="H3729" s="93"/>
      <c r="I3729" s="93"/>
    </row>
    <row r="3730" spans="3:9" ht="30" customHeight="1" thickTop="1" thickBot="1">
      <c r="C3730" s="13">
        <v>3726</v>
      </c>
      <c r="D3730" s="15"/>
      <c r="E3730" s="14"/>
      <c r="F3730" s="14"/>
      <c r="G3730" s="93"/>
      <c r="H3730" s="93"/>
      <c r="I3730" s="93"/>
    </row>
    <row r="3731" spans="3:9" ht="30" customHeight="1" thickTop="1" thickBot="1">
      <c r="C3731" s="13">
        <v>3727</v>
      </c>
      <c r="D3731" s="15"/>
      <c r="E3731" s="14"/>
      <c r="F3731" s="14"/>
      <c r="G3731" s="93"/>
      <c r="H3731" s="93"/>
      <c r="I3731" s="93"/>
    </row>
    <row r="3732" spans="3:9" ht="30" customHeight="1" thickTop="1" thickBot="1">
      <c r="C3732" s="13">
        <v>3728</v>
      </c>
      <c r="D3732" s="15"/>
      <c r="E3732" s="14"/>
      <c r="F3732" s="14"/>
      <c r="G3732" s="93"/>
      <c r="H3732" s="93"/>
      <c r="I3732" s="93"/>
    </row>
    <row r="3733" spans="3:9" ht="30" customHeight="1" thickTop="1" thickBot="1">
      <c r="C3733" s="13">
        <v>3729</v>
      </c>
      <c r="D3733" s="15"/>
      <c r="E3733" s="14"/>
      <c r="F3733" s="14"/>
      <c r="G3733" s="93"/>
      <c r="H3733" s="93"/>
      <c r="I3733" s="93"/>
    </row>
    <row r="3734" spans="3:9" ht="30" customHeight="1" thickTop="1" thickBot="1">
      <c r="C3734" s="13">
        <v>3730</v>
      </c>
      <c r="D3734" s="15"/>
      <c r="E3734" s="14"/>
      <c r="F3734" s="14"/>
      <c r="G3734" s="93"/>
      <c r="H3734" s="93"/>
      <c r="I3734" s="93"/>
    </row>
    <row r="3735" spans="3:9" ht="30" customHeight="1" thickTop="1" thickBot="1">
      <c r="C3735" s="13">
        <v>3731</v>
      </c>
      <c r="D3735" s="15"/>
      <c r="E3735" s="14"/>
      <c r="F3735" s="14"/>
      <c r="G3735" s="93"/>
      <c r="H3735" s="93"/>
      <c r="I3735" s="93"/>
    </row>
    <row r="3736" spans="3:9" ht="30" customHeight="1" thickTop="1" thickBot="1">
      <c r="C3736" s="13">
        <v>3732</v>
      </c>
      <c r="D3736" s="15"/>
      <c r="E3736" s="14"/>
      <c r="F3736" s="14"/>
      <c r="G3736" s="93"/>
      <c r="H3736" s="93"/>
      <c r="I3736" s="93"/>
    </row>
    <row r="3737" spans="3:9" ht="30" customHeight="1" thickTop="1" thickBot="1">
      <c r="C3737" s="13">
        <v>3733</v>
      </c>
      <c r="D3737" s="15"/>
      <c r="E3737" s="14"/>
      <c r="F3737" s="14"/>
      <c r="G3737" s="93"/>
      <c r="H3737" s="93"/>
      <c r="I3737" s="93"/>
    </row>
    <row r="3738" spans="3:9" ht="30" customHeight="1" thickTop="1" thickBot="1">
      <c r="C3738" s="13">
        <v>3734</v>
      </c>
      <c r="D3738" s="15"/>
      <c r="E3738" s="14"/>
      <c r="F3738" s="14"/>
      <c r="G3738" s="93"/>
      <c r="H3738" s="93"/>
      <c r="I3738" s="93"/>
    </row>
    <row r="3739" spans="3:9" ht="30" customHeight="1" thickTop="1" thickBot="1">
      <c r="C3739" s="13">
        <v>3735</v>
      </c>
      <c r="D3739" s="15"/>
      <c r="E3739" s="14"/>
      <c r="F3739" s="14"/>
      <c r="G3739" s="93"/>
      <c r="H3739" s="93"/>
      <c r="I3739" s="93"/>
    </row>
    <row r="3740" spans="3:9" ht="30" customHeight="1" thickTop="1" thickBot="1">
      <c r="C3740" s="13">
        <v>3736</v>
      </c>
      <c r="D3740" s="15"/>
      <c r="E3740" s="14"/>
      <c r="F3740" s="14"/>
      <c r="G3740" s="93"/>
      <c r="H3740" s="93"/>
      <c r="I3740" s="93"/>
    </row>
    <row r="3741" spans="3:9" ht="30" customHeight="1" thickTop="1" thickBot="1">
      <c r="C3741" s="13">
        <v>3737</v>
      </c>
      <c r="D3741" s="15"/>
      <c r="E3741" s="14"/>
      <c r="F3741" s="14"/>
      <c r="G3741" s="93"/>
      <c r="H3741" s="93"/>
      <c r="I3741" s="93"/>
    </row>
    <row r="3742" spans="3:9" ht="30" customHeight="1" thickTop="1" thickBot="1">
      <c r="C3742" s="13">
        <v>3738</v>
      </c>
      <c r="D3742" s="15"/>
      <c r="E3742" s="14"/>
      <c r="F3742" s="14"/>
      <c r="G3742" s="93"/>
      <c r="H3742" s="93"/>
      <c r="I3742" s="93"/>
    </row>
    <row r="3743" spans="3:9" ht="30" customHeight="1" thickTop="1" thickBot="1">
      <c r="C3743" s="13">
        <v>3739</v>
      </c>
      <c r="D3743" s="15"/>
      <c r="E3743" s="14"/>
      <c r="F3743" s="14"/>
      <c r="G3743" s="93"/>
      <c r="H3743" s="93"/>
      <c r="I3743" s="93"/>
    </row>
    <row r="3744" spans="3:9" ht="30" customHeight="1" thickTop="1" thickBot="1">
      <c r="C3744" s="13">
        <v>3740</v>
      </c>
      <c r="D3744" s="15"/>
      <c r="E3744" s="14"/>
      <c r="F3744" s="14"/>
      <c r="G3744" s="93"/>
      <c r="H3744" s="93"/>
      <c r="I3744" s="93"/>
    </row>
    <row r="3745" spans="3:9" ht="30" customHeight="1" thickTop="1" thickBot="1">
      <c r="C3745" s="13">
        <v>3741</v>
      </c>
      <c r="D3745" s="15"/>
      <c r="E3745" s="14"/>
      <c r="F3745" s="14"/>
      <c r="G3745" s="93"/>
      <c r="H3745" s="93"/>
      <c r="I3745" s="93"/>
    </row>
    <row r="3746" spans="3:9" ht="30" customHeight="1" thickTop="1" thickBot="1">
      <c r="C3746" s="13">
        <v>3742</v>
      </c>
      <c r="D3746" s="15"/>
      <c r="E3746" s="14"/>
      <c r="F3746" s="14"/>
      <c r="G3746" s="93"/>
      <c r="H3746" s="93"/>
      <c r="I3746" s="93"/>
    </row>
    <row r="3747" spans="3:9" ht="30" customHeight="1" thickTop="1" thickBot="1">
      <c r="C3747" s="13">
        <v>3743</v>
      </c>
      <c r="D3747" s="15"/>
      <c r="E3747" s="14"/>
      <c r="F3747" s="14"/>
      <c r="G3747" s="93"/>
      <c r="H3747" s="93"/>
      <c r="I3747" s="93"/>
    </row>
    <row r="3748" spans="3:9" ht="30" customHeight="1" thickTop="1" thickBot="1">
      <c r="C3748" s="13">
        <v>3744</v>
      </c>
      <c r="D3748" s="15"/>
      <c r="E3748" s="14"/>
      <c r="F3748" s="14"/>
      <c r="G3748" s="93"/>
      <c r="H3748" s="93"/>
      <c r="I3748" s="93"/>
    </row>
    <row r="3749" spans="3:9" ht="30" customHeight="1" thickTop="1" thickBot="1">
      <c r="C3749" s="13">
        <v>3745</v>
      </c>
      <c r="D3749" s="15"/>
      <c r="E3749" s="14"/>
      <c r="F3749" s="14"/>
      <c r="G3749" s="93"/>
      <c r="H3749" s="93"/>
      <c r="I3749" s="93"/>
    </row>
    <row r="3750" spans="3:9" ht="30" customHeight="1" thickTop="1" thickBot="1">
      <c r="C3750" s="13">
        <v>3746</v>
      </c>
      <c r="D3750" s="15"/>
      <c r="E3750" s="14"/>
      <c r="F3750" s="14"/>
      <c r="G3750" s="93"/>
      <c r="H3750" s="93"/>
      <c r="I3750" s="93"/>
    </row>
    <row r="3751" spans="3:9" ht="30" customHeight="1" thickTop="1" thickBot="1">
      <c r="C3751" s="13">
        <v>3747</v>
      </c>
      <c r="D3751" s="15"/>
      <c r="E3751" s="14"/>
      <c r="F3751" s="14"/>
      <c r="G3751" s="93"/>
      <c r="H3751" s="93"/>
      <c r="I3751" s="93"/>
    </row>
    <row r="3752" spans="3:9" ht="30" customHeight="1" thickTop="1" thickBot="1">
      <c r="C3752" s="13">
        <v>3748</v>
      </c>
      <c r="D3752" s="15"/>
      <c r="E3752" s="14"/>
      <c r="F3752" s="14"/>
      <c r="G3752" s="93"/>
      <c r="H3752" s="93"/>
      <c r="I3752" s="93"/>
    </row>
    <row r="3753" spans="3:9" ht="30" customHeight="1" thickTop="1" thickBot="1">
      <c r="C3753" s="13">
        <v>3749</v>
      </c>
      <c r="D3753" s="15"/>
      <c r="E3753" s="14"/>
      <c r="F3753" s="14"/>
      <c r="G3753" s="93"/>
      <c r="H3753" s="93"/>
      <c r="I3753" s="93"/>
    </row>
    <row r="3754" spans="3:9" ht="30" customHeight="1" thickTop="1" thickBot="1">
      <c r="C3754" s="13">
        <v>3750</v>
      </c>
      <c r="D3754" s="15"/>
      <c r="E3754" s="14"/>
      <c r="F3754" s="14"/>
      <c r="G3754" s="93"/>
      <c r="H3754" s="93"/>
      <c r="I3754" s="93"/>
    </row>
    <row r="3755" spans="3:9" ht="30" customHeight="1" thickTop="1" thickBot="1">
      <c r="C3755" s="13">
        <v>3751</v>
      </c>
      <c r="D3755" s="15"/>
      <c r="E3755" s="14"/>
      <c r="F3755" s="14"/>
      <c r="G3755" s="93"/>
      <c r="H3755" s="93"/>
      <c r="I3755" s="93"/>
    </row>
    <row r="3756" spans="3:9" ht="30" customHeight="1" thickTop="1" thickBot="1">
      <c r="C3756" s="13">
        <v>3752</v>
      </c>
      <c r="D3756" s="15"/>
      <c r="E3756" s="14"/>
      <c r="F3756" s="14"/>
      <c r="G3756" s="93"/>
      <c r="H3756" s="93"/>
      <c r="I3756" s="93"/>
    </row>
    <row r="3757" spans="3:9" ht="30" customHeight="1" thickTop="1" thickBot="1">
      <c r="C3757" s="13">
        <v>3753</v>
      </c>
      <c r="D3757" s="15"/>
      <c r="E3757" s="14"/>
      <c r="F3757" s="14"/>
      <c r="G3757" s="93"/>
      <c r="H3757" s="93"/>
      <c r="I3757" s="93"/>
    </row>
    <row r="3758" spans="3:9" ht="30" customHeight="1" thickTop="1" thickBot="1">
      <c r="C3758" s="13">
        <v>3754</v>
      </c>
      <c r="D3758" s="15"/>
      <c r="E3758" s="14"/>
      <c r="F3758" s="14"/>
      <c r="G3758" s="93"/>
      <c r="H3758" s="93"/>
      <c r="I3758" s="93"/>
    </row>
    <row r="3759" spans="3:9" ht="30" customHeight="1" thickTop="1" thickBot="1">
      <c r="C3759" s="13">
        <v>3755</v>
      </c>
      <c r="D3759" s="15"/>
      <c r="E3759" s="14"/>
      <c r="F3759" s="14"/>
      <c r="G3759" s="93"/>
      <c r="H3759" s="93"/>
      <c r="I3759" s="93"/>
    </row>
    <row r="3760" spans="3:9" ht="30" customHeight="1" thickTop="1" thickBot="1">
      <c r="C3760" s="13">
        <v>3756</v>
      </c>
      <c r="D3760" s="15"/>
      <c r="E3760" s="14"/>
      <c r="F3760" s="14"/>
      <c r="G3760" s="93"/>
      <c r="H3760" s="93"/>
      <c r="I3760" s="93"/>
    </row>
    <row r="3761" spans="3:9" ht="30" customHeight="1" thickTop="1" thickBot="1">
      <c r="C3761" s="13">
        <v>3757</v>
      </c>
      <c r="D3761" s="15"/>
      <c r="E3761" s="14"/>
      <c r="F3761" s="14"/>
      <c r="G3761" s="93"/>
      <c r="H3761" s="93"/>
      <c r="I3761" s="93"/>
    </row>
    <row r="3762" spans="3:9" ht="30" customHeight="1" thickTop="1" thickBot="1">
      <c r="C3762" s="13">
        <v>3758</v>
      </c>
      <c r="D3762" s="15"/>
      <c r="E3762" s="14"/>
      <c r="F3762" s="14"/>
      <c r="G3762" s="93"/>
      <c r="H3762" s="93"/>
      <c r="I3762" s="93"/>
    </row>
    <row r="3763" spans="3:9" ht="30" customHeight="1" thickTop="1" thickBot="1">
      <c r="C3763" s="13">
        <v>3759</v>
      </c>
      <c r="D3763" s="15"/>
      <c r="E3763" s="14"/>
      <c r="F3763" s="14"/>
      <c r="G3763" s="93"/>
      <c r="H3763" s="93"/>
      <c r="I3763" s="93"/>
    </row>
    <row r="3764" spans="3:9" ht="30" customHeight="1" thickTop="1" thickBot="1">
      <c r="C3764" s="13">
        <v>3760</v>
      </c>
      <c r="D3764" s="15"/>
      <c r="E3764" s="14"/>
      <c r="F3764" s="14"/>
      <c r="G3764" s="93"/>
      <c r="H3764" s="93"/>
      <c r="I3764" s="93"/>
    </row>
    <row r="3765" spans="3:9" ht="30" customHeight="1" thickTop="1" thickBot="1">
      <c r="C3765" s="13">
        <v>3761</v>
      </c>
      <c r="D3765" s="15"/>
      <c r="E3765" s="14"/>
      <c r="F3765" s="14"/>
      <c r="G3765" s="93"/>
      <c r="H3765" s="93"/>
      <c r="I3765" s="93"/>
    </row>
    <row r="3766" spans="3:9" ht="30" customHeight="1" thickTop="1" thickBot="1">
      <c r="C3766" s="13">
        <v>3762</v>
      </c>
      <c r="D3766" s="15"/>
      <c r="E3766" s="14"/>
      <c r="F3766" s="14"/>
      <c r="G3766" s="93"/>
      <c r="H3766" s="93"/>
      <c r="I3766" s="93"/>
    </row>
    <row r="3767" spans="3:9" ht="30" customHeight="1" thickTop="1" thickBot="1">
      <c r="C3767" s="13">
        <v>3763</v>
      </c>
      <c r="D3767" s="15"/>
      <c r="E3767" s="14"/>
      <c r="F3767" s="14"/>
      <c r="G3767" s="93"/>
      <c r="H3767" s="93"/>
      <c r="I3767" s="93"/>
    </row>
    <row r="3768" spans="3:9" ht="30" customHeight="1" thickTop="1" thickBot="1">
      <c r="C3768" s="13">
        <v>3764</v>
      </c>
      <c r="D3768" s="15"/>
      <c r="E3768" s="14"/>
      <c r="F3768" s="14"/>
      <c r="G3768" s="93"/>
      <c r="H3768" s="93"/>
      <c r="I3768" s="93"/>
    </row>
    <row r="3769" spans="3:9" ht="30" customHeight="1" thickTop="1" thickBot="1">
      <c r="C3769" s="13">
        <v>3765</v>
      </c>
      <c r="D3769" s="15"/>
      <c r="E3769" s="14"/>
      <c r="F3769" s="14"/>
      <c r="G3769" s="93"/>
      <c r="H3769" s="93"/>
      <c r="I3769" s="93"/>
    </row>
    <row r="3770" spans="3:9" ht="30" customHeight="1" thickTop="1" thickBot="1">
      <c r="C3770" s="13">
        <v>3766</v>
      </c>
      <c r="D3770" s="15"/>
      <c r="E3770" s="14"/>
      <c r="F3770" s="14"/>
      <c r="G3770" s="93"/>
      <c r="H3770" s="93"/>
      <c r="I3770" s="93"/>
    </row>
    <row r="3771" spans="3:9" ht="30" customHeight="1" thickTop="1" thickBot="1">
      <c r="C3771" s="13">
        <v>3767</v>
      </c>
      <c r="D3771" s="15"/>
      <c r="E3771" s="14"/>
      <c r="F3771" s="14"/>
      <c r="G3771" s="93"/>
      <c r="H3771" s="93"/>
      <c r="I3771" s="93"/>
    </row>
    <row r="3772" spans="3:9" ht="30" customHeight="1" thickTop="1" thickBot="1">
      <c r="C3772" s="13">
        <v>3768</v>
      </c>
      <c r="D3772" s="15"/>
      <c r="E3772" s="14"/>
      <c r="F3772" s="14"/>
      <c r="G3772" s="93"/>
      <c r="H3772" s="93"/>
      <c r="I3772" s="93"/>
    </row>
    <row r="3773" spans="3:9" ht="30" customHeight="1" thickTop="1" thickBot="1">
      <c r="C3773" s="13">
        <v>3769</v>
      </c>
      <c r="D3773" s="15"/>
      <c r="E3773" s="14"/>
      <c r="F3773" s="14"/>
      <c r="G3773" s="93"/>
      <c r="H3773" s="93"/>
      <c r="I3773" s="93"/>
    </row>
    <row r="3774" spans="3:9" ht="30" customHeight="1" thickTop="1" thickBot="1">
      <c r="C3774" s="13">
        <v>3770</v>
      </c>
      <c r="D3774" s="15"/>
      <c r="E3774" s="14"/>
      <c r="F3774" s="14"/>
      <c r="G3774" s="93"/>
      <c r="H3774" s="93"/>
      <c r="I3774" s="93"/>
    </row>
    <row r="3775" spans="3:9" ht="30" customHeight="1" thickTop="1" thickBot="1">
      <c r="C3775" s="13">
        <v>3771</v>
      </c>
      <c r="D3775" s="15"/>
      <c r="E3775" s="14"/>
      <c r="F3775" s="14"/>
      <c r="G3775" s="93"/>
      <c r="H3775" s="93"/>
      <c r="I3775" s="93"/>
    </row>
    <row r="3776" spans="3:9" ht="30" customHeight="1" thickTop="1" thickBot="1">
      <c r="C3776" s="13">
        <v>3772</v>
      </c>
      <c r="D3776" s="15"/>
      <c r="E3776" s="14"/>
      <c r="F3776" s="14"/>
      <c r="G3776" s="93"/>
      <c r="H3776" s="93"/>
      <c r="I3776" s="93"/>
    </row>
    <row r="3777" spans="3:9" ht="30" customHeight="1" thickTop="1" thickBot="1">
      <c r="C3777" s="13">
        <v>3773</v>
      </c>
      <c r="D3777" s="15"/>
      <c r="E3777" s="14"/>
      <c r="F3777" s="14"/>
      <c r="G3777" s="93"/>
      <c r="H3777" s="93"/>
      <c r="I3777" s="93"/>
    </row>
    <row r="3778" spans="3:9" ht="30" customHeight="1" thickTop="1" thickBot="1">
      <c r="C3778" s="13">
        <v>3774</v>
      </c>
      <c r="D3778" s="15"/>
      <c r="E3778" s="14"/>
      <c r="F3778" s="14"/>
      <c r="G3778" s="93"/>
      <c r="H3778" s="93"/>
      <c r="I3778" s="93"/>
    </row>
    <row r="3779" spans="3:9" ht="30" customHeight="1" thickTop="1" thickBot="1">
      <c r="C3779" s="13">
        <v>3775</v>
      </c>
      <c r="D3779" s="15"/>
      <c r="E3779" s="14"/>
      <c r="F3779" s="14"/>
      <c r="G3779" s="93"/>
      <c r="H3779" s="93"/>
      <c r="I3779" s="93"/>
    </row>
    <row r="3780" spans="3:9" ht="30" customHeight="1" thickTop="1" thickBot="1">
      <c r="C3780" s="13">
        <v>3776</v>
      </c>
      <c r="D3780" s="15"/>
      <c r="E3780" s="14"/>
      <c r="F3780" s="14"/>
      <c r="G3780" s="93"/>
      <c r="H3780" s="93"/>
      <c r="I3780" s="93"/>
    </row>
    <row r="3781" spans="3:9" ht="30" customHeight="1" thickTop="1" thickBot="1">
      <c r="C3781" s="13">
        <v>3777</v>
      </c>
      <c r="D3781" s="15"/>
      <c r="E3781" s="14"/>
      <c r="F3781" s="14"/>
      <c r="G3781" s="93"/>
      <c r="H3781" s="93"/>
      <c r="I3781" s="93"/>
    </row>
    <row r="3782" spans="3:9" ht="30" customHeight="1" thickTop="1" thickBot="1">
      <c r="C3782" s="13">
        <v>3778</v>
      </c>
      <c r="D3782" s="15"/>
      <c r="E3782" s="14"/>
      <c r="F3782" s="14"/>
      <c r="G3782" s="93"/>
      <c r="H3782" s="93"/>
      <c r="I3782" s="93"/>
    </row>
    <row r="3783" spans="3:9" ht="30" customHeight="1" thickTop="1" thickBot="1">
      <c r="C3783" s="13">
        <v>3779</v>
      </c>
      <c r="D3783" s="15"/>
      <c r="E3783" s="14"/>
      <c r="F3783" s="14"/>
      <c r="G3783" s="93"/>
      <c r="H3783" s="93"/>
      <c r="I3783" s="93"/>
    </row>
    <row r="3784" spans="3:9" ht="30" customHeight="1" thickTop="1" thickBot="1">
      <c r="C3784" s="13">
        <v>3780</v>
      </c>
      <c r="D3784" s="15"/>
      <c r="E3784" s="14"/>
      <c r="F3784" s="14"/>
      <c r="G3784" s="93"/>
      <c r="H3784" s="93"/>
      <c r="I3784" s="93"/>
    </row>
    <row r="3785" spans="3:9" ht="30" customHeight="1" thickTop="1" thickBot="1">
      <c r="C3785" s="13">
        <v>3781</v>
      </c>
      <c r="D3785" s="15"/>
      <c r="E3785" s="14"/>
      <c r="F3785" s="14"/>
      <c r="G3785" s="93"/>
      <c r="H3785" s="93"/>
      <c r="I3785" s="93"/>
    </row>
    <row r="3786" spans="3:9" ht="30" customHeight="1" thickTop="1" thickBot="1">
      <c r="C3786" s="13">
        <v>3782</v>
      </c>
      <c r="D3786" s="15"/>
      <c r="E3786" s="14"/>
      <c r="F3786" s="14"/>
      <c r="G3786" s="93"/>
      <c r="H3786" s="93"/>
      <c r="I3786" s="93"/>
    </row>
    <row r="3787" spans="3:9" ht="30" customHeight="1" thickTop="1" thickBot="1">
      <c r="C3787" s="13">
        <v>3783</v>
      </c>
      <c r="D3787" s="15"/>
      <c r="E3787" s="14"/>
      <c r="F3787" s="14"/>
      <c r="G3787" s="93"/>
      <c r="H3787" s="93"/>
      <c r="I3787" s="93"/>
    </row>
    <row r="3788" spans="3:9" ht="30" customHeight="1" thickTop="1" thickBot="1">
      <c r="C3788" s="13">
        <v>3784</v>
      </c>
      <c r="D3788" s="15"/>
      <c r="E3788" s="14"/>
      <c r="F3788" s="14"/>
      <c r="G3788" s="93"/>
      <c r="H3788" s="93"/>
      <c r="I3788" s="93"/>
    </row>
    <row r="3789" spans="3:9" ht="30" customHeight="1" thickTop="1" thickBot="1">
      <c r="C3789" s="13">
        <v>3785</v>
      </c>
      <c r="D3789" s="15"/>
      <c r="E3789" s="14"/>
      <c r="F3789" s="14"/>
      <c r="G3789" s="93"/>
      <c r="H3789" s="93"/>
      <c r="I3789" s="93"/>
    </row>
    <row r="3790" spans="3:9" ht="30" customHeight="1" thickTop="1" thickBot="1">
      <c r="C3790" s="13">
        <v>3786</v>
      </c>
      <c r="D3790" s="15"/>
      <c r="E3790" s="14"/>
      <c r="F3790" s="14"/>
      <c r="G3790" s="93"/>
      <c r="H3790" s="93"/>
      <c r="I3790" s="93"/>
    </row>
    <row r="3791" spans="3:9" ht="30" customHeight="1" thickTop="1" thickBot="1">
      <c r="C3791" s="13">
        <v>3787</v>
      </c>
      <c r="D3791" s="15"/>
      <c r="E3791" s="14"/>
      <c r="F3791" s="14"/>
      <c r="G3791" s="93"/>
      <c r="H3791" s="93"/>
      <c r="I3791" s="93"/>
    </row>
    <row r="3792" spans="3:9" ht="30" customHeight="1" thickTop="1" thickBot="1">
      <c r="C3792" s="13">
        <v>3788</v>
      </c>
      <c r="D3792" s="15"/>
      <c r="E3792" s="14"/>
      <c r="F3792" s="14"/>
      <c r="G3792" s="93"/>
      <c r="H3792" s="93"/>
      <c r="I3792" s="93"/>
    </row>
    <row r="3793" spans="3:9" ht="30" customHeight="1" thickTop="1" thickBot="1">
      <c r="C3793" s="13">
        <v>3789</v>
      </c>
      <c r="D3793" s="15"/>
      <c r="E3793" s="14"/>
      <c r="F3793" s="14"/>
      <c r="G3793" s="93"/>
      <c r="H3793" s="93"/>
      <c r="I3793" s="93"/>
    </row>
    <row r="3794" spans="3:9" ht="30" customHeight="1" thickTop="1" thickBot="1">
      <c r="C3794" s="13">
        <v>3790</v>
      </c>
      <c r="D3794" s="15"/>
      <c r="E3794" s="14"/>
      <c r="F3794" s="14"/>
      <c r="G3794" s="93"/>
      <c r="H3794" s="93"/>
      <c r="I3794" s="93"/>
    </row>
    <row r="3795" spans="3:9" ht="30" customHeight="1" thickTop="1" thickBot="1">
      <c r="C3795" s="13">
        <v>3791</v>
      </c>
      <c r="D3795" s="15"/>
      <c r="E3795" s="14"/>
      <c r="F3795" s="14"/>
      <c r="G3795" s="93"/>
      <c r="H3795" s="93"/>
      <c r="I3795" s="93"/>
    </row>
    <row r="3796" spans="3:9" ht="30" customHeight="1" thickTop="1" thickBot="1">
      <c r="C3796" s="13">
        <v>3792</v>
      </c>
      <c r="D3796" s="15"/>
      <c r="E3796" s="14"/>
      <c r="F3796" s="14"/>
      <c r="G3796" s="93"/>
      <c r="H3796" s="93"/>
      <c r="I3796" s="93"/>
    </row>
    <row r="3797" spans="3:9" ht="30" customHeight="1" thickTop="1" thickBot="1">
      <c r="C3797" s="13">
        <v>3793</v>
      </c>
      <c r="D3797" s="15"/>
      <c r="E3797" s="14"/>
      <c r="F3797" s="14"/>
      <c r="G3797" s="93"/>
      <c r="H3797" s="93"/>
      <c r="I3797" s="93"/>
    </row>
    <row r="3798" spans="3:9" ht="30" customHeight="1" thickTop="1" thickBot="1">
      <c r="C3798" s="13">
        <v>3794</v>
      </c>
      <c r="D3798" s="15"/>
      <c r="E3798" s="14"/>
      <c r="F3798" s="14"/>
      <c r="G3798" s="93"/>
      <c r="H3798" s="93"/>
      <c r="I3798" s="93"/>
    </row>
    <row r="3799" spans="3:9" ht="30" customHeight="1" thickTop="1" thickBot="1">
      <c r="C3799" s="13">
        <v>3795</v>
      </c>
      <c r="D3799" s="15"/>
      <c r="E3799" s="14"/>
      <c r="F3799" s="14"/>
      <c r="G3799" s="93"/>
      <c r="H3799" s="93"/>
      <c r="I3799" s="93"/>
    </row>
    <row r="3800" spans="3:9" ht="30" customHeight="1" thickTop="1" thickBot="1">
      <c r="C3800" s="13">
        <v>3796</v>
      </c>
      <c r="D3800" s="15"/>
      <c r="E3800" s="14"/>
      <c r="F3800" s="14"/>
      <c r="G3800" s="93"/>
      <c r="H3800" s="93"/>
      <c r="I3800" s="93"/>
    </row>
    <row r="3801" spans="3:9" ht="30" customHeight="1" thickTop="1" thickBot="1">
      <c r="C3801" s="13">
        <v>3797</v>
      </c>
      <c r="D3801" s="15"/>
      <c r="E3801" s="14"/>
      <c r="F3801" s="14"/>
      <c r="G3801" s="93"/>
      <c r="H3801" s="93"/>
      <c r="I3801" s="93"/>
    </row>
    <row r="3802" spans="3:9" ht="30" customHeight="1" thickTop="1" thickBot="1">
      <c r="C3802" s="13">
        <v>3798</v>
      </c>
      <c r="D3802" s="15"/>
      <c r="E3802" s="14"/>
      <c r="F3802" s="14"/>
      <c r="G3802" s="93"/>
      <c r="H3802" s="93"/>
      <c r="I3802" s="93"/>
    </row>
    <row r="3803" spans="3:9" ht="30" customHeight="1" thickTop="1" thickBot="1">
      <c r="C3803" s="13">
        <v>3799</v>
      </c>
      <c r="D3803" s="15"/>
      <c r="E3803" s="14"/>
      <c r="F3803" s="14"/>
      <c r="G3803" s="93"/>
      <c r="H3803" s="93"/>
      <c r="I3803" s="93"/>
    </row>
    <row r="3804" spans="3:9" ht="30" customHeight="1" thickTop="1" thickBot="1">
      <c r="C3804" s="13">
        <v>3800</v>
      </c>
      <c r="D3804" s="15"/>
      <c r="E3804" s="14"/>
      <c r="F3804" s="14"/>
      <c r="G3804" s="93"/>
      <c r="H3804" s="93"/>
      <c r="I3804" s="93"/>
    </row>
    <row r="3805" spans="3:9" ht="30" customHeight="1" thickTop="1" thickBot="1">
      <c r="C3805" s="13">
        <v>3801</v>
      </c>
      <c r="D3805" s="15"/>
      <c r="E3805" s="14"/>
      <c r="F3805" s="14"/>
      <c r="G3805" s="93"/>
      <c r="H3805" s="93"/>
      <c r="I3805" s="93"/>
    </row>
    <row r="3806" spans="3:9" ht="30" customHeight="1" thickTop="1" thickBot="1">
      <c r="C3806" s="13">
        <v>3802</v>
      </c>
      <c r="D3806" s="15"/>
      <c r="E3806" s="14"/>
      <c r="F3806" s="14"/>
      <c r="G3806" s="93"/>
      <c r="H3806" s="93"/>
      <c r="I3806" s="93"/>
    </row>
    <row r="3807" spans="3:9" ht="30" customHeight="1" thickTop="1" thickBot="1">
      <c r="C3807" s="13">
        <v>3803</v>
      </c>
      <c r="D3807" s="15"/>
      <c r="E3807" s="14"/>
      <c r="F3807" s="14"/>
      <c r="G3807" s="93"/>
      <c r="H3807" s="93"/>
      <c r="I3807" s="93"/>
    </row>
    <row r="3808" spans="3:9" ht="30" customHeight="1" thickTop="1" thickBot="1">
      <c r="C3808" s="13">
        <v>3804</v>
      </c>
      <c r="D3808" s="15"/>
      <c r="E3808" s="14"/>
      <c r="F3808" s="14"/>
      <c r="G3808" s="93"/>
      <c r="H3808" s="93"/>
      <c r="I3808" s="93"/>
    </row>
    <row r="3809" spans="3:9" ht="30" customHeight="1" thickTop="1" thickBot="1">
      <c r="C3809" s="13">
        <v>3805</v>
      </c>
      <c r="D3809" s="15"/>
      <c r="E3809" s="14"/>
      <c r="F3809" s="14"/>
      <c r="G3809" s="93"/>
      <c r="H3809" s="93"/>
      <c r="I3809" s="93"/>
    </row>
    <row r="3810" spans="3:9" ht="30" customHeight="1" thickTop="1" thickBot="1">
      <c r="C3810" s="13">
        <v>3806</v>
      </c>
      <c r="D3810" s="15"/>
      <c r="E3810" s="14"/>
      <c r="F3810" s="14"/>
      <c r="G3810" s="93"/>
      <c r="H3810" s="93"/>
      <c r="I3810" s="93"/>
    </row>
    <row r="3811" spans="3:9" ht="30" customHeight="1" thickTop="1" thickBot="1">
      <c r="C3811" s="13">
        <v>3807</v>
      </c>
      <c r="D3811" s="15"/>
      <c r="E3811" s="14"/>
      <c r="F3811" s="14"/>
      <c r="G3811" s="93"/>
      <c r="H3811" s="93"/>
      <c r="I3811" s="93"/>
    </row>
    <row r="3812" spans="3:9" ht="30" customHeight="1" thickTop="1" thickBot="1">
      <c r="C3812" s="13">
        <v>3808</v>
      </c>
      <c r="D3812" s="15"/>
      <c r="E3812" s="14"/>
      <c r="F3812" s="14"/>
      <c r="G3812" s="93"/>
      <c r="H3812" s="93"/>
      <c r="I3812" s="93"/>
    </row>
    <row r="3813" spans="3:9" ht="30" customHeight="1" thickTop="1" thickBot="1">
      <c r="C3813" s="13">
        <v>3809</v>
      </c>
      <c r="D3813" s="15"/>
      <c r="E3813" s="14"/>
      <c r="F3813" s="14"/>
      <c r="G3813" s="93"/>
      <c r="H3813" s="93"/>
      <c r="I3813" s="93"/>
    </row>
    <row r="3814" spans="3:9" ht="30" customHeight="1" thickTop="1" thickBot="1">
      <c r="C3814" s="13">
        <v>3810</v>
      </c>
      <c r="D3814" s="15"/>
      <c r="E3814" s="14"/>
      <c r="F3814" s="14"/>
      <c r="G3814" s="93"/>
      <c r="H3814" s="93"/>
      <c r="I3814" s="93"/>
    </row>
    <row r="3815" spans="3:9" ht="30" customHeight="1" thickTop="1" thickBot="1">
      <c r="C3815" s="13">
        <v>3811</v>
      </c>
      <c r="D3815" s="15"/>
      <c r="E3815" s="14"/>
      <c r="F3815" s="14"/>
      <c r="G3815" s="93"/>
      <c r="H3815" s="93"/>
      <c r="I3815" s="93"/>
    </row>
    <row r="3816" spans="3:9" ht="30" customHeight="1" thickTop="1" thickBot="1">
      <c r="C3816" s="13">
        <v>3812</v>
      </c>
      <c r="D3816" s="15"/>
      <c r="E3816" s="14"/>
      <c r="F3816" s="14"/>
      <c r="G3816" s="93"/>
      <c r="H3816" s="93"/>
      <c r="I3816" s="93"/>
    </row>
    <row r="3817" spans="3:9" ht="30" customHeight="1" thickTop="1" thickBot="1">
      <c r="C3817" s="13">
        <v>3813</v>
      </c>
      <c r="D3817" s="15"/>
      <c r="E3817" s="14"/>
      <c r="F3817" s="14"/>
      <c r="G3817" s="93"/>
      <c r="H3817" s="93"/>
      <c r="I3817" s="93"/>
    </row>
    <row r="3818" spans="3:9" ht="30" customHeight="1" thickTop="1" thickBot="1">
      <c r="C3818" s="13">
        <v>3814</v>
      </c>
      <c r="D3818" s="15"/>
      <c r="E3818" s="14"/>
      <c r="F3818" s="14"/>
      <c r="G3818" s="93"/>
      <c r="H3818" s="93"/>
      <c r="I3818" s="93"/>
    </row>
    <row r="3819" spans="3:9" ht="30" customHeight="1" thickTop="1" thickBot="1">
      <c r="C3819" s="13">
        <v>3815</v>
      </c>
      <c r="D3819" s="15"/>
      <c r="E3819" s="14"/>
      <c r="F3819" s="14"/>
      <c r="G3819" s="93"/>
      <c r="H3819" s="93"/>
      <c r="I3819" s="93"/>
    </row>
    <row r="3820" spans="3:9" ht="30" customHeight="1" thickTop="1" thickBot="1">
      <c r="C3820" s="13">
        <v>3816</v>
      </c>
      <c r="D3820" s="15"/>
      <c r="E3820" s="14"/>
      <c r="F3820" s="14"/>
      <c r="G3820" s="93"/>
      <c r="H3820" s="93"/>
      <c r="I3820" s="93"/>
    </row>
    <row r="3821" spans="3:9" ht="30" customHeight="1" thickTop="1" thickBot="1">
      <c r="C3821" s="13">
        <v>3817</v>
      </c>
      <c r="D3821" s="15"/>
      <c r="E3821" s="14"/>
      <c r="F3821" s="14"/>
      <c r="G3821" s="93"/>
      <c r="H3821" s="93"/>
      <c r="I3821" s="93"/>
    </row>
    <row r="3822" spans="3:9" ht="30" customHeight="1" thickTop="1" thickBot="1">
      <c r="C3822" s="13">
        <v>3818</v>
      </c>
      <c r="D3822" s="15"/>
      <c r="E3822" s="14"/>
      <c r="F3822" s="14"/>
      <c r="G3822" s="93"/>
      <c r="H3822" s="93"/>
      <c r="I3822" s="93"/>
    </row>
    <row r="3823" spans="3:9" ht="30" customHeight="1" thickTop="1" thickBot="1">
      <c r="C3823" s="13">
        <v>3819</v>
      </c>
      <c r="D3823" s="15"/>
      <c r="E3823" s="14"/>
      <c r="F3823" s="14"/>
      <c r="G3823" s="93"/>
      <c r="H3823" s="93"/>
      <c r="I3823" s="93"/>
    </row>
    <row r="3824" spans="3:9" ht="30" customHeight="1" thickTop="1" thickBot="1">
      <c r="C3824" s="13">
        <v>3820</v>
      </c>
      <c r="D3824" s="15"/>
      <c r="E3824" s="14"/>
      <c r="F3824" s="14"/>
      <c r="G3824" s="93"/>
      <c r="H3824" s="93"/>
      <c r="I3824" s="93"/>
    </row>
    <row r="3825" spans="3:9" ht="30" customHeight="1" thickTop="1" thickBot="1">
      <c r="C3825" s="13">
        <v>3821</v>
      </c>
      <c r="D3825" s="15"/>
      <c r="E3825" s="14"/>
      <c r="F3825" s="14"/>
      <c r="G3825" s="93"/>
      <c r="H3825" s="93"/>
      <c r="I3825" s="93"/>
    </row>
    <row r="3826" spans="3:9" ht="30" customHeight="1" thickTop="1" thickBot="1">
      <c r="C3826" s="13">
        <v>3822</v>
      </c>
      <c r="D3826" s="15"/>
      <c r="E3826" s="14"/>
      <c r="F3826" s="14"/>
      <c r="G3826" s="93"/>
      <c r="H3826" s="93"/>
      <c r="I3826" s="93"/>
    </row>
    <row r="3827" spans="3:9" ht="30" customHeight="1" thickTop="1" thickBot="1">
      <c r="C3827" s="13">
        <v>3823</v>
      </c>
      <c r="D3827" s="15"/>
      <c r="E3827" s="14"/>
      <c r="F3827" s="14"/>
      <c r="G3827" s="93"/>
      <c r="H3827" s="93"/>
      <c r="I3827" s="93"/>
    </row>
    <row r="3828" spans="3:9" ht="30" customHeight="1" thickTop="1" thickBot="1">
      <c r="C3828" s="13">
        <v>3824</v>
      </c>
      <c r="D3828" s="15"/>
      <c r="E3828" s="14"/>
      <c r="F3828" s="14"/>
      <c r="G3828" s="93"/>
      <c r="H3828" s="93"/>
      <c r="I3828" s="93"/>
    </row>
    <row r="3829" spans="3:9" ht="30" customHeight="1" thickTop="1" thickBot="1">
      <c r="C3829" s="13">
        <v>3825</v>
      </c>
      <c r="D3829" s="15"/>
      <c r="E3829" s="14"/>
      <c r="F3829" s="14"/>
      <c r="G3829" s="93"/>
      <c r="H3829" s="93"/>
      <c r="I3829" s="93"/>
    </row>
    <row r="3830" spans="3:9" ht="30" customHeight="1" thickTop="1" thickBot="1">
      <c r="C3830" s="13">
        <v>3826</v>
      </c>
      <c r="D3830" s="15"/>
      <c r="E3830" s="14"/>
      <c r="F3830" s="14"/>
      <c r="G3830" s="93"/>
      <c r="H3830" s="93"/>
      <c r="I3830" s="93"/>
    </row>
    <row r="3831" spans="3:9" ht="30" customHeight="1" thickTop="1" thickBot="1">
      <c r="C3831" s="13">
        <v>3827</v>
      </c>
      <c r="D3831" s="15"/>
      <c r="E3831" s="14"/>
      <c r="F3831" s="14"/>
      <c r="G3831" s="93"/>
      <c r="H3831" s="93"/>
      <c r="I3831" s="93"/>
    </row>
    <row r="3832" spans="3:9" ht="30" customHeight="1" thickTop="1" thickBot="1">
      <c r="C3832" s="13">
        <v>3828</v>
      </c>
      <c r="D3832" s="15"/>
      <c r="E3832" s="14"/>
      <c r="F3832" s="14"/>
      <c r="G3832" s="93"/>
      <c r="H3832" s="93"/>
      <c r="I3832" s="93"/>
    </row>
    <row r="3833" spans="3:9" ht="30" customHeight="1" thickTop="1" thickBot="1">
      <c r="C3833" s="13">
        <v>3829</v>
      </c>
      <c r="D3833" s="15"/>
      <c r="E3833" s="14"/>
      <c r="F3833" s="14"/>
      <c r="G3833" s="93"/>
      <c r="H3833" s="93"/>
      <c r="I3833" s="93"/>
    </row>
    <row r="3834" spans="3:9" ht="30" customHeight="1" thickTop="1" thickBot="1">
      <c r="C3834" s="13">
        <v>3830</v>
      </c>
      <c r="D3834" s="15"/>
      <c r="E3834" s="14"/>
      <c r="F3834" s="14"/>
      <c r="G3834" s="93"/>
      <c r="H3834" s="93"/>
      <c r="I3834" s="93"/>
    </row>
    <row r="3835" spans="3:9" ht="30" customHeight="1" thickTop="1" thickBot="1">
      <c r="C3835" s="13">
        <v>3831</v>
      </c>
      <c r="D3835" s="15"/>
      <c r="E3835" s="14"/>
      <c r="F3835" s="14"/>
      <c r="G3835" s="93"/>
      <c r="H3835" s="93"/>
      <c r="I3835" s="93"/>
    </row>
    <row r="3836" spans="3:9" ht="30" customHeight="1" thickTop="1" thickBot="1">
      <c r="C3836" s="13">
        <v>3832</v>
      </c>
      <c r="D3836" s="15"/>
      <c r="E3836" s="14"/>
      <c r="F3836" s="14"/>
      <c r="G3836" s="93"/>
      <c r="H3836" s="93"/>
      <c r="I3836" s="93"/>
    </row>
    <row r="3837" spans="3:9" ht="30" customHeight="1" thickTop="1" thickBot="1">
      <c r="C3837" s="13">
        <v>3833</v>
      </c>
      <c r="D3837" s="15"/>
      <c r="E3837" s="14"/>
      <c r="F3837" s="14"/>
      <c r="G3837" s="93"/>
      <c r="H3837" s="93"/>
      <c r="I3837" s="93"/>
    </row>
    <row r="3838" spans="3:9" ht="30" customHeight="1" thickTop="1" thickBot="1">
      <c r="C3838" s="13">
        <v>3834</v>
      </c>
      <c r="D3838" s="15"/>
      <c r="E3838" s="14"/>
      <c r="F3838" s="14"/>
      <c r="G3838" s="93"/>
      <c r="H3838" s="93"/>
      <c r="I3838" s="93"/>
    </row>
    <row r="3839" spans="3:9" ht="30" customHeight="1" thickTop="1" thickBot="1">
      <c r="C3839" s="13">
        <v>3835</v>
      </c>
      <c r="D3839" s="15"/>
      <c r="E3839" s="14"/>
      <c r="F3839" s="14"/>
      <c r="G3839" s="93"/>
      <c r="H3839" s="93"/>
      <c r="I3839" s="93"/>
    </row>
    <row r="3840" spans="3:9" ht="30" customHeight="1" thickTop="1" thickBot="1">
      <c r="C3840" s="13">
        <v>3836</v>
      </c>
      <c r="D3840" s="15"/>
      <c r="E3840" s="14"/>
      <c r="F3840" s="14"/>
      <c r="G3840" s="93"/>
      <c r="H3840" s="93"/>
      <c r="I3840" s="93"/>
    </row>
    <row r="3841" spans="3:9" ht="30" customHeight="1" thickTop="1" thickBot="1">
      <c r="C3841" s="13">
        <v>3837</v>
      </c>
      <c r="D3841" s="15"/>
      <c r="E3841" s="14"/>
      <c r="F3841" s="14"/>
      <c r="G3841" s="93"/>
      <c r="H3841" s="93"/>
      <c r="I3841" s="93"/>
    </row>
    <row r="3842" spans="3:9" ht="30" customHeight="1" thickTop="1" thickBot="1">
      <c r="C3842" s="13">
        <v>3838</v>
      </c>
      <c r="D3842" s="15"/>
      <c r="E3842" s="14"/>
      <c r="F3842" s="14"/>
      <c r="G3842" s="93"/>
      <c r="H3842" s="93"/>
      <c r="I3842" s="93"/>
    </row>
    <row r="3843" spans="3:9" ht="30" customHeight="1" thickTop="1" thickBot="1">
      <c r="C3843" s="13">
        <v>3839</v>
      </c>
      <c r="D3843" s="15"/>
      <c r="E3843" s="14"/>
      <c r="F3843" s="14"/>
      <c r="G3843" s="93"/>
      <c r="H3843" s="93"/>
      <c r="I3843" s="93"/>
    </row>
    <row r="3844" spans="3:9" ht="30" customHeight="1" thickTop="1" thickBot="1">
      <c r="C3844" s="13">
        <v>3840</v>
      </c>
      <c r="D3844" s="15"/>
      <c r="E3844" s="14"/>
      <c r="F3844" s="14"/>
      <c r="G3844" s="93"/>
      <c r="H3844" s="93"/>
      <c r="I3844" s="93"/>
    </row>
    <row r="3845" spans="3:9" ht="30" customHeight="1" thickTop="1" thickBot="1">
      <c r="C3845" s="13">
        <v>3841</v>
      </c>
      <c r="D3845" s="15"/>
      <c r="E3845" s="14"/>
      <c r="F3845" s="14"/>
      <c r="G3845" s="93"/>
      <c r="H3845" s="93"/>
      <c r="I3845" s="93"/>
    </row>
    <row r="3846" spans="3:9" ht="30" customHeight="1" thickTop="1" thickBot="1">
      <c r="C3846" s="13">
        <v>3842</v>
      </c>
      <c r="D3846" s="15"/>
      <c r="E3846" s="14"/>
      <c r="F3846" s="14"/>
      <c r="G3846" s="93"/>
      <c r="H3846" s="93"/>
      <c r="I3846" s="93"/>
    </row>
    <row r="3847" spans="3:9" ht="30" customHeight="1" thickTop="1" thickBot="1">
      <c r="C3847" s="13">
        <v>3843</v>
      </c>
      <c r="D3847" s="15"/>
      <c r="E3847" s="14"/>
      <c r="F3847" s="14"/>
      <c r="G3847" s="93"/>
      <c r="H3847" s="93"/>
      <c r="I3847" s="93"/>
    </row>
    <row r="3848" spans="3:9" ht="30" customHeight="1" thickTop="1" thickBot="1">
      <c r="C3848" s="13">
        <v>3844</v>
      </c>
      <c r="D3848" s="15"/>
      <c r="E3848" s="14"/>
      <c r="F3848" s="14"/>
      <c r="G3848" s="93"/>
      <c r="H3848" s="93"/>
      <c r="I3848" s="93"/>
    </row>
    <row r="3849" spans="3:9" ht="30" customHeight="1" thickTop="1" thickBot="1">
      <c r="C3849" s="13">
        <v>3845</v>
      </c>
      <c r="D3849" s="15"/>
      <c r="E3849" s="14"/>
      <c r="F3849" s="14"/>
      <c r="G3849" s="93"/>
      <c r="H3849" s="93"/>
      <c r="I3849" s="93"/>
    </row>
    <row r="3850" spans="3:9" ht="30" customHeight="1" thickTop="1" thickBot="1">
      <c r="C3850" s="13">
        <v>3846</v>
      </c>
      <c r="D3850" s="15"/>
      <c r="E3850" s="14"/>
      <c r="F3850" s="14"/>
      <c r="G3850" s="93"/>
      <c r="H3850" s="93"/>
      <c r="I3850" s="93"/>
    </row>
    <row r="3851" spans="3:9" ht="30" customHeight="1" thickTop="1" thickBot="1">
      <c r="C3851" s="13">
        <v>3847</v>
      </c>
      <c r="D3851" s="15"/>
      <c r="E3851" s="14"/>
      <c r="F3851" s="14"/>
      <c r="G3851" s="93"/>
      <c r="H3851" s="93"/>
      <c r="I3851" s="93"/>
    </row>
    <row r="3852" spans="3:9" ht="30" customHeight="1" thickTop="1" thickBot="1">
      <c r="C3852" s="13">
        <v>3848</v>
      </c>
      <c r="D3852" s="15"/>
      <c r="E3852" s="14"/>
      <c r="F3852" s="14"/>
      <c r="G3852" s="93"/>
      <c r="H3852" s="93"/>
      <c r="I3852" s="93"/>
    </row>
    <row r="3853" spans="3:9" ht="30" customHeight="1" thickTop="1" thickBot="1">
      <c r="C3853" s="13">
        <v>3849</v>
      </c>
      <c r="D3853" s="15"/>
      <c r="E3853" s="14"/>
      <c r="F3853" s="14"/>
      <c r="G3853" s="93"/>
      <c r="H3853" s="93"/>
      <c r="I3853" s="93"/>
    </row>
    <row r="3854" spans="3:9" ht="30" customHeight="1" thickTop="1" thickBot="1">
      <c r="C3854" s="13">
        <v>3850</v>
      </c>
      <c r="D3854" s="15"/>
      <c r="E3854" s="14"/>
      <c r="F3854" s="14"/>
      <c r="G3854" s="93"/>
      <c r="H3854" s="93"/>
      <c r="I3854" s="93"/>
    </row>
    <row r="3855" spans="3:9" ht="30" customHeight="1" thickTop="1" thickBot="1">
      <c r="C3855" s="13">
        <v>3851</v>
      </c>
      <c r="D3855" s="15"/>
      <c r="E3855" s="14"/>
      <c r="F3855" s="14"/>
      <c r="G3855" s="93"/>
      <c r="H3855" s="93"/>
      <c r="I3855" s="93"/>
    </row>
    <row r="3856" spans="3:9" ht="30" customHeight="1" thickTop="1" thickBot="1">
      <c r="C3856" s="13">
        <v>3852</v>
      </c>
      <c r="D3856" s="15"/>
      <c r="E3856" s="14"/>
      <c r="F3856" s="14"/>
      <c r="G3856" s="93"/>
      <c r="H3856" s="93"/>
      <c r="I3856" s="93"/>
    </row>
    <row r="3857" spans="3:9" ht="30" customHeight="1" thickTop="1" thickBot="1">
      <c r="C3857" s="13">
        <v>3853</v>
      </c>
      <c r="D3857" s="15"/>
      <c r="E3857" s="14"/>
      <c r="F3857" s="14"/>
      <c r="G3857" s="93"/>
      <c r="H3857" s="93"/>
      <c r="I3857" s="93"/>
    </row>
    <row r="3858" spans="3:9" ht="30" customHeight="1" thickTop="1" thickBot="1">
      <c r="C3858" s="13">
        <v>3854</v>
      </c>
      <c r="D3858" s="15"/>
      <c r="E3858" s="14"/>
      <c r="F3858" s="14"/>
      <c r="G3858" s="93"/>
      <c r="H3858" s="93"/>
      <c r="I3858" s="93"/>
    </row>
    <row r="3859" spans="3:9" ht="30" customHeight="1" thickTop="1" thickBot="1">
      <c r="C3859" s="13">
        <v>3855</v>
      </c>
      <c r="D3859" s="15"/>
      <c r="E3859" s="14"/>
      <c r="F3859" s="14"/>
      <c r="G3859" s="93"/>
      <c r="H3859" s="93"/>
      <c r="I3859" s="93"/>
    </row>
    <row r="3860" spans="3:9" ht="30" customHeight="1" thickTop="1" thickBot="1">
      <c r="C3860" s="13">
        <v>3856</v>
      </c>
      <c r="D3860" s="15"/>
      <c r="E3860" s="14"/>
      <c r="F3860" s="14"/>
      <c r="G3860" s="93"/>
      <c r="H3860" s="93"/>
      <c r="I3860" s="93"/>
    </row>
    <row r="3861" spans="3:9" ht="30" customHeight="1" thickTop="1" thickBot="1">
      <c r="C3861" s="13">
        <v>3857</v>
      </c>
      <c r="D3861" s="15"/>
      <c r="E3861" s="14"/>
      <c r="F3861" s="14"/>
      <c r="G3861" s="93"/>
      <c r="H3861" s="93"/>
      <c r="I3861" s="93"/>
    </row>
    <row r="3862" spans="3:9" ht="30" customHeight="1" thickTop="1" thickBot="1">
      <c r="C3862" s="13">
        <v>3858</v>
      </c>
      <c r="D3862" s="15"/>
      <c r="E3862" s="14"/>
      <c r="F3862" s="14"/>
      <c r="G3862" s="93"/>
      <c r="H3862" s="93"/>
      <c r="I3862" s="93"/>
    </row>
    <row r="3863" spans="3:9" ht="30" customHeight="1" thickTop="1" thickBot="1">
      <c r="C3863" s="13">
        <v>3859</v>
      </c>
      <c r="D3863" s="15"/>
      <c r="E3863" s="14"/>
      <c r="F3863" s="14"/>
      <c r="G3863" s="93"/>
      <c r="H3863" s="93"/>
      <c r="I3863" s="93"/>
    </row>
    <row r="3864" spans="3:9" ht="30" customHeight="1" thickTop="1" thickBot="1">
      <c r="C3864" s="13">
        <v>3860</v>
      </c>
      <c r="D3864" s="15"/>
      <c r="E3864" s="14"/>
      <c r="F3864" s="14"/>
      <c r="G3864" s="93"/>
      <c r="H3864" s="93"/>
      <c r="I3864" s="93"/>
    </row>
    <row r="3865" spans="3:9" ht="30" customHeight="1" thickTop="1" thickBot="1">
      <c r="C3865" s="13">
        <v>3861</v>
      </c>
      <c r="D3865" s="15"/>
      <c r="E3865" s="14"/>
      <c r="F3865" s="14"/>
      <c r="G3865" s="93"/>
      <c r="H3865" s="93"/>
      <c r="I3865" s="93"/>
    </row>
    <row r="3866" spans="3:9" ht="30" customHeight="1" thickTop="1" thickBot="1">
      <c r="C3866" s="13">
        <v>3862</v>
      </c>
      <c r="D3866" s="15"/>
      <c r="E3866" s="14"/>
      <c r="F3866" s="14"/>
      <c r="G3866" s="93"/>
      <c r="H3866" s="93"/>
      <c r="I3866" s="93"/>
    </row>
    <row r="3867" spans="3:9" ht="30" customHeight="1" thickTop="1" thickBot="1">
      <c r="C3867" s="13">
        <v>3863</v>
      </c>
      <c r="D3867" s="15"/>
      <c r="E3867" s="14"/>
      <c r="F3867" s="14"/>
      <c r="G3867" s="93"/>
      <c r="H3867" s="93"/>
      <c r="I3867" s="93"/>
    </row>
    <row r="3868" spans="3:9" ht="30" customHeight="1" thickTop="1" thickBot="1">
      <c r="C3868" s="13">
        <v>3864</v>
      </c>
      <c r="D3868" s="15"/>
      <c r="E3868" s="14"/>
      <c r="F3868" s="14"/>
      <c r="G3868" s="93"/>
      <c r="H3868" s="93"/>
      <c r="I3868" s="93"/>
    </row>
    <row r="3869" spans="3:9" ht="30" customHeight="1" thickTop="1" thickBot="1">
      <c r="C3869" s="13">
        <v>3865</v>
      </c>
      <c r="D3869" s="15"/>
      <c r="E3869" s="14"/>
      <c r="F3869" s="14"/>
      <c r="G3869" s="93"/>
      <c r="H3869" s="93"/>
      <c r="I3869" s="93"/>
    </row>
    <row r="3870" spans="3:9" ht="30" customHeight="1" thickTop="1" thickBot="1">
      <c r="C3870" s="13">
        <v>3866</v>
      </c>
      <c r="D3870" s="15"/>
      <c r="E3870" s="14"/>
      <c r="F3870" s="14"/>
      <c r="G3870" s="93"/>
      <c r="H3870" s="93"/>
      <c r="I3870" s="93"/>
    </row>
    <row r="3871" spans="3:9" ht="30" customHeight="1" thickTop="1" thickBot="1">
      <c r="C3871" s="13">
        <v>3867</v>
      </c>
      <c r="D3871" s="15"/>
      <c r="E3871" s="14"/>
      <c r="F3871" s="14"/>
      <c r="G3871" s="93"/>
      <c r="H3871" s="93"/>
      <c r="I3871" s="93"/>
    </row>
    <row r="3872" spans="3:9" ht="30" customHeight="1" thickTop="1" thickBot="1">
      <c r="C3872" s="13">
        <v>3868</v>
      </c>
      <c r="D3872" s="15"/>
      <c r="E3872" s="14"/>
      <c r="F3872" s="14"/>
      <c r="G3872" s="93"/>
      <c r="H3872" s="93"/>
      <c r="I3872" s="93"/>
    </row>
    <row r="3873" spans="3:9" ht="30" customHeight="1" thickTop="1" thickBot="1">
      <c r="C3873" s="13">
        <v>3869</v>
      </c>
      <c r="D3873" s="15"/>
      <c r="E3873" s="14"/>
      <c r="F3873" s="14"/>
      <c r="G3873" s="93"/>
      <c r="H3873" s="93"/>
      <c r="I3873" s="93"/>
    </row>
    <row r="3874" spans="3:9" ht="30" customHeight="1" thickTop="1" thickBot="1">
      <c r="C3874" s="13">
        <v>3870</v>
      </c>
      <c r="D3874" s="15"/>
      <c r="E3874" s="14"/>
      <c r="F3874" s="14"/>
      <c r="G3874" s="93"/>
      <c r="H3874" s="93"/>
      <c r="I3874" s="93"/>
    </row>
    <row r="3875" spans="3:9" ht="30" customHeight="1" thickTop="1" thickBot="1">
      <c r="C3875" s="13">
        <v>3871</v>
      </c>
      <c r="D3875" s="15"/>
      <c r="E3875" s="14"/>
      <c r="F3875" s="14"/>
      <c r="G3875" s="93"/>
      <c r="H3875" s="93"/>
      <c r="I3875" s="93"/>
    </row>
    <row r="3876" spans="3:9" ht="30" customHeight="1" thickTop="1" thickBot="1">
      <c r="C3876" s="13">
        <v>3872</v>
      </c>
      <c r="D3876" s="15"/>
      <c r="E3876" s="14"/>
      <c r="F3876" s="14"/>
      <c r="G3876" s="93"/>
      <c r="H3876" s="93"/>
      <c r="I3876" s="93"/>
    </row>
    <row r="3877" spans="3:9" ht="30" customHeight="1" thickTop="1" thickBot="1">
      <c r="C3877" s="13">
        <v>3873</v>
      </c>
      <c r="D3877" s="15"/>
      <c r="E3877" s="14"/>
      <c r="F3877" s="14"/>
      <c r="G3877" s="93"/>
      <c r="H3877" s="93"/>
      <c r="I3877" s="93"/>
    </row>
    <row r="3878" spans="3:9" ht="30" customHeight="1" thickTop="1" thickBot="1">
      <c r="C3878" s="13">
        <v>3874</v>
      </c>
      <c r="D3878" s="15"/>
      <c r="E3878" s="14"/>
      <c r="F3878" s="14"/>
      <c r="G3878" s="93"/>
      <c r="H3878" s="93"/>
      <c r="I3878" s="93"/>
    </row>
    <row r="3879" spans="3:9" ht="30" customHeight="1" thickTop="1" thickBot="1">
      <c r="C3879" s="13">
        <v>3875</v>
      </c>
      <c r="D3879" s="15"/>
      <c r="E3879" s="14"/>
      <c r="F3879" s="14"/>
      <c r="G3879" s="93"/>
      <c r="H3879" s="93"/>
      <c r="I3879" s="93"/>
    </row>
    <row r="3880" spans="3:9" ht="30" customHeight="1" thickTop="1" thickBot="1">
      <c r="C3880" s="13">
        <v>3876</v>
      </c>
      <c r="D3880" s="15"/>
      <c r="E3880" s="14"/>
      <c r="F3880" s="14"/>
      <c r="G3880" s="93"/>
      <c r="H3880" s="93"/>
      <c r="I3880" s="93"/>
    </row>
    <row r="3881" spans="3:9" ht="30" customHeight="1" thickTop="1" thickBot="1">
      <c r="C3881" s="13">
        <v>3877</v>
      </c>
      <c r="D3881" s="15"/>
      <c r="E3881" s="14"/>
      <c r="F3881" s="14"/>
      <c r="G3881" s="93"/>
      <c r="H3881" s="93"/>
      <c r="I3881" s="93"/>
    </row>
    <row r="3882" spans="3:9" ht="30" customHeight="1" thickTop="1" thickBot="1">
      <c r="C3882" s="13">
        <v>3878</v>
      </c>
      <c r="D3882" s="15"/>
      <c r="E3882" s="14"/>
      <c r="F3882" s="14"/>
      <c r="G3882" s="93"/>
      <c r="H3882" s="93"/>
      <c r="I3882" s="93"/>
    </row>
    <row r="3883" spans="3:9" ht="30" customHeight="1" thickTop="1" thickBot="1">
      <c r="C3883" s="13">
        <v>3879</v>
      </c>
      <c r="D3883" s="15"/>
      <c r="E3883" s="14"/>
      <c r="F3883" s="14"/>
      <c r="G3883" s="93"/>
      <c r="H3883" s="93"/>
      <c r="I3883" s="93"/>
    </row>
    <row r="3884" spans="3:9" ht="30" customHeight="1" thickTop="1" thickBot="1">
      <c r="C3884" s="13">
        <v>3880</v>
      </c>
      <c r="D3884" s="15"/>
      <c r="E3884" s="14"/>
      <c r="F3884" s="14"/>
      <c r="G3884" s="93"/>
      <c r="H3884" s="93"/>
      <c r="I3884" s="93"/>
    </row>
    <row r="3885" spans="3:9" ht="30" customHeight="1" thickTop="1" thickBot="1">
      <c r="C3885" s="13">
        <v>3881</v>
      </c>
      <c r="D3885" s="15"/>
      <c r="E3885" s="14"/>
      <c r="F3885" s="14"/>
      <c r="G3885" s="93"/>
      <c r="H3885" s="93"/>
      <c r="I3885" s="93"/>
    </row>
    <row r="3886" spans="3:9" ht="30" customHeight="1" thickTop="1" thickBot="1">
      <c r="C3886" s="13">
        <v>3882</v>
      </c>
      <c r="D3886" s="15"/>
      <c r="E3886" s="14"/>
      <c r="F3886" s="14"/>
      <c r="G3886" s="93"/>
      <c r="H3886" s="93"/>
      <c r="I3886" s="93"/>
    </row>
    <row r="3887" spans="3:9" ht="30" customHeight="1" thickTop="1" thickBot="1">
      <c r="C3887" s="13">
        <v>3883</v>
      </c>
      <c r="D3887" s="15"/>
      <c r="E3887" s="14"/>
      <c r="F3887" s="14"/>
      <c r="G3887" s="93"/>
      <c r="H3887" s="93"/>
      <c r="I3887" s="93"/>
    </row>
    <row r="3888" spans="3:9" ht="30" customHeight="1" thickTop="1" thickBot="1">
      <c r="C3888" s="13">
        <v>3884</v>
      </c>
      <c r="D3888" s="15"/>
      <c r="E3888" s="14"/>
      <c r="F3888" s="14"/>
      <c r="G3888" s="93"/>
      <c r="H3888" s="93"/>
      <c r="I3888" s="93"/>
    </row>
    <row r="3889" spans="3:9" ht="30" customHeight="1" thickTop="1" thickBot="1">
      <c r="C3889" s="13">
        <v>3885</v>
      </c>
      <c r="D3889" s="15"/>
      <c r="E3889" s="14"/>
      <c r="F3889" s="14"/>
      <c r="G3889" s="93"/>
      <c r="H3889" s="93"/>
      <c r="I3889" s="93"/>
    </row>
    <row r="3890" spans="3:9" ht="30" customHeight="1" thickTop="1" thickBot="1">
      <c r="C3890" s="13">
        <v>3886</v>
      </c>
      <c r="D3890" s="15"/>
      <c r="E3890" s="14"/>
      <c r="F3890" s="14"/>
      <c r="G3890" s="93"/>
      <c r="H3890" s="93"/>
      <c r="I3890" s="93"/>
    </row>
    <row r="3891" spans="3:9" ht="30" customHeight="1" thickTop="1" thickBot="1">
      <c r="C3891" s="13">
        <v>3887</v>
      </c>
      <c r="D3891" s="15"/>
      <c r="E3891" s="14"/>
      <c r="F3891" s="14"/>
      <c r="G3891" s="93"/>
      <c r="H3891" s="93"/>
      <c r="I3891" s="93"/>
    </row>
    <row r="3892" spans="3:9" ht="30" customHeight="1" thickTop="1" thickBot="1">
      <c r="C3892" s="13">
        <v>3888</v>
      </c>
      <c r="D3892" s="15"/>
      <c r="E3892" s="14"/>
      <c r="F3892" s="14"/>
      <c r="G3892" s="93"/>
      <c r="H3892" s="93"/>
      <c r="I3892" s="93"/>
    </row>
    <row r="3893" spans="3:9" ht="30" customHeight="1" thickTop="1" thickBot="1">
      <c r="C3893" s="13">
        <v>3889</v>
      </c>
      <c r="D3893" s="15"/>
      <c r="E3893" s="14"/>
      <c r="F3893" s="14"/>
      <c r="G3893" s="93"/>
      <c r="H3893" s="93"/>
      <c r="I3893" s="93"/>
    </row>
    <row r="3894" spans="3:9" ht="30" customHeight="1" thickTop="1" thickBot="1">
      <c r="C3894" s="13">
        <v>3890</v>
      </c>
      <c r="D3894" s="15"/>
      <c r="E3894" s="14"/>
      <c r="F3894" s="14"/>
      <c r="G3894" s="93"/>
      <c r="H3894" s="93"/>
      <c r="I3894" s="93"/>
    </row>
    <row r="3895" spans="3:9" ht="30" customHeight="1" thickTop="1" thickBot="1">
      <c r="C3895" s="13">
        <v>3891</v>
      </c>
      <c r="D3895" s="15"/>
      <c r="E3895" s="14"/>
      <c r="F3895" s="14"/>
      <c r="G3895" s="93"/>
      <c r="H3895" s="93"/>
      <c r="I3895" s="93"/>
    </row>
    <row r="3896" spans="3:9" ht="30" customHeight="1" thickTop="1" thickBot="1">
      <c r="C3896" s="13">
        <v>3892</v>
      </c>
      <c r="D3896" s="15"/>
      <c r="E3896" s="14"/>
      <c r="F3896" s="14"/>
      <c r="G3896" s="93"/>
      <c r="H3896" s="93"/>
      <c r="I3896" s="93"/>
    </row>
    <row r="3897" spans="3:9" ht="30" customHeight="1" thickTop="1" thickBot="1">
      <c r="C3897" s="13">
        <v>3893</v>
      </c>
      <c r="D3897" s="15"/>
      <c r="E3897" s="14"/>
      <c r="F3897" s="14"/>
      <c r="G3897" s="93"/>
      <c r="H3897" s="93"/>
      <c r="I3897" s="93"/>
    </row>
    <row r="3898" spans="3:9" ht="30" customHeight="1" thickTop="1" thickBot="1">
      <c r="C3898" s="13">
        <v>3894</v>
      </c>
      <c r="D3898" s="15"/>
      <c r="E3898" s="14"/>
      <c r="F3898" s="14"/>
      <c r="G3898" s="93"/>
      <c r="H3898" s="93"/>
      <c r="I3898" s="93"/>
    </row>
    <row r="3899" spans="3:9" ht="30" customHeight="1" thickTop="1" thickBot="1">
      <c r="C3899" s="13">
        <v>3895</v>
      </c>
      <c r="D3899" s="15"/>
      <c r="E3899" s="14"/>
      <c r="F3899" s="14"/>
      <c r="G3899" s="93"/>
      <c r="H3899" s="93"/>
      <c r="I3899" s="93"/>
    </row>
    <row r="3900" spans="3:9" ht="30" customHeight="1" thickTop="1" thickBot="1">
      <c r="C3900" s="13">
        <v>3896</v>
      </c>
      <c r="D3900" s="15"/>
      <c r="E3900" s="14"/>
      <c r="F3900" s="14"/>
      <c r="G3900" s="93"/>
      <c r="H3900" s="93"/>
      <c r="I3900" s="93"/>
    </row>
    <row r="3901" spans="3:9" ht="30" customHeight="1" thickTop="1" thickBot="1">
      <c r="C3901" s="13">
        <v>3897</v>
      </c>
      <c r="D3901" s="15"/>
      <c r="E3901" s="14"/>
      <c r="F3901" s="14"/>
      <c r="G3901" s="93"/>
      <c r="H3901" s="93"/>
      <c r="I3901" s="93"/>
    </row>
    <row r="3902" spans="3:9" ht="30" customHeight="1" thickTop="1" thickBot="1">
      <c r="C3902" s="13">
        <v>3898</v>
      </c>
      <c r="D3902" s="15"/>
      <c r="E3902" s="14"/>
      <c r="F3902" s="14"/>
      <c r="G3902" s="93"/>
      <c r="H3902" s="93"/>
      <c r="I3902" s="93"/>
    </row>
    <row r="3903" spans="3:9" ht="30" customHeight="1" thickTop="1" thickBot="1">
      <c r="C3903" s="13">
        <v>3899</v>
      </c>
      <c r="D3903" s="15"/>
      <c r="E3903" s="14"/>
      <c r="F3903" s="14"/>
      <c r="G3903" s="93"/>
      <c r="H3903" s="93"/>
      <c r="I3903" s="93"/>
    </row>
    <row r="3904" spans="3:9" ht="30" customHeight="1" thickTop="1" thickBot="1">
      <c r="C3904" s="13">
        <v>3900</v>
      </c>
      <c r="D3904" s="15"/>
      <c r="E3904" s="14"/>
      <c r="F3904" s="14"/>
      <c r="G3904" s="93"/>
      <c r="H3904" s="93"/>
      <c r="I3904" s="93"/>
    </row>
    <row r="3905" spans="3:9" ht="30" customHeight="1" thickTop="1" thickBot="1">
      <c r="C3905" s="13">
        <v>3901</v>
      </c>
      <c r="D3905" s="15"/>
      <c r="E3905" s="14"/>
      <c r="F3905" s="14"/>
      <c r="G3905" s="93"/>
      <c r="H3905" s="93"/>
      <c r="I3905" s="93"/>
    </row>
    <row r="3906" spans="3:9" ht="30" customHeight="1" thickTop="1" thickBot="1">
      <c r="C3906" s="13">
        <v>3902</v>
      </c>
      <c r="D3906" s="15"/>
      <c r="E3906" s="14"/>
      <c r="F3906" s="14"/>
      <c r="G3906" s="93"/>
      <c r="H3906" s="93"/>
      <c r="I3906" s="93"/>
    </row>
    <row r="3907" spans="3:9" ht="30" customHeight="1" thickTop="1" thickBot="1">
      <c r="C3907" s="13">
        <v>3903</v>
      </c>
      <c r="D3907" s="15"/>
      <c r="E3907" s="14"/>
      <c r="F3907" s="14"/>
      <c r="G3907" s="93"/>
      <c r="H3907" s="93"/>
      <c r="I3907" s="93"/>
    </row>
    <row r="3908" spans="3:9" ht="30" customHeight="1" thickTop="1" thickBot="1">
      <c r="C3908" s="13">
        <v>3904</v>
      </c>
      <c r="D3908" s="15"/>
      <c r="E3908" s="14"/>
      <c r="F3908" s="14"/>
      <c r="G3908" s="93"/>
      <c r="H3908" s="93"/>
      <c r="I3908" s="93"/>
    </row>
    <row r="3909" spans="3:9" ht="30" customHeight="1" thickTop="1" thickBot="1">
      <c r="C3909" s="13">
        <v>3905</v>
      </c>
      <c r="D3909" s="15"/>
      <c r="E3909" s="14"/>
      <c r="F3909" s="14"/>
      <c r="G3909" s="93"/>
      <c r="H3909" s="93"/>
      <c r="I3909" s="93"/>
    </row>
    <row r="3910" spans="3:9" ht="30" customHeight="1" thickTop="1" thickBot="1">
      <c r="C3910" s="13">
        <v>3906</v>
      </c>
      <c r="D3910" s="15"/>
      <c r="E3910" s="14"/>
      <c r="F3910" s="14"/>
      <c r="G3910" s="93"/>
      <c r="H3910" s="93"/>
      <c r="I3910" s="93"/>
    </row>
    <row r="3911" spans="3:9" ht="30" customHeight="1" thickTop="1" thickBot="1">
      <c r="C3911" s="13">
        <v>3907</v>
      </c>
      <c r="D3911" s="15"/>
      <c r="E3911" s="14"/>
      <c r="F3911" s="14"/>
      <c r="G3911" s="93"/>
      <c r="H3911" s="93"/>
      <c r="I3911" s="93"/>
    </row>
    <row r="3912" spans="3:9" ht="30" customHeight="1" thickTop="1" thickBot="1">
      <c r="C3912" s="13">
        <v>3908</v>
      </c>
      <c r="D3912" s="15"/>
      <c r="E3912" s="14"/>
      <c r="F3912" s="14"/>
      <c r="G3912" s="93"/>
      <c r="H3912" s="93"/>
      <c r="I3912" s="93"/>
    </row>
    <row r="3913" spans="3:9" ht="30" customHeight="1" thickTop="1" thickBot="1">
      <c r="C3913" s="13">
        <v>3909</v>
      </c>
      <c r="D3913" s="15"/>
      <c r="E3913" s="14"/>
      <c r="F3913" s="14"/>
      <c r="G3913" s="93"/>
      <c r="H3913" s="93"/>
      <c r="I3913" s="93"/>
    </row>
    <row r="3914" spans="3:9" ht="30" customHeight="1" thickTop="1" thickBot="1">
      <c r="C3914" s="13">
        <v>3910</v>
      </c>
      <c r="D3914" s="15"/>
      <c r="E3914" s="14"/>
      <c r="F3914" s="14"/>
      <c r="G3914" s="93"/>
      <c r="H3914" s="93"/>
      <c r="I3914" s="93"/>
    </row>
    <row r="3915" spans="3:9" ht="30" customHeight="1" thickTop="1" thickBot="1">
      <c r="C3915" s="13">
        <v>3911</v>
      </c>
      <c r="D3915" s="15"/>
      <c r="E3915" s="14"/>
      <c r="F3915" s="14"/>
      <c r="G3915" s="93"/>
      <c r="H3915" s="93"/>
      <c r="I3915" s="93"/>
    </row>
    <row r="3916" spans="3:9" ht="30" customHeight="1" thickTop="1" thickBot="1">
      <c r="C3916" s="13">
        <v>3912</v>
      </c>
      <c r="D3916" s="15"/>
      <c r="E3916" s="14"/>
      <c r="F3916" s="14"/>
      <c r="G3916" s="93"/>
      <c r="H3916" s="93"/>
      <c r="I3916" s="93"/>
    </row>
    <row r="3917" spans="3:9" ht="30" customHeight="1" thickTop="1" thickBot="1">
      <c r="C3917" s="13">
        <v>3913</v>
      </c>
      <c r="D3917" s="15"/>
      <c r="E3917" s="14"/>
      <c r="F3917" s="14"/>
      <c r="G3917" s="93"/>
      <c r="H3917" s="93"/>
      <c r="I3917" s="93"/>
    </row>
    <row r="3918" spans="3:9" ht="30" customHeight="1" thickTop="1" thickBot="1">
      <c r="C3918" s="13">
        <v>3914</v>
      </c>
      <c r="D3918" s="15"/>
      <c r="E3918" s="14"/>
      <c r="F3918" s="14"/>
      <c r="G3918" s="93"/>
      <c r="H3918" s="93"/>
      <c r="I3918" s="93"/>
    </row>
    <row r="3919" spans="3:9" ht="30" customHeight="1" thickTop="1" thickBot="1">
      <c r="C3919" s="13">
        <v>3915</v>
      </c>
      <c r="D3919" s="15"/>
      <c r="E3919" s="14"/>
      <c r="F3919" s="14"/>
      <c r="G3919" s="93"/>
      <c r="H3919" s="93"/>
      <c r="I3919" s="93"/>
    </row>
    <row r="3920" spans="3:9" ht="30" customHeight="1" thickTop="1" thickBot="1">
      <c r="C3920" s="13">
        <v>3916</v>
      </c>
      <c r="D3920" s="15"/>
      <c r="E3920" s="14"/>
      <c r="F3920" s="14"/>
      <c r="G3920" s="93"/>
      <c r="H3920" s="93"/>
      <c r="I3920" s="93"/>
    </row>
    <row r="3921" spans="3:9" ht="30" customHeight="1" thickTop="1" thickBot="1">
      <c r="C3921" s="13">
        <v>3917</v>
      </c>
      <c r="D3921" s="15"/>
      <c r="E3921" s="14"/>
      <c r="F3921" s="14"/>
      <c r="G3921" s="93"/>
      <c r="H3921" s="93"/>
      <c r="I3921" s="93"/>
    </row>
    <row r="3922" spans="3:9" ht="30" customHeight="1" thickTop="1" thickBot="1">
      <c r="C3922" s="13">
        <v>3918</v>
      </c>
      <c r="D3922" s="15"/>
      <c r="E3922" s="14"/>
      <c r="F3922" s="14"/>
      <c r="G3922" s="93"/>
      <c r="H3922" s="93"/>
      <c r="I3922" s="93"/>
    </row>
    <row r="3923" spans="3:9" ht="30" customHeight="1" thickTop="1" thickBot="1">
      <c r="C3923" s="13">
        <v>3919</v>
      </c>
      <c r="D3923" s="15"/>
      <c r="E3923" s="14"/>
      <c r="F3923" s="14"/>
      <c r="G3923" s="93"/>
      <c r="H3923" s="93"/>
      <c r="I3923" s="93"/>
    </row>
    <row r="3924" spans="3:9" ht="30" customHeight="1" thickTop="1" thickBot="1">
      <c r="C3924" s="13">
        <v>3920</v>
      </c>
      <c r="D3924" s="15"/>
      <c r="E3924" s="14"/>
      <c r="F3924" s="14"/>
      <c r="G3924" s="93"/>
      <c r="H3924" s="93"/>
      <c r="I3924" s="93"/>
    </row>
    <row r="3925" spans="3:9" ht="30" customHeight="1" thickTop="1" thickBot="1">
      <c r="C3925" s="13">
        <v>3921</v>
      </c>
      <c r="D3925" s="15"/>
      <c r="E3925" s="14"/>
      <c r="F3925" s="14"/>
      <c r="G3925" s="93"/>
      <c r="H3925" s="93"/>
      <c r="I3925" s="93"/>
    </row>
    <row r="3926" spans="3:9" ht="30" customHeight="1" thickTop="1" thickBot="1">
      <c r="C3926" s="13">
        <v>3922</v>
      </c>
      <c r="D3926" s="15"/>
      <c r="E3926" s="14"/>
      <c r="F3926" s="14"/>
      <c r="G3926" s="93"/>
      <c r="H3926" s="93"/>
      <c r="I3926" s="93"/>
    </row>
    <row r="3927" spans="3:9" ht="30" customHeight="1" thickTop="1" thickBot="1">
      <c r="C3927" s="13">
        <v>3923</v>
      </c>
      <c r="D3927" s="15"/>
      <c r="E3927" s="14"/>
      <c r="F3927" s="14"/>
      <c r="G3927" s="93"/>
      <c r="H3927" s="93"/>
      <c r="I3927" s="93"/>
    </row>
    <row r="3928" spans="3:9" ht="30" customHeight="1" thickTop="1" thickBot="1">
      <c r="C3928" s="13">
        <v>3924</v>
      </c>
      <c r="D3928" s="15"/>
      <c r="E3928" s="14"/>
      <c r="F3928" s="14"/>
      <c r="G3928" s="93"/>
      <c r="H3928" s="93"/>
      <c r="I3928" s="93"/>
    </row>
    <row r="3929" spans="3:9" ht="30" customHeight="1" thickTop="1" thickBot="1">
      <c r="C3929" s="13">
        <v>3925</v>
      </c>
      <c r="D3929" s="15"/>
      <c r="E3929" s="14"/>
      <c r="F3929" s="14"/>
      <c r="G3929" s="93"/>
      <c r="H3929" s="93"/>
      <c r="I3929" s="93"/>
    </row>
    <row r="3930" spans="3:9" ht="30" customHeight="1" thickTop="1" thickBot="1">
      <c r="C3930" s="13">
        <v>3926</v>
      </c>
      <c r="D3930" s="15"/>
      <c r="E3930" s="14"/>
      <c r="F3930" s="14"/>
      <c r="G3930" s="93"/>
      <c r="H3930" s="93"/>
      <c r="I3930" s="93"/>
    </row>
    <row r="3931" spans="3:9" ht="30" customHeight="1" thickTop="1" thickBot="1">
      <c r="C3931" s="13">
        <v>3927</v>
      </c>
      <c r="D3931" s="15"/>
      <c r="E3931" s="14"/>
      <c r="F3931" s="14"/>
      <c r="G3931" s="93"/>
      <c r="H3931" s="93"/>
      <c r="I3931" s="93"/>
    </row>
    <row r="3932" spans="3:9" ht="30" customHeight="1" thickTop="1" thickBot="1">
      <c r="C3932" s="13">
        <v>3928</v>
      </c>
      <c r="D3932" s="15"/>
      <c r="E3932" s="14"/>
      <c r="F3932" s="14"/>
      <c r="G3932" s="93"/>
      <c r="H3932" s="93"/>
      <c r="I3932" s="93"/>
    </row>
    <row r="3933" spans="3:9" ht="30" customHeight="1" thickTop="1" thickBot="1">
      <c r="C3933" s="13">
        <v>3929</v>
      </c>
      <c r="D3933" s="15"/>
      <c r="E3933" s="14"/>
      <c r="F3933" s="14"/>
      <c r="G3933" s="93"/>
      <c r="H3933" s="93"/>
      <c r="I3933" s="93"/>
    </row>
    <row r="3934" spans="3:9" ht="30" customHeight="1" thickTop="1" thickBot="1">
      <c r="C3934" s="13">
        <v>3930</v>
      </c>
      <c r="D3934" s="15"/>
      <c r="E3934" s="14"/>
      <c r="F3934" s="14"/>
      <c r="G3934" s="93"/>
      <c r="H3934" s="93"/>
      <c r="I3934" s="93"/>
    </row>
    <row r="3935" spans="3:9" ht="30" customHeight="1" thickTop="1" thickBot="1">
      <c r="C3935" s="13">
        <v>3931</v>
      </c>
      <c r="D3935" s="15"/>
      <c r="E3935" s="14"/>
      <c r="F3935" s="14"/>
      <c r="G3935" s="93"/>
      <c r="H3935" s="93"/>
      <c r="I3935" s="93"/>
    </row>
    <row r="3936" spans="3:9" ht="30" customHeight="1" thickTop="1" thickBot="1">
      <c r="C3936" s="13">
        <v>3932</v>
      </c>
      <c r="D3936" s="15"/>
      <c r="E3936" s="14"/>
      <c r="F3936" s="14"/>
      <c r="G3936" s="93"/>
      <c r="H3936" s="93"/>
      <c r="I3936" s="93"/>
    </row>
    <row r="3937" spans="3:9" ht="30" customHeight="1" thickTop="1" thickBot="1">
      <c r="C3937" s="13">
        <v>3933</v>
      </c>
      <c r="D3937" s="15"/>
      <c r="E3937" s="14"/>
      <c r="F3937" s="14"/>
      <c r="G3937" s="93"/>
      <c r="H3937" s="93"/>
      <c r="I3937" s="93"/>
    </row>
    <row r="3938" spans="3:9" ht="30" customHeight="1" thickTop="1" thickBot="1">
      <c r="C3938" s="13">
        <v>3934</v>
      </c>
      <c r="D3938" s="15"/>
      <c r="E3938" s="14"/>
      <c r="F3938" s="14"/>
      <c r="G3938" s="93"/>
      <c r="H3938" s="93"/>
      <c r="I3938" s="93"/>
    </row>
    <row r="3939" spans="3:9" ht="30" customHeight="1" thickTop="1" thickBot="1">
      <c r="C3939" s="13">
        <v>3935</v>
      </c>
      <c r="D3939" s="15"/>
      <c r="E3939" s="14"/>
      <c r="F3939" s="14"/>
      <c r="G3939" s="93"/>
      <c r="H3939" s="93"/>
      <c r="I3939" s="93"/>
    </row>
    <row r="3940" spans="3:9" ht="30" customHeight="1" thickTop="1" thickBot="1">
      <c r="C3940" s="13">
        <v>3936</v>
      </c>
      <c r="D3940" s="15"/>
      <c r="E3940" s="14"/>
      <c r="F3940" s="14"/>
      <c r="G3940" s="93"/>
      <c r="H3940" s="93"/>
      <c r="I3940" s="93"/>
    </row>
    <row r="3941" spans="3:9" ht="30" customHeight="1" thickTop="1" thickBot="1">
      <c r="C3941" s="13">
        <v>3937</v>
      </c>
      <c r="D3941" s="15"/>
      <c r="E3941" s="14"/>
      <c r="F3941" s="14"/>
      <c r="G3941" s="93"/>
      <c r="H3941" s="93"/>
      <c r="I3941" s="93"/>
    </row>
    <row r="3942" spans="3:9" ht="30" customHeight="1" thickTop="1" thickBot="1">
      <c r="C3942" s="13">
        <v>3938</v>
      </c>
      <c r="D3942" s="15"/>
      <c r="E3942" s="14"/>
      <c r="F3942" s="14"/>
      <c r="G3942" s="93"/>
      <c r="H3942" s="93"/>
      <c r="I3942" s="93"/>
    </row>
    <row r="3943" spans="3:9" ht="30" customHeight="1" thickTop="1" thickBot="1">
      <c r="C3943" s="13">
        <v>3939</v>
      </c>
      <c r="D3943" s="15"/>
      <c r="E3943" s="14"/>
      <c r="F3943" s="14"/>
      <c r="G3943" s="93"/>
      <c r="H3943" s="93"/>
      <c r="I3943" s="93"/>
    </row>
    <row r="3944" spans="3:9" ht="30" customHeight="1" thickTop="1" thickBot="1">
      <c r="C3944" s="13">
        <v>3940</v>
      </c>
      <c r="D3944" s="15"/>
      <c r="E3944" s="14"/>
      <c r="F3944" s="14"/>
      <c r="G3944" s="93"/>
      <c r="H3944" s="93"/>
      <c r="I3944" s="93"/>
    </row>
    <row r="3945" spans="3:9" ht="30" customHeight="1" thickTop="1" thickBot="1">
      <c r="C3945" s="13">
        <v>3941</v>
      </c>
      <c r="D3945" s="15"/>
      <c r="E3945" s="14"/>
      <c r="F3945" s="14"/>
      <c r="G3945" s="93"/>
      <c r="H3945" s="93"/>
      <c r="I3945" s="93"/>
    </row>
    <row r="3946" spans="3:9" ht="30" customHeight="1" thickTop="1" thickBot="1">
      <c r="C3946" s="13">
        <v>3942</v>
      </c>
      <c r="D3946" s="15"/>
      <c r="E3946" s="14"/>
      <c r="F3946" s="14"/>
      <c r="G3946" s="93"/>
      <c r="H3946" s="93"/>
      <c r="I3946" s="93"/>
    </row>
    <row r="3947" spans="3:9" ht="30" customHeight="1" thickTop="1" thickBot="1">
      <c r="C3947" s="13">
        <v>3943</v>
      </c>
      <c r="D3947" s="15"/>
      <c r="E3947" s="14"/>
      <c r="F3947" s="14"/>
      <c r="G3947" s="93"/>
      <c r="H3947" s="93"/>
      <c r="I3947" s="93"/>
    </row>
    <row r="3948" spans="3:9" ht="30" customHeight="1" thickTop="1" thickBot="1">
      <c r="C3948" s="13">
        <v>3944</v>
      </c>
      <c r="D3948" s="15"/>
      <c r="E3948" s="14"/>
      <c r="F3948" s="14"/>
      <c r="G3948" s="93"/>
      <c r="H3948" s="93"/>
      <c r="I3948" s="93"/>
    </row>
    <row r="3949" spans="3:9" ht="30" customHeight="1" thickTop="1" thickBot="1">
      <c r="C3949" s="13">
        <v>3945</v>
      </c>
      <c r="D3949" s="15"/>
      <c r="E3949" s="14"/>
      <c r="F3949" s="14"/>
      <c r="G3949" s="93"/>
      <c r="H3949" s="93"/>
      <c r="I3949" s="93"/>
    </row>
    <row r="3950" spans="3:9" ht="30" customHeight="1" thickTop="1" thickBot="1">
      <c r="C3950" s="13">
        <v>3946</v>
      </c>
      <c r="D3950" s="15"/>
      <c r="E3950" s="14"/>
      <c r="F3950" s="14"/>
      <c r="G3950" s="93"/>
      <c r="H3950" s="93"/>
      <c r="I3950" s="93"/>
    </row>
    <row r="3951" spans="3:9" ht="30" customHeight="1" thickTop="1" thickBot="1">
      <c r="C3951" s="13">
        <v>3947</v>
      </c>
      <c r="D3951" s="15"/>
      <c r="E3951" s="14"/>
      <c r="F3951" s="14"/>
      <c r="G3951" s="93"/>
      <c r="H3951" s="93"/>
      <c r="I3951" s="93"/>
    </row>
    <row r="3952" spans="3:9" ht="30" customHeight="1" thickTop="1" thickBot="1">
      <c r="C3952" s="13">
        <v>3948</v>
      </c>
      <c r="D3952" s="15"/>
      <c r="E3952" s="14"/>
      <c r="F3952" s="14"/>
      <c r="G3952" s="93"/>
      <c r="H3952" s="93"/>
      <c r="I3952" s="93"/>
    </row>
    <row r="3953" spans="3:9" ht="30" customHeight="1" thickTop="1" thickBot="1">
      <c r="C3953" s="13">
        <v>3949</v>
      </c>
      <c r="D3953" s="15"/>
      <c r="E3953" s="14"/>
      <c r="F3953" s="14"/>
      <c r="G3953" s="93"/>
      <c r="H3953" s="93"/>
      <c r="I3953" s="93"/>
    </row>
    <row r="3954" spans="3:9" ht="30" customHeight="1" thickTop="1" thickBot="1">
      <c r="C3954" s="13">
        <v>3950</v>
      </c>
      <c r="D3954" s="15"/>
      <c r="E3954" s="14"/>
      <c r="F3954" s="14"/>
      <c r="G3954" s="93"/>
      <c r="H3954" s="93"/>
      <c r="I3954" s="93"/>
    </row>
    <row r="3955" spans="3:9" ht="30" customHeight="1" thickTop="1" thickBot="1">
      <c r="C3955" s="13">
        <v>3951</v>
      </c>
      <c r="D3955" s="15"/>
      <c r="E3955" s="14"/>
      <c r="F3955" s="14"/>
      <c r="G3955" s="93"/>
      <c r="H3955" s="93"/>
      <c r="I3955" s="93"/>
    </row>
    <row r="3956" spans="3:9" ht="30" customHeight="1" thickTop="1" thickBot="1">
      <c r="C3956" s="13">
        <v>3952</v>
      </c>
      <c r="D3956" s="15"/>
      <c r="E3956" s="14"/>
      <c r="F3956" s="14"/>
      <c r="G3956" s="93"/>
      <c r="H3956" s="93"/>
      <c r="I3956" s="93"/>
    </row>
    <row r="3957" spans="3:9" ht="30" customHeight="1" thickTop="1" thickBot="1">
      <c r="C3957" s="13">
        <v>3953</v>
      </c>
      <c r="D3957" s="15"/>
      <c r="E3957" s="14"/>
      <c r="F3957" s="14"/>
      <c r="G3957" s="93"/>
      <c r="H3957" s="93"/>
      <c r="I3957" s="93"/>
    </row>
    <row r="3958" spans="3:9" ht="30" customHeight="1" thickTop="1" thickBot="1">
      <c r="C3958" s="13">
        <v>3954</v>
      </c>
      <c r="D3958" s="15"/>
      <c r="E3958" s="14"/>
      <c r="F3958" s="14"/>
      <c r="G3958" s="93"/>
      <c r="H3958" s="93"/>
      <c r="I3958" s="93"/>
    </row>
    <row r="3959" spans="3:9" ht="30" customHeight="1" thickTop="1" thickBot="1">
      <c r="C3959" s="13">
        <v>3955</v>
      </c>
      <c r="D3959" s="15"/>
      <c r="E3959" s="14"/>
      <c r="F3959" s="14"/>
      <c r="G3959" s="93"/>
      <c r="H3959" s="93"/>
      <c r="I3959" s="93"/>
    </row>
    <row r="3960" spans="3:9" ht="30" customHeight="1" thickTop="1" thickBot="1">
      <c r="C3960" s="13">
        <v>3956</v>
      </c>
      <c r="D3960" s="15"/>
      <c r="E3960" s="14"/>
      <c r="F3960" s="14"/>
      <c r="G3960" s="93"/>
      <c r="H3960" s="93"/>
      <c r="I3960" s="93"/>
    </row>
    <row r="3961" spans="3:9" ht="30" customHeight="1" thickTop="1" thickBot="1">
      <c r="C3961" s="13">
        <v>3957</v>
      </c>
      <c r="D3961" s="15"/>
      <c r="E3961" s="14"/>
      <c r="F3961" s="14"/>
      <c r="G3961" s="93"/>
      <c r="H3961" s="93"/>
      <c r="I3961" s="93"/>
    </row>
    <row r="3962" spans="3:9" ht="30" customHeight="1" thickTop="1" thickBot="1">
      <c r="C3962" s="13">
        <v>3958</v>
      </c>
      <c r="D3962" s="15"/>
      <c r="E3962" s="14"/>
      <c r="F3962" s="14"/>
      <c r="G3962" s="93"/>
      <c r="H3962" s="93"/>
      <c r="I3962" s="93"/>
    </row>
    <row r="3963" spans="3:9" ht="30" customHeight="1" thickTop="1" thickBot="1">
      <c r="C3963" s="13">
        <v>3959</v>
      </c>
      <c r="D3963" s="15"/>
      <c r="E3963" s="14"/>
      <c r="F3963" s="14"/>
      <c r="G3963" s="93"/>
      <c r="H3963" s="93"/>
      <c r="I3963" s="93"/>
    </row>
    <row r="3964" spans="3:9" ht="30" customHeight="1" thickTop="1" thickBot="1">
      <c r="C3964" s="13">
        <v>3960</v>
      </c>
      <c r="D3964" s="15"/>
      <c r="E3964" s="14"/>
      <c r="F3964" s="14"/>
      <c r="G3964" s="93"/>
      <c r="H3964" s="93"/>
      <c r="I3964" s="93"/>
    </row>
    <row r="3965" spans="3:9" ht="30" customHeight="1" thickTop="1" thickBot="1">
      <c r="C3965" s="13">
        <v>3961</v>
      </c>
      <c r="D3965" s="15"/>
      <c r="E3965" s="14"/>
      <c r="F3965" s="14"/>
      <c r="G3965" s="93"/>
      <c r="H3965" s="93"/>
      <c r="I3965" s="93"/>
    </row>
    <row r="3966" spans="3:9" ht="30" customHeight="1" thickTop="1" thickBot="1">
      <c r="C3966" s="13">
        <v>3962</v>
      </c>
      <c r="D3966" s="15"/>
      <c r="E3966" s="14"/>
      <c r="F3966" s="14"/>
      <c r="G3966" s="93"/>
      <c r="H3966" s="93"/>
      <c r="I3966" s="93"/>
    </row>
    <row r="3967" spans="3:9" ht="30" customHeight="1" thickTop="1" thickBot="1">
      <c r="C3967" s="13">
        <v>3963</v>
      </c>
      <c r="D3967" s="15"/>
      <c r="E3967" s="14"/>
      <c r="F3967" s="14"/>
      <c r="G3967" s="93"/>
      <c r="H3967" s="93"/>
      <c r="I3967" s="93"/>
    </row>
    <row r="3968" spans="3:9" ht="30" customHeight="1" thickTop="1" thickBot="1">
      <c r="C3968" s="13">
        <v>3964</v>
      </c>
      <c r="D3968" s="15"/>
      <c r="E3968" s="14"/>
      <c r="F3968" s="14"/>
      <c r="G3968" s="93"/>
      <c r="H3968" s="93"/>
      <c r="I3968" s="93"/>
    </row>
    <row r="3969" spans="3:9" ht="30" customHeight="1" thickTop="1" thickBot="1">
      <c r="C3969" s="13">
        <v>3965</v>
      </c>
      <c r="D3969" s="15"/>
      <c r="E3969" s="14"/>
      <c r="F3969" s="14"/>
      <c r="G3969" s="93"/>
      <c r="H3969" s="93"/>
      <c r="I3969" s="93"/>
    </row>
    <row r="3970" spans="3:9" ht="30" customHeight="1" thickTop="1" thickBot="1">
      <c r="C3970" s="13">
        <v>3966</v>
      </c>
      <c r="D3970" s="15"/>
      <c r="E3970" s="14"/>
      <c r="F3970" s="14"/>
      <c r="G3970" s="93"/>
      <c r="H3970" s="93"/>
      <c r="I3970" s="93"/>
    </row>
    <row r="3971" spans="3:9" ht="30" customHeight="1" thickTop="1" thickBot="1">
      <c r="C3971" s="13">
        <v>3967</v>
      </c>
      <c r="D3971" s="15"/>
      <c r="E3971" s="14"/>
      <c r="F3971" s="14"/>
      <c r="G3971" s="93"/>
      <c r="H3971" s="93"/>
      <c r="I3971" s="93"/>
    </row>
    <row r="3972" spans="3:9" ht="30" customHeight="1" thickTop="1" thickBot="1">
      <c r="C3972" s="13">
        <v>3968</v>
      </c>
      <c r="D3972" s="15"/>
      <c r="E3972" s="14"/>
      <c r="F3972" s="14"/>
      <c r="G3972" s="93"/>
      <c r="H3972" s="93"/>
      <c r="I3972" s="93"/>
    </row>
    <row r="3973" spans="3:9" ht="30" customHeight="1" thickTop="1" thickBot="1">
      <c r="C3973" s="13">
        <v>3969</v>
      </c>
      <c r="D3973" s="15"/>
      <c r="E3973" s="14"/>
      <c r="F3973" s="14"/>
      <c r="G3973" s="93"/>
      <c r="H3973" s="93"/>
      <c r="I3973" s="93"/>
    </row>
    <row r="3974" spans="3:9" ht="30" customHeight="1" thickTop="1" thickBot="1">
      <c r="C3974" s="13">
        <v>3970</v>
      </c>
      <c r="D3974" s="15"/>
      <c r="E3974" s="14"/>
      <c r="F3974" s="14"/>
      <c r="G3974" s="93"/>
      <c r="H3974" s="93"/>
      <c r="I3974" s="93"/>
    </row>
    <row r="3975" spans="3:9" ht="30" customHeight="1" thickTop="1" thickBot="1">
      <c r="C3975" s="13">
        <v>3971</v>
      </c>
      <c r="D3975" s="15"/>
      <c r="E3975" s="14"/>
      <c r="F3975" s="14"/>
      <c r="G3975" s="93"/>
      <c r="H3975" s="93"/>
      <c r="I3975" s="93"/>
    </row>
    <row r="3976" spans="3:9" ht="30" customHeight="1" thickTop="1" thickBot="1">
      <c r="C3976" s="13">
        <v>3972</v>
      </c>
      <c r="D3976" s="15"/>
      <c r="E3976" s="14"/>
      <c r="F3976" s="14"/>
      <c r="G3976" s="93"/>
      <c r="H3976" s="93"/>
      <c r="I3976" s="93"/>
    </row>
    <row r="3977" spans="3:9" ht="30" customHeight="1" thickTop="1" thickBot="1">
      <c r="C3977" s="13">
        <v>3973</v>
      </c>
      <c r="D3977" s="15"/>
      <c r="E3977" s="14"/>
      <c r="F3977" s="14"/>
      <c r="G3977" s="93"/>
      <c r="H3977" s="93"/>
      <c r="I3977" s="93"/>
    </row>
    <row r="3978" spans="3:9" ht="30" customHeight="1" thickTop="1" thickBot="1">
      <c r="C3978" s="13">
        <v>3974</v>
      </c>
      <c r="D3978" s="15"/>
      <c r="E3978" s="14"/>
      <c r="F3978" s="14"/>
      <c r="G3978" s="93"/>
      <c r="H3978" s="93"/>
      <c r="I3978" s="93"/>
    </row>
    <row r="3979" spans="3:9" ht="30" customHeight="1" thickTop="1" thickBot="1">
      <c r="C3979" s="13">
        <v>3975</v>
      </c>
      <c r="D3979" s="15"/>
      <c r="E3979" s="14"/>
      <c r="F3979" s="14"/>
      <c r="G3979" s="93"/>
      <c r="H3979" s="93"/>
      <c r="I3979" s="93"/>
    </row>
    <row r="3980" spans="3:9" ht="30" customHeight="1" thickTop="1" thickBot="1">
      <c r="C3980" s="13">
        <v>3976</v>
      </c>
      <c r="D3980" s="15"/>
      <c r="E3980" s="14"/>
      <c r="F3980" s="14"/>
      <c r="G3980" s="93"/>
      <c r="H3980" s="93"/>
      <c r="I3980" s="93"/>
    </row>
    <row r="3981" spans="3:9" ht="30" customHeight="1" thickTop="1" thickBot="1">
      <c r="C3981" s="13">
        <v>3977</v>
      </c>
      <c r="D3981" s="15"/>
      <c r="E3981" s="14"/>
      <c r="F3981" s="14"/>
      <c r="G3981" s="93"/>
      <c r="H3981" s="93"/>
      <c r="I3981" s="93"/>
    </row>
    <row r="3982" spans="3:9" ht="30" customHeight="1" thickTop="1" thickBot="1">
      <c r="C3982" s="13">
        <v>3978</v>
      </c>
      <c r="D3982" s="15"/>
      <c r="E3982" s="14"/>
      <c r="F3982" s="14"/>
      <c r="G3982" s="93"/>
      <c r="H3982" s="93"/>
      <c r="I3982" s="93"/>
    </row>
    <row r="3983" spans="3:9" ht="30" customHeight="1" thickTop="1" thickBot="1">
      <c r="C3983" s="13">
        <v>3979</v>
      </c>
      <c r="D3983" s="15"/>
      <c r="E3983" s="14"/>
      <c r="F3983" s="14"/>
      <c r="G3983" s="93"/>
      <c r="H3983" s="93"/>
      <c r="I3983" s="93"/>
    </row>
    <row r="3984" spans="3:9" ht="30" customHeight="1" thickTop="1" thickBot="1">
      <c r="C3984" s="13">
        <v>3980</v>
      </c>
      <c r="D3984" s="15"/>
      <c r="E3984" s="14"/>
      <c r="F3984" s="14"/>
      <c r="G3984" s="93"/>
      <c r="H3984" s="93"/>
      <c r="I3984" s="93"/>
    </row>
    <row r="3985" spans="3:9" ht="30" customHeight="1" thickTop="1" thickBot="1">
      <c r="C3985" s="13">
        <v>3981</v>
      </c>
      <c r="D3985" s="15"/>
      <c r="E3985" s="14"/>
      <c r="F3985" s="14"/>
      <c r="G3985" s="93"/>
      <c r="H3985" s="93"/>
      <c r="I3985" s="93"/>
    </row>
    <row r="3986" spans="3:9" ht="30" customHeight="1" thickTop="1" thickBot="1">
      <c r="C3986" s="13">
        <v>3982</v>
      </c>
      <c r="D3986" s="15"/>
      <c r="E3986" s="14"/>
      <c r="F3986" s="14"/>
      <c r="G3986" s="93"/>
      <c r="H3986" s="93"/>
      <c r="I3986" s="93"/>
    </row>
    <row r="3987" spans="3:9" ht="30" customHeight="1" thickTop="1" thickBot="1">
      <c r="C3987" s="13">
        <v>3983</v>
      </c>
      <c r="D3987" s="15"/>
      <c r="E3987" s="14"/>
      <c r="F3987" s="14"/>
      <c r="G3987" s="93"/>
      <c r="H3987" s="93"/>
      <c r="I3987" s="93"/>
    </row>
    <row r="3988" spans="3:9" ht="30" customHeight="1" thickTop="1" thickBot="1">
      <c r="C3988" s="13">
        <v>3984</v>
      </c>
      <c r="D3988" s="15"/>
      <c r="E3988" s="14"/>
      <c r="F3988" s="14"/>
      <c r="G3988" s="93"/>
      <c r="H3988" s="93"/>
      <c r="I3988" s="93"/>
    </row>
    <row r="3989" spans="3:9" ht="30" customHeight="1" thickTop="1" thickBot="1">
      <c r="C3989" s="13">
        <v>3985</v>
      </c>
      <c r="D3989" s="15"/>
      <c r="E3989" s="14"/>
      <c r="F3989" s="14"/>
      <c r="G3989" s="93"/>
      <c r="H3989" s="93"/>
      <c r="I3989" s="93"/>
    </row>
    <row r="3990" spans="3:9" ht="30" customHeight="1" thickTop="1" thickBot="1">
      <c r="C3990" s="13">
        <v>3986</v>
      </c>
      <c r="D3990" s="15"/>
      <c r="E3990" s="14"/>
      <c r="F3990" s="14"/>
      <c r="G3990" s="93"/>
      <c r="H3990" s="93"/>
      <c r="I3990" s="93"/>
    </row>
    <row r="3991" spans="3:9" ht="30" customHeight="1" thickTop="1" thickBot="1">
      <c r="C3991" s="13">
        <v>3987</v>
      </c>
      <c r="D3991" s="15"/>
      <c r="E3991" s="14"/>
      <c r="F3991" s="14"/>
      <c r="G3991" s="93"/>
      <c r="H3991" s="93"/>
      <c r="I3991" s="93"/>
    </row>
    <row r="3992" spans="3:9" ht="30" customHeight="1" thickTop="1" thickBot="1">
      <c r="C3992" s="13">
        <v>3988</v>
      </c>
      <c r="D3992" s="15"/>
      <c r="E3992" s="14"/>
      <c r="F3992" s="14"/>
      <c r="G3992" s="93"/>
      <c r="H3992" s="93"/>
      <c r="I3992" s="93"/>
    </row>
    <row r="3993" spans="3:9" ht="30" customHeight="1" thickTop="1" thickBot="1">
      <c r="C3993" s="13">
        <v>3989</v>
      </c>
      <c r="D3993" s="15"/>
      <c r="E3993" s="14"/>
      <c r="F3993" s="14"/>
      <c r="G3993" s="93"/>
      <c r="H3993" s="93"/>
      <c r="I3993" s="93"/>
    </row>
    <row r="3994" spans="3:9" ht="30" customHeight="1" thickTop="1" thickBot="1">
      <c r="C3994" s="13">
        <v>3990</v>
      </c>
      <c r="D3994" s="15"/>
      <c r="E3994" s="14"/>
      <c r="F3994" s="14"/>
      <c r="G3994" s="93"/>
      <c r="H3994" s="93"/>
      <c r="I3994" s="93"/>
    </row>
    <row r="3995" spans="3:9" ht="30" customHeight="1" thickTop="1" thickBot="1">
      <c r="C3995" s="13">
        <v>3991</v>
      </c>
      <c r="D3995" s="15"/>
      <c r="E3995" s="14"/>
      <c r="F3995" s="14"/>
      <c r="G3995" s="93"/>
      <c r="H3995" s="93"/>
      <c r="I3995" s="93"/>
    </row>
    <row r="3996" spans="3:9" ht="30" customHeight="1" thickTop="1" thickBot="1">
      <c r="C3996" s="13">
        <v>3992</v>
      </c>
      <c r="D3996" s="15"/>
      <c r="E3996" s="14"/>
      <c r="F3996" s="14"/>
      <c r="G3996" s="93"/>
      <c r="H3996" s="93"/>
      <c r="I3996" s="93"/>
    </row>
    <row r="3997" spans="3:9" ht="30" customHeight="1" thickTop="1" thickBot="1">
      <c r="C3997" s="13">
        <v>3993</v>
      </c>
      <c r="D3997" s="15"/>
      <c r="E3997" s="14"/>
      <c r="F3997" s="14"/>
      <c r="G3997" s="93"/>
      <c r="H3997" s="93"/>
      <c r="I3997" s="93"/>
    </row>
    <row r="3998" spans="3:9" ht="30" customHeight="1" thickTop="1" thickBot="1">
      <c r="C3998" s="13">
        <v>3994</v>
      </c>
      <c r="D3998" s="15"/>
      <c r="E3998" s="14"/>
      <c r="F3998" s="14"/>
      <c r="G3998" s="93"/>
      <c r="H3998" s="93"/>
      <c r="I3998" s="93"/>
    </row>
    <row r="3999" spans="3:9" ht="30" customHeight="1" thickTop="1" thickBot="1">
      <c r="C3999" s="13">
        <v>3995</v>
      </c>
      <c r="D3999" s="15"/>
      <c r="E3999" s="14"/>
      <c r="F3999" s="14"/>
      <c r="G3999" s="93"/>
      <c r="H3999" s="93"/>
      <c r="I3999" s="93"/>
    </row>
    <row r="4000" spans="3:9" ht="30" customHeight="1" thickTop="1" thickBot="1">
      <c r="C4000" s="13">
        <v>3996</v>
      </c>
      <c r="D4000" s="15"/>
      <c r="E4000" s="14"/>
      <c r="F4000" s="14"/>
      <c r="G4000" s="93"/>
      <c r="H4000" s="93"/>
      <c r="I4000" s="93"/>
    </row>
    <row r="4001" spans="3:9" ht="30" customHeight="1" thickTop="1" thickBot="1">
      <c r="C4001" s="13">
        <v>3997</v>
      </c>
      <c r="D4001" s="15"/>
      <c r="E4001" s="14"/>
      <c r="F4001" s="14"/>
      <c r="G4001" s="93"/>
      <c r="H4001" s="93"/>
      <c r="I4001" s="93"/>
    </row>
    <row r="4002" spans="3:9" ht="30" customHeight="1" thickTop="1" thickBot="1">
      <c r="C4002" s="13">
        <v>3998</v>
      </c>
      <c r="D4002" s="15"/>
      <c r="E4002" s="14"/>
      <c r="F4002" s="14"/>
      <c r="G4002" s="93"/>
      <c r="H4002" s="93"/>
      <c r="I4002" s="93"/>
    </row>
    <row r="4003" spans="3:9" ht="30" customHeight="1" thickTop="1" thickBot="1">
      <c r="C4003" s="13">
        <v>3999</v>
      </c>
      <c r="D4003" s="15"/>
      <c r="E4003" s="14"/>
      <c r="F4003" s="14"/>
      <c r="G4003" s="93"/>
      <c r="H4003" s="93"/>
      <c r="I4003" s="93"/>
    </row>
    <row r="4004" spans="3:9" ht="30" customHeight="1" thickTop="1" thickBot="1">
      <c r="C4004" s="13">
        <v>4000</v>
      </c>
      <c r="D4004" s="15"/>
      <c r="E4004" s="14"/>
      <c r="F4004" s="14"/>
      <c r="G4004" s="93"/>
      <c r="H4004" s="93"/>
      <c r="I4004" s="93"/>
    </row>
    <row r="4005" spans="3:9" ht="30" customHeight="1" thickTop="1" thickBot="1">
      <c r="C4005" s="13">
        <v>4001</v>
      </c>
      <c r="D4005" s="15"/>
      <c r="E4005" s="14"/>
      <c r="F4005" s="14"/>
      <c r="G4005" s="93"/>
      <c r="H4005" s="93"/>
      <c r="I4005" s="93"/>
    </row>
    <row r="4006" spans="3:9" ht="30" customHeight="1" thickTop="1" thickBot="1">
      <c r="C4006" s="13">
        <v>4002</v>
      </c>
      <c r="D4006" s="15"/>
      <c r="E4006" s="14"/>
      <c r="F4006" s="14"/>
      <c r="G4006" s="93"/>
      <c r="H4006" s="93"/>
      <c r="I4006" s="93"/>
    </row>
    <row r="4007" spans="3:9" ht="30" customHeight="1" thickTop="1" thickBot="1">
      <c r="C4007" s="13">
        <v>4003</v>
      </c>
      <c r="D4007" s="15"/>
      <c r="E4007" s="14"/>
      <c r="F4007" s="14"/>
      <c r="G4007" s="93"/>
      <c r="H4007" s="93"/>
      <c r="I4007" s="93"/>
    </row>
    <row r="4008" spans="3:9" ht="30" customHeight="1" thickTop="1" thickBot="1">
      <c r="C4008" s="13">
        <v>4004</v>
      </c>
      <c r="D4008" s="15"/>
      <c r="E4008" s="14"/>
      <c r="F4008" s="14"/>
      <c r="G4008" s="93"/>
      <c r="H4008" s="93"/>
      <c r="I4008" s="93"/>
    </row>
    <row r="4009" spans="3:9" ht="30" customHeight="1" thickTop="1" thickBot="1">
      <c r="C4009" s="13">
        <v>4005</v>
      </c>
      <c r="D4009" s="15"/>
      <c r="E4009" s="14"/>
      <c r="F4009" s="14"/>
      <c r="G4009" s="93"/>
      <c r="H4009" s="93"/>
      <c r="I4009" s="93"/>
    </row>
    <row r="4010" spans="3:9" ht="30" customHeight="1" thickTop="1" thickBot="1">
      <c r="C4010" s="13">
        <v>4006</v>
      </c>
      <c r="D4010" s="15"/>
      <c r="E4010" s="14"/>
      <c r="F4010" s="14"/>
      <c r="G4010" s="93"/>
      <c r="H4010" s="93"/>
      <c r="I4010" s="93"/>
    </row>
    <row r="4011" spans="3:9" ht="30" customHeight="1" thickTop="1" thickBot="1">
      <c r="C4011" s="13">
        <v>4007</v>
      </c>
      <c r="D4011" s="15"/>
      <c r="E4011" s="14"/>
      <c r="F4011" s="14"/>
      <c r="G4011" s="93"/>
      <c r="H4011" s="93"/>
      <c r="I4011" s="93"/>
    </row>
    <row r="4012" spans="3:9" ht="30" customHeight="1" thickTop="1" thickBot="1">
      <c r="C4012" s="13">
        <v>4008</v>
      </c>
      <c r="D4012" s="15"/>
      <c r="E4012" s="14"/>
      <c r="F4012" s="14"/>
      <c r="G4012" s="93"/>
      <c r="H4012" s="93"/>
      <c r="I4012" s="93"/>
    </row>
    <row r="4013" spans="3:9" ht="30" customHeight="1" thickTop="1" thickBot="1">
      <c r="C4013" s="13">
        <v>4009</v>
      </c>
      <c r="D4013" s="15"/>
      <c r="E4013" s="14"/>
      <c r="F4013" s="14"/>
      <c r="G4013" s="93"/>
      <c r="H4013" s="93"/>
      <c r="I4013" s="93"/>
    </row>
    <row r="4014" spans="3:9" ht="30" customHeight="1" thickTop="1" thickBot="1">
      <c r="C4014" s="13">
        <v>4010</v>
      </c>
      <c r="D4014" s="15"/>
      <c r="E4014" s="14"/>
      <c r="F4014" s="14"/>
      <c r="G4014" s="93"/>
      <c r="H4014" s="93"/>
      <c r="I4014" s="93"/>
    </row>
    <row r="4015" spans="3:9" ht="30" customHeight="1" thickTop="1" thickBot="1">
      <c r="C4015" s="13">
        <v>4011</v>
      </c>
      <c r="D4015" s="15"/>
      <c r="E4015" s="14"/>
      <c r="F4015" s="14"/>
      <c r="G4015" s="93"/>
      <c r="H4015" s="93"/>
      <c r="I4015" s="93"/>
    </row>
    <row r="4016" spans="3:9" ht="30" customHeight="1" thickTop="1" thickBot="1">
      <c r="C4016" s="13">
        <v>4012</v>
      </c>
      <c r="D4016" s="15"/>
      <c r="E4016" s="14"/>
      <c r="F4016" s="14"/>
      <c r="G4016" s="93"/>
      <c r="H4016" s="93"/>
      <c r="I4016" s="93"/>
    </row>
    <row r="4017" spans="3:9" ht="30" customHeight="1" thickTop="1" thickBot="1">
      <c r="C4017" s="13">
        <v>4013</v>
      </c>
      <c r="D4017" s="15"/>
      <c r="E4017" s="14"/>
      <c r="F4017" s="14"/>
      <c r="G4017" s="93"/>
      <c r="H4017" s="93"/>
      <c r="I4017" s="93"/>
    </row>
    <row r="4018" spans="3:9" ht="30" customHeight="1" thickTop="1" thickBot="1">
      <c r="C4018" s="13">
        <v>4014</v>
      </c>
      <c r="D4018" s="15"/>
      <c r="E4018" s="14"/>
      <c r="F4018" s="14"/>
      <c r="G4018" s="93"/>
      <c r="H4018" s="93"/>
      <c r="I4018" s="93"/>
    </row>
    <row r="4019" spans="3:9" ht="30" customHeight="1" thickTop="1" thickBot="1">
      <c r="C4019" s="13">
        <v>4015</v>
      </c>
      <c r="D4019" s="15"/>
      <c r="E4019" s="14"/>
      <c r="F4019" s="14"/>
      <c r="G4019" s="93"/>
      <c r="H4019" s="93"/>
      <c r="I4019" s="93"/>
    </row>
    <row r="4020" spans="3:9" ht="30" customHeight="1" thickTop="1" thickBot="1">
      <c r="C4020" s="13">
        <v>4016</v>
      </c>
      <c r="D4020" s="15"/>
      <c r="E4020" s="14"/>
      <c r="F4020" s="14"/>
      <c r="G4020" s="93"/>
      <c r="H4020" s="93"/>
      <c r="I4020" s="93"/>
    </row>
    <row r="4021" spans="3:9" ht="30" customHeight="1" thickTop="1" thickBot="1">
      <c r="C4021" s="13">
        <v>4017</v>
      </c>
      <c r="D4021" s="15"/>
      <c r="E4021" s="14"/>
      <c r="F4021" s="14"/>
      <c r="G4021" s="93"/>
      <c r="H4021" s="93"/>
      <c r="I4021" s="93"/>
    </row>
    <row r="4022" spans="3:9" ht="30" customHeight="1" thickTop="1" thickBot="1">
      <c r="C4022" s="13">
        <v>4018</v>
      </c>
      <c r="D4022" s="15"/>
      <c r="E4022" s="14"/>
      <c r="F4022" s="14"/>
      <c r="G4022" s="93"/>
      <c r="H4022" s="93"/>
      <c r="I4022" s="93"/>
    </row>
    <row r="4023" spans="3:9" ht="30" customHeight="1" thickTop="1" thickBot="1">
      <c r="C4023" s="13">
        <v>4019</v>
      </c>
      <c r="D4023" s="15"/>
      <c r="E4023" s="14"/>
      <c r="F4023" s="14"/>
      <c r="G4023" s="93"/>
      <c r="H4023" s="93"/>
      <c r="I4023" s="93"/>
    </row>
    <row r="4024" spans="3:9" ht="30" customHeight="1" thickTop="1" thickBot="1">
      <c r="C4024" s="13">
        <v>4020</v>
      </c>
      <c r="D4024" s="15"/>
      <c r="E4024" s="14"/>
      <c r="F4024" s="14"/>
      <c r="G4024" s="93"/>
      <c r="H4024" s="93"/>
      <c r="I4024" s="93"/>
    </row>
    <row r="4025" spans="3:9" ht="30" customHeight="1" thickTop="1" thickBot="1">
      <c r="C4025" s="13">
        <v>4021</v>
      </c>
      <c r="D4025" s="15"/>
      <c r="E4025" s="14"/>
      <c r="F4025" s="14"/>
      <c r="G4025" s="93"/>
      <c r="H4025" s="93"/>
      <c r="I4025" s="93"/>
    </row>
    <row r="4026" spans="3:9" ht="30" customHeight="1" thickTop="1" thickBot="1">
      <c r="C4026" s="13">
        <v>4022</v>
      </c>
      <c r="D4026" s="15"/>
      <c r="E4026" s="14"/>
      <c r="F4026" s="14"/>
      <c r="G4026" s="93"/>
      <c r="H4026" s="93"/>
      <c r="I4026" s="93"/>
    </row>
    <row r="4027" spans="3:9" ht="30" customHeight="1" thickTop="1" thickBot="1">
      <c r="C4027" s="13">
        <v>4023</v>
      </c>
      <c r="D4027" s="15"/>
      <c r="E4027" s="14"/>
      <c r="F4027" s="14"/>
      <c r="G4027" s="93"/>
      <c r="H4027" s="93"/>
      <c r="I4027" s="93"/>
    </row>
    <row r="4028" spans="3:9" ht="30" customHeight="1" thickTop="1" thickBot="1">
      <c r="C4028" s="13">
        <v>4024</v>
      </c>
      <c r="D4028" s="15"/>
      <c r="E4028" s="14"/>
      <c r="F4028" s="14"/>
      <c r="G4028" s="93"/>
      <c r="H4028" s="93"/>
      <c r="I4028" s="93"/>
    </row>
    <row r="4029" spans="3:9" ht="30" customHeight="1" thickTop="1" thickBot="1">
      <c r="C4029" s="13">
        <v>4025</v>
      </c>
      <c r="D4029" s="15"/>
      <c r="E4029" s="14"/>
      <c r="F4029" s="14"/>
      <c r="G4029" s="93"/>
      <c r="H4029" s="93"/>
      <c r="I4029" s="93"/>
    </row>
    <row r="4030" spans="3:9" ht="30" customHeight="1" thickTop="1" thickBot="1">
      <c r="C4030" s="13">
        <v>4026</v>
      </c>
      <c r="D4030" s="15"/>
      <c r="E4030" s="14"/>
      <c r="F4030" s="14"/>
      <c r="G4030" s="93"/>
      <c r="H4030" s="93"/>
      <c r="I4030" s="93"/>
    </row>
    <row r="4031" spans="3:9" ht="30" customHeight="1" thickTop="1" thickBot="1">
      <c r="C4031" s="13">
        <v>4027</v>
      </c>
      <c r="D4031" s="15"/>
      <c r="E4031" s="14"/>
      <c r="F4031" s="14"/>
      <c r="G4031" s="93"/>
      <c r="H4031" s="93"/>
      <c r="I4031" s="93"/>
    </row>
    <row r="4032" spans="3:9" ht="30" customHeight="1" thickTop="1" thickBot="1">
      <c r="C4032" s="13">
        <v>4028</v>
      </c>
      <c r="D4032" s="15"/>
      <c r="E4032" s="14"/>
      <c r="F4032" s="14"/>
      <c r="G4032" s="93"/>
      <c r="H4032" s="93"/>
      <c r="I4032" s="93"/>
    </row>
    <row r="4033" spans="3:9" ht="30" customHeight="1" thickTop="1" thickBot="1">
      <c r="C4033" s="13">
        <v>4029</v>
      </c>
      <c r="D4033" s="15"/>
      <c r="E4033" s="14"/>
      <c r="F4033" s="14"/>
      <c r="G4033" s="93"/>
      <c r="H4033" s="93"/>
      <c r="I4033" s="93"/>
    </row>
    <row r="4034" spans="3:9" ht="30" customHeight="1" thickTop="1" thickBot="1">
      <c r="C4034" s="13">
        <v>4030</v>
      </c>
      <c r="D4034" s="15"/>
      <c r="E4034" s="14"/>
      <c r="F4034" s="14"/>
      <c r="G4034" s="93"/>
      <c r="H4034" s="93"/>
      <c r="I4034" s="93"/>
    </row>
    <row r="4035" spans="3:9" ht="30" customHeight="1" thickTop="1" thickBot="1">
      <c r="C4035" s="13">
        <v>4031</v>
      </c>
      <c r="D4035" s="15"/>
      <c r="E4035" s="14"/>
      <c r="F4035" s="14"/>
      <c r="G4035" s="93"/>
      <c r="H4035" s="93"/>
      <c r="I4035" s="93"/>
    </row>
    <row r="4036" spans="3:9" ht="30" customHeight="1" thickTop="1" thickBot="1">
      <c r="C4036" s="13">
        <v>4032</v>
      </c>
      <c r="D4036" s="15"/>
      <c r="E4036" s="14"/>
      <c r="F4036" s="14"/>
      <c r="G4036" s="93"/>
      <c r="H4036" s="93"/>
      <c r="I4036" s="93"/>
    </row>
    <row r="4037" spans="3:9" ht="30" customHeight="1" thickTop="1" thickBot="1">
      <c r="C4037" s="13">
        <v>4033</v>
      </c>
      <c r="D4037" s="15"/>
      <c r="E4037" s="14"/>
      <c r="F4037" s="14"/>
      <c r="G4037" s="93"/>
      <c r="H4037" s="93"/>
      <c r="I4037" s="93"/>
    </row>
    <row r="4038" spans="3:9" ht="30" customHeight="1" thickTop="1" thickBot="1">
      <c r="C4038" s="13">
        <v>4034</v>
      </c>
      <c r="D4038" s="15"/>
      <c r="E4038" s="14"/>
      <c r="F4038" s="14"/>
      <c r="G4038" s="93"/>
      <c r="H4038" s="93"/>
      <c r="I4038" s="93"/>
    </row>
    <row r="4039" spans="3:9" ht="30" customHeight="1" thickTop="1" thickBot="1">
      <c r="C4039" s="13">
        <v>4035</v>
      </c>
      <c r="D4039" s="15"/>
      <c r="E4039" s="14"/>
      <c r="F4039" s="14"/>
      <c r="G4039" s="93"/>
      <c r="H4039" s="93"/>
      <c r="I4039" s="93"/>
    </row>
    <row r="4040" spans="3:9" ht="30" customHeight="1" thickTop="1" thickBot="1">
      <c r="C4040" s="13">
        <v>4036</v>
      </c>
      <c r="D4040" s="15"/>
      <c r="E4040" s="14"/>
      <c r="F4040" s="14"/>
      <c r="G4040" s="93"/>
      <c r="H4040" s="93"/>
      <c r="I4040" s="93"/>
    </row>
    <row r="4041" spans="3:9" ht="30" customHeight="1" thickTop="1" thickBot="1">
      <c r="C4041" s="13">
        <v>4037</v>
      </c>
      <c r="D4041" s="15"/>
      <c r="E4041" s="14"/>
      <c r="F4041" s="14"/>
      <c r="G4041" s="93"/>
      <c r="H4041" s="93"/>
      <c r="I4041" s="93"/>
    </row>
    <row r="4042" spans="3:9" ht="30" customHeight="1" thickTop="1" thickBot="1">
      <c r="C4042" s="13">
        <v>4038</v>
      </c>
      <c r="D4042" s="15"/>
      <c r="E4042" s="14"/>
      <c r="F4042" s="14"/>
      <c r="G4042" s="93"/>
      <c r="H4042" s="93"/>
      <c r="I4042" s="93"/>
    </row>
    <row r="4043" spans="3:9" ht="30" customHeight="1" thickTop="1" thickBot="1">
      <c r="C4043" s="13">
        <v>4039</v>
      </c>
      <c r="D4043" s="15"/>
      <c r="E4043" s="14"/>
      <c r="F4043" s="14"/>
      <c r="G4043" s="93"/>
      <c r="H4043" s="93"/>
      <c r="I4043" s="93"/>
    </row>
    <row r="4044" spans="3:9" ht="30" customHeight="1" thickTop="1" thickBot="1">
      <c r="C4044" s="13">
        <v>4040</v>
      </c>
      <c r="D4044" s="15"/>
      <c r="E4044" s="14"/>
      <c r="F4044" s="14"/>
      <c r="G4044" s="93"/>
      <c r="H4044" s="93"/>
      <c r="I4044" s="93"/>
    </row>
    <row r="4045" spans="3:9" ht="30" customHeight="1" thickTop="1" thickBot="1">
      <c r="C4045" s="13">
        <v>4041</v>
      </c>
      <c r="D4045" s="15"/>
      <c r="E4045" s="14"/>
      <c r="F4045" s="14"/>
      <c r="G4045" s="93"/>
      <c r="H4045" s="93"/>
      <c r="I4045" s="93"/>
    </row>
    <row r="4046" spans="3:9" ht="30" customHeight="1" thickTop="1" thickBot="1">
      <c r="C4046" s="13">
        <v>4042</v>
      </c>
      <c r="D4046" s="15"/>
      <c r="E4046" s="14"/>
      <c r="F4046" s="14"/>
      <c r="G4046" s="93"/>
      <c r="H4046" s="93"/>
      <c r="I4046" s="93"/>
    </row>
    <row r="4047" spans="3:9" ht="30" customHeight="1" thickTop="1" thickBot="1">
      <c r="C4047" s="13">
        <v>4043</v>
      </c>
      <c r="D4047" s="15"/>
      <c r="E4047" s="14"/>
      <c r="F4047" s="14"/>
      <c r="G4047" s="93"/>
      <c r="H4047" s="93"/>
      <c r="I4047" s="93"/>
    </row>
    <row r="4048" spans="3:9" ht="30" customHeight="1" thickTop="1" thickBot="1">
      <c r="C4048" s="13">
        <v>4044</v>
      </c>
      <c r="D4048" s="15"/>
      <c r="E4048" s="14"/>
      <c r="F4048" s="14"/>
      <c r="G4048" s="93"/>
      <c r="H4048" s="93"/>
      <c r="I4048" s="93"/>
    </row>
    <row r="4049" spans="3:9" ht="30" customHeight="1" thickTop="1" thickBot="1">
      <c r="C4049" s="13">
        <v>4045</v>
      </c>
      <c r="D4049" s="15"/>
      <c r="E4049" s="14"/>
      <c r="F4049" s="14"/>
      <c r="G4049" s="93"/>
      <c r="H4049" s="93"/>
      <c r="I4049" s="93"/>
    </row>
    <row r="4050" spans="3:9" ht="30" customHeight="1" thickTop="1" thickBot="1">
      <c r="C4050" s="13">
        <v>4046</v>
      </c>
      <c r="D4050" s="15"/>
      <c r="E4050" s="14"/>
      <c r="F4050" s="14"/>
      <c r="G4050" s="93"/>
      <c r="H4050" s="93"/>
      <c r="I4050" s="93"/>
    </row>
    <row r="4051" spans="3:9" ht="30" customHeight="1" thickTop="1" thickBot="1">
      <c r="C4051" s="13">
        <v>4047</v>
      </c>
      <c r="D4051" s="15"/>
      <c r="E4051" s="14"/>
      <c r="F4051" s="14"/>
      <c r="G4051" s="93"/>
      <c r="H4051" s="93"/>
      <c r="I4051" s="93"/>
    </row>
    <row r="4052" spans="3:9" ht="30" customHeight="1" thickTop="1" thickBot="1">
      <c r="C4052" s="13">
        <v>4048</v>
      </c>
      <c r="D4052" s="15"/>
      <c r="E4052" s="14"/>
      <c r="F4052" s="14"/>
      <c r="G4052" s="93"/>
      <c r="H4052" s="93"/>
      <c r="I4052" s="93"/>
    </row>
    <row r="4053" spans="3:9" ht="30" customHeight="1" thickTop="1" thickBot="1">
      <c r="C4053" s="13">
        <v>4049</v>
      </c>
      <c r="D4053" s="15"/>
      <c r="E4053" s="14"/>
      <c r="F4053" s="14"/>
      <c r="G4053" s="93"/>
      <c r="H4053" s="93"/>
      <c r="I4053" s="93"/>
    </row>
    <row r="4054" spans="3:9" ht="30" customHeight="1" thickTop="1" thickBot="1">
      <c r="C4054" s="13">
        <v>4050</v>
      </c>
      <c r="D4054" s="15"/>
      <c r="E4054" s="14"/>
      <c r="F4054" s="14"/>
      <c r="G4054" s="93"/>
      <c r="H4054" s="93"/>
      <c r="I4054" s="93"/>
    </row>
    <row r="4055" spans="3:9" ht="30" customHeight="1" thickTop="1" thickBot="1">
      <c r="C4055" s="13">
        <v>4051</v>
      </c>
      <c r="D4055" s="15"/>
      <c r="E4055" s="14"/>
      <c r="F4055" s="14"/>
      <c r="G4055" s="93"/>
      <c r="H4055" s="93"/>
      <c r="I4055" s="93"/>
    </row>
    <row r="4056" spans="3:9" ht="30" customHeight="1" thickTop="1" thickBot="1">
      <c r="C4056" s="13">
        <v>4052</v>
      </c>
      <c r="D4056" s="15"/>
      <c r="E4056" s="14"/>
      <c r="F4056" s="14"/>
      <c r="G4056" s="93"/>
      <c r="H4056" s="93"/>
      <c r="I4056" s="93"/>
    </row>
    <row r="4057" spans="3:9" ht="30" customHeight="1" thickTop="1" thickBot="1">
      <c r="C4057" s="13">
        <v>4053</v>
      </c>
      <c r="D4057" s="15"/>
      <c r="E4057" s="14"/>
      <c r="F4057" s="14"/>
      <c r="G4057" s="93"/>
      <c r="H4057" s="93"/>
      <c r="I4057" s="93"/>
    </row>
    <row r="4058" spans="3:9" ht="30" customHeight="1" thickTop="1" thickBot="1">
      <c r="C4058" s="13">
        <v>4054</v>
      </c>
      <c r="D4058" s="15"/>
      <c r="E4058" s="14"/>
      <c r="F4058" s="14"/>
      <c r="G4058" s="93"/>
      <c r="H4058" s="93"/>
      <c r="I4058" s="93"/>
    </row>
    <row r="4059" spans="3:9" ht="30" customHeight="1" thickTop="1" thickBot="1">
      <c r="C4059" s="13">
        <v>4055</v>
      </c>
      <c r="D4059" s="15"/>
      <c r="E4059" s="14"/>
      <c r="F4059" s="14"/>
      <c r="G4059" s="93"/>
      <c r="H4059" s="93"/>
      <c r="I4059" s="93"/>
    </row>
    <row r="4060" spans="3:9" ht="30" customHeight="1" thickTop="1" thickBot="1">
      <c r="C4060" s="13">
        <v>4056</v>
      </c>
      <c r="D4060" s="15"/>
      <c r="E4060" s="14"/>
      <c r="F4060" s="14"/>
      <c r="G4060" s="93"/>
      <c r="H4060" s="93"/>
      <c r="I4060" s="93"/>
    </row>
    <row r="4061" spans="3:9" ht="30" customHeight="1" thickTop="1" thickBot="1">
      <c r="C4061" s="13">
        <v>4057</v>
      </c>
      <c r="D4061" s="15"/>
      <c r="E4061" s="14"/>
      <c r="F4061" s="14"/>
      <c r="G4061" s="93"/>
      <c r="H4061" s="93"/>
      <c r="I4061" s="93"/>
    </row>
    <row r="4062" spans="3:9" ht="30" customHeight="1" thickTop="1" thickBot="1">
      <c r="C4062" s="13">
        <v>4058</v>
      </c>
      <c r="D4062" s="15"/>
      <c r="E4062" s="14"/>
      <c r="F4062" s="14"/>
      <c r="G4062" s="93"/>
      <c r="H4062" s="93"/>
      <c r="I4062" s="93"/>
    </row>
    <row r="4063" spans="3:9" ht="30" customHeight="1" thickTop="1" thickBot="1">
      <c r="C4063" s="13">
        <v>4059</v>
      </c>
      <c r="D4063" s="15"/>
      <c r="E4063" s="14"/>
      <c r="F4063" s="14"/>
      <c r="G4063" s="93"/>
      <c r="H4063" s="93"/>
      <c r="I4063" s="93"/>
    </row>
    <row r="4064" spans="3:9" ht="30" customHeight="1" thickTop="1" thickBot="1">
      <c r="C4064" s="13">
        <v>4060</v>
      </c>
      <c r="D4064" s="15"/>
      <c r="E4064" s="14"/>
      <c r="F4064" s="14"/>
      <c r="G4064" s="93"/>
      <c r="H4064" s="93"/>
      <c r="I4064" s="93"/>
    </row>
    <row r="4065" spans="3:9" ht="30" customHeight="1" thickTop="1" thickBot="1">
      <c r="C4065" s="13">
        <v>4061</v>
      </c>
      <c r="D4065" s="15"/>
      <c r="E4065" s="14"/>
      <c r="F4065" s="14"/>
      <c r="G4065" s="93"/>
      <c r="H4065" s="93"/>
      <c r="I4065" s="93"/>
    </row>
    <row r="4066" spans="3:9" ht="30" customHeight="1" thickTop="1" thickBot="1">
      <c r="C4066" s="13">
        <v>4062</v>
      </c>
      <c r="D4066" s="15"/>
      <c r="E4066" s="14"/>
      <c r="F4066" s="14"/>
      <c r="G4066" s="93"/>
      <c r="H4066" s="93"/>
      <c r="I4066" s="93"/>
    </row>
    <row r="4067" spans="3:9" ht="30" customHeight="1" thickTop="1" thickBot="1">
      <c r="C4067" s="13">
        <v>4063</v>
      </c>
      <c r="D4067" s="15"/>
      <c r="E4067" s="14"/>
      <c r="F4067" s="14"/>
      <c r="G4067" s="93"/>
      <c r="H4067" s="93"/>
      <c r="I4067" s="93"/>
    </row>
    <row r="4068" spans="3:9" ht="30" customHeight="1" thickTop="1" thickBot="1">
      <c r="C4068" s="13">
        <v>4064</v>
      </c>
      <c r="D4068" s="15"/>
      <c r="E4068" s="14"/>
      <c r="F4068" s="14"/>
      <c r="G4068" s="93"/>
      <c r="H4068" s="93"/>
      <c r="I4068" s="93"/>
    </row>
    <row r="4069" spans="3:9" ht="30" customHeight="1" thickTop="1" thickBot="1">
      <c r="C4069" s="13">
        <v>4065</v>
      </c>
      <c r="D4069" s="15"/>
      <c r="E4069" s="14"/>
      <c r="F4069" s="14"/>
      <c r="G4069" s="93"/>
      <c r="H4069" s="93"/>
      <c r="I4069" s="93"/>
    </row>
    <row r="4070" spans="3:9" ht="30" customHeight="1" thickTop="1" thickBot="1">
      <c r="C4070" s="13">
        <v>4066</v>
      </c>
      <c r="D4070" s="15"/>
      <c r="E4070" s="14"/>
      <c r="F4070" s="14"/>
      <c r="G4070" s="93"/>
      <c r="H4070" s="93"/>
      <c r="I4070" s="93"/>
    </row>
    <row r="4071" spans="3:9" ht="30" customHeight="1" thickTop="1" thickBot="1">
      <c r="C4071" s="13">
        <v>4067</v>
      </c>
      <c r="D4071" s="15"/>
      <c r="E4071" s="14"/>
      <c r="F4071" s="14"/>
      <c r="G4071" s="93"/>
      <c r="H4071" s="93"/>
      <c r="I4071" s="93"/>
    </row>
    <row r="4072" spans="3:9" ht="30" customHeight="1" thickTop="1" thickBot="1">
      <c r="C4072" s="13">
        <v>4068</v>
      </c>
      <c r="D4072" s="15"/>
      <c r="E4072" s="14"/>
      <c r="F4072" s="14"/>
      <c r="G4072" s="93"/>
      <c r="H4072" s="93"/>
      <c r="I4072" s="93"/>
    </row>
    <row r="4073" spans="3:9" ht="30" customHeight="1" thickTop="1" thickBot="1">
      <c r="C4073" s="13">
        <v>4069</v>
      </c>
      <c r="D4073" s="15"/>
      <c r="E4073" s="14"/>
      <c r="F4073" s="14"/>
      <c r="G4073" s="93"/>
      <c r="H4073" s="93"/>
      <c r="I4073" s="93"/>
    </row>
    <row r="4074" spans="3:9" ht="30" customHeight="1" thickTop="1" thickBot="1">
      <c r="C4074" s="13">
        <v>4070</v>
      </c>
      <c r="D4074" s="15"/>
      <c r="E4074" s="14"/>
      <c r="F4074" s="14"/>
      <c r="G4074" s="93"/>
      <c r="H4074" s="93"/>
      <c r="I4074" s="93"/>
    </row>
    <row r="4075" spans="3:9" ht="30" customHeight="1" thickTop="1" thickBot="1">
      <c r="C4075" s="13">
        <v>4071</v>
      </c>
      <c r="D4075" s="15"/>
      <c r="E4075" s="14"/>
      <c r="F4075" s="14"/>
      <c r="G4075" s="93"/>
      <c r="H4075" s="93"/>
      <c r="I4075" s="93"/>
    </row>
    <row r="4076" spans="3:9" ht="30" customHeight="1" thickTop="1" thickBot="1">
      <c r="C4076" s="13">
        <v>4072</v>
      </c>
      <c r="D4076" s="15"/>
      <c r="E4076" s="14"/>
      <c r="F4076" s="14"/>
      <c r="G4076" s="93"/>
      <c r="H4076" s="93"/>
      <c r="I4076" s="93"/>
    </row>
    <row r="4077" spans="3:9" ht="30" customHeight="1" thickTop="1" thickBot="1">
      <c r="C4077" s="13">
        <v>4073</v>
      </c>
      <c r="D4077" s="15"/>
      <c r="E4077" s="14"/>
      <c r="F4077" s="14"/>
      <c r="G4077" s="93"/>
      <c r="H4077" s="93"/>
      <c r="I4077" s="93"/>
    </row>
    <row r="4078" spans="3:9" ht="30" customHeight="1" thickTop="1" thickBot="1">
      <c r="C4078" s="13">
        <v>4074</v>
      </c>
      <c r="D4078" s="15"/>
      <c r="E4078" s="14"/>
      <c r="F4078" s="14"/>
      <c r="G4078" s="93"/>
      <c r="H4078" s="93"/>
      <c r="I4078" s="93"/>
    </row>
    <row r="4079" spans="3:9" ht="30" customHeight="1" thickTop="1" thickBot="1">
      <c r="C4079" s="13">
        <v>4075</v>
      </c>
      <c r="D4079" s="15"/>
      <c r="E4079" s="14"/>
      <c r="F4079" s="14"/>
      <c r="G4079" s="93"/>
      <c r="H4079" s="93"/>
      <c r="I4079" s="93"/>
    </row>
    <row r="4080" spans="3:9" ht="30" customHeight="1" thickTop="1" thickBot="1">
      <c r="C4080" s="13">
        <v>4076</v>
      </c>
      <c r="D4080" s="15"/>
      <c r="E4080" s="14"/>
      <c r="F4080" s="14"/>
      <c r="G4080" s="93"/>
      <c r="H4080" s="93"/>
      <c r="I4080" s="93"/>
    </row>
    <row r="4081" spans="3:9" ht="30" customHeight="1" thickTop="1" thickBot="1">
      <c r="C4081" s="13">
        <v>4077</v>
      </c>
      <c r="D4081" s="15"/>
      <c r="E4081" s="14"/>
      <c r="F4081" s="14"/>
      <c r="G4081" s="93"/>
      <c r="H4081" s="93"/>
      <c r="I4081" s="93"/>
    </row>
    <row r="4082" spans="3:9" ht="30" customHeight="1" thickTop="1" thickBot="1">
      <c r="C4082" s="13">
        <v>4078</v>
      </c>
      <c r="D4082" s="15"/>
      <c r="E4082" s="14"/>
      <c r="F4082" s="14"/>
      <c r="G4082" s="93"/>
      <c r="H4082" s="93"/>
      <c r="I4082" s="93"/>
    </row>
    <row r="4083" spans="3:9" ht="30" customHeight="1" thickTop="1" thickBot="1">
      <c r="C4083" s="13">
        <v>4079</v>
      </c>
      <c r="D4083" s="15"/>
      <c r="E4083" s="14"/>
      <c r="F4083" s="14"/>
      <c r="G4083" s="93"/>
      <c r="H4083" s="93"/>
      <c r="I4083" s="93"/>
    </row>
    <row r="4084" spans="3:9" ht="30" customHeight="1" thickTop="1" thickBot="1">
      <c r="C4084" s="13">
        <v>4080</v>
      </c>
      <c r="D4084" s="15"/>
      <c r="E4084" s="14"/>
      <c r="F4084" s="14"/>
      <c r="G4084" s="93"/>
      <c r="H4084" s="93"/>
      <c r="I4084" s="93"/>
    </row>
    <row r="4085" spans="3:9" ht="30" customHeight="1" thickTop="1" thickBot="1">
      <c r="C4085" s="13">
        <v>4081</v>
      </c>
      <c r="D4085" s="15"/>
      <c r="E4085" s="14"/>
      <c r="F4085" s="14"/>
      <c r="G4085" s="93"/>
      <c r="H4085" s="93"/>
      <c r="I4085" s="93"/>
    </row>
    <row r="4086" spans="3:9" ht="30" customHeight="1" thickTop="1" thickBot="1">
      <c r="C4086" s="13">
        <v>4082</v>
      </c>
      <c r="D4086" s="15"/>
      <c r="E4086" s="14"/>
      <c r="F4086" s="14"/>
      <c r="G4086" s="93"/>
      <c r="H4086" s="93"/>
      <c r="I4086" s="93"/>
    </row>
    <row r="4087" spans="3:9" ht="30" customHeight="1" thickTop="1" thickBot="1">
      <c r="C4087" s="13">
        <v>4083</v>
      </c>
      <c r="D4087" s="15"/>
      <c r="E4087" s="14"/>
      <c r="F4087" s="14"/>
      <c r="G4087" s="93"/>
      <c r="H4087" s="93"/>
      <c r="I4087" s="93"/>
    </row>
    <row r="4088" spans="3:9" ht="30" customHeight="1" thickTop="1" thickBot="1">
      <c r="C4088" s="13">
        <v>4084</v>
      </c>
      <c r="D4088" s="15"/>
      <c r="E4088" s="14"/>
      <c r="F4088" s="14"/>
      <c r="G4088" s="93"/>
      <c r="H4088" s="93"/>
      <c r="I4088" s="93"/>
    </row>
    <row r="4089" spans="3:9" ht="30" customHeight="1" thickTop="1" thickBot="1">
      <c r="C4089" s="13">
        <v>4085</v>
      </c>
      <c r="D4089" s="15"/>
      <c r="E4089" s="14"/>
      <c r="F4089" s="14"/>
      <c r="G4089" s="93"/>
      <c r="H4089" s="93"/>
      <c r="I4089" s="93"/>
    </row>
    <row r="4090" spans="3:9" ht="30" customHeight="1" thickTop="1" thickBot="1">
      <c r="C4090" s="13">
        <v>4086</v>
      </c>
      <c r="D4090" s="15"/>
      <c r="E4090" s="14"/>
      <c r="F4090" s="14"/>
      <c r="G4090" s="93"/>
      <c r="H4090" s="93"/>
      <c r="I4090" s="93"/>
    </row>
    <row r="4091" spans="3:9" ht="30" customHeight="1" thickTop="1" thickBot="1">
      <c r="C4091" s="13">
        <v>4087</v>
      </c>
      <c r="D4091" s="15"/>
      <c r="E4091" s="14"/>
      <c r="F4091" s="14"/>
      <c r="G4091" s="93"/>
      <c r="H4091" s="93"/>
      <c r="I4091" s="93"/>
    </row>
    <row r="4092" spans="3:9" ht="30" customHeight="1" thickTop="1" thickBot="1">
      <c r="C4092" s="13">
        <v>4088</v>
      </c>
      <c r="D4092" s="15"/>
      <c r="E4092" s="14"/>
      <c r="F4092" s="14"/>
      <c r="G4092" s="93"/>
      <c r="H4092" s="93"/>
      <c r="I4092" s="93"/>
    </row>
    <row r="4093" spans="3:9" ht="30" customHeight="1" thickTop="1" thickBot="1">
      <c r="C4093" s="13">
        <v>4089</v>
      </c>
      <c r="D4093" s="15"/>
      <c r="E4093" s="14"/>
      <c r="F4093" s="14"/>
      <c r="G4093" s="93"/>
      <c r="H4093" s="93"/>
      <c r="I4093" s="93"/>
    </row>
    <row r="4094" spans="3:9" ht="30" customHeight="1" thickTop="1" thickBot="1">
      <c r="C4094" s="13">
        <v>4090</v>
      </c>
      <c r="D4094" s="15"/>
      <c r="E4094" s="14"/>
      <c r="F4094" s="14"/>
      <c r="G4094" s="93"/>
      <c r="H4094" s="93"/>
      <c r="I4094" s="93"/>
    </row>
    <row r="4095" spans="3:9" ht="30" customHeight="1" thickTop="1" thickBot="1">
      <c r="C4095" s="13">
        <v>4091</v>
      </c>
      <c r="D4095" s="15"/>
      <c r="E4095" s="14"/>
      <c r="F4095" s="14"/>
      <c r="G4095" s="93"/>
      <c r="H4095" s="93"/>
      <c r="I4095" s="93"/>
    </row>
    <row r="4096" spans="3:9" ht="30" customHeight="1" thickTop="1" thickBot="1">
      <c r="C4096" s="13">
        <v>4092</v>
      </c>
      <c r="D4096" s="15"/>
      <c r="E4096" s="14"/>
      <c r="F4096" s="14"/>
      <c r="G4096" s="93"/>
      <c r="H4096" s="93"/>
      <c r="I4096" s="93"/>
    </row>
    <row r="4097" spans="3:9" ht="30" customHeight="1" thickTop="1" thickBot="1">
      <c r="C4097" s="13">
        <v>4093</v>
      </c>
      <c r="D4097" s="15"/>
      <c r="E4097" s="14"/>
      <c r="F4097" s="14"/>
      <c r="G4097" s="93"/>
      <c r="H4097" s="93"/>
      <c r="I4097" s="93"/>
    </row>
    <row r="4098" spans="3:9" ht="30" customHeight="1" thickTop="1" thickBot="1">
      <c r="C4098" s="13">
        <v>4094</v>
      </c>
      <c r="D4098" s="15"/>
      <c r="E4098" s="14"/>
      <c r="F4098" s="14"/>
      <c r="G4098" s="93"/>
      <c r="H4098" s="93"/>
      <c r="I4098" s="93"/>
    </row>
    <row r="4099" spans="3:9" ht="30" customHeight="1" thickTop="1" thickBot="1">
      <c r="C4099" s="13">
        <v>4095</v>
      </c>
      <c r="D4099" s="15"/>
      <c r="E4099" s="14"/>
      <c r="F4099" s="14"/>
      <c r="G4099" s="93"/>
      <c r="H4099" s="93"/>
      <c r="I4099" s="93"/>
    </row>
    <row r="4100" spans="3:9" ht="30" customHeight="1" thickTop="1" thickBot="1">
      <c r="C4100" s="13">
        <v>4096</v>
      </c>
      <c r="D4100" s="15"/>
      <c r="E4100" s="14"/>
      <c r="F4100" s="14"/>
      <c r="G4100" s="93"/>
      <c r="H4100" s="93"/>
      <c r="I4100" s="93"/>
    </row>
    <row r="4101" spans="3:9" ht="30" customHeight="1" thickTop="1" thickBot="1">
      <c r="C4101" s="13">
        <v>4097</v>
      </c>
      <c r="D4101" s="15"/>
      <c r="E4101" s="14"/>
      <c r="F4101" s="14"/>
      <c r="G4101" s="93"/>
      <c r="H4101" s="93"/>
      <c r="I4101" s="93"/>
    </row>
    <row r="4102" spans="3:9" ht="30" customHeight="1" thickTop="1" thickBot="1">
      <c r="C4102" s="13">
        <v>4098</v>
      </c>
      <c r="D4102" s="15"/>
      <c r="E4102" s="14"/>
      <c r="F4102" s="14"/>
      <c r="G4102" s="93"/>
      <c r="H4102" s="93"/>
      <c r="I4102" s="93"/>
    </row>
    <row r="4103" spans="3:9" ht="30" customHeight="1" thickTop="1" thickBot="1">
      <c r="C4103" s="13">
        <v>4099</v>
      </c>
      <c r="D4103" s="15"/>
      <c r="E4103" s="14"/>
      <c r="F4103" s="14"/>
      <c r="G4103" s="93"/>
      <c r="H4103" s="93"/>
      <c r="I4103" s="93"/>
    </row>
    <row r="4104" spans="3:9" ht="30" customHeight="1" thickTop="1" thickBot="1">
      <c r="C4104" s="13">
        <v>4100</v>
      </c>
      <c r="D4104" s="15"/>
      <c r="E4104" s="14"/>
      <c r="F4104" s="14"/>
      <c r="G4104" s="93"/>
      <c r="H4104" s="93"/>
      <c r="I4104" s="93"/>
    </row>
    <row r="4105" spans="3:9" ht="30" customHeight="1" thickTop="1" thickBot="1">
      <c r="C4105" s="13">
        <v>4101</v>
      </c>
      <c r="D4105" s="15"/>
      <c r="E4105" s="14"/>
      <c r="F4105" s="14"/>
      <c r="G4105" s="93"/>
      <c r="H4105" s="93"/>
      <c r="I4105" s="93"/>
    </row>
    <row r="4106" spans="3:9" ht="30" customHeight="1" thickTop="1" thickBot="1">
      <c r="C4106" s="13">
        <v>4102</v>
      </c>
      <c r="D4106" s="15"/>
      <c r="E4106" s="14"/>
      <c r="F4106" s="14"/>
      <c r="G4106" s="93"/>
      <c r="H4106" s="93"/>
      <c r="I4106" s="93"/>
    </row>
    <row r="4107" spans="3:9" ht="30" customHeight="1" thickTop="1" thickBot="1">
      <c r="C4107" s="13">
        <v>4103</v>
      </c>
      <c r="D4107" s="15"/>
      <c r="E4107" s="14"/>
      <c r="F4107" s="14"/>
      <c r="G4107" s="93"/>
      <c r="H4107" s="93"/>
      <c r="I4107" s="93"/>
    </row>
    <row r="4108" spans="3:9" ht="30" customHeight="1" thickTop="1" thickBot="1">
      <c r="C4108" s="13">
        <v>4104</v>
      </c>
      <c r="D4108" s="15"/>
      <c r="E4108" s="14"/>
      <c r="F4108" s="14"/>
      <c r="G4108" s="93"/>
      <c r="H4108" s="93"/>
      <c r="I4108" s="93"/>
    </row>
    <row r="4109" spans="3:9" ht="30" customHeight="1" thickTop="1" thickBot="1">
      <c r="C4109" s="13">
        <v>4105</v>
      </c>
      <c r="D4109" s="15"/>
      <c r="E4109" s="14"/>
      <c r="F4109" s="14"/>
      <c r="G4109" s="93"/>
      <c r="H4109" s="93"/>
      <c r="I4109" s="93"/>
    </row>
    <row r="4110" spans="3:9" ht="30" customHeight="1" thickTop="1" thickBot="1">
      <c r="C4110" s="13">
        <v>4106</v>
      </c>
      <c r="D4110" s="15"/>
      <c r="E4110" s="14"/>
      <c r="F4110" s="14"/>
      <c r="G4110" s="93"/>
      <c r="H4110" s="93"/>
      <c r="I4110" s="93"/>
    </row>
    <row r="4111" spans="3:9" ht="30" customHeight="1" thickTop="1" thickBot="1">
      <c r="C4111" s="13">
        <v>4107</v>
      </c>
      <c r="D4111" s="15"/>
      <c r="E4111" s="14"/>
      <c r="F4111" s="14"/>
      <c r="G4111" s="93"/>
      <c r="H4111" s="93"/>
      <c r="I4111" s="93"/>
    </row>
    <row r="4112" spans="3:9" ht="30" customHeight="1" thickTop="1" thickBot="1">
      <c r="C4112" s="13">
        <v>4108</v>
      </c>
      <c r="D4112" s="15"/>
      <c r="E4112" s="14"/>
      <c r="F4112" s="14"/>
      <c r="G4112" s="93"/>
      <c r="H4112" s="93"/>
      <c r="I4112" s="93"/>
    </row>
    <row r="4113" spans="3:9" ht="30" customHeight="1" thickTop="1" thickBot="1">
      <c r="C4113" s="13">
        <v>4109</v>
      </c>
      <c r="D4113" s="15"/>
      <c r="E4113" s="14"/>
      <c r="F4113" s="14"/>
      <c r="G4113" s="93"/>
      <c r="H4113" s="93"/>
      <c r="I4113" s="93"/>
    </row>
    <row r="4114" spans="3:9" ht="30" customHeight="1" thickTop="1" thickBot="1">
      <c r="C4114" s="13">
        <v>4110</v>
      </c>
      <c r="D4114" s="15"/>
      <c r="E4114" s="14"/>
      <c r="F4114" s="14"/>
      <c r="G4114" s="93"/>
      <c r="H4114" s="93"/>
      <c r="I4114" s="93"/>
    </row>
    <row r="4115" spans="3:9" ht="30" customHeight="1" thickTop="1" thickBot="1">
      <c r="C4115" s="13">
        <v>4111</v>
      </c>
      <c r="D4115" s="15"/>
      <c r="E4115" s="14"/>
      <c r="F4115" s="14"/>
      <c r="G4115" s="93"/>
      <c r="H4115" s="93"/>
      <c r="I4115" s="93"/>
    </row>
    <row r="4116" spans="3:9" ht="30" customHeight="1" thickTop="1" thickBot="1">
      <c r="C4116" s="13">
        <v>4112</v>
      </c>
      <c r="D4116" s="15"/>
      <c r="E4116" s="14"/>
      <c r="F4116" s="14"/>
      <c r="G4116" s="93"/>
      <c r="H4116" s="93"/>
      <c r="I4116" s="93"/>
    </row>
    <row r="4117" spans="3:9" ht="30" customHeight="1" thickTop="1" thickBot="1">
      <c r="C4117" s="13">
        <v>4113</v>
      </c>
      <c r="D4117" s="15"/>
      <c r="E4117" s="14"/>
      <c r="F4117" s="14"/>
      <c r="G4117" s="93"/>
      <c r="H4117" s="93"/>
      <c r="I4117" s="93"/>
    </row>
    <row r="4118" spans="3:9" ht="30" customHeight="1" thickTop="1" thickBot="1">
      <c r="C4118" s="13">
        <v>4114</v>
      </c>
      <c r="D4118" s="15"/>
      <c r="E4118" s="14"/>
      <c r="F4118" s="14"/>
      <c r="G4118" s="93"/>
      <c r="H4118" s="93"/>
      <c r="I4118" s="93"/>
    </row>
    <row r="4119" spans="3:9" ht="30" customHeight="1" thickTop="1" thickBot="1">
      <c r="C4119" s="13">
        <v>4115</v>
      </c>
      <c r="D4119" s="15"/>
      <c r="E4119" s="14"/>
      <c r="F4119" s="14"/>
      <c r="G4119" s="93"/>
      <c r="H4119" s="93"/>
      <c r="I4119" s="93"/>
    </row>
    <row r="4120" spans="3:9" ht="30" customHeight="1" thickTop="1" thickBot="1">
      <c r="C4120" s="13">
        <v>4116</v>
      </c>
      <c r="D4120" s="15"/>
      <c r="E4120" s="14"/>
      <c r="F4120" s="14"/>
      <c r="G4120" s="93"/>
      <c r="H4120" s="93"/>
      <c r="I4120" s="93"/>
    </row>
    <row r="4121" spans="3:9" ht="30" customHeight="1" thickTop="1" thickBot="1">
      <c r="C4121" s="13">
        <v>4117</v>
      </c>
      <c r="D4121" s="15"/>
      <c r="E4121" s="14"/>
      <c r="F4121" s="14"/>
      <c r="G4121" s="93"/>
      <c r="H4121" s="93"/>
      <c r="I4121" s="93"/>
    </row>
    <row r="4122" spans="3:9" ht="30" customHeight="1" thickTop="1" thickBot="1">
      <c r="C4122" s="13">
        <v>4118</v>
      </c>
      <c r="D4122" s="15"/>
      <c r="E4122" s="14"/>
      <c r="F4122" s="14"/>
      <c r="G4122" s="93"/>
      <c r="H4122" s="93"/>
      <c r="I4122" s="93"/>
    </row>
    <row r="4123" spans="3:9" ht="30" customHeight="1" thickTop="1" thickBot="1">
      <c r="C4123" s="13">
        <v>4119</v>
      </c>
      <c r="D4123" s="15"/>
      <c r="E4123" s="14"/>
      <c r="F4123" s="14"/>
      <c r="G4123" s="93"/>
      <c r="H4123" s="93"/>
      <c r="I4123" s="93"/>
    </row>
    <row r="4124" spans="3:9" ht="30" customHeight="1" thickTop="1" thickBot="1">
      <c r="C4124" s="13">
        <v>4120</v>
      </c>
      <c r="D4124" s="15"/>
      <c r="E4124" s="14"/>
      <c r="F4124" s="14"/>
      <c r="G4124" s="93"/>
      <c r="H4124" s="93"/>
      <c r="I4124" s="93"/>
    </row>
    <row r="4125" spans="3:9" ht="30" customHeight="1" thickTop="1" thickBot="1">
      <c r="C4125" s="13">
        <v>4121</v>
      </c>
      <c r="D4125" s="15"/>
      <c r="E4125" s="14"/>
      <c r="F4125" s="14"/>
      <c r="G4125" s="93"/>
      <c r="H4125" s="93"/>
      <c r="I4125" s="93"/>
    </row>
    <row r="4126" spans="3:9" ht="30" customHeight="1" thickTop="1" thickBot="1">
      <c r="C4126" s="13">
        <v>4122</v>
      </c>
      <c r="D4126" s="15"/>
      <c r="E4126" s="14"/>
      <c r="F4126" s="14"/>
      <c r="G4126" s="93"/>
      <c r="H4126" s="93"/>
      <c r="I4126" s="93"/>
    </row>
    <row r="4127" spans="3:9" ht="30" customHeight="1" thickTop="1" thickBot="1">
      <c r="C4127" s="13">
        <v>4123</v>
      </c>
      <c r="D4127" s="15"/>
      <c r="E4127" s="14"/>
      <c r="F4127" s="14"/>
      <c r="G4127" s="93"/>
      <c r="H4127" s="93"/>
      <c r="I4127" s="93"/>
    </row>
    <row r="4128" spans="3:9" ht="30" customHeight="1" thickTop="1" thickBot="1">
      <c r="C4128" s="13">
        <v>4124</v>
      </c>
      <c r="D4128" s="15"/>
      <c r="E4128" s="14"/>
      <c r="F4128" s="14"/>
      <c r="G4128" s="93"/>
      <c r="H4128" s="93"/>
      <c r="I4128" s="93"/>
    </row>
    <row r="4129" spans="3:9" ht="30" customHeight="1" thickTop="1" thickBot="1">
      <c r="C4129" s="13">
        <v>4125</v>
      </c>
      <c r="D4129" s="15"/>
      <c r="E4129" s="14"/>
      <c r="F4129" s="14"/>
      <c r="G4129" s="93"/>
      <c r="H4129" s="93"/>
      <c r="I4129" s="93"/>
    </row>
    <row r="4130" spans="3:9" ht="30" customHeight="1" thickTop="1" thickBot="1">
      <c r="C4130" s="13">
        <v>4126</v>
      </c>
      <c r="D4130" s="15"/>
      <c r="E4130" s="14"/>
      <c r="F4130" s="14"/>
      <c r="G4130" s="93"/>
      <c r="H4130" s="93"/>
      <c r="I4130" s="93"/>
    </row>
    <row r="4131" spans="3:9" ht="30" customHeight="1" thickTop="1" thickBot="1">
      <c r="C4131" s="13">
        <v>4127</v>
      </c>
      <c r="D4131" s="15"/>
      <c r="E4131" s="14"/>
      <c r="F4131" s="14"/>
      <c r="G4131" s="93"/>
      <c r="H4131" s="93"/>
      <c r="I4131" s="93"/>
    </row>
    <row r="4132" spans="3:9" ht="30" customHeight="1" thickTop="1" thickBot="1">
      <c r="C4132" s="13">
        <v>4128</v>
      </c>
      <c r="D4132" s="15"/>
      <c r="E4132" s="14"/>
      <c r="F4132" s="14"/>
      <c r="G4132" s="93"/>
      <c r="H4132" s="93"/>
      <c r="I4132" s="93"/>
    </row>
    <row r="4133" spans="3:9" ht="30" customHeight="1" thickTop="1" thickBot="1">
      <c r="C4133" s="13">
        <v>4129</v>
      </c>
      <c r="D4133" s="15"/>
      <c r="E4133" s="14"/>
      <c r="F4133" s="14"/>
      <c r="G4133" s="93"/>
      <c r="H4133" s="93"/>
      <c r="I4133" s="93"/>
    </row>
    <row r="4134" spans="3:9" ht="30" customHeight="1" thickTop="1" thickBot="1">
      <c r="C4134" s="13">
        <v>4130</v>
      </c>
      <c r="D4134" s="15"/>
      <c r="E4134" s="14"/>
      <c r="F4134" s="14"/>
      <c r="G4134" s="93"/>
      <c r="H4134" s="93"/>
      <c r="I4134" s="93"/>
    </row>
    <row r="4135" spans="3:9" ht="30" customHeight="1" thickTop="1" thickBot="1">
      <c r="C4135" s="13">
        <v>4131</v>
      </c>
      <c r="D4135" s="15"/>
      <c r="E4135" s="14"/>
      <c r="F4135" s="14"/>
      <c r="G4135" s="93"/>
      <c r="H4135" s="93"/>
      <c r="I4135" s="93"/>
    </row>
    <row r="4136" spans="3:9" ht="30" customHeight="1" thickTop="1" thickBot="1">
      <c r="C4136" s="13">
        <v>4132</v>
      </c>
      <c r="D4136" s="15"/>
      <c r="E4136" s="14"/>
      <c r="F4136" s="14"/>
      <c r="G4136" s="93"/>
      <c r="H4136" s="93"/>
      <c r="I4136" s="93"/>
    </row>
    <row r="4137" spans="3:9" ht="30" customHeight="1" thickTop="1" thickBot="1">
      <c r="C4137" s="13">
        <v>4133</v>
      </c>
      <c r="D4137" s="15"/>
      <c r="E4137" s="14"/>
      <c r="F4137" s="14"/>
      <c r="G4137" s="93"/>
      <c r="H4137" s="93"/>
      <c r="I4137" s="93"/>
    </row>
    <row r="4138" spans="3:9" ht="30" customHeight="1" thickTop="1" thickBot="1">
      <c r="C4138" s="13">
        <v>4134</v>
      </c>
      <c r="D4138" s="15"/>
      <c r="E4138" s="14"/>
      <c r="F4138" s="14"/>
      <c r="G4138" s="93"/>
      <c r="H4138" s="93"/>
      <c r="I4138" s="93"/>
    </row>
    <row r="4139" spans="3:9" ht="30" customHeight="1" thickTop="1" thickBot="1">
      <c r="C4139" s="13">
        <v>4135</v>
      </c>
      <c r="D4139" s="15"/>
      <c r="E4139" s="14"/>
      <c r="F4139" s="14"/>
      <c r="G4139" s="93"/>
      <c r="H4139" s="93"/>
      <c r="I4139" s="93"/>
    </row>
    <row r="4140" spans="3:9" ht="30" customHeight="1" thickTop="1" thickBot="1">
      <c r="C4140" s="13">
        <v>4136</v>
      </c>
      <c r="D4140" s="15"/>
      <c r="E4140" s="14"/>
      <c r="F4140" s="14"/>
      <c r="G4140" s="93"/>
      <c r="H4140" s="93"/>
      <c r="I4140" s="93"/>
    </row>
    <row r="4141" spans="3:9" ht="30" customHeight="1" thickTop="1" thickBot="1">
      <c r="C4141" s="13">
        <v>4137</v>
      </c>
      <c r="D4141" s="15"/>
      <c r="E4141" s="14"/>
      <c r="F4141" s="14"/>
      <c r="G4141" s="93"/>
      <c r="H4141" s="93"/>
      <c r="I4141" s="93"/>
    </row>
    <row r="4142" spans="3:9" ht="30" customHeight="1" thickTop="1" thickBot="1">
      <c r="C4142" s="13">
        <v>4138</v>
      </c>
      <c r="D4142" s="15"/>
      <c r="E4142" s="14"/>
      <c r="F4142" s="14"/>
      <c r="G4142" s="93"/>
      <c r="H4142" s="93"/>
      <c r="I4142" s="93"/>
    </row>
    <row r="4143" spans="3:9" ht="30" customHeight="1" thickTop="1" thickBot="1">
      <c r="C4143" s="13">
        <v>4139</v>
      </c>
      <c r="D4143" s="15"/>
      <c r="E4143" s="14"/>
      <c r="F4143" s="14"/>
      <c r="G4143" s="93"/>
      <c r="H4143" s="93"/>
      <c r="I4143" s="93"/>
    </row>
    <row r="4144" spans="3:9" ht="30" customHeight="1" thickTop="1" thickBot="1">
      <c r="C4144" s="13">
        <v>4140</v>
      </c>
      <c r="D4144" s="15"/>
      <c r="E4144" s="14"/>
      <c r="F4144" s="14"/>
      <c r="G4144" s="93"/>
      <c r="H4144" s="93"/>
      <c r="I4144" s="93"/>
    </row>
    <row r="4145" spans="3:9" ht="30" customHeight="1" thickTop="1" thickBot="1">
      <c r="C4145" s="13">
        <v>4141</v>
      </c>
      <c r="D4145" s="15"/>
      <c r="E4145" s="14"/>
      <c r="F4145" s="14"/>
      <c r="G4145" s="93"/>
      <c r="H4145" s="93"/>
      <c r="I4145" s="93"/>
    </row>
    <row r="4146" spans="3:9" ht="30" customHeight="1" thickTop="1" thickBot="1">
      <c r="C4146" s="13">
        <v>4142</v>
      </c>
      <c r="D4146" s="15"/>
      <c r="E4146" s="14"/>
      <c r="F4146" s="14"/>
      <c r="G4146" s="93"/>
      <c r="H4146" s="93"/>
      <c r="I4146" s="93"/>
    </row>
    <row r="4147" spans="3:9" ht="30" customHeight="1" thickTop="1" thickBot="1">
      <c r="C4147" s="13">
        <v>4143</v>
      </c>
      <c r="D4147" s="15"/>
      <c r="E4147" s="14"/>
      <c r="F4147" s="14"/>
      <c r="G4147" s="93"/>
      <c r="H4147" s="93"/>
      <c r="I4147" s="93"/>
    </row>
    <row r="4148" spans="3:9" ht="30" customHeight="1" thickTop="1" thickBot="1">
      <c r="C4148" s="13">
        <v>4144</v>
      </c>
      <c r="D4148" s="15"/>
      <c r="E4148" s="14"/>
      <c r="F4148" s="14"/>
      <c r="G4148" s="93"/>
      <c r="H4148" s="93"/>
      <c r="I4148" s="93"/>
    </row>
    <row r="4149" spans="3:9" ht="30" customHeight="1" thickTop="1" thickBot="1">
      <c r="C4149" s="13">
        <v>4145</v>
      </c>
      <c r="D4149" s="15"/>
      <c r="E4149" s="14"/>
      <c r="F4149" s="14"/>
      <c r="G4149" s="93"/>
      <c r="H4149" s="93"/>
      <c r="I4149" s="93"/>
    </row>
    <row r="4150" spans="3:9" ht="30" customHeight="1" thickTop="1" thickBot="1">
      <c r="C4150" s="13">
        <v>4146</v>
      </c>
      <c r="D4150" s="15"/>
      <c r="E4150" s="14"/>
      <c r="F4150" s="14"/>
      <c r="G4150" s="93"/>
      <c r="H4150" s="93"/>
      <c r="I4150" s="93"/>
    </row>
    <row r="4151" spans="3:9" ht="30" customHeight="1" thickTop="1" thickBot="1">
      <c r="C4151" s="13">
        <v>4147</v>
      </c>
      <c r="D4151" s="15"/>
      <c r="E4151" s="14"/>
      <c r="F4151" s="14"/>
      <c r="G4151" s="93"/>
      <c r="H4151" s="93"/>
      <c r="I4151" s="93"/>
    </row>
    <row r="4152" spans="3:9" ht="30" customHeight="1" thickTop="1" thickBot="1">
      <c r="C4152" s="13">
        <v>4148</v>
      </c>
      <c r="D4152" s="15"/>
      <c r="E4152" s="14"/>
      <c r="F4152" s="14"/>
      <c r="G4152" s="93"/>
      <c r="H4152" s="93"/>
      <c r="I4152" s="93"/>
    </row>
    <row r="4153" spans="3:9" ht="30" customHeight="1" thickTop="1" thickBot="1">
      <c r="C4153" s="13">
        <v>4149</v>
      </c>
      <c r="D4153" s="15"/>
      <c r="E4153" s="14"/>
      <c r="F4153" s="14"/>
      <c r="G4153" s="93"/>
      <c r="H4153" s="93"/>
      <c r="I4153" s="93"/>
    </row>
    <row r="4154" spans="3:9" ht="30" customHeight="1" thickTop="1" thickBot="1">
      <c r="C4154" s="13">
        <v>4150</v>
      </c>
      <c r="D4154" s="15"/>
      <c r="E4154" s="14"/>
      <c r="F4154" s="14"/>
      <c r="G4154" s="93"/>
      <c r="H4154" s="93"/>
      <c r="I4154" s="93"/>
    </row>
    <row r="4155" spans="3:9" ht="30" customHeight="1" thickTop="1" thickBot="1">
      <c r="C4155" s="13">
        <v>4151</v>
      </c>
      <c r="D4155" s="15"/>
      <c r="E4155" s="14"/>
      <c r="F4155" s="14"/>
      <c r="G4155" s="93"/>
      <c r="H4155" s="93"/>
      <c r="I4155" s="93"/>
    </row>
    <row r="4156" spans="3:9" ht="30" customHeight="1" thickTop="1" thickBot="1">
      <c r="C4156" s="13">
        <v>4152</v>
      </c>
      <c r="D4156" s="15"/>
      <c r="E4156" s="14"/>
      <c r="F4156" s="14"/>
      <c r="G4156" s="93"/>
      <c r="H4156" s="93"/>
      <c r="I4156" s="93"/>
    </row>
    <row r="4157" spans="3:9" ht="30" customHeight="1" thickTop="1" thickBot="1">
      <c r="C4157" s="13">
        <v>4153</v>
      </c>
      <c r="D4157" s="15"/>
      <c r="E4157" s="14"/>
      <c r="F4157" s="14"/>
      <c r="G4157" s="93"/>
      <c r="H4157" s="93"/>
      <c r="I4157" s="93"/>
    </row>
    <row r="4158" spans="3:9" ht="30" customHeight="1" thickTop="1" thickBot="1">
      <c r="C4158" s="13">
        <v>4154</v>
      </c>
      <c r="D4158" s="15"/>
      <c r="E4158" s="14"/>
      <c r="F4158" s="14"/>
      <c r="G4158" s="93"/>
      <c r="H4158" s="93"/>
      <c r="I4158" s="93"/>
    </row>
    <row r="4159" spans="3:9" ht="30" customHeight="1" thickTop="1" thickBot="1">
      <c r="C4159" s="13">
        <v>4155</v>
      </c>
      <c r="D4159" s="15"/>
      <c r="E4159" s="14"/>
      <c r="F4159" s="14"/>
      <c r="G4159" s="93"/>
      <c r="H4159" s="93"/>
      <c r="I4159" s="93"/>
    </row>
    <row r="4160" spans="3:9" ht="30" customHeight="1" thickTop="1" thickBot="1">
      <c r="C4160" s="13">
        <v>4156</v>
      </c>
      <c r="D4160" s="15"/>
      <c r="E4160" s="14"/>
      <c r="F4160" s="14"/>
      <c r="G4160" s="93"/>
      <c r="H4160" s="93"/>
      <c r="I4160" s="93"/>
    </row>
    <row r="4161" spans="3:9" ht="30" customHeight="1" thickTop="1" thickBot="1">
      <c r="C4161" s="13">
        <v>4157</v>
      </c>
      <c r="D4161" s="15"/>
      <c r="E4161" s="14"/>
      <c r="F4161" s="14"/>
      <c r="G4161" s="93"/>
      <c r="H4161" s="93"/>
      <c r="I4161" s="93"/>
    </row>
    <row r="4162" spans="3:9" ht="30" customHeight="1" thickTop="1" thickBot="1">
      <c r="C4162" s="13">
        <v>4158</v>
      </c>
      <c r="D4162" s="15"/>
      <c r="E4162" s="14"/>
      <c r="F4162" s="14"/>
      <c r="G4162" s="93"/>
      <c r="H4162" s="93"/>
      <c r="I4162" s="93"/>
    </row>
    <row r="4163" spans="3:9" ht="30" customHeight="1" thickTop="1" thickBot="1">
      <c r="C4163" s="13">
        <v>4159</v>
      </c>
      <c r="D4163" s="15"/>
      <c r="E4163" s="14"/>
      <c r="F4163" s="14"/>
      <c r="G4163" s="93"/>
      <c r="H4163" s="93"/>
      <c r="I4163" s="93"/>
    </row>
    <row r="4164" spans="3:9" ht="30" customHeight="1" thickTop="1" thickBot="1">
      <c r="C4164" s="13">
        <v>4160</v>
      </c>
      <c r="D4164" s="15"/>
      <c r="E4164" s="14"/>
      <c r="F4164" s="14"/>
      <c r="G4164" s="93"/>
      <c r="H4164" s="93"/>
      <c r="I4164" s="93"/>
    </row>
    <row r="4165" spans="3:9" ht="30" customHeight="1" thickTop="1" thickBot="1">
      <c r="C4165" s="13">
        <v>4161</v>
      </c>
      <c r="D4165" s="15"/>
      <c r="E4165" s="14"/>
      <c r="F4165" s="14"/>
      <c r="G4165" s="93"/>
      <c r="H4165" s="93"/>
      <c r="I4165" s="93"/>
    </row>
    <row r="4166" spans="3:9" ht="30" customHeight="1" thickTop="1" thickBot="1">
      <c r="C4166" s="13">
        <v>4162</v>
      </c>
      <c r="D4166" s="15"/>
      <c r="E4166" s="14"/>
      <c r="F4166" s="14"/>
      <c r="G4166" s="93"/>
      <c r="H4166" s="93"/>
      <c r="I4166" s="93"/>
    </row>
    <row r="4167" spans="3:9" ht="30" customHeight="1" thickTop="1" thickBot="1">
      <c r="C4167" s="13">
        <v>4163</v>
      </c>
      <c r="D4167" s="15"/>
      <c r="E4167" s="14"/>
      <c r="F4167" s="14"/>
      <c r="G4167" s="93"/>
      <c r="H4167" s="93"/>
      <c r="I4167" s="93"/>
    </row>
    <row r="4168" spans="3:9" ht="30" customHeight="1" thickTop="1" thickBot="1">
      <c r="C4168" s="13">
        <v>4164</v>
      </c>
      <c r="D4168" s="15"/>
      <c r="E4168" s="14"/>
      <c r="F4168" s="14"/>
      <c r="G4168" s="93"/>
      <c r="H4168" s="93"/>
      <c r="I4168" s="93"/>
    </row>
    <row r="4169" spans="3:9" ht="30" customHeight="1" thickTop="1" thickBot="1">
      <c r="C4169" s="13">
        <v>4165</v>
      </c>
      <c r="D4169" s="15"/>
      <c r="E4169" s="14"/>
      <c r="F4169" s="14"/>
      <c r="G4169" s="93"/>
      <c r="H4169" s="93"/>
      <c r="I4169" s="93"/>
    </row>
    <row r="4170" spans="3:9" ht="30" customHeight="1" thickTop="1" thickBot="1">
      <c r="C4170" s="13">
        <v>4166</v>
      </c>
      <c r="D4170" s="15"/>
      <c r="E4170" s="14"/>
      <c r="F4170" s="14"/>
      <c r="G4170" s="93"/>
      <c r="H4170" s="93"/>
      <c r="I4170" s="93"/>
    </row>
    <row r="4171" spans="3:9" ht="30" customHeight="1" thickTop="1" thickBot="1">
      <c r="C4171" s="13">
        <v>4167</v>
      </c>
      <c r="D4171" s="15"/>
      <c r="E4171" s="14"/>
      <c r="F4171" s="14"/>
      <c r="G4171" s="93"/>
      <c r="H4171" s="93"/>
      <c r="I4171" s="93"/>
    </row>
    <row r="4172" spans="3:9" ht="30" customHeight="1" thickTop="1" thickBot="1">
      <c r="C4172" s="13">
        <v>4168</v>
      </c>
      <c r="D4172" s="15"/>
      <c r="E4172" s="14"/>
      <c r="F4172" s="14"/>
      <c r="G4172" s="93"/>
      <c r="H4172" s="93"/>
      <c r="I4172" s="93"/>
    </row>
    <row r="4173" spans="3:9" ht="30" customHeight="1" thickTop="1" thickBot="1">
      <c r="C4173" s="13">
        <v>4169</v>
      </c>
      <c r="D4173" s="15"/>
      <c r="E4173" s="14"/>
      <c r="F4173" s="14"/>
      <c r="G4173" s="93"/>
      <c r="H4173" s="93"/>
      <c r="I4173" s="93"/>
    </row>
    <row r="4174" spans="3:9" ht="30" customHeight="1" thickTop="1" thickBot="1">
      <c r="C4174" s="13">
        <v>4170</v>
      </c>
      <c r="D4174" s="15"/>
      <c r="E4174" s="14"/>
      <c r="F4174" s="14"/>
      <c r="G4174" s="93"/>
      <c r="H4174" s="93"/>
      <c r="I4174" s="93"/>
    </row>
    <row r="4175" spans="3:9" ht="30" customHeight="1" thickTop="1" thickBot="1">
      <c r="C4175" s="13">
        <v>4171</v>
      </c>
      <c r="D4175" s="15"/>
      <c r="E4175" s="14"/>
      <c r="F4175" s="14"/>
      <c r="G4175" s="93"/>
      <c r="H4175" s="93"/>
      <c r="I4175" s="93"/>
    </row>
    <row r="4176" spans="3:9" ht="30" customHeight="1" thickTop="1" thickBot="1">
      <c r="C4176" s="13">
        <v>4172</v>
      </c>
      <c r="D4176" s="15"/>
      <c r="E4176" s="14"/>
      <c r="F4176" s="14"/>
      <c r="G4176" s="93"/>
      <c r="H4176" s="93"/>
      <c r="I4176" s="93"/>
    </row>
    <row r="4177" spans="3:9" ht="30" customHeight="1" thickTop="1" thickBot="1">
      <c r="C4177" s="13">
        <v>4173</v>
      </c>
      <c r="D4177" s="15"/>
      <c r="E4177" s="14"/>
      <c r="F4177" s="14"/>
      <c r="G4177" s="93"/>
      <c r="H4177" s="93"/>
      <c r="I4177" s="93"/>
    </row>
    <row r="4178" spans="3:9" ht="30" customHeight="1" thickTop="1" thickBot="1">
      <c r="C4178" s="13">
        <v>4174</v>
      </c>
      <c r="D4178" s="15"/>
      <c r="E4178" s="14"/>
      <c r="F4178" s="14"/>
      <c r="G4178" s="93"/>
      <c r="H4178" s="93"/>
      <c r="I4178" s="93"/>
    </row>
    <row r="4179" spans="3:9" ht="30" customHeight="1" thickTop="1" thickBot="1">
      <c r="C4179" s="13">
        <v>4175</v>
      </c>
      <c r="D4179" s="15"/>
      <c r="E4179" s="14"/>
      <c r="F4179" s="14"/>
      <c r="G4179" s="93"/>
      <c r="H4179" s="93"/>
      <c r="I4179" s="93"/>
    </row>
    <row r="4180" spans="3:9" ht="30" customHeight="1" thickTop="1" thickBot="1">
      <c r="C4180" s="13">
        <v>4176</v>
      </c>
      <c r="D4180" s="15"/>
      <c r="E4180" s="14"/>
      <c r="F4180" s="14"/>
      <c r="G4180" s="93"/>
      <c r="H4180" s="93"/>
      <c r="I4180" s="93"/>
    </row>
    <row r="4181" spans="3:9" ht="30" customHeight="1" thickTop="1" thickBot="1">
      <c r="C4181" s="13">
        <v>4177</v>
      </c>
      <c r="D4181" s="15"/>
      <c r="E4181" s="14"/>
      <c r="F4181" s="14"/>
      <c r="G4181" s="93"/>
      <c r="H4181" s="93"/>
      <c r="I4181" s="93"/>
    </row>
    <row r="4182" spans="3:9" ht="30" customHeight="1" thickTop="1" thickBot="1">
      <c r="C4182" s="13">
        <v>4178</v>
      </c>
      <c r="D4182" s="15"/>
      <c r="E4182" s="14"/>
      <c r="F4182" s="14"/>
      <c r="G4182" s="93"/>
      <c r="H4182" s="93"/>
      <c r="I4182" s="93"/>
    </row>
    <row r="4183" spans="3:9" ht="30" customHeight="1" thickTop="1" thickBot="1">
      <c r="C4183" s="13">
        <v>4179</v>
      </c>
      <c r="D4183" s="15"/>
      <c r="E4183" s="14"/>
      <c r="F4183" s="14"/>
      <c r="G4183" s="93"/>
      <c r="H4183" s="93"/>
      <c r="I4183" s="93"/>
    </row>
    <row r="4184" spans="3:9" ht="30" customHeight="1" thickTop="1" thickBot="1">
      <c r="C4184" s="13">
        <v>4180</v>
      </c>
      <c r="D4184" s="15"/>
      <c r="E4184" s="14"/>
      <c r="F4184" s="14"/>
      <c r="G4184" s="93"/>
      <c r="H4184" s="93"/>
      <c r="I4184" s="93"/>
    </row>
    <row r="4185" spans="3:9" ht="30" customHeight="1" thickTop="1" thickBot="1">
      <c r="C4185" s="13">
        <v>4181</v>
      </c>
      <c r="D4185" s="15"/>
      <c r="E4185" s="14"/>
      <c r="F4185" s="14"/>
      <c r="G4185" s="93"/>
      <c r="H4185" s="93"/>
      <c r="I4185" s="93"/>
    </row>
    <row r="4186" spans="3:9" ht="30" customHeight="1" thickTop="1" thickBot="1">
      <c r="C4186" s="13">
        <v>4182</v>
      </c>
      <c r="D4186" s="15"/>
      <c r="E4186" s="14"/>
      <c r="F4186" s="14"/>
      <c r="G4186" s="93"/>
      <c r="H4186" s="93"/>
      <c r="I4186" s="93"/>
    </row>
    <row r="4187" spans="3:9" ht="30" customHeight="1" thickTop="1" thickBot="1">
      <c r="C4187" s="13">
        <v>4183</v>
      </c>
      <c r="D4187" s="15"/>
      <c r="E4187" s="14"/>
      <c r="F4187" s="14"/>
      <c r="G4187" s="93"/>
      <c r="H4187" s="93"/>
      <c r="I4187" s="93"/>
    </row>
    <row r="4188" spans="3:9" ht="30" customHeight="1" thickTop="1" thickBot="1">
      <c r="C4188" s="13">
        <v>4184</v>
      </c>
      <c r="D4188" s="15"/>
      <c r="E4188" s="14"/>
      <c r="F4188" s="14"/>
      <c r="G4188" s="93"/>
      <c r="H4188" s="93"/>
      <c r="I4188" s="93"/>
    </row>
    <row r="4189" spans="3:9" ht="30" customHeight="1" thickTop="1" thickBot="1">
      <c r="C4189" s="13">
        <v>4185</v>
      </c>
      <c r="D4189" s="15"/>
      <c r="E4189" s="14"/>
      <c r="F4189" s="14"/>
      <c r="G4189" s="93"/>
      <c r="H4189" s="93"/>
      <c r="I4189" s="93"/>
    </row>
    <row r="4190" spans="3:9" ht="30" customHeight="1" thickTop="1" thickBot="1">
      <c r="C4190" s="13">
        <v>4186</v>
      </c>
      <c r="D4190" s="15"/>
      <c r="E4190" s="14"/>
      <c r="F4190" s="14"/>
      <c r="G4190" s="93"/>
      <c r="H4190" s="93"/>
      <c r="I4190" s="93"/>
    </row>
    <row r="4191" spans="3:9" ht="30" customHeight="1" thickTop="1" thickBot="1">
      <c r="C4191" s="13">
        <v>4187</v>
      </c>
      <c r="D4191" s="15"/>
      <c r="E4191" s="14"/>
      <c r="F4191" s="14"/>
      <c r="G4191" s="93"/>
      <c r="H4191" s="93"/>
      <c r="I4191" s="93"/>
    </row>
    <row r="4192" spans="3:9" ht="30" customHeight="1" thickTop="1" thickBot="1">
      <c r="C4192" s="13">
        <v>4188</v>
      </c>
      <c r="D4192" s="15"/>
      <c r="E4192" s="14"/>
      <c r="F4192" s="14"/>
      <c r="G4192" s="93"/>
      <c r="H4192" s="93"/>
      <c r="I4192" s="93"/>
    </row>
    <row r="4193" spans="3:9" ht="30" customHeight="1" thickTop="1" thickBot="1">
      <c r="C4193" s="13">
        <v>4189</v>
      </c>
      <c r="D4193" s="15"/>
      <c r="E4193" s="14"/>
      <c r="F4193" s="14"/>
      <c r="G4193" s="93"/>
      <c r="H4193" s="93"/>
      <c r="I4193" s="93"/>
    </row>
    <row r="4194" spans="3:9" ht="30" customHeight="1" thickTop="1" thickBot="1">
      <c r="C4194" s="13">
        <v>4190</v>
      </c>
      <c r="D4194" s="15"/>
      <c r="E4194" s="14"/>
      <c r="F4194" s="14"/>
      <c r="G4194" s="93"/>
      <c r="H4194" s="93"/>
      <c r="I4194" s="93"/>
    </row>
    <row r="4195" spans="3:9" ht="30" customHeight="1" thickTop="1" thickBot="1">
      <c r="C4195" s="13">
        <v>4191</v>
      </c>
      <c r="D4195" s="15"/>
      <c r="E4195" s="14"/>
      <c r="F4195" s="14"/>
      <c r="G4195" s="93"/>
      <c r="H4195" s="93"/>
      <c r="I4195" s="93"/>
    </row>
    <row r="4196" spans="3:9" ht="30" customHeight="1" thickTop="1" thickBot="1">
      <c r="C4196" s="13">
        <v>4192</v>
      </c>
      <c r="D4196" s="15"/>
      <c r="E4196" s="14"/>
      <c r="F4196" s="14"/>
      <c r="G4196" s="93"/>
      <c r="H4196" s="93"/>
      <c r="I4196" s="93"/>
    </row>
    <row r="4197" spans="3:9" ht="30" customHeight="1" thickTop="1" thickBot="1">
      <c r="C4197" s="13">
        <v>4193</v>
      </c>
      <c r="D4197" s="15"/>
      <c r="E4197" s="14"/>
      <c r="F4197" s="14"/>
      <c r="G4197" s="93"/>
      <c r="H4197" s="93"/>
      <c r="I4197" s="93"/>
    </row>
    <row r="4198" spans="3:9" ht="30" customHeight="1" thickTop="1" thickBot="1">
      <c r="C4198" s="13">
        <v>4194</v>
      </c>
      <c r="D4198" s="15"/>
      <c r="E4198" s="14"/>
      <c r="F4198" s="14"/>
      <c r="G4198" s="93"/>
      <c r="H4198" s="93"/>
      <c r="I4198" s="93"/>
    </row>
    <row r="4199" spans="3:9" ht="30" customHeight="1" thickTop="1" thickBot="1">
      <c r="C4199" s="13">
        <v>4195</v>
      </c>
      <c r="D4199" s="15"/>
      <c r="E4199" s="14"/>
      <c r="F4199" s="14"/>
      <c r="G4199" s="93"/>
      <c r="H4199" s="93"/>
      <c r="I4199" s="93"/>
    </row>
    <row r="4200" spans="3:9" ht="30" customHeight="1" thickTop="1" thickBot="1">
      <c r="C4200" s="13">
        <v>4196</v>
      </c>
      <c r="D4200" s="15"/>
      <c r="E4200" s="14"/>
      <c r="F4200" s="14"/>
      <c r="G4200" s="93"/>
      <c r="H4200" s="93"/>
      <c r="I4200" s="93"/>
    </row>
    <row r="4201" spans="3:9" ht="30" customHeight="1" thickTop="1" thickBot="1">
      <c r="C4201" s="13">
        <v>4197</v>
      </c>
      <c r="D4201" s="15"/>
      <c r="E4201" s="14"/>
      <c r="F4201" s="14"/>
      <c r="G4201" s="93"/>
      <c r="H4201" s="93"/>
      <c r="I4201" s="93"/>
    </row>
    <row r="4202" spans="3:9" ht="30" customHeight="1" thickTop="1" thickBot="1">
      <c r="C4202" s="13">
        <v>4198</v>
      </c>
      <c r="D4202" s="15"/>
      <c r="E4202" s="14"/>
      <c r="F4202" s="14"/>
      <c r="G4202" s="93"/>
      <c r="H4202" s="93"/>
      <c r="I4202" s="93"/>
    </row>
    <row r="4203" spans="3:9" ht="30" customHeight="1" thickTop="1" thickBot="1">
      <c r="C4203" s="13">
        <v>4199</v>
      </c>
      <c r="D4203" s="15"/>
      <c r="E4203" s="14"/>
      <c r="F4203" s="14"/>
      <c r="G4203" s="93"/>
      <c r="H4203" s="93"/>
      <c r="I4203" s="93"/>
    </row>
    <row r="4204" spans="3:9" ht="30" customHeight="1" thickTop="1" thickBot="1">
      <c r="C4204" s="13">
        <v>4200</v>
      </c>
      <c r="D4204" s="15"/>
      <c r="E4204" s="14"/>
      <c r="F4204" s="14"/>
      <c r="G4204" s="93"/>
      <c r="H4204" s="93"/>
      <c r="I4204" s="93"/>
    </row>
    <row r="4205" spans="3:9" ht="30" customHeight="1" thickTop="1" thickBot="1">
      <c r="C4205" s="13">
        <v>4201</v>
      </c>
      <c r="D4205" s="15"/>
      <c r="E4205" s="14"/>
      <c r="F4205" s="14"/>
      <c r="G4205" s="93"/>
      <c r="H4205" s="93"/>
      <c r="I4205" s="93"/>
    </row>
    <row r="4206" spans="3:9" ht="30" customHeight="1" thickTop="1" thickBot="1">
      <c r="C4206" s="13">
        <v>4202</v>
      </c>
      <c r="D4206" s="15"/>
      <c r="E4206" s="14"/>
      <c r="F4206" s="14"/>
      <c r="G4206" s="93"/>
      <c r="H4206" s="93"/>
      <c r="I4206" s="93"/>
    </row>
    <row r="4207" spans="3:9" ht="30" customHeight="1" thickTop="1" thickBot="1">
      <c r="C4207" s="13">
        <v>4203</v>
      </c>
      <c r="D4207" s="15"/>
      <c r="E4207" s="14"/>
      <c r="F4207" s="14"/>
      <c r="G4207" s="93"/>
      <c r="H4207" s="93"/>
      <c r="I4207" s="93"/>
    </row>
    <row r="4208" spans="3:9" ht="30" customHeight="1" thickTop="1" thickBot="1">
      <c r="C4208" s="13">
        <v>4204</v>
      </c>
      <c r="D4208" s="15"/>
      <c r="E4208" s="14"/>
      <c r="F4208" s="14"/>
      <c r="G4208" s="93"/>
      <c r="H4208" s="93"/>
      <c r="I4208" s="93"/>
    </row>
    <row r="4209" spans="3:9" ht="30" customHeight="1" thickTop="1" thickBot="1">
      <c r="C4209" s="13">
        <v>4205</v>
      </c>
      <c r="D4209" s="15"/>
      <c r="E4209" s="14"/>
      <c r="F4209" s="14"/>
      <c r="G4209" s="93"/>
      <c r="H4209" s="93"/>
      <c r="I4209" s="93"/>
    </row>
    <row r="4210" spans="3:9" ht="30" customHeight="1" thickTop="1" thickBot="1">
      <c r="C4210" s="13">
        <v>4206</v>
      </c>
      <c r="D4210" s="15"/>
      <c r="E4210" s="14"/>
      <c r="F4210" s="14"/>
      <c r="G4210" s="93"/>
      <c r="H4210" s="93"/>
      <c r="I4210" s="93"/>
    </row>
    <row r="4211" spans="3:9" ht="30" customHeight="1" thickTop="1" thickBot="1">
      <c r="C4211" s="13">
        <v>4207</v>
      </c>
      <c r="D4211" s="15"/>
      <c r="E4211" s="14"/>
      <c r="F4211" s="14"/>
      <c r="G4211" s="93"/>
      <c r="H4211" s="93"/>
      <c r="I4211" s="93"/>
    </row>
    <row r="4212" spans="3:9" ht="30" customHeight="1" thickTop="1" thickBot="1">
      <c r="C4212" s="13">
        <v>4208</v>
      </c>
      <c r="D4212" s="15"/>
      <c r="E4212" s="14"/>
      <c r="F4212" s="14"/>
      <c r="G4212" s="93"/>
      <c r="H4212" s="93"/>
      <c r="I4212" s="93"/>
    </row>
    <row r="4213" spans="3:9" ht="30" customHeight="1" thickTop="1" thickBot="1">
      <c r="C4213" s="13">
        <v>4209</v>
      </c>
      <c r="D4213" s="15"/>
      <c r="E4213" s="14"/>
      <c r="F4213" s="14"/>
      <c r="G4213" s="93"/>
      <c r="H4213" s="93"/>
      <c r="I4213" s="93"/>
    </row>
    <row r="4214" spans="3:9" ht="30" customHeight="1" thickTop="1" thickBot="1">
      <c r="C4214" s="13">
        <v>4210</v>
      </c>
      <c r="D4214" s="15"/>
      <c r="E4214" s="14"/>
      <c r="F4214" s="14"/>
      <c r="G4214" s="93"/>
      <c r="H4214" s="93"/>
      <c r="I4214" s="93"/>
    </row>
    <row r="4215" spans="3:9" ht="30" customHeight="1" thickTop="1" thickBot="1">
      <c r="C4215" s="13">
        <v>4211</v>
      </c>
      <c r="D4215" s="15"/>
      <c r="E4215" s="14"/>
      <c r="F4215" s="14"/>
      <c r="G4215" s="93"/>
      <c r="H4215" s="93"/>
      <c r="I4215" s="93"/>
    </row>
    <row r="4216" spans="3:9" ht="30" customHeight="1" thickTop="1" thickBot="1">
      <c r="C4216" s="13">
        <v>4212</v>
      </c>
      <c r="D4216" s="15"/>
      <c r="E4216" s="14"/>
      <c r="F4216" s="14"/>
      <c r="G4216" s="93"/>
      <c r="H4216" s="93"/>
      <c r="I4216" s="93"/>
    </row>
    <row r="4217" spans="3:9" ht="30" customHeight="1" thickTop="1" thickBot="1">
      <c r="C4217" s="13">
        <v>4213</v>
      </c>
      <c r="D4217" s="15"/>
      <c r="E4217" s="14"/>
      <c r="F4217" s="14"/>
      <c r="G4217" s="93"/>
      <c r="H4217" s="93"/>
      <c r="I4217" s="93"/>
    </row>
    <row r="4218" spans="3:9" ht="30" customHeight="1" thickTop="1" thickBot="1">
      <c r="C4218" s="13">
        <v>4214</v>
      </c>
      <c r="D4218" s="15"/>
      <c r="E4218" s="14"/>
      <c r="F4218" s="14"/>
      <c r="G4218" s="93"/>
      <c r="H4218" s="93"/>
      <c r="I4218" s="93"/>
    </row>
    <row r="4219" spans="3:9" ht="30" customHeight="1" thickTop="1" thickBot="1">
      <c r="C4219" s="13">
        <v>4215</v>
      </c>
      <c r="D4219" s="15"/>
      <c r="E4219" s="14"/>
      <c r="F4219" s="14"/>
      <c r="G4219" s="93"/>
      <c r="H4219" s="93"/>
      <c r="I4219" s="93"/>
    </row>
    <row r="4220" spans="3:9" ht="30" customHeight="1" thickTop="1" thickBot="1">
      <c r="C4220" s="13">
        <v>4216</v>
      </c>
      <c r="D4220" s="15"/>
      <c r="E4220" s="14"/>
      <c r="F4220" s="14"/>
      <c r="G4220" s="93"/>
      <c r="H4220" s="93"/>
      <c r="I4220" s="93"/>
    </row>
    <row r="4221" spans="3:9" ht="30" customHeight="1" thickTop="1" thickBot="1">
      <c r="C4221" s="13">
        <v>4217</v>
      </c>
      <c r="D4221" s="15"/>
      <c r="E4221" s="14"/>
      <c r="F4221" s="14"/>
      <c r="G4221" s="93"/>
      <c r="H4221" s="93"/>
      <c r="I4221" s="93"/>
    </row>
    <row r="4222" spans="3:9" ht="30" customHeight="1" thickTop="1" thickBot="1">
      <c r="C4222" s="13">
        <v>4218</v>
      </c>
      <c r="D4222" s="15"/>
      <c r="E4222" s="14"/>
      <c r="F4222" s="14"/>
      <c r="G4222" s="93"/>
      <c r="H4222" s="93"/>
      <c r="I4222" s="93"/>
    </row>
    <row r="4223" spans="3:9" ht="30" customHeight="1" thickTop="1" thickBot="1">
      <c r="C4223" s="13">
        <v>4219</v>
      </c>
      <c r="D4223" s="15"/>
      <c r="E4223" s="14"/>
      <c r="F4223" s="14"/>
      <c r="G4223" s="93"/>
      <c r="H4223" s="93"/>
      <c r="I4223" s="93"/>
    </row>
    <row r="4224" spans="3:9" ht="30" customHeight="1" thickTop="1" thickBot="1">
      <c r="C4224" s="13">
        <v>4220</v>
      </c>
      <c r="D4224" s="15"/>
      <c r="E4224" s="14"/>
      <c r="F4224" s="14"/>
      <c r="G4224" s="93"/>
      <c r="H4224" s="93"/>
      <c r="I4224" s="93"/>
    </row>
    <row r="4225" spans="3:9" ht="30" customHeight="1" thickTop="1" thickBot="1">
      <c r="C4225" s="13">
        <v>4221</v>
      </c>
      <c r="D4225" s="15"/>
      <c r="E4225" s="14"/>
      <c r="F4225" s="14"/>
      <c r="G4225" s="93"/>
      <c r="H4225" s="93"/>
      <c r="I4225" s="93"/>
    </row>
    <row r="4226" spans="3:9" ht="30" customHeight="1" thickTop="1" thickBot="1">
      <c r="C4226" s="13">
        <v>4222</v>
      </c>
      <c r="D4226" s="15"/>
      <c r="E4226" s="14"/>
      <c r="F4226" s="14"/>
      <c r="G4226" s="93"/>
      <c r="H4226" s="93"/>
      <c r="I4226" s="93"/>
    </row>
    <row r="4227" spans="3:9" ht="30" customHeight="1" thickTop="1" thickBot="1">
      <c r="C4227" s="13">
        <v>4223</v>
      </c>
      <c r="D4227" s="15"/>
      <c r="E4227" s="14"/>
      <c r="F4227" s="14"/>
      <c r="G4227" s="93"/>
      <c r="H4227" s="93"/>
      <c r="I4227" s="93"/>
    </row>
    <row r="4228" spans="3:9" ht="30" customHeight="1" thickTop="1" thickBot="1">
      <c r="C4228" s="13">
        <v>4224</v>
      </c>
      <c r="D4228" s="15"/>
      <c r="E4228" s="14"/>
      <c r="F4228" s="14"/>
      <c r="G4228" s="93"/>
      <c r="H4228" s="93"/>
      <c r="I4228" s="93"/>
    </row>
    <row r="4229" spans="3:9" ht="30" customHeight="1" thickTop="1" thickBot="1">
      <c r="C4229" s="13">
        <v>4225</v>
      </c>
      <c r="D4229" s="15"/>
      <c r="E4229" s="14"/>
      <c r="F4229" s="14"/>
      <c r="G4229" s="93"/>
      <c r="H4229" s="93"/>
      <c r="I4229" s="93"/>
    </row>
    <row r="4230" spans="3:9" ht="30" customHeight="1" thickTop="1" thickBot="1">
      <c r="C4230" s="13">
        <v>4226</v>
      </c>
      <c r="D4230" s="15"/>
      <c r="E4230" s="14"/>
      <c r="F4230" s="14"/>
      <c r="G4230" s="93"/>
      <c r="H4230" s="93"/>
      <c r="I4230" s="93"/>
    </row>
    <row r="4231" spans="3:9" ht="30" customHeight="1" thickTop="1" thickBot="1">
      <c r="C4231" s="13">
        <v>4227</v>
      </c>
      <c r="D4231" s="15"/>
      <c r="E4231" s="14"/>
      <c r="F4231" s="14"/>
      <c r="G4231" s="93"/>
      <c r="H4231" s="93"/>
      <c r="I4231" s="93"/>
    </row>
    <row r="4232" spans="3:9" ht="30" customHeight="1" thickTop="1" thickBot="1">
      <c r="C4232" s="13">
        <v>4228</v>
      </c>
      <c r="D4232" s="15"/>
      <c r="E4232" s="14"/>
      <c r="F4232" s="14"/>
      <c r="G4232" s="93"/>
      <c r="H4232" s="93"/>
      <c r="I4232" s="93"/>
    </row>
    <row r="4233" spans="3:9" ht="30" customHeight="1" thickTop="1" thickBot="1">
      <c r="C4233" s="13">
        <v>4229</v>
      </c>
      <c r="D4233" s="15"/>
      <c r="E4233" s="14"/>
      <c r="F4233" s="14"/>
      <c r="G4233" s="93"/>
      <c r="H4233" s="93"/>
      <c r="I4233" s="93"/>
    </row>
    <row r="4234" spans="3:9" ht="30" customHeight="1" thickTop="1" thickBot="1">
      <c r="C4234" s="13">
        <v>4230</v>
      </c>
      <c r="D4234" s="15"/>
      <c r="E4234" s="14"/>
      <c r="F4234" s="14"/>
      <c r="G4234" s="93"/>
      <c r="H4234" s="93"/>
      <c r="I4234" s="93"/>
    </row>
    <row r="4235" spans="3:9" ht="30" customHeight="1" thickTop="1" thickBot="1">
      <c r="C4235" s="13">
        <v>4231</v>
      </c>
      <c r="D4235" s="15"/>
      <c r="E4235" s="14"/>
      <c r="F4235" s="14"/>
      <c r="G4235" s="93"/>
      <c r="H4235" s="93"/>
      <c r="I4235" s="93"/>
    </row>
    <row r="4236" spans="3:9" ht="30" customHeight="1" thickTop="1" thickBot="1">
      <c r="C4236" s="13">
        <v>4232</v>
      </c>
      <c r="D4236" s="15"/>
      <c r="E4236" s="14"/>
      <c r="F4236" s="14"/>
      <c r="G4236" s="93"/>
      <c r="H4236" s="93"/>
      <c r="I4236" s="93"/>
    </row>
    <row r="4237" spans="3:9" ht="30" customHeight="1" thickTop="1" thickBot="1">
      <c r="C4237" s="13">
        <v>4233</v>
      </c>
      <c r="D4237" s="15"/>
      <c r="E4237" s="14"/>
      <c r="F4237" s="14"/>
      <c r="G4237" s="93"/>
      <c r="H4237" s="93"/>
      <c r="I4237" s="93"/>
    </row>
    <row r="4238" spans="3:9" ht="30" customHeight="1" thickTop="1" thickBot="1">
      <c r="C4238" s="13">
        <v>4234</v>
      </c>
      <c r="D4238" s="15"/>
      <c r="E4238" s="14"/>
      <c r="F4238" s="14"/>
      <c r="G4238" s="93"/>
      <c r="H4238" s="93"/>
      <c r="I4238" s="93"/>
    </row>
    <row r="4239" spans="3:9" ht="30" customHeight="1" thickTop="1" thickBot="1">
      <c r="C4239" s="13">
        <v>4235</v>
      </c>
      <c r="D4239" s="15"/>
      <c r="E4239" s="14"/>
      <c r="F4239" s="14"/>
      <c r="G4239" s="93"/>
      <c r="H4239" s="93"/>
      <c r="I4239" s="93"/>
    </row>
    <row r="4240" spans="3:9" ht="30" customHeight="1" thickTop="1" thickBot="1">
      <c r="C4240" s="13">
        <v>4236</v>
      </c>
      <c r="D4240" s="15"/>
      <c r="E4240" s="14"/>
      <c r="F4240" s="14"/>
      <c r="G4240" s="93"/>
      <c r="H4240" s="93"/>
      <c r="I4240" s="93"/>
    </row>
    <row r="4241" spans="3:9" ht="30" customHeight="1" thickTop="1" thickBot="1">
      <c r="C4241" s="13">
        <v>4237</v>
      </c>
      <c r="D4241" s="15"/>
      <c r="E4241" s="14"/>
      <c r="F4241" s="14"/>
      <c r="G4241" s="93"/>
      <c r="H4241" s="93"/>
      <c r="I4241" s="93"/>
    </row>
    <row r="4242" spans="3:9" ht="30" customHeight="1" thickTop="1" thickBot="1">
      <c r="C4242" s="13">
        <v>4238</v>
      </c>
      <c r="D4242" s="15"/>
      <c r="E4242" s="14"/>
      <c r="F4242" s="14"/>
      <c r="G4242" s="93"/>
      <c r="H4242" s="93"/>
      <c r="I4242" s="93"/>
    </row>
    <row r="4243" spans="3:9" ht="30" customHeight="1" thickTop="1" thickBot="1">
      <c r="C4243" s="13">
        <v>4239</v>
      </c>
      <c r="D4243" s="15"/>
      <c r="E4243" s="14"/>
      <c r="F4243" s="14"/>
      <c r="G4243" s="93"/>
      <c r="H4243" s="93"/>
      <c r="I4243" s="93"/>
    </row>
    <row r="4244" spans="3:9" ht="30" customHeight="1" thickTop="1" thickBot="1">
      <c r="C4244" s="13">
        <v>4240</v>
      </c>
      <c r="D4244" s="15"/>
      <c r="E4244" s="14"/>
      <c r="F4244" s="14"/>
      <c r="G4244" s="93"/>
      <c r="H4244" s="93"/>
      <c r="I4244" s="93"/>
    </row>
    <row r="4245" spans="3:9" ht="30" customHeight="1" thickTop="1" thickBot="1">
      <c r="C4245" s="13">
        <v>4241</v>
      </c>
      <c r="D4245" s="15"/>
      <c r="E4245" s="14"/>
      <c r="F4245" s="14"/>
      <c r="G4245" s="93"/>
      <c r="H4245" s="93"/>
      <c r="I4245" s="93"/>
    </row>
    <row r="4246" spans="3:9" ht="30" customHeight="1" thickTop="1" thickBot="1">
      <c r="C4246" s="13">
        <v>4242</v>
      </c>
      <c r="D4246" s="15"/>
      <c r="E4246" s="14"/>
      <c r="F4246" s="14"/>
      <c r="G4246" s="93"/>
      <c r="H4246" s="93"/>
      <c r="I4246" s="93"/>
    </row>
    <row r="4247" spans="3:9" ht="30" customHeight="1" thickTop="1" thickBot="1">
      <c r="C4247" s="13">
        <v>4243</v>
      </c>
      <c r="D4247" s="15"/>
      <c r="E4247" s="14"/>
      <c r="F4247" s="14"/>
      <c r="G4247" s="93"/>
      <c r="H4247" s="93"/>
      <c r="I4247" s="93"/>
    </row>
    <row r="4248" spans="3:9" ht="30" customHeight="1" thickTop="1" thickBot="1">
      <c r="C4248" s="13">
        <v>4244</v>
      </c>
      <c r="D4248" s="15"/>
      <c r="E4248" s="14"/>
      <c r="F4248" s="14"/>
      <c r="G4248" s="93"/>
      <c r="H4248" s="93"/>
      <c r="I4248" s="93"/>
    </row>
    <row r="4249" spans="3:9" ht="30" customHeight="1" thickTop="1" thickBot="1">
      <c r="C4249" s="13">
        <v>4245</v>
      </c>
      <c r="D4249" s="15"/>
      <c r="E4249" s="14"/>
      <c r="F4249" s="14"/>
      <c r="G4249" s="93"/>
      <c r="H4249" s="93"/>
      <c r="I4249" s="93"/>
    </row>
    <row r="4250" spans="3:9" ht="30" customHeight="1" thickTop="1" thickBot="1">
      <c r="C4250" s="13">
        <v>4246</v>
      </c>
      <c r="D4250" s="15"/>
      <c r="E4250" s="14"/>
      <c r="F4250" s="14"/>
      <c r="G4250" s="93"/>
      <c r="H4250" s="93"/>
      <c r="I4250" s="93"/>
    </row>
    <row r="4251" spans="3:9" ht="30" customHeight="1" thickTop="1" thickBot="1">
      <c r="C4251" s="13">
        <v>4247</v>
      </c>
      <c r="D4251" s="15"/>
      <c r="E4251" s="14"/>
      <c r="F4251" s="14"/>
      <c r="G4251" s="93"/>
      <c r="H4251" s="93"/>
      <c r="I4251" s="93"/>
    </row>
    <row r="4252" spans="3:9" ht="30" customHeight="1" thickTop="1" thickBot="1">
      <c r="C4252" s="13">
        <v>4248</v>
      </c>
      <c r="D4252" s="15"/>
      <c r="E4252" s="14"/>
      <c r="F4252" s="14"/>
      <c r="G4252" s="93"/>
      <c r="H4252" s="93"/>
      <c r="I4252" s="93"/>
    </row>
    <row r="4253" spans="3:9" ht="30" customHeight="1" thickTop="1" thickBot="1">
      <c r="C4253" s="13">
        <v>4249</v>
      </c>
      <c r="D4253" s="15"/>
      <c r="E4253" s="14"/>
      <c r="F4253" s="14"/>
      <c r="G4253" s="93"/>
      <c r="H4253" s="93"/>
      <c r="I4253" s="93"/>
    </row>
    <row r="4254" spans="3:9" ht="30" customHeight="1" thickTop="1" thickBot="1">
      <c r="C4254" s="13">
        <v>4250</v>
      </c>
      <c r="D4254" s="15"/>
      <c r="E4254" s="14"/>
      <c r="F4254" s="14"/>
      <c r="G4254" s="93"/>
      <c r="H4254" s="93"/>
      <c r="I4254" s="93"/>
    </row>
    <row r="4255" spans="3:9" ht="30" customHeight="1" thickTop="1" thickBot="1">
      <c r="C4255" s="13">
        <v>4251</v>
      </c>
      <c r="D4255" s="15"/>
      <c r="E4255" s="14"/>
      <c r="F4255" s="14"/>
      <c r="G4255" s="93"/>
      <c r="H4255" s="93"/>
      <c r="I4255" s="93"/>
    </row>
    <row r="4256" spans="3:9" ht="30" customHeight="1" thickTop="1" thickBot="1">
      <c r="C4256" s="13">
        <v>4252</v>
      </c>
      <c r="D4256" s="15"/>
      <c r="E4256" s="14"/>
      <c r="F4256" s="14"/>
      <c r="G4256" s="93"/>
      <c r="H4256" s="93"/>
      <c r="I4256" s="93"/>
    </row>
    <row r="4257" spans="3:9" ht="30" customHeight="1" thickTop="1" thickBot="1">
      <c r="C4257" s="13">
        <v>4253</v>
      </c>
      <c r="D4257" s="15"/>
      <c r="E4257" s="14"/>
      <c r="F4257" s="14"/>
      <c r="G4257" s="93"/>
      <c r="H4257" s="93"/>
      <c r="I4257" s="93"/>
    </row>
    <row r="4258" spans="3:9" ht="30" customHeight="1" thickTop="1" thickBot="1">
      <c r="C4258" s="13">
        <v>4254</v>
      </c>
      <c r="D4258" s="15"/>
      <c r="E4258" s="14"/>
      <c r="F4258" s="14"/>
      <c r="G4258" s="93"/>
      <c r="H4258" s="93"/>
      <c r="I4258" s="93"/>
    </row>
    <row r="4259" spans="3:9" ht="30" customHeight="1" thickTop="1" thickBot="1">
      <c r="C4259" s="13">
        <v>4255</v>
      </c>
      <c r="D4259" s="15"/>
      <c r="E4259" s="14"/>
      <c r="F4259" s="14"/>
      <c r="G4259" s="93"/>
      <c r="H4259" s="93"/>
      <c r="I4259" s="93"/>
    </row>
    <row r="4260" spans="3:9" ht="30" customHeight="1" thickTop="1" thickBot="1">
      <c r="C4260" s="13">
        <v>4256</v>
      </c>
      <c r="D4260" s="15"/>
      <c r="E4260" s="14"/>
      <c r="F4260" s="14"/>
      <c r="G4260" s="93"/>
      <c r="H4260" s="93"/>
      <c r="I4260" s="93"/>
    </row>
    <row r="4261" spans="3:9" ht="30" customHeight="1" thickTop="1" thickBot="1">
      <c r="C4261" s="13">
        <v>4257</v>
      </c>
      <c r="D4261" s="15"/>
      <c r="E4261" s="14"/>
      <c r="F4261" s="14"/>
      <c r="G4261" s="93"/>
      <c r="H4261" s="93"/>
      <c r="I4261" s="93"/>
    </row>
    <row r="4262" spans="3:9" ht="30" customHeight="1" thickTop="1" thickBot="1">
      <c r="C4262" s="13">
        <v>4258</v>
      </c>
      <c r="D4262" s="15"/>
      <c r="E4262" s="14"/>
      <c r="F4262" s="14"/>
      <c r="G4262" s="93"/>
      <c r="H4262" s="93"/>
      <c r="I4262" s="93"/>
    </row>
    <row r="4263" spans="3:9" ht="30" customHeight="1" thickTop="1" thickBot="1">
      <c r="C4263" s="13">
        <v>4259</v>
      </c>
      <c r="D4263" s="15"/>
      <c r="E4263" s="14"/>
      <c r="F4263" s="14"/>
      <c r="G4263" s="93"/>
      <c r="H4263" s="93"/>
      <c r="I4263" s="93"/>
    </row>
    <row r="4264" spans="3:9" ht="30" customHeight="1" thickTop="1" thickBot="1">
      <c r="C4264" s="13">
        <v>4260</v>
      </c>
      <c r="D4264" s="15"/>
      <c r="E4264" s="14"/>
      <c r="F4264" s="14"/>
      <c r="G4264" s="93"/>
      <c r="H4264" s="93"/>
      <c r="I4264" s="93"/>
    </row>
    <row r="4265" spans="3:9" ht="30" customHeight="1" thickTop="1" thickBot="1">
      <c r="C4265" s="13">
        <v>4261</v>
      </c>
      <c r="D4265" s="15"/>
      <c r="E4265" s="14"/>
      <c r="F4265" s="14"/>
      <c r="G4265" s="93"/>
      <c r="H4265" s="93"/>
      <c r="I4265" s="93"/>
    </row>
    <row r="4266" spans="3:9" ht="30" customHeight="1" thickTop="1" thickBot="1">
      <c r="C4266" s="13">
        <v>4262</v>
      </c>
      <c r="D4266" s="15"/>
      <c r="E4266" s="14"/>
      <c r="F4266" s="14"/>
      <c r="G4266" s="93"/>
      <c r="H4266" s="93"/>
      <c r="I4266" s="93"/>
    </row>
    <row r="4267" spans="3:9" ht="30" customHeight="1" thickTop="1" thickBot="1">
      <c r="C4267" s="13">
        <v>4263</v>
      </c>
      <c r="D4267" s="15"/>
      <c r="E4267" s="14"/>
      <c r="F4267" s="14"/>
      <c r="G4267" s="93"/>
      <c r="H4267" s="93"/>
      <c r="I4267" s="93"/>
    </row>
    <row r="4268" spans="3:9" ht="30" customHeight="1" thickTop="1" thickBot="1">
      <c r="C4268" s="13">
        <v>4264</v>
      </c>
      <c r="D4268" s="15"/>
      <c r="E4268" s="14"/>
      <c r="F4268" s="14"/>
      <c r="G4268" s="93"/>
      <c r="H4268" s="93"/>
      <c r="I4268" s="93"/>
    </row>
    <row r="4269" spans="3:9" ht="30" customHeight="1" thickTop="1" thickBot="1">
      <c r="C4269" s="13">
        <v>4265</v>
      </c>
      <c r="D4269" s="15"/>
      <c r="E4269" s="14"/>
      <c r="F4269" s="14"/>
      <c r="G4269" s="93"/>
      <c r="H4269" s="93"/>
      <c r="I4269" s="93"/>
    </row>
    <row r="4270" spans="3:9" ht="30" customHeight="1" thickTop="1" thickBot="1">
      <c r="C4270" s="13">
        <v>4266</v>
      </c>
      <c r="D4270" s="15"/>
      <c r="E4270" s="14"/>
      <c r="F4270" s="14"/>
      <c r="G4270" s="93"/>
      <c r="H4270" s="93"/>
      <c r="I4270" s="93"/>
    </row>
    <row r="4271" spans="3:9" ht="30" customHeight="1" thickTop="1" thickBot="1">
      <c r="C4271" s="13">
        <v>4267</v>
      </c>
      <c r="D4271" s="15"/>
      <c r="E4271" s="14"/>
      <c r="F4271" s="14"/>
      <c r="G4271" s="93"/>
      <c r="H4271" s="93"/>
      <c r="I4271" s="93"/>
    </row>
    <row r="4272" spans="3:9" ht="30" customHeight="1" thickTop="1" thickBot="1">
      <c r="C4272" s="13">
        <v>4268</v>
      </c>
      <c r="D4272" s="15"/>
      <c r="E4272" s="14"/>
      <c r="F4272" s="14"/>
      <c r="G4272" s="93"/>
      <c r="H4272" s="93"/>
      <c r="I4272" s="93"/>
    </row>
    <row r="4273" spans="3:9" ht="30" customHeight="1" thickTop="1" thickBot="1">
      <c r="C4273" s="13">
        <v>4269</v>
      </c>
      <c r="D4273" s="15"/>
      <c r="E4273" s="14"/>
      <c r="F4273" s="14"/>
      <c r="G4273" s="93"/>
      <c r="H4273" s="93"/>
      <c r="I4273" s="93"/>
    </row>
    <row r="4274" spans="3:9" ht="30" customHeight="1" thickTop="1" thickBot="1">
      <c r="C4274" s="13">
        <v>4270</v>
      </c>
      <c r="D4274" s="15"/>
      <c r="E4274" s="14"/>
      <c r="F4274" s="14"/>
      <c r="G4274" s="93"/>
      <c r="H4274" s="93"/>
      <c r="I4274" s="93"/>
    </row>
    <row r="4275" spans="3:9" ht="30" customHeight="1" thickTop="1" thickBot="1">
      <c r="C4275" s="13">
        <v>4271</v>
      </c>
      <c r="D4275" s="15"/>
      <c r="E4275" s="14"/>
      <c r="F4275" s="14"/>
      <c r="G4275" s="93"/>
      <c r="H4275" s="93"/>
      <c r="I4275" s="93"/>
    </row>
    <row r="4276" spans="3:9" ht="30" customHeight="1" thickTop="1" thickBot="1">
      <c r="C4276" s="13">
        <v>4272</v>
      </c>
      <c r="D4276" s="15"/>
      <c r="E4276" s="14"/>
      <c r="F4276" s="14"/>
      <c r="G4276" s="93"/>
      <c r="H4276" s="93"/>
      <c r="I4276" s="93"/>
    </row>
    <row r="4277" spans="3:9" ht="30" customHeight="1" thickTop="1" thickBot="1">
      <c r="C4277" s="13">
        <v>4273</v>
      </c>
      <c r="D4277" s="15"/>
      <c r="E4277" s="14"/>
      <c r="F4277" s="14"/>
      <c r="G4277" s="93"/>
      <c r="H4277" s="93"/>
      <c r="I4277" s="93"/>
    </row>
    <row r="4278" spans="3:9" ht="30" customHeight="1" thickTop="1" thickBot="1">
      <c r="C4278" s="13">
        <v>4274</v>
      </c>
      <c r="D4278" s="15"/>
      <c r="E4278" s="14"/>
      <c r="F4278" s="14"/>
      <c r="G4278" s="93"/>
      <c r="H4278" s="93"/>
      <c r="I4278" s="93"/>
    </row>
    <row r="4279" spans="3:9" ht="30" customHeight="1" thickTop="1" thickBot="1">
      <c r="C4279" s="13">
        <v>4275</v>
      </c>
      <c r="D4279" s="15"/>
      <c r="E4279" s="14"/>
      <c r="F4279" s="14"/>
      <c r="G4279" s="93"/>
      <c r="H4279" s="93"/>
      <c r="I4279" s="93"/>
    </row>
    <row r="4280" spans="3:9" ht="30" customHeight="1" thickTop="1" thickBot="1">
      <c r="C4280" s="13">
        <v>4276</v>
      </c>
      <c r="D4280" s="15"/>
      <c r="E4280" s="14"/>
      <c r="F4280" s="14"/>
      <c r="G4280" s="93"/>
      <c r="H4280" s="93"/>
      <c r="I4280" s="93"/>
    </row>
    <row r="4281" spans="3:9" ht="30" customHeight="1" thickTop="1" thickBot="1">
      <c r="C4281" s="13">
        <v>4277</v>
      </c>
      <c r="D4281" s="15"/>
      <c r="E4281" s="14"/>
      <c r="F4281" s="14"/>
      <c r="G4281" s="93"/>
      <c r="H4281" s="93"/>
      <c r="I4281" s="93"/>
    </row>
    <row r="4282" spans="3:9" ht="30" customHeight="1" thickTop="1" thickBot="1">
      <c r="C4282" s="13">
        <v>4278</v>
      </c>
      <c r="D4282" s="15"/>
      <c r="E4282" s="14"/>
      <c r="F4282" s="14"/>
      <c r="G4282" s="93"/>
      <c r="H4282" s="93"/>
      <c r="I4282" s="93"/>
    </row>
    <row r="4283" spans="3:9" ht="30" customHeight="1" thickTop="1" thickBot="1">
      <c r="C4283" s="13">
        <v>4279</v>
      </c>
      <c r="D4283" s="15"/>
      <c r="E4283" s="14"/>
      <c r="F4283" s="14"/>
      <c r="G4283" s="93"/>
      <c r="H4283" s="93"/>
      <c r="I4283" s="93"/>
    </row>
    <row r="4284" spans="3:9" ht="30" customHeight="1" thickTop="1" thickBot="1">
      <c r="C4284" s="13">
        <v>4280</v>
      </c>
      <c r="D4284" s="15"/>
      <c r="E4284" s="14"/>
      <c r="F4284" s="14"/>
      <c r="G4284" s="93"/>
      <c r="H4284" s="93"/>
      <c r="I4284" s="93"/>
    </row>
    <row r="4285" spans="3:9" ht="30" customHeight="1" thickTop="1" thickBot="1">
      <c r="C4285" s="13">
        <v>4281</v>
      </c>
      <c r="D4285" s="15"/>
      <c r="E4285" s="14"/>
      <c r="F4285" s="14"/>
      <c r="G4285" s="93"/>
      <c r="H4285" s="93"/>
      <c r="I4285" s="93"/>
    </row>
    <row r="4286" spans="3:9" ht="30" customHeight="1" thickTop="1" thickBot="1">
      <c r="C4286" s="13">
        <v>4282</v>
      </c>
      <c r="D4286" s="15"/>
      <c r="E4286" s="14"/>
      <c r="F4286" s="14"/>
      <c r="G4286" s="93"/>
      <c r="H4286" s="93"/>
      <c r="I4286" s="93"/>
    </row>
    <row r="4287" spans="3:9" ht="30" customHeight="1" thickTop="1" thickBot="1">
      <c r="C4287" s="13">
        <v>4283</v>
      </c>
      <c r="D4287" s="15"/>
      <c r="E4287" s="14"/>
      <c r="F4287" s="14"/>
      <c r="G4287" s="93"/>
      <c r="H4287" s="93"/>
      <c r="I4287" s="93"/>
    </row>
    <row r="4288" spans="3:9" ht="30" customHeight="1" thickTop="1" thickBot="1">
      <c r="C4288" s="13">
        <v>4284</v>
      </c>
      <c r="D4288" s="15"/>
      <c r="E4288" s="14"/>
      <c r="F4288" s="14"/>
      <c r="G4288" s="93"/>
      <c r="H4288" s="93"/>
      <c r="I4288" s="93"/>
    </row>
    <row r="4289" spans="3:9" ht="30" customHeight="1" thickTop="1" thickBot="1">
      <c r="C4289" s="13">
        <v>4285</v>
      </c>
      <c r="D4289" s="15"/>
      <c r="E4289" s="14"/>
      <c r="F4289" s="14"/>
      <c r="G4289" s="93"/>
      <c r="H4289" s="93"/>
      <c r="I4289" s="93"/>
    </row>
    <row r="4290" spans="3:9" ht="30" customHeight="1" thickTop="1" thickBot="1">
      <c r="C4290" s="13">
        <v>4286</v>
      </c>
      <c r="D4290" s="15"/>
      <c r="E4290" s="14"/>
      <c r="F4290" s="14"/>
      <c r="G4290" s="93"/>
      <c r="H4290" s="93"/>
      <c r="I4290" s="93"/>
    </row>
    <row r="4291" spans="3:9" ht="30" customHeight="1" thickTop="1" thickBot="1">
      <c r="C4291" s="13">
        <v>4287</v>
      </c>
      <c r="D4291" s="15"/>
      <c r="E4291" s="14"/>
      <c r="F4291" s="14"/>
      <c r="G4291" s="93"/>
      <c r="H4291" s="93"/>
      <c r="I4291" s="93"/>
    </row>
    <row r="4292" spans="3:9" ht="30" customHeight="1" thickTop="1" thickBot="1">
      <c r="C4292" s="13">
        <v>4288</v>
      </c>
      <c r="D4292" s="15"/>
      <c r="E4292" s="14"/>
      <c r="F4292" s="14"/>
      <c r="G4292" s="93"/>
      <c r="H4292" s="93"/>
      <c r="I4292" s="93"/>
    </row>
    <row r="4293" spans="3:9" ht="30" customHeight="1" thickTop="1" thickBot="1">
      <c r="C4293" s="13">
        <v>4289</v>
      </c>
      <c r="D4293" s="15"/>
      <c r="E4293" s="14"/>
      <c r="F4293" s="14"/>
      <c r="G4293" s="93"/>
      <c r="H4293" s="93"/>
      <c r="I4293" s="93"/>
    </row>
    <row r="4294" spans="3:9" ht="30" customHeight="1" thickTop="1" thickBot="1">
      <c r="C4294" s="13">
        <v>4290</v>
      </c>
      <c r="D4294" s="15"/>
      <c r="E4294" s="14"/>
      <c r="F4294" s="14"/>
      <c r="G4294" s="93"/>
      <c r="H4294" s="93"/>
      <c r="I4294" s="93"/>
    </row>
    <row r="4295" spans="3:9" ht="30" customHeight="1" thickTop="1" thickBot="1">
      <c r="C4295" s="13">
        <v>4291</v>
      </c>
      <c r="D4295" s="15"/>
      <c r="E4295" s="14"/>
      <c r="F4295" s="14"/>
      <c r="G4295" s="93"/>
      <c r="H4295" s="93"/>
      <c r="I4295" s="93"/>
    </row>
    <row r="4296" spans="3:9" ht="30" customHeight="1" thickTop="1" thickBot="1">
      <c r="C4296" s="13">
        <v>4292</v>
      </c>
      <c r="D4296" s="15"/>
      <c r="E4296" s="14"/>
      <c r="F4296" s="14"/>
      <c r="G4296" s="93"/>
      <c r="H4296" s="93"/>
      <c r="I4296" s="93"/>
    </row>
    <row r="4297" spans="3:9" ht="30" customHeight="1" thickTop="1" thickBot="1">
      <c r="C4297" s="13">
        <v>4293</v>
      </c>
      <c r="D4297" s="15"/>
      <c r="E4297" s="14"/>
      <c r="F4297" s="14"/>
      <c r="G4297" s="93"/>
      <c r="H4297" s="93"/>
      <c r="I4297" s="93"/>
    </row>
    <row r="4298" spans="3:9" ht="30" customHeight="1" thickTop="1" thickBot="1">
      <c r="C4298" s="13">
        <v>4294</v>
      </c>
      <c r="D4298" s="15"/>
      <c r="E4298" s="14"/>
      <c r="F4298" s="14"/>
      <c r="G4298" s="93"/>
      <c r="H4298" s="93"/>
      <c r="I4298" s="93"/>
    </row>
    <row r="4299" spans="3:9" ht="30" customHeight="1" thickTop="1" thickBot="1">
      <c r="C4299" s="13">
        <v>4295</v>
      </c>
      <c r="D4299" s="15"/>
      <c r="E4299" s="14"/>
      <c r="F4299" s="14"/>
      <c r="G4299" s="93"/>
      <c r="H4299" s="93"/>
      <c r="I4299" s="93"/>
    </row>
    <row r="4300" spans="3:9" ht="30" customHeight="1" thickTop="1" thickBot="1">
      <c r="C4300" s="13">
        <v>4296</v>
      </c>
      <c r="D4300" s="15"/>
      <c r="E4300" s="14"/>
      <c r="F4300" s="14"/>
      <c r="G4300" s="93"/>
      <c r="H4300" s="93"/>
      <c r="I4300" s="93"/>
    </row>
    <row r="4301" spans="3:9" ht="30" customHeight="1" thickTop="1" thickBot="1">
      <c r="C4301" s="13">
        <v>4297</v>
      </c>
      <c r="D4301" s="15"/>
      <c r="E4301" s="14"/>
      <c r="F4301" s="14"/>
      <c r="G4301" s="93"/>
      <c r="H4301" s="93"/>
      <c r="I4301" s="93"/>
    </row>
    <row r="4302" spans="3:9" ht="30" customHeight="1" thickTop="1" thickBot="1">
      <c r="C4302" s="13">
        <v>4298</v>
      </c>
      <c r="D4302" s="15"/>
      <c r="E4302" s="14"/>
      <c r="F4302" s="14"/>
      <c r="G4302" s="93"/>
      <c r="H4302" s="93"/>
      <c r="I4302" s="93"/>
    </row>
    <row r="4303" spans="3:9" ht="30" customHeight="1" thickTop="1" thickBot="1">
      <c r="C4303" s="13">
        <v>4299</v>
      </c>
      <c r="D4303" s="15"/>
      <c r="E4303" s="14"/>
      <c r="F4303" s="14"/>
      <c r="G4303" s="93"/>
      <c r="H4303" s="93"/>
      <c r="I4303" s="93"/>
    </row>
    <row r="4304" spans="3:9" ht="30" customHeight="1" thickTop="1" thickBot="1">
      <c r="C4304" s="13">
        <v>4300</v>
      </c>
      <c r="D4304" s="15"/>
      <c r="E4304" s="14"/>
      <c r="F4304" s="14"/>
      <c r="G4304" s="93"/>
      <c r="H4304" s="93"/>
      <c r="I4304" s="93"/>
    </row>
    <row r="4305" spans="3:9" ht="30" customHeight="1" thickTop="1" thickBot="1">
      <c r="C4305" s="13">
        <v>4301</v>
      </c>
      <c r="D4305" s="15"/>
      <c r="E4305" s="14"/>
      <c r="F4305" s="14"/>
      <c r="G4305" s="93"/>
      <c r="H4305" s="93"/>
      <c r="I4305" s="93"/>
    </row>
    <row r="4306" spans="3:9" ht="30" customHeight="1" thickTop="1" thickBot="1">
      <c r="C4306" s="13">
        <v>4302</v>
      </c>
      <c r="D4306" s="15"/>
      <c r="E4306" s="14"/>
      <c r="F4306" s="14"/>
      <c r="G4306" s="93"/>
      <c r="H4306" s="93"/>
      <c r="I4306" s="93"/>
    </row>
    <row r="4307" spans="3:9" ht="30" customHeight="1" thickTop="1" thickBot="1">
      <c r="C4307" s="13">
        <v>4303</v>
      </c>
      <c r="D4307" s="15"/>
      <c r="E4307" s="14"/>
      <c r="F4307" s="14"/>
      <c r="G4307" s="93"/>
      <c r="H4307" s="93"/>
      <c r="I4307" s="93"/>
    </row>
    <row r="4308" spans="3:9" ht="30" customHeight="1" thickTop="1" thickBot="1">
      <c r="C4308" s="13">
        <v>4304</v>
      </c>
      <c r="D4308" s="15"/>
      <c r="E4308" s="14"/>
      <c r="F4308" s="14"/>
      <c r="G4308" s="93"/>
      <c r="H4308" s="93"/>
      <c r="I4308" s="93"/>
    </row>
    <row r="4309" spans="3:9" ht="30" customHeight="1" thickTop="1" thickBot="1">
      <c r="C4309" s="13">
        <v>4305</v>
      </c>
      <c r="D4309" s="15"/>
      <c r="E4309" s="14"/>
      <c r="F4309" s="14"/>
      <c r="G4309" s="93"/>
      <c r="H4309" s="93"/>
      <c r="I4309" s="93"/>
    </row>
    <row r="4310" spans="3:9" ht="30" customHeight="1" thickTop="1" thickBot="1">
      <c r="C4310" s="13">
        <v>4306</v>
      </c>
      <c r="D4310" s="15"/>
      <c r="E4310" s="14"/>
      <c r="F4310" s="14"/>
      <c r="G4310" s="93"/>
      <c r="H4310" s="93"/>
      <c r="I4310" s="93"/>
    </row>
    <row r="4311" spans="3:9" ht="30" customHeight="1" thickTop="1" thickBot="1">
      <c r="C4311" s="13">
        <v>4307</v>
      </c>
      <c r="D4311" s="15"/>
      <c r="E4311" s="14"/>
      <c r="F4311" s="14"/>
      <c r="G4311" s="93"/>
      <c r="H4311" s="93"/>
      <c r="I4311" s="93"/>
    </row>
    <row r="4312" spans="3:9" ht="30" customHeight="1" thickTop="1" thickBot="1">
      <c r="C4312" s="13">
        <v>4308</v>
      </c>
      <c r="D4312" s="15"/>
      <c r="E4312" s="14"/>
      <c r="F4312" s="14"/>
      <c r="G4312" s="93"/>
      <c r="H4312" s="93"/>
      <c r="I4312" s="93"/>
    </row>
    <row r="4313" spans="3:9" ht="30" customHeight="1" thickTop="1" thickBot="1">
      <c r="C4313" s="13">
        <v>4309</v>
      </c>
      <c r="D4313" s="15"/>
      <c r="E4313" s="14"/>
      <c r="F4313" s="14"/>
      <c r="G4313" s="93"/>
      <c r="H4313" s="93"/>
      <c r="I4313" s="93"/>
    </row>
    <row r="4314" spans="3:9" ht="30" customHeight="1" thickTop="1" thickBot="1">
      <c r="C4314" s="13">
        <v>4310</v>
      </c>
      <c r="D4314" s="15"/>
      <c r="E4314" s="14"/>
      <c r="F4314" s="14"/>
      <c r="G4314" s="93"/>
      <c r="H4314" s="93"/>
      <c r="I4314" s="93"/>
    </row>
    <row r="4315" spans="3:9" ht="30" customHeight="1" thickTop="1" thickBot="1">
      <c r="C4315" s="13">
        <v>4311</v>
      </c>
      <c r="D4315" s="15"/>
      <c r="E4315" s="14"/>
      <c r="F4315" s="14"/>
      <c r="G4315" s="93"/>
      <c r="H4315" s="93"/>
      <c r="I4315" s="93"/>
    </row>
    <row r="4316" spans="3:9" ht="30" customHeight="1" thickTop="1" thickBot="1">
      <c r="C4316" s="13">
        <v>4312</v>
      </c>
      <c r="D4316" s="15"/>
      <c r="E4316" s="14"/>
      <c r="F4316" s="14"/>
      <c r="G4316" s="93"/>
      <c r="H4316" s="93"/>
      <c r="I4316" s="93"/>
    </row>
    <row r="4317" spans="3:9" ht="30" customHeight="1" thickTop="1" thickBot="1">
      <c r="C4317" s="13">
        <v>4313</v>
      </c>
      <c r="D4317" s="15"/>
      <c r="E4317" s="14"/>
      <c r="F4317" s="14"/>
      <c r="G4317" s="93"/>
      <c r="H4317" s="93"/>
      <c r="I4317" s="93"/>
    </row>
    <row r="4318" spans="3:9" ht="30" customHeight="1" thickTop="1" thickBot="1">
      <c r="C4318" s="13">
        <v>4314</v>
      </c>
      <c r="D4318" s="15"/>
      <c r="E4318" s="14"/>
      <c r="F4318" s="14"/>
      <c r="G4318" s="93"/>
      <c r="H4318" s="93"/>
      <c r="I4318" s="93"/>
    </row>
    <row r="4319" spans="3:9" ht="30" customHeight="1" thickTop="1" thickBot="1">
      <c r="C4319" s="13">
        <v>4315</v>
      </c>
      <c r="D4319" s="15"/>
      <c r="E4319" s="14"/>
      <c r="F4319" s="14"/>
      <c r="G4319" s="93"/>
      <c r="H4319" s="93"/>
      <c r="I4319" s="93"/>
    </row>
    <row r="4320" spans="3:9" ht="30" customHeight="1" thickTop="1" thickBot="1">
      <c r="C4320" s="13">
        <v>4316</v>
      </c>
      <c r="D4320" s="15"/>
      <c r="E4320" s="14"/>
      <c r="F4320" s="14"/>
      <c r="G4320" s="93"/>
      <c r="H4320" s="93"/>
      <c r="I4320" s="93"/>
    </row>
    <row r="4321" spans="3:9" ht="30" customHeight="1" thickTop="1" thickBot="1">
      <c r="C4321" s="13">
        <v>4317</v>
      </c>
      <c r="D4321" s="15"/>
      <c r="E4321" s="14"/>
      <c r="F4321" s="14"/>
      <c r="G4321" s="93"/>
      <c r="H4321" s="93"/>
      <c r="I4321" s="93"/>
    </row>
    <row r="4322" spans="3:9" ht="30" customHeight="1" thickTop="1" thickBot="1">
      <c r="C4322" s="13">
        <v>4318</v>
      </c>
      <c r="D4322" s="15"/>
      <c r="E4322" s="14"/>
      <c r="F4322" s="14"/>
      <c r="G4322" s="93"/>
      <c r="H4322" s="93"/>
      <c r="I4322" s="93"/>
    </row>
    <row r="4323" spans="3:9" ht="30" customHeight="1" thickTop="1" thickBot="1">
      <c r="C4323" s="13">
        <v>4319</v>
      </c>
      <c r="D4323" s="15"/>
      <c r="E4323" s="14"/>
      <c r="F4323" s="14"/>
      <c r="G4323" s="93"/>
      <c r="H4323" s="93"/>
      <c r="I4323" s="93"/>
    </row>
    <row r="4324" spans="3:9" ht="30" customHeight="1" thickTop="1" thickBot="1">
      <c r="C4324" s="13">
        <v>4320</v>
      </c>
      <c r="D4324" s="15"/>
      <c r="E4324" s="14"/>
      <c r="F4324" s="14"/>
      <c r="G4324" s="93"/>
      <c r="H4324" s="93"/>
      <c r="I4324" s="93"/>
    </row>
    <row r="4325" spans="3:9" ht="30" customHeight="1" thickTop="1" thickBot="1">
      <c r="C4325" s="13">
        <v>4321</v>
      </c>
      <c r="D4325" s="15"/>
      <c r="E4325" s="14"/>
      <c r="F4325" s="14"/>
      <c r="G4325" s="93"/>
      <c r="H4325" s="93"/>
      <c r="I4325" s="93"/>
    </row>
    <row r="4326" spans="3:9" ht="30" customHeight="1" thickTop="1" thickBot="1">
      <c r="C4326" s="13">
        <v>4322</v>
      </c>
      <c r="D4326" s="15"/>
      <c r="E4326" s="14"/>
      <c r="F4326" s="14"/>
      <c r="G4326" s="93"/>
      <c r="H4326" s="93"/>
      <c r="I4326" s="93"/>
    </row>
    <row r="4327" spans="3:9" ht="30" customHeight="1" thickTop="1" thickBot="1">
      <c r="C4327" s="13">
        <v>4323</v>
      </c>
      <c r="D4327" s="15"/>
      <c r="E4327" s="14"/>
      <c r="F4327" s="14"/>
      <c r="G4327" s="93"/>
      <c r="H4327" s="93"/>
      <c r="I4327" s="93"/>
    </row>
    <row r="4328" spans="3:9" ht="30" customHeight="1" thickTop="1" thickBot="1">
      <c r="C4328" s="13">
        <v>4324</v>
      </c>
      <c r="D4328" s="15"/>
      <c r="E4328" s="14"/>
      <c r="F4328" s="14"/>
      <c r="G4328" s="93"/>
      <c r="H4328" s="93"/>
      <c r="I4328" s="93"/>
    </row>
    <row r="4329" spans="3:9" ht="30" customHeight="1" thickTop="1" thickBot="1">
      <c r="C4329" s="13">
        <v>4325</v>
      </c>
      <c r="D4329" s="15"/>
      <c r="E4329" s="14"/>
      <c r="F4329" s="14"/>
      <c r="G4329" s="93"/>
      <c r="H4329" s="93"/>
      <c r="I4329" s="93"/>
    </row>
    <row r="4330" spans="3:9" ht="30" customHeight="1" thickTop="1" thickBot="1">
      <c r="C4330" s="13">
        <v>4326</v>
      </c>
      <c r="D4330" s="15"/>
      <c r="E4330" s="14"/>
      <c r="F4330" s="14"/>
      <c r="G4330" s="93"/>
      <c r="H4330" s="93"/>
      <c r="I4330" s="93"/>
    </row>
    <row r="4331" spans="3:9" ht="30" customHeight="1" thickTop="1" thickBot="1">
      <c r="C4331" s="13">
        <v>4327</v>
      </c>
      <c r="D4331" s="15"/>
      <c r="E4331" s="14"/>
      <c r="F4331" s="14"/>
      <c r="G4331" s="93"/>
      <c r="H4331" s="93"/>
      <c r="I4331" s="93"/>
    </row>
    <row r="4332" spans="3:9" ht="30" customHeight="1" thickTop="1" thickBot="1">
      <c r="C4332" s="13">
        <v>4328</v>
      </c>
      <c r="D4332" s="15"/>
      <c r="E4332" s="14"/>
      <c r="F4332" s="14"/>
      <c r="G4332" s="93"/>
      <c r="H4332" s="93"/>
      <c r="I4332" s="93"/>
    </row>
    <row r="4333" spans="3:9" ht="30" customHeight="1" thickTop="1" thickBot="1">
      <c r="C4333" s="13">
        <v>4329</v>
      </c>
      <c r="D4333" s="15"/>
      <c r="E4333" s="14"/>
      <c r="F4333" s="14"/>
      <c r="G4333" s="93"/>
      <c r="H4333" s="93"/>
      <c r="I4333" s="93"/>
    </row>
    <row r="4334" spans="3:9" ht="30" customHeight="1" thickTop="1" thickBot="1">
      <c r="C4334" s="13">
        <v>4330</v>
      </c>
      <c r="D4334" s="15"/>
      <c r="E4334" s="14"/>
      <c r="F4334" s="14"/>
      <c r="G4334" s="93"/>
      <c r="H4334" s="93"/>
      <c r="I4334" s="93"/>
    </row>
    <row r="4335" spans="3:9" ht="30" customHeight="1" thickTop="1" thickBot="1">
      <c r="C4335" s="13">
        <v>4331</v>
      </c>
      <c r="D4335" s="15"/>
      <c r="E4335" s="14"/>
      <c r="F4335" s="14"/>
      <c r="G4335" s="93"/>
      <c r="H4335" s="93"/>
      <c r="I4335" s="93"/>
    </row>
    <row r="4336" spans="3:9" ht="30" customHeight="1" thickTop="1" thickBot="1">
      <c r="C4336" s="13">
        <v>4332</v>
      </c>
      <c r="D4336" s="15"/>
      <c r="E4336" s="14"/>
      <c r="F4336" s="14"/>
      <c r="G4336" s="93"/>
      <c r="H4336" s="93"/>
      <c r="I4336" s="93"/>
    </row>
    <row r="4337" spans="3:9" ht="30" customHeight="1" thickTop="1" thickBot="1">
      <c r="C4337" s="13">
        <v>4333</v>
      </c>
      <c r="D4337" s="15"/>
      <c r="E4337" s="14"/>
      <c r="F4337" s="14"/>
      <c r="G4337" s="93"/>
      <c r="H4337" s="93"/>
      <c r="I4337" s="93"/>
    </row>
    <row r="4338" spans="3:9" ht="30" customHeight="1" thickTop="1" thickBot="1">
      <c r="C4338" s="13">
        <v>4334</v>
      </c>
      <c r="D4338" s="15"/>
      <c r="E4338" s="14"/>
      <c r="F4338" s="14"/>
      <c r="G4338" s="93"/>
      <c r="H4338" s="93"/>
      <c r="I4338" s="93"/>
    </row>
    <row r="4339" spans="3:9" ht="30" customHeight="1" thickTop="1" thickBot="1">
      <c r="C4339" s="13">
        <v>4335</v>
      </c>
      <c r="D4339" s="15"/>
      <c r="E4339" s="14"/>
      <c r="F4339" s="14"/>
      <c r="G4339" s="93"/>
      <c r="H4339" s="93"/>
      <c r="I4339" s="93"/>
    </row>
    <row r="4340" spans="3:9" ht="30" customHeight="1" thickTop="1" thickBot="1">
      <c r="C4340" s="13">
        <v>4336</v>
      </c>
      <c r="D4340" s="15"/>
      <c r="E4340" s="14"/>
      <c r="F4340" s="14"/>
      <c r="G4340" s="93"/>
      <c r="H4340" s="93"/>
      <c r="I4340" s="93"/>
    </row>
    <row r="4341" spans="3:9" ht="30" customHeight="1" thickTop="1" thickBot="1">
      <c r="C4341" s="13">
        <v>4337</v>
      </c>
      <c r="D4341" s="15"/>
      <c r="E4341" s="14"/>
      <c r="F4341" s="14"/>
      <c r="G4341" s="93"/>
      <c r="H4341" s="93"/>
      <c r="I4341" s="93"/>
    </row>
    <row r="4342" spans="3:9" ht="30" customHeight="1" thickTop="1" thickBot="1">
      <c r="C4342" s="13">
        <v>4338</v>
      </c>
      <c r="D4342" s="15"/>
      <c r="E4342" s="14"/>
      <c r="F4342" s="14"/>
      <c r="G4342" s="93"/>
      <c r="H4342" s="93"/>
      <c r="I4342" s="93"/>
    </row>
    <row r="4343" spans="3:9" ht="30" customHeight="1" thickTop="1" thickBot="1">
      <c r="C4343" s="13">
        <v>4339</v>
      </c>
      <c r="D4343" s="15"/>
      <c r="E4343" s="14"/>
      <c r="F4343" s="14"/>
      <c r="G4343" s="93"/>
      <c r="H4343" s="93"/>
      <c r="I4343" s="93"/>
    </row>
    <row r="4344" spans="3:9" ht="30" customHeight="1" thickTop="1" thickBot="1">
      <c r="C4344" s="13">
        <v>4340</v>
      </c>
      <c r="D4344" s="15"/>
      <c r="E4344" s="14"/>
      <c r="F4344" s="14"/>
      <c r="G4344" s="93"/>
      <c r="H4344" s="93"/>
      <c r="I4344" s="93"/>
    </row>
    <row r="4345" spans="3:9" ht="30" customHeight="1" thickTop="1" thickBot="1">
      <c r="C4345" s="13">
        <v>4341</v>
      </c>
      <c r="D4345" s="15"/>
      <c r="E4345" s="14"/>
      <c r="F4345" s="14"/>
      <c r="G4345" s="93"/>
      <c r="H4345" s="93"/>
      <c r="I4345" s="93"/>
    </row>
    <row r="4346" spans="3:9" ht="30" customHeight="1" thickTop="1" thickBot="1">
      <c r="C4346" s="13">
        <v>4342</v>
      </c>
      <c r="D4346" s="15"/>
      <c r="E4346" s="14"/>
      <c r="F4346" s="14"/>
      <c r="G4346" s="93"/>
      <c r="H4346" s="93"/>
      <c r="I4346" s="93"/>
    </row>
    <row r="4347" spans="3:9" ht="30" customHeight="1" thickTop="1" thickBot="1">
      <c r="C4347" s="13">
        <v>4343</v>
      </c>
      <c r="D4347" s="15"/>
      <c r="E4347" s="14"/>
      <c r="F4347" s="14"/>
      <c r="G4347" s="93"/>
      <c r="H4347" s="93"/>
      <c r="I4347" s="93"/>
    </row>
    <row r="4348" spans="3:9" ht="30" customHeight="1" thickTop="1" thickBot="1">
      <c r="C4348" s="13">
        <v>4344</v>
      </c>
      <c r="D4348" s="15"/>
      <c r="E4348" s="14"/>
      <c r="F4348" s="14"/>
      <c r="G4348" s="93"/>
      <c r="H4348" s="93"/>
      <c r="I4348" s="93"/>
    </row>
    <row r="4349" spans="3:9" ht="30" customHeight="1" thickTop="1" thickBot="1">
      <c r="C4349" s="13">
        <v>4345</v>
      </c>
      <c r="D4349" s="15"/>
      <c r="E4349" s="14"/>
      <c r="F4349" s="14"/>
      <c r="G4349" s="93"/>
      <c r="H4349" s="93"/>
      <c r="I4349" s="93"/>
    </row>
    <row r="4350" spans="3:9" ht="30" customHeight="1" thickTop="1" thickBot="1">
      <c r="C4350" s="13">
        <v>4346</v>
      </c>
      <c r="D4350" s="15"/>
      <c r="E4350" s="14"/>
      <c r="F4350" s="14"/>
      <c r="G4350" s="93"/>
      <c r="H4350" s="93"/>
      <c r="I4350" s="93"/>
    </row>
    <row r="4351" spans="3:9" ht="30" customHeight="1" thickTop="1" thickBot="1">
      <c r="C4351" s="13">
        <v>4347</v>
      </c>
      <c r="D4351" s="15"/>
      <c r="E4351" s="14"/>
      <c r="F4351" s="14"/>
      <c r="G4351" s="93"/>
      <c r="H4351" s="93"/>
      <c r="I4351" s="93"/>
    </row>
    <row r="4352" spans="3:9" ht="30" customHeight="1" thickTop="1" thickBot="1">
      <c r="C4352" s="13">
        <v>4348</v>
      </c>
      <c r="D4352" s="15"/>
      <c r="E4352" s="14"/>
      <c r="F4352" s="14"/>
      <c r="G4352" s="93"/>
      <c r="H4352" s="93"/>
      <c r="I4352" s="93"/>
    </row>
    <row r="4353" spans="3:9" ht="30" customHeight="1" thickTop="1" thickBot="1">
      <c r="C4353" s="13">
        <v>4349</v>
      </c>
      <c r="D4353" s="15"/>
      <c r="E4353" s="14"/>
      <c r="F4353" s="14"/>
      <c r="G4353" s="93"/>
      <c r="H4353" s="93"/>
      <c r="I4353" s="93"/>
    </row>
    <row r="4354" spans="3:9" ht="30" customHeight="1" thickTop="1" thickBot="1">
      <c r="C4354" s="13">
        <v>4350</v>
      </c>
      <c r="D4354" s="15"/>
      <c r="E4354" s="14"/>
      <c r="F4354" s="14"/>
      <c r="G4354" s="93"/>
      <c r="H4354" s="93"/>
      <c r="I4354" s="93"/>
    </row>
    <row r="4355" spans="3:9" ht="30" customHeight="1" thickTop="1" thickBot="1">
      <c r="C4355" s="13">
        <v>4351</v>
      </c>
      <c r="D4355" s="15"/>
      <c r="E4355" s="14"/>
      <c r="F4355" s="14"/>
      <c r="G4355" s="93"/>
      <c r="H4355" s="93"/>
      <c r="I4355" s="93"/>
    </row>
    <row r="4356" spans="3:9" ht="30" customHeight="1" thickTop="1" thickBot="1">
      <c r="C4356" s="13">
        <v>4352</v>
      </c>
      <c r="D4356" s="15"/>
      <c r="E4356" s="14"/>
      <c r="F4356" s="14"/>
      <c r="G4356" s="93"/>
      <c r="H4356" s="93"/>
      <c r="I4356" s="93"/>
    </row>
    <row r="4357" spans="3:9" ht="30" customHeight="1" thickTop="1" thickBot="1">
      <c r="C4357" s="13">
        <v>4353</v>
      </c>
      <c r="D4357" s="15"/>
      <c r="E4357" s="14"/>
      <c r="F4357" s="14"/>
      <c r="G4357" s="93"/>
      <c r="H4357" s="93"/>
      <c r="I4357" s="93"/>
    </row>
    <row r="4358" spans="3:9" ht="30" customHeight="1" thickTop="1" thickBot="1">
      <c r="C4358" s="13">
        <v>4354</v>
      </c>
      <c r="D4358" s="15"/>
      <c r="E4358" s="14"/>
      <c r="F4358" s="14"/>
      <c r="G4358" s="93"/>
      <c r="H4358" s="93"/>
      <c r="I4358" s="93"/>
    </row>
    <row r="4359" spans="3:9" ht="30" customHeight="1" thickTop="1" thickBot="1">
      <c r="C4359" s="13">
        <v>4355</v>
      </c>
      <c r="D4359" s="15"/>
      <c r="E4359" s="14"/>
      <c r="F4359" s="14"/>
      <c r="G4359" s="93"/>
      <c r="H4359" s="93"/>
      <c r="I4359" s="93"/>
    </row>
    <row r="4360" spans="3:9" ht="30" customHeight="1" thickTop="1" thickBot="1">
      <c r="C4360" s="13">
        <v>4356</v>
      </c>
      <c r="D4360" s="15"/>
      <c r="E4360" s="14"/>
      <c r="F4360" s="14"/>
      <c r="G4360" s="93"/>
      <c r="H4360" s="93"/>
      <c r="I4360" s="93"/>
    </row>
    <row r="4361" spans="3:9" ht="30" customHeight="1" thickTop="1" thickBot="1">
      <c r="C4361" s="13">
        <v>4357</v>
      </c>
      <c r="D4361" s="15"/>
      <c r="E4361" s="14"/>
      <c r="F4361" s="14"/>
      <c r="G4361" s="93"/>
      <c r="H4361" s="93"/>
      <c r="I4361" s="93"/>
    </row>
    <row r="4362" spans="3:9" ht="30" customHeight="1" thickTop="1" thickBot="1">
      <c r="C4362" s="13">
        <v>4358</v>
      </c>
      <c r="D4362" s="15"/>
      <c r="E4362" s="14"/>
      <c r="F4362" s="14"/>
      <c r="G4362" s="93"/>
      <c r="H4362" s="93"/>
      <c r="I4362" s="93"/>
    </row>
    <row r="4363" spans="3:9" ht="30" customHeight="1" thickTop="1" thickBot="1">
      <c r="C4363" s="13">
        <v>4359</v>
      </c>
      <c r="D4363" s="15"/>
      <c r="E4363" s="14"/>
      <c r="F4363" s="14"/>
      <c r="G4363" s="93"/>
      <c r="H4363" s="93"/>
      <c r="I4363" s="93"/>
    </row>
    <row r="4364" spans="3:9" ht="30" customHeight="1" thickTop="1" thickBot="1">
      <c r="C4364" s="13">
        <v>4360</v>
      </c>
      <c r="D4364" s="15"/>
      <c r="E4364" s="14"/>
      <c r="F4364" s="14"/>
      <c r="G4364" s="93"/>
      <c r="H4364" s="93"/>
      <c r="I4364" s="93"/>
    </row>
    <row r="4365" spans="3:9" ht="30" customHeight="1" thickTop="1" thickBot="1">
      <c r="C4365" s="13">
        <v>4361</v>
      </c>
      <c r="D4365" s="15"/>
      <c r="E4365" s="14"/>
      <c r="F4365" s="14"/>
      <c r="G4365" s="93"/>
      <c r="H4365" s="93"/>
      <c r="I4365" s="93"/>
    </row>
    <row r="4366" spans="3:9" ht="30" customHeight="1" thickTop="1" thickBot="1">
      <c r="C4366" s="13">
        <v>4362</v>
      </c>
      <c r="D4366" s="15"/>
      <c r="E4366" s="14"/>
      <c r="F4366" s="14"/>
      <c r="G4366" s="93"/>
      <c r="H4366" s="93"/>
      <c r="I4366" s="93"/>
    </row>
    <row r="4367" spans="3:9" ht="30" customHeight="1" thickTop="1" thickBot="1">
      <c r="C4367" s="13">
        <v>4363</v>
      </c>
      <c r="D4367" s="15"/>
      <c r="E4367" s="14"/>
      <c r="F4367" s="14"/>
      <c r="G4367" s="93"/>
      <c r="H4367" s="93"/>
      <c r="I4367" s="93"/>
    </row>
    <row r="4368" spans="3:9" ht="30" customHeight="1" thickTop="1" thickBot="1">
      <c r="C4368" s="13">
        <v>4364</v>
      </c>
      <c r="D4368" s="15"/>
      <c r="E4368" s="14"/>
      <c r="F4368" s="14"/>
      <c r="G4368" s="93"/>
      <c r="H4368" s="93"/>
      <c r="I4368" s="93"/>
    </row>
    <row r="4369" spans="3:9" ht="30" customHeight="1" thickTop="1" thickBot="1">
      <c r="C4369" s="13">
        <v>4365</v>
      </c>
      <c r="D4369" s="15"/>
      <c r="E4369" s="14"/>
      <c r="F4369" s="14"/>
      <c r="G4369" s="93"/>
      <c r="H4369" s="93"/>
      <c r="I4369" s="93"/>
    </row>
    <row r="4370" spans="3:9" ht="30" customHeight="1" thickTop="1" thickBot="1">
      <c r="C4370" s="13">
        <v>4366</v>
      </c>
      <c r="D4370" s="15"/>
      <c r="E4370" s="14"/>
      <c r="F4370" s="14"/>
      <c r="G4370" s="93"/>
      <c r="H4370" s="93"/>
      <c r="I4370" s="93"/>
    </row>
    <row r="4371" spans="3:9" ht="30" customHeight="1" thickTop="1" thickBot="1">
      <c r="C4371" s="13">
        <v>4367</v>
      </c>
      <c r="D4371" s="15"/>
      <c r="E4371" s="14"/>
      <c r="F4371" s="14"/>
      <c r="G4371" s="93"/>
      <c r="H4371" s="93"/>
      <c r="I4371" s="93"/>
    </row>
    <row r="4372" spans="3:9" ht="30" customHeight="1" thickTop="1" thickBot="1">
      <c r="C4372" s="13">
        <v>4368</v>
      </c>
      <c r="D4372" s="15"/>
      <c r="E4372" s="14"/>
      <c r="F4372" s="14"/>
      <c r="G4372" s="93"/>
      <c r="H4372" s="93"/>
      <c r="I4372" s="93"/>
    </row>
    <row r="4373" spans="3:9" ht="30" customHeight="1" thickTop="1" thickBot="1">
      <c r="C4373" s="13">
        <v>4369</v>
      </c>
      <c r="D4373" s="15"/>
      <c r="E4373" s="14"/>
      <c r="F4373" s="14"/>
      <c r="G4373" s="93"/>
      <c r="H4373" s="93"/>
      <c r="I4373" s="93"/>
    </row>
    <row r="4374" spans="3:9" ht="30" customHeight="1" thickTop="1" thickBot="1">
      <c r="C4374" s="13">
        <v>4370</v>
      </c>
      <c r="D4374" s="15"/>
      <c r="E4374" s="14"/>
      <c r="F4374" s="14"/>
      <c r="G4374" s="93"/>
      <c r="H4374" s="93"/>
      <c r="I4374" s="93"/>
    </row>
    <row r="4375" spans="3:9" ht="30" customHeight="1" thickTop="1" thickBot="1">
      <c r="C4375" s="13">
        <v>4371</v>
      </c>
      <c r="D4375" s="15"/>
      <c r="E4375" s="14"/>
      <c r="F4375" s="14"/>
      <c r="G4375" s="93"/>
      <c r="H4375" s="93"/>
      <c r="I4375" s="93"/>
    </row>
    <row r="4376" spans="3:9" ht="30" customHeight="1" thickTop="1" thickBot="1">
      <c r="C4376" s="13">
        <v>4372</v>
      </c>
      <c r="D4376" s="15"/>
      <c r="E4376" s="14"/>
      <c r="F4376" s="14"/>
      <c r="G4376" s="93"/>
      <c r="H4376" s="93"/>
      <c r="I4376" s="93"/>
    </row>
    <row r="4377" spans="3:9" ht="30" customHeight="1" thickTop="1" thickBot="1">
      <c r="C4377" s="13">
        <v>4373</v>
      </c>
      <c r="D4377" s="15"/>
      <c r="E4377" s="14"/>
      <c r="F4377" s="14"/>
      <c r="G4377" s="93"/>
      <c r="H4377" s="93"/>
      <c r="I4377" s="93"/>
    </row>
    <row r="4378" spans="3:9" ht="30" customHeight="1" thickTop="1" thickBot="1">
      <c r="C4378" s="13">
        <v>4374</v>
      </c>
      <c r="D4378" s="15"/>
      <c r="E4378" s="14"/>
      <c r="F4378" s="14"/>
      <c r="G4378" s="93"/>
      <c r="H4378" s="93"/>
      <c r="I4378" s="93"/>
    </row>
    <row r="4379" spans="3:9" ht="30" customHeight="1" thickTop="1" thickBot="1">
      <c r="C4379" s="13">
        <v>4375</v>
      </c>
      <c r="D4379" s="15"/>
      <c r="E4379" s="14"/>
      <c r="F4379" s="14"/>
      <c r="G4379" s="93"/>
      <c r="H4379" s="93"/>
      <c r="I4379" s="93"/>
    </row>
    <row r="4380" spans="3:9" ht="30" customHeight="1" thickTop="1" thickBot="1">
      <c r="C4380" s="13">
        <v>4376</v>
      </c>
      <c r="D4380" s="15"/>
      <c r="E4380" s="14"/>
      <c r="F4380" s="14"/>
      <c r="G4380" s="93"/>
      <c r="H4380" s="93"/>
      <c r="I4380" s="93"/>
    </row>
    <row r="4381" spans="3:9" ht="30" customHeight="1" thickTop="1" thickBot="1">
      <c r="C4381" s="13">
        <v>4377</v>
      </c>
      <c r="D4381" s="15"/>
      <c r="E4381" s="14"/>
      <c r="F4381" s="14"/>
      <c r="G4381" s="93"/>
      <c r="H4381" s="93"/>
      <c r="I4381" s="93"/>
    </row>
    <row r="4382" spans="3:9" ht="30" customHeight="1" thickTop="1" thickBot="1">
      <c r="C4382" s="13">
        <v>4378</v>
      </c>
      <c r="D4382" s="15"/>
      <c r="E4382" s="14"/>
      <c r="F4382" s="14"/>
      <c r="G4382" s="93"/>
      <c r="H4382" s="93"/>
      <c r="I4382" s="93"/>
    </row>
    <row r="4383" spans="3:9" ht="30" customHeight="1" thickTop="1" thickBot="1">
      <c r="C4383" s="13">
        <v>4379</v>
      </c>
      <c r="D4383" s="15"/>
      <c r="E4383" s="14"/>
      <c r="F4383" s="14"/>
      <c r="G4383" s="93"/>
      <c r="H4383" s="93"/>
      <c r="I4383" s="93"/>
    </row>
    <row r="4384" spans="3:9" ht="30" customHeight="1" thickTop="1" thickBot="1">
      <c r="C4384" s="13">
        <v>4380</v>
      </c>
      <c r="D4384" s="15"/>
      <c r="E4384" s="14"/>
      <c r="F4384" s="14"/>
      <c r="G4384" s="93"/>
      <c r="H4384" s="93"/>
      <c r="I4384" s="93"/>
    </row>
    <row r="4385" spans="3:9" ht="30" customHeight="1" thickTop="1" thickBot="1">
      <c r="C4385" s="13">
        <v>4381</v>
      </c>
      <c r="D4385" s="15"/>
      <c r="E4385" s="14"/>
      <c r="F4385" s="14"/>
      <c r="G4385" s="93"/>
      <c r="H4385" s="93"/>
      <c r="I4385" s="93"/>
    </row>
    <row r="4386" spans="3:9" ht="30" customHeight="1" thickTop="1" thickBot="1">
      <c r="C4386" s="13">
        <v>4382</v>
      </c>
      <c r="D4386" s="15"/>
      <c r="E4386" s="14"/>
      <c r="F4386" s="14"/>
      <c r="G4386" s="93"/>
      <c r="H4386" s="93"/>
      <c r="I4386" s="93"/>
    </row>
    <row r="4387" spans="3:9" ht="30" customHeight="1" thickTop="1" thickBot="1">
      <c r="C4387" s="13">
        <v>4383</v>
      </c>
      <c r="D4387" s="15"/>
      <c r="E4387" s="14"/>
      <c r="F4387" s="14"/>
      <c r="G4387" s="93"/>
      <c r="H4387" s="93"/>
      <c r="I4387" s="93"/>
    </row>
    <row r="4388" spans="3:9" ht="30" customHeight="1" thickTop="1" thickBot="1">
      <c r="C4388" s="13">
        <v>4384</v>
      </c>
      <c r="D4388" s="15"/>
      <c r="E4388" s="14"/>
      <c r="F4388" s="14"/>
      <c r="G4388" s="93"/>
      <c r="H4388" s="93"/>
      <c r="I4388" s="93"/>
    </row>
    <row r="4389" spans="3:9" ht="30" customHeight="1" thickTop="1" thickBot="1">
      <c r="C4389" s="13">
        <v>4385</v>
      </c>
      <c r="D4389" s="15"/>
      <c r="E4389" s="14"/>
      <c r="F4389" s="14"/>
      <c r="G4389" s="93"/>
      <c r="H4389" s="93"/>
      <c r="I4389" s="93"/>
    </row>
    <row r="4390" spans="3:9" ht="30" customHeight="1" thickTop="1" thickBot="1">
      <c r="C4390" s="13">
        <v>4386</v>
      </c>
      <c r="D4390" s="15"/>
      <c r="E4390" s="14"/>
      <c r="F4390" s="14"/>
      <c r="G4390" s="93"/>
      <c r="H4390" s="93"/>
      <c r="I4390" s="93"/>
    </row>
    <row r="4391" spans="3:9" ht="30" customHeight="1" thickTop="1" thickBot="1">
      <c r="C4391" s="13">
        <v>4387</v>
      </c>
      <c r="D4391" s="15"/>
      <c r="E4391" s="14"/>
      <c r="F4391" s="14"/>
      <c r="G4391" s="93"/>
      <c r="H4391" s="93"/>
      <c r="I4391" s="93"/>
    </row>
    <row r="4392" spans="3:9" ht="30" customHeight="1" thickTop="1" thickBot="1">
      <c r="C4392" s="13">
        <v>4388</v>
      </c>
      <c r="D4392" s="15"/>
      <c r="E4392" s="14"/>
      <c r="F4392" s="14"/>
      <c r="G4392" s="93"/>
      <c r="H4392" s="93"/>
      <c r="I4392" s="93"/>
    </row>
    <row r="4393" spans="3:9" ht="30" customHeight="1" thickTop="1" thickBot="1">
      <c r="C4393" s="13">
        <v>4389</v>
      </c>
      <c r="D4393" s="15"/>
      <c r="E4393" s="14"/>
      <c r="F4393" s="14"/>
      <c r="G4393" s="93"/>
      <c r="H4393" s="93"/>
      <c r="I4393" s="93"/>
    </row>
    <row r="4394" spans="3:9" ht="30" customHeight="1" thickTop="1" thickBot="1">
      <c r="C4394" s="13">
        <v>4390</v>
      </c>
      <c r="D4394" s="15"/>
      <c r="E4394" s="14"/>
      <c r="F4394" s="14"/>
      <c r="G4394" s="93"/>
      <c r="H4394" s="93"/>
      <c r="I4394" s="93"/>
    </row>
    <row r="4395" spans="3:9" ht="30" customHeight="1" thickTop="1" thickBot="1">
      <c r="C4395" s="13">
        <v>4391</v>
      </c>
      <c r="D4395" s="15"/>
      <c r="E4395" s="14"/>
      <c r="F4395" s="14"/>
      <c r="G4395" s="93"/>
      <c r="H4395" s="93"/>
      <c r="I4395" s="93"/>
    </row>
    <row r="4396" spans="3:9" ht="30" customHeight="1" thickTop="1" thickBot="1">
      <c r="C4396" s="13">
        <v>4392</v>
      </c>
      <c r="D4396" s="15"/>
      <c r="E4396" s="14"/>
      <c r="F4396" s="14"/>
      <c r="G4396" s="93"/>
      <c r="H4396" s="93"/>
      <c r="I4396" s="93"/>
    </row>
    <row r="4397" spans="3:9" ht="30" customHeight="1" thickTop="1" thickBot="1">
      <c r="C4397" s="13">
        <v>4393</v>
      </c>
      <c r="D4397" s="15"/>
      <c r="E4397" s="14"/>
      <c r="F4397" s="14"/>
      <c r="G4397" s="93"/>
      <c r="H4397" s="93"/>
      <c r="I4397" s="93"/>
    </row>
    <row r="4398" spans="3:9" ht="30" customHeight="1" thickTop="1" thickBot="1">
      <c r="C4398" s="13">
        <v>4394</v>
      </c>
      <c r="D4398" s="15"/>
      <c r="E4398" s="14"/>
      <c r="F4398" s="14"/>
      <c r="G4398" s="93"/>
      <c r="H4398" s="93"/>
      <c r="I4398" s="93"/>
    </row>
    <row r="4399" spans="3:9" ht="30" customHeight="1" thickTop="1" thickBot="1">
      <c r="C4399" s="13">
        <v>4395</v>
      </c>
      <c r="D4399" s="15"/>
      <c r="E4399" s="14"/>
      <c r="F4399" s="14"/>
      <c r="G4399" s="93"/>
      <c r="H4399" s="93"/>
      <c r="I4399" s="93"/>
    </row>
    <row r="4400" spans="3:9" ht="30" customHeight="1" thickTop="1" thickBot="1">
      <c r="C4400" s="13">
        <v>4396</v>
      </c>
      <c r="D4400" s="15"/>
      <c r="E4400" s="14"/>
      <c r="F4400" s="14"/>
      <c r="G4400" s="93"/>
      <c r="H4400" s="93"/>
      <c r="I4400" s="93"/>
    </row>
    <row r="4401" spans="3:9" ht="30" customHeight="1" thickTop="1" thickBot="1">
      <c r="C4401" s="13">
        <v>4397</v>
      </c>
      <c r="D4401" s="15"/>
      <c r="E4401" s="14"/>
      <c r="F4401" s="14"/>
      <c r="G4401" s="93"/>
      <c r="H4401" s="93"/>
      <c r="I4401" s="93"/>
    </row>
    <row r="4402" spans="3:9" ht="30" customHeight="1" thickTop="1" thickBot="1">
      <c r="C4402" s="13">
        <v>4398</v>
      </c>
      <c r="D4402" s="15"/>
      <c r="E4402" s="14"/>
      <c r="F4402" s="14"/>
      <c r="G4402" s="93"/>
      <c r="H4402" s="93"/>
      <c r="I4402" s="93"/>
    </row>
    <row r="4403" spans="3:9" ht="30" customHeight="1" thickTop="1" thickBot="1">
      <c r="C4403" s="13">
        <v>4399</v>
      </c>
      <c r="D4403" s="15"/>
      <c r="E4403" s="14"/>
      <c r="F4403" s="14"/>
      <c r="G4403" s="93"/>
      <c r="H4403" s="93"/>
      <c r="I4403" s="93"/>
    </row>
    <row r="4404" spans="3:9" ht="30" customHeight="1" thickTop="1" thickBot="1">
      <c r="C4404" s="13">
        <v>4400</v>
      </c>
      <c r="D4404" s="15"/>
      <c r="E4404" s="14"/>
      <c r="F4404" s="14"/>
      <c r="G4404" s="93"/>
      <c r="H4404" s="93"/>
      <c r="I4404" s="93"/>
    </row>
    <row r="4405" spans="3:9" ht="30" customHeight="1" thickTop="1" thickBot="1">
      <c r="C4405" s="13">
        <v>4401</v>
      </c>
      <c r="D4405" s="15"/>
      <c r="E4405" s="14"/>
      <c r="F4405" s="14"/>
      <c r="G4405" s="93"/>
      <c r="H4405" s="93"/>
      <c r="I4405" s="93"/>
    </row>
    <row r="4406" spans="3:9" ht="30" customHeight="1" thickTop="1" thickBot="1">
      <c r="C4406" s="13">
        <v>4402</v>
      </c>
      <c r="D4406" s="15"/>
      <c r="E4406" s="14"/>
      <c r="F4406" s="14"/>
      <c r="G4406" s="93"/>
      <c r="H4406" s="93"/>
      <c r="I4406" s="93"/>
    </row>
    <row r="4407" spans="3:9" ht="30" customHeight="1" thickTop="1" thickBot="1">
      <c r="C4407" s="13">
        <v>4403</v>
      </c>
      <c r="D4407" s="15"/>
      <c r="E4407" s="14"/>
      <c r="F4407" s="14"/>
      <c r="G4407" s="93"/>
      <c r="H4407" s="93"/>
      <c r="I4407" s="93"/>
    </row>
    <row r="4408" spans="3:9" ht="30" customHeight="1" thickTop="1" thickBot="1">
      <c r="C4408" s="13">
        <v>4404</v>
      </c>
      <c r="D4408" s="15"/>
      <c r="E4408" s="14"/>
      <c r="F4408" s="14"/>
      <c r="G4408" s="93"/>
      <c r="H4408" s="93"/>
      <c r="I4408" s="93"/>
    </row>
    <row r="4409" spans="3:9" ht="30" customHeight="1" thickTop="1" thickBot="1">
      <c r="C4409" s="13">
        <v>4405</v>
      </c>
      <c r="D4409" s="15"/>
      <c r="E4409" s="14"/>
      <c r="F4409" s="14"/>
      <c r="G4409" s="93"/>
      <c r="H4409" s="93"/>
      <c r="I4409" s="93"/>
    </row>
    <row r="4410" spans="3:9" ht="30" customHeight="1" thickTop="1" thickBot="1">
      <c r="C4410" s="13">
        <v>4406</v>
      </c>
      <c r="D4410" s="15"/>
      <c r="E4410" s="14"/>
      <c r="F4410" s="14"/>
      <c r="G4410" s="93"/>
      <c r="H4410" s="93"/>
      <c r="I4410" s="93"/>
    </row>
    <row r="4411" spans="3:9" ht="30" customHeight="1" thickTop="1" thickBot="1">
      <c r="C4411" s="13">
        <v>4407</v>
      </c>
      <c r="D4411" s="15"/>
      <c r="E4411" s="14"/>
      <c r="F4411" s="14"/>
      <c r="G4411" s="93"/>
      <c r="H4411" s="93"/>
      <c r="I4411" s="93"/>
    </row>
    <row r="4412" spans="3:9" ht="30" customHeight="1" thickTop="1" thickBot="1">
      <c r="C4412" s="13">
        <v>4408</v>
      </c>
      <c r="D4412" s="15"/>
      <c r="E4412" s="14"/>
      <c r="F4412" s="14"/>
      <c r="G4412" s="93"/>
      <c r="H4412" s="93"/>
      <c r="I4412" s="93"/>
    </row>
    <row r="4413" spans="3:9" ht="30" customHeight="1" thickTop="1" thickBot="1">
      <c r="C4413" s="13">
        <v>4409</v>
      </c>
      <c r="D4413" s="15"/>
      <c r="E4413" s="14"/>
      <c r="F4413" s="14"/>
      <c r="G4413" s="93"/>
      <c r="H4413" s="93"/>
      <c r="I4413" s="93"/>
    </row>
    <row r="4414" spans="3:9" ht="30" customHeight="1" thickTop="1" thickBot="1">
      <c r="C4414" s="13">
        <v>4410</v>
      </c>
      <c r="D4414" s="15"/>
      <c r="E4414" s="14"/>
      <c r="F4414" s="14"/>
      <c r="G4414" s="93"/>
      <c r="H4414" s="93"/>
      <c r="I4414" s="93"/>
    </row>
    <row r="4415" spans="3:9" ht="30" customHeight="1" thickTop="1" thickBot="1">
      <c r="C4415" s="13">
        <v>4411</v>
      </c>
      <c r="D4415" s="15"/>
      <c r="E4415" s="14"/>
      <c r="F4415" s="14"/>
      <c r="G4415" s="93"/>
      <c r="H4415" s="93"/>
      <c r="I4415" s="93"/>
    </row>
    <row r="4416" spans="3:9" ht="30" customHeight="1" thickTop="1" thickBot="1">
      <c r="C4416" s="13">
        <v>4412</v>
      </c>
      <c r="D4416" s="15"/>
      <c r="E4416" s="14"/>
      <c r="F4416" s="14"/>
      <c r="G4416" s="93"/>
      <c r="H4416" s="93"/>
      <c r="I4416" s="93"/>
    </row>
    <row r="4417" spans="3:9" ht="30" customHeight="1" thickTop="1" thickBot="1">
      <c r="C4417" s="13">
        <v>4413</v>
      </c>
      <c r="D4417" s="15"/>
      <c r="E4417" s="14"/>
      <c r="F4417" s="14"/>
      <c r="G4417" s="93"/>
      <c r="H4417" s="93"/>
      <c r="I4417" s="93"/>
    </row>
    <row r="4418" spans="3:9" ht="30" customHeight="1" thickTop="1" thickBot="1">
      <c r="C4418" s="13">
        <v>4414</v>
      </c>
      <c r="D4418" s="15"/>
      <c r="E4418" s="14"/>
      <c r="F4418" s="14"/>
      <c r="G4418" s="93"/>
      <c r="H4418" s="93"/>
      <c r="I4418" s="93"/>
    </row>
    <row r="4419" spans="3:9" ht="30" customHeight="1" thickTop="1" thickBot="1">
      <c r="C4419" s="13">
        <v>4415</v>
      </c>
      <c r="D4419" s="15"/>
      <c r="E4419" s="14"/>
      <c r="F4419" s="14"/>
      <c r="G4419" s="93"/>
      <c r="H4419" s="93"/>
      <c r="I4419" s="93"/>
    </row>
    <row r="4420" spans="3:9" ht="30" customHeight="1" thickTop="1" thickBot="1">
      <c r="C4420" s="13">
        <v>4416</v>
      </c>
      <c r="D4420" s="15"/>
      <c r="E4420" s="14"/>
      <c r="F4420" s="14"/>
      <c r="G4420" s="93"/>
      <c r="H4420" s="93"/>
      <c r="I4420" s="93"/>
    </row>
    <row r="4421" spans="3:9" ht="30" customHeight="1" thickTop="1" thickBot="1">
      <c r="C4421" s="13">
        <v>4417</v>
      </c>
      <c r="D4421" s="15"/>
      <c r="E4421" s="14"/>
      <c r="F4421" s="14"/>
      <c r="G4421" s="93"/>
      <c r="H4421" s="93"/>
      <c r="I4421" s="93"/>
    </row>
    <row r="4422" spans="3:9" ht="30" customHeight="1" thickTop="1" thickBot="1">
      <c r="C4422" s="13">
        <v>4418</v>
      </c>
      <c r="D4422" s="15"/>
      <c r="E4422" s="14"/>
      <c r="F4422" s="14"/>
      <c r="G4422" s="93"/>
      <c r="H4422" s="93"/>
      <c r="I4422" s="93"/>
    </row>
    <row r="4423" spans="3:9" ht="30" customHeight="1" thickTop="1" thickBot="1">
      <c r="C4423" s="13">
        <v>4419</v>
      </c>
      <c r="D4423" s="15"/>
      <c r="E4423" s="14"/>
      <c r="F4423" s="14"/>
      <c r="G4423" s="93"/>
      <c r="H4423" s="93"/>
      <c r="I4423" s="93"/>
    </row>
    <row r="4424" spans="3:9" ht="30" customHeight="1" thickTop="1" thickBot="1">
      <c r="C4424" s="13">
        <v>4420</v>
      </c>
      <c r="D4424" s="15"/>
      <c r="E4424" s="14"/>
      <c r="F4424" s="14"/>
      <c r="G4424" s="93"/>
      <c r="H4424" s="93"/>
      <c r="I4424" s="93"/>
    </row>
    <row r="4425" spans="3:9" ht="30" customHeight="1" thickTop="1" thickBot="1">
      <c r="C4425" s="13">
        <v>4421</v>
      </c>
      <c r="D4425" s="15"/>
      <c r="E4425" s="14"/>
      <c r="F4425" s="14"/>
      <c r="G4425" s="93"/>
      <c r="H4425" s="93"/>
      <c r="I4425" s="93"/>
    </row>
    <row r="4426" spans="3:9" ht="30" customHeight="1" thickTop="1" thickBot="1">
      <c r="C4426" s="13">
        <v>4422</v>
      </c>
      <c r="D4426" s="15"/>
      <c r="E4426" s="14"/>
      <c r="F4426" s="14"/>
      <c r="G4426" s="93"/>
      <c r="H4426" s="93"/>
      <c r="I4426" s="93"/>
    </row>
    <row r="4427" spans="3:9" ht="30" customHeight="1" thickTop="1" thickBot="1">
      <c r="C4427" s="13">
        <v>4423</v>
      </c>
      <c r="D4427" s="15"/>
      <c r="E4427" s="14"/>
      <c r="F4427" s="14"/>
      <c r="G4427" s="93"/>
      <c r="H4427" s="93"/>
      <c r="I4427" s="93"/>
    </row>
    <row r="4428" spans="3:9" ht="30" customHeight="1" thickTop="1" thickBot="1">
      <c r="C4428" s="13">
        <v>4424</v>
      </c>
      <c r="D4428" s="15"/>
      <c r="E4428" s="14"/>
      <c r="F4428" s="14"/>
      <c r="G4428" s="93"/>
      <c r="H4428" s="93"/>
      <c r="I4428" s="93"/>
    </row>
    <row r="4429" spans="3:9" ht="30" customHeight="1" thickTop="1" thickBot="1">
      <c r="C4429" s="13">
        <v>4425</v>
      </c>
      <c r="D4429" s="15"/>
      <c r="E4429" s="14"/>
      <c r="F4429" s="14"/>
      <c r="G4429" s="93"/>
      <c r="H4429" s="93"/>
      <c r="I4429" s="93"/>
    </row>
    <row r="4430" spans="3:9" ht="30" customHeight="1" thickTop="1" thickBot="1">
      <c r="C4430" s="13">
        <v>4426</v>
      </c>
      <c r="D4430" s="15"/>
      <c r="E4430" s="14"/>
      <c r="F4430" s="14"/>
      <c r="G4430" s="93"/>
      <c r="H4430" s="93"/>
      <c r="I4430" s="93"/>
    </row>
    <row r="4431" spans="3:9" ht="30" customHeight="1" thickTop="1" thickBot="1">
      <c r="C4431" s="13">
        <v>4427</v>
      </c>
      <c r="D4431" s="15"/>
      <c r="E4431" s="14"/>
      <c r="F4431" s="14"/>
      <c r="G4431" s="93"/>
      <c r="H4431" s="93"/>
      <c r="I4431" s="93"/>
    </row>
    <row r="4432" spans="3:9" ht="30" customHeight="1" thickTop="1" thickBot="1">
      <c r="C4432" s="13">
        <v>4428</v>
      </c>
      <c r="D4432" s="15"/>
      <c r="E4432" s="14"/>
      <c r="F4432" s="14"/>
      <c r="G4432" s="93"/>
      <c r="H4432" s="93"/>
      <c r="I4432" s="93"/>
    </row>
    <row r="4433" spans="3:9" ht="30" customHeight="1" thickTop="1" thickBot="1">
      <c r="C4433" s="13">
        <v>4429</v>
      </c>
      <c r="D4433" s="15"/>
      <c r="E4433" s="14"/>
      <c r="F4433" s="14"/>
      <c r="G4433" s="93"/>
      <c r="H4433" s="93"/>
      <c r="I4433" s="93"/>
    </row>
    <row r="4434" spans="3:9" ht="30" customHeight="1" thickTop="1" thickBot="1">
      <c r="C4434" s="13">
        <v>4430</v>
      </c>
      <c r="D4434" s="15"/>
      <c r="E4434" s="14"/>
      <c r="F4434" s="14"/>
      <c r="G4434" s="93"/>
      <c r="H4434" s="93"/>
      <c r="I4434" s="93"/>
    </row>
    <row r="4435" spans="3:9" ht="30" customHeight="1" thickTop="1" thickBot="1">
      <c r="C4435" s="13">
        <v>4431</v>
      </c>
      <c r="D4435" s="15"/>
      <c r="E4435" s="14"/>
      <c r="F4435" s="14"/>
      <c r="G4435" s="93"/>
      <c r="H4435" s="93"/>
      <c r="I4435" s="93"/>
    </row>
    <row r="4436" spans="3:9" ht="30" customHeight="1" thickTop="1" thickBot="1">
      <c r="C4436" s="13">
        <v>4432</v>
      </c>
      <c r="D4436" s="15"/>
      <c r="E4436" s="14"/>
      <c r="F4436" s="14"/>
      <c r="G4436" s="93"/>
      <c r="H4436" s="93"/>
      <c r="I4436" s="93"/>
    </row>
    <row r="4437" spans="3:9" ht="30" customHeight="1" thickTop="1" thickBot="1">
      <c r="C4437" s="13">
        <v>4433</v>
      </c>
      <c r="D4437" s="15"/>
      <c r="E4437" s="14"/>
      <c r="F4437" s="14"/>
      <c r="G4437" s="93"/>
      <c r="H4437" s="93"/>
      <c r="I4437" s="93"/>
    </row>
    <row r="4438" spans="3:9" ht="30" customHeight="1" thickTop="1" thickBot="1">
      <c r="C4438" s="13">
        <v>4434</v>
      </c>
      <c r="D4438" s="15"/>
      <c r="E4438" s="14"/>
      <c r="F4438" s="14"/>
      <c r="G4438" s="93"/>
      <c r="H4438" s="93"/>
      <c r="I4438" s="93"/>
    </row>
    <row r="4439" spans="3:9" ht="30" customHeight="1" thickTop="1" thickBot="1">
      <c r="C4439" s="13">
        <v>4435</v>
      </c>
      <c r="D4439" s="15"/>
      <c r="E4439" s="14"/>
      <c r="F4439" s="14"/>
      <c r="G4439" s="93"/>
      <c r="H4439" s="93"/>
      <c r="I4439" s="93"/>
    </row>
    <row r="4440" spans="3:9" ht="30" customHeight="1" thickTop="1" thickBot="1">
      <c r="C4440" s="13">
        <v>4436</v>
      </c>
      <c r="D4440" s="15"/>
      <c r="E4440" s="14"/>
      <c r="F4440" s="14"/>
      <c r="G4440" s="93"/>
      <c r="H4440" s="93"/>
      <c r="I4440" s="93"/>
    </row>
    <row r="4441" spans="3:9" ht="30" customHeight="1" thickTop="1" thickBot="1">
      <c r="C4441" s="13">
        <v>4437</v>
      </c>
      <c r="D4441" s="15"/>
      <c r="E4441" s="14"/>
      <c r="F4441" s="14"/>
      <c r="G4441" s="93"/>
      <c r="H4441" s="93"/>
      <c r="I4441" s="93"/>
    </row>
    <row r="4442" spans="3:9" ht="30" customHeight="1" thickTop="1" thickBot="1">
      <c r="C4442" s="13">
        <v>4438</v>
      </c>
      <c r="D4442" s="15"/>
      <c r="E4442" s="14"/>
      <c r="F4442" s="14"/>
      <c r="G4442" s="93"/>
      <c r="H4442" s="93"/>
      <c r="I4442" s="93"/>
    </row>
    <row r="4443" spans="3:9" ht="30" customHeight="1" thickTop="1" thickBot="1">
      <c r="C4443" s="13">
        <v>4439</v>
      </c>
      <c r="D4443" s="15"/>
      <c r="E4443" s="14"/>
      <c r="F4443" s="14"/>
      <c r="G4443" s="93"/>
      <c r="H4443" s="93"/>
      <c r="I4443" s="93"/>
    </row>
    <row r="4444" spans="3:9" ht="30" customHeight="1" thickTop="1" thickBot="1">
      <c r="C4444" s="13">
        <v>4440</v>
      </c>
      <c r="D4444" s="15"/>
      <c r="E4444" s="14"/>
      <c r="F4444" s="14"/>
      <c r="G4444" s="93"/>
      <c r="H4444" s="93"/>
      <c r="I4444" s="93"/>
    </row>
    <row r="4445" spans="3:9" ht="30" customHeight="1" thickTop="1" thickBot="1">
      <c r="C4445" s="13">
        <v>4441</v>
      </c>
      <c r="D4445" s="15"/>
      <c r="E4445" s="14"/>
      <c r="F4445" s="14"/>
      <c r="G4445" s="93"/>
      <c r="H4445" s="93"/>
      <c r="I4445" s="93"/>
    </row>
    <row r="4446" spans="3:9" ht="30" customHeight="1" thickTop="1" thickBot="1">
      <c r="C4446" s="13">
        <v>4442</v>
      </c>
      <c r="D4446" s="15"/>
      <c r="E4446" s="14"/>
      <c r="F4446" s="14"/>
      <c r="G4446" s="93"/>
      <c r="H4446" s="93"/>
      <c r="I4446" s="93"/>
    </row>
    <row r="4447" spans="3:9" ht="30" customHeight="1" thickTop="1" thickBot="1">
      <c r="C4447" s="13">
        <v>4443</v>
      </c>
      <c r="D4447" s="15"/>
      <c r="E4447" s="14"/>
      <c r="F4447" s="14"/>
      <c r="G4447" s="93"/>
      <c r="H4447" s="93"/>
      <c r="I4447" s="93"/>
    </row>
    <row r="4448" spans="3:9" ht="30" customHeight="1" thickTop="1" thickBot="1">
      <c r="C4448" s="13">
        <v>4444</v>
      </c>
      <c r="D4448" s="15"/>
      <c r="E4448" s="14"/>
      <c r="F4448" s="14"/>
      <c r="G4448" s="93"/>
      <c r="H4448" s="93"/>
      <c r="I4448" s="93"/>
    </row>
    <row r="4449" spans="3:9" ht="30" customHeight="1" thickTop="1" thickBot="1">
      <c r="C4449" s="13">
        <v>4445</v>
      </c>
      <c r="D4449" s="15"/>
      <c r="E4449" s="14"/>
      <c r="F4449" s="14"/>
      <c r="G4449" s="93"/>
      <c r="H4449" s="93"/>
      <c r="I4449" s="93"/>
    </row>
    <row r="4450" spans="3:9" ht="30" customHeight="1" thickTop="1" thickBot="1">
      <c r="C4450" s="13">
        <v>4446</v>
      </c>
      <c r="D4450" s="15"/>
      <c r="E4450" s="14"/>
      <c r="F4450" s="14"/>
      <c r="G4450" s="93"/>
      <c r="H4450" s="93"/>
      <c r="I4450" s="93"/>
    </row>
    <row r="4451" spans="3:9" ht="30" customHeight="1" thickTop="1" thickBot="1">
      <c r="C4451" s="13">
        <v>4447</v>
      </c>
      <c r="D4451" s="15"/>
      <c r="E4451" s="14"/>
      <c r="F4451" s="14"/>
      <c r="G4451" s="93"/>
      <c r="H4451" s="93"/>
      <c r="I4451" s="93"/>
    </row>
    <row r="4452" spans="3:9" ht="30" customHeight="1" thickTop="1" thickBot="1">
      <c r="C4452" s="13">
        <v>4448</v>
      </c>
      <c r="D4452" s="15"/>
      <c r="E4452" s="14"/>
      <c r="F4452" s="14"/>
      <c r="G4452" s="93"/>
      <c r="H4452" s="93"/>
      <c r="I4452" s="93"/>
    </row>
    <row r="4453" spans="3:9" ht="30" customHeight="1" thickTop="1" thickBot="1">
      <c r="C4453" s="13">
        <v>4449</v>
      </c>
      <c r="D4453" s="15"/>
      <c r="E4453" s="14"/>
      <c r="F4453" s="14"/>
      <c r="G4453" s="93"/>
      <c r="H4453" s="93"/>
      <c r="I4453" s="93"/>
    </row>
    <row r="4454" spans="3:9" ht="30" customHeight="1" thickTop="1" thickBot="1">
      <c r="C4454" s="13">
        <v>4450</v>
      </c>
      <c r="D4454" s="15"/>
      <c r="E4454" s="14"/>
      <c r="F4454" s="14"/>
      <c r="G4454" s="93"/>
      <c r="H4454" s="93"/>
      <c r="I4454" s="93"/>
    </row>
    <row r="4455" spans="3:9" ht="30" customHeight="1" thickTop="1" thickBot="1">
      <c r="C4455" s="13">
        <v>4451</v>
      </c>
      <c r="D4455" s="15"/>
      <c r="E4455" s="14"/>
      <c r="F4455" s="14"/>
      <c r="G4455" s="93"/>
      <c r="H4455" s="93"/>
      <c r="I4455" s="93"/>
    </row>
    <row r="4456" spans="3:9" ht="30" customHeight="1" thickTop="1" thickBot="1">
      <c r="C4456" s="13">
        <v>4452</v>
      </c>
      <c r="D4456" s="15"/>
      <c r="E4456" s="14"/>
      <c r="F4456" s="14"/>
      <c r="G4456" s="93"/>
      <c r="H4456" s="93"/>
      <c r="I4456" s="93"/>
    </row>
    <row r="4457" spans="3:9" ht="30" customHeight="1" thickTop="1" thickBot="1">
      <c r="C4457" s="13">
        <v>4453</v>
      </c>
      <c r="D4457" s="15"/>
      <c r="E4457" s="14"/>
      <c r="F4457" s="14"/>
      <c r="G4457" s="93"/>
      <c r="H4457" s="93"/>
      <c r="I4457" s="93"/>
    </row>
    <row r="4458" spans="3:9" ht="30" customHeight="1" thickTop="1" thickBot="1">
      <c r="C4458" s="13">
        <v>4454</v>
      </c>
      <c r="D4458" s="15"/>
      <c r="E4458" s="14"/>
      <c r="F4458" s="14"/>
      <c r="G4458" s="93"/>
      <c r="H4458" s="93"/>
      <c r="I4458" s="93"/>
    </row>
    <row r="4459" spans="3:9" ht="30" customHeight="1" thickTop="1" thickBot="1">
      <c r="C4459" s="13">
        <v>4455</v>
      </c>
      <c r="D4459" s="15"/>
      <c r="E4459" s="14"/>
      <c r="F4459" s="14"/>
      <c r="G4459" s="93"/>
      <c r="H4459" s="93"/>
      <c r="I4459" s="93"/>
    </row>
    <row r="4460" spans="3:9" ht="30" customHeight="1" thickTop="1" thickBot="1">
      <c r="C4460" s="13">
        <v>4456</v>
      </c>
      <c r="D4460" s="15"/>
      <c r="E4460" s="14"/>
      <c r="F4460" s="14"/>
      <c r="G4460" s="93"/>
      <c r="H4460" s="93"/>
      <c r="I4460" s="93"/>
    </row>
    <row r="4461" spans="3:9" ht="30" customHeight="1" thickTop="1" thickBot="1">
      <c r="C4461" s="13">
        <v>4457</v>
      </c>
      <c r="D4461" s="15"/>
      <c r="E4461" s="14"/>
      <c r="F4461" s="14"/>
      <c r="G4461" s="93"/>
      <c r="H4461" s="93"/>
      <c r="I4461" s="93"/>
    </row>
    <row r="4462" spans="3:9" ht="30" customHeight="1" thickTop="1" thickBot="1">
      <c r="C4462" s="13">
        <v>4458</v>
      </c>
      <c r="D4462" s="15"/>
      <c r="E4462" s="14"/>
      <c r="F4462" s="14"/>
      <c r="G4462" s="93"/>
      <c r="H4462" s="93"/>
      <c r="I4462" s="93"/>
    </row>
    <row r="4463" spans="3:9" ht="30" customHeight="1" thickTop="1" thickBot="1">
      <c r="C4463" s="13">
        <v>4459</v>
      </c>
      <c r="D4463" s="15"/>
      <c r="E4463" s="14"/>
      <c r="F4463" s="14"/>
      <c r="G4463" s="93"/>
      <c r="H4463" s="93"/>
      <c r="I4463" s="93"/>
    </row>
    <row r="4464" spans="3:9" ht="30" customHeight="1" thickTop="1" thickBot="1">
      <c r="C4464" s="13">
        <v>4460</v>
      </c>
      <c r="D4464" s="15"/>
      <c r="E4464" s="14"/>
      <c r="F4464" s="14"/>
      <c r="G4464" s="93"/>
      <c r="H4464" s="93"/>
      <c r="I4464" s="93"/>
    </row>
    <row r="4465" spans="3:9" ht="30" customHeight="1" thickTop="1" thickBot="1">
      <c r="C4465" s="13">
        <v>4461</v>
      </c>
      <c r="D4465" s="15"/>
      <c r="E4465" s="14"/>
      <c r="F4465" s="14"/>
      <c r="G4465" s="93"/>
      <c r="H4465" s="93"/>
      <c r="I4465" s="93"/>
    </row>
    <row r="4466" spans="3:9" ht="30" customHeight="1" thickTop="1" thickBot="1">
      <c r="C4466" s="13">
        <v>4462</v>
      </c>
      <c r="D4466" s="15"/>
      <c r="E4466" s="14"/>
      <c r="F4466" s="14"/>
      <c r="G4466" s="93"/>
      <c r="H4466" s="93"/>
      <c r="I4466" s="93"/>
    </row>
    <row r="4467" spans="3:9" ht="30" customHeight="1" thickTop="1" thickBot="1">
      <c r="C4467" s="13">
        <v>4463</v>
      </c>
      <c r="D4467" s="15"/>
      <c r="E4467" s="14"/>
      <c r="F4467" s="14"/>
      <c r="G4467" s="93"/>
      <c r="H4467" s="93"/>
      <c r="I4467" s="93"/>
    </row>
    <row r="4468" spans="3:9" ht="30" customHeight="1" thickTop="1" thickBot="1">
      <c r="C4468" s="13">
        <v>4464</v>
      </c>
      <c r="D4468" s="15"/>
      <c r="E4468" s="14"/>
      <c r="F4468" s="14"/>
      <c r="G4468" s="93"/>
      <c r="H4468" s="93"/>
      <c r="I4468" s="93"/>
    </row>
    <row r="4469" spans="3:9" ht="30" customHeight="1" thickTop="1" thickBot="1">
      <c r="C4469" s="13">
        <v>4465</v>
      </c>
      <c r="D4469" s="15"/>
      <c r="E4469" s="14"/>
      <c r="F4469" s="14"/>
      <c r="G4469" s="93"/>
      <c r="H4469" s="93"/>
      <c r="I4469" s="93"/>
    </row>
    <row r="4470" spans="3:9" ht="30" customHeight="1" thickTop="1" thickBot="1">
      <c r="C4470" s="13">
        <v>4466</v>
      </c>
      <c r="D4470" s="15"/>
      <c r="E4470" s="14"/>
      <c r="F4470" s="14"/>
      <c r="G4470" s="93"/>
      <c r="H4470" s="93"/>
      <c r="I4470" s="93"/>
    </row>
    <row r="4471" spans="3:9" ht="30" customHeight="1" thickTop="1" thickBot="1">
      <c r="C4471" s="13">
        <v>4467</v>
      </c>
      <c r="D4471" s="15"/>
      <c r="E4471" s="14"/>
      <c r="F4471" s="14"/>
      <c r="G4471" s="93"/>
      <c r="H4471" s="93"/>
      <c r="I4471" s="93"/>
    </row>
    <row r="4472" spans="3:9" ht="30" customHeight="1" thickTop="1" thickBot="1">
      <c r="C4472" s="13">
        <v>4468</v>
      </c>
      <c r="D4472" s="15"/>
      <c r="E4472" s="14"/>
      <c r="F4472" s="14"/>
      <c r="G4472" s="93"/>
      <c r="H4472" s="93"/>
      <c r="I4472" s="93"/>
    </row>
    <row r="4473" spans="3:9" ht="30" customHeight="1" thickTop="1" thickBot="1">
      <c r="C4473" s="13">
        <v>4469</v>
      </c>
      <c r="D4473" s="15"/>
      <c r="E4473" s="14"/>
      <c r="F4473" s="14"/>
      <c r="G4473" s="93"/>
      <c r="H4473" s="93"/>
      <c r="I4473" s="93"/>
    </row>
    <row r="4474" spans="3:9" ht="30" customHeight="1" thickTop="1" thickBot="1">
      <c r="C4474" s="13">
        <v>4470</v>
      </c>
      <c r="D4474" s="15"/>
      <c r="E4474" s="14"/>
      <c r="F4474" s="14"/>
      <c r="G4474" s="93"/>
      <c r="H4474" s="93"/>
      <c r="I4474" s="93"/>
    </row>
    <row r="4475" spans="3:9" ht="30" customHeight="1" thickTop="1" thickBot="1">
      <c r="C4475" s="13">
        <v>4471</v>
      </c>
      <c r="D4475" s="15"/>
      <c r="E4475" s="14"/>
      <c r="F4475" s="14"/>
      <c r="G4475" s="93"/>
      <c r="H4475" s="93"/>
      <c r="I4475" s="93"/>
    </row>
    <row r="4476" spans="3:9" ht="30" customHeight="1" thickTop="1" thickBot="1">
      <c r="C4476" s="13">
        <v>4472</v>
      </c>
      <c r="D4476" s="15"/>
      <c r="E4476" s="14"/>
      <c r="F4476" s="14"/>
      <c r="G4476" s="93"/>
      <c r="H4476" s="93"/>
      <c r="I4476" s="93"/>
    </row>
    <row r="4477" spans="3:9" ht="30" customHeight="1" thickTop="1" thickBot="1">
      <c r="C4477" s="13">
        <v>4473</v>
      </c>
      <c r="D4477" s="15"/>
      <c r="E4477" s="14"/>
      <c r="F4477" s="14"/>
      <c r="G4477" s="93"/>
      <c r="H4477" s="93"/>
      <c r="I4477" s="93"/>
    </row>
    <row r="4478" spans="3:9" ht="30" customHeight="1" thickTop="1" thickBot="1">
      <c r="C4478" s="13">
        <v>4474</v>
      </c>
      <c r="D4478" s="15"/>
      <c r="E4478" s="14"/>
      <c r="F4478" s="14"/>
      <c r="G4478" s="93"/>
      <c r="H4478" s="93"/>
      <c r="I4478" s="93"/>
    </row>
    <row r="4479" spans="3:9" ht="30" customHeight="1" thickTop="1" thickBot="1">
      <c r="C4479" s="13">
        <v>4475</v>
      </c>
      <c r="D4479" s="15"/>
      <c r="E4479" s="14"/>
      <c r="F4479" s="14"/>
      <c r="G4479" s="93"/>
      <c r="H4479" s="93"/>
      <c r="I4479" s="93"/>
    </row>
    <row r="4480" spans="3:9" ht="30" customHeight="1" thickTop="1" thickBot="1">
      <c r="C4480" s="13">
        <v>4476</v>
      </c>
      <c r="D4480" s="15"/>
      <c r="E4480" s="14"/>
      <c r="F4480" s="14"/>
      <c r="G4480" s="93"/>
      <c r="H4480" s="93"/>
      <c r="I4480" s="93"/>
    </row>
    <row r="4481" spans="3:9" ht="30" customHeight="1" thickTop="1" thickBot="1">
      <c r="C4481" s="13">
        <v>4477</v>
      </c>
      <c r="D4481" s="15"/>
      <c r="E4481" s="14"/>
      <c r="F4481" s="14"/>
      <c r="G4481" s="93"/>
      <c r="H4481" s="93"/>
      <c r="I4481" s="93"/>
    </row>
    <row r="4482" spans="3:9" ht="30" customHeight="1" thickTop="1" thickBot="1">
      <c r="C4482" s="13">
        <v>4478</v>
      </c>
      <c r="D4482" s="15"/>
      <c r="E4482" s="14"/>
      <c r="F4482" s="14"/>
      <c r="G4482" s="93"/>
      <c r="H4482" s="93"/>
      <c r="I4482" s="93"/>
    </row>
    <row r="4483" spans="3:9" ht="30" customHeight="1" thickTop="1" thickBot="1">
      <c r="C4483" s="13">
        <v>4479</v>
      </c>
      <c r="D4483" s="15"/>
      <c r="E4483" s="14"/>
      <c r="F4483" s="14"/>
      <c r="G4483" s="93"/>
      <c r="H4483" s="93"/>
      <c r="I4483" s="93"/>
    </row>
    <row r="4484" spans="3:9" ht="30" customHeight="1" thickTop="1" thickBot="1">
      <c r="C4484" s="13">
        <v>4480</v>
      </c>
      <c r="D4484" s="15"/>
      <c r="E4484" s="14"/>
      <c r="F4484" s="14"/>
      <c r="G4484" s="93"/>
      <c r="H4484" s="93"/>
      <c r="I4484" s="93"/>
    </row>
    <row r="4485" spans="3:9" ht="30" customHeight="1" thickTop="1" thickBot="1">
      <c r="C4485" s="13">
        <v>4481</v>
      </c>
      <c r="D4485" s="15"/>
      <c r="E4485" s="14"/>
      <c r="F4485" s="14"/>
      <c r="G4485" s="93"/>
      <c r="H4485" s="93"/>
      <c r="I4485" s="93"/>
    </row>
    <row r="4486" spans="3:9" ht="30" customHeight="1" thickTop="1" thickBot="1">
      <c r="C4486" s="13">
        <v>4482</v>
      </c>
      <c r="D4486" s="15"/>
      <c r="E4486" s="14"/>
      <c r="F4486" s="14"/>
      <c r="G4486" s="93"/>
      <c r="H4486" s="93"/>
      <c r="I4486" s="93"/>
    </row>
    <row r="4487" spans="3:9" ht="30" customHeight="1" thickTop="1" thickBot="1">
      <c r="C4487" s="13">
        <v>4483</v>
      </c>
      <c r="D4487" s="15"/>
      <c r="E4487" s="14"/>
      <c r="F4487" s="14"/>
      <c r="G4487" s="93"/>
      <c r="H4487" s="93"/>
      <c r="I4487" s="93"/>
    </row>
    <row r="4488" spans="3:9" ht="30" customHeight="1" thickTop="1" thickBot="1">
      <c r="C4488" s="13">
        <v>4484</v>
      </c>
      <c r="D4488" s="15"/>
      <c r="E4488" s="14"/>
      <c r="F4488" s="14"/>
      <c r="G4488" s="93"/>
      <c r="H4488" s="93"/>
      <c r="I4488" s="93"/>
    </row>
    <row r="4489" spans="3:9" ht="30" customHeight="1" thickTop="1" thickBot="1">
      <c r="C4489" s="13">
        <v>4485</v>
      </c>
      <c r="D4489" s="15"/>
      <c r="E4489" s="14"/>
      <c r="F4489" s="14"/>
      <c r="G4489" s="93"/>
      <c r="H4489" s="93"/>
      <c r="I4489" s="93"/>
    </row>
    <row r="4490" spans="3:9" ht="30" customHeight="1" thickTop="1" thickBot="1">
      <c r="C4490" s="13">
        <v>4486</v>
      </c>
      <c r="D4490" s="15"/>
      <c r="E4490" s="14"/>
      <c r="F4490" s="14"/>
      <c r="G4490" s="93"/>
      <c r="H4490" s="93"/>
      <c r="I4490" s="93"/>
    </row>
    <row r="4491" spans="3:9" ht="30" customHeight="1" thickTop="1" thickBot="1">
      <c r="C4491" s="13">
        <v>4487</v>
      </c>
      <c r="D4491" s="15"/>
      <c r="E4491" s="14"/>
      <c r="F4491" s="14"/>
      <c r="G4491" s="93"/>
      <c r="H4491" s="93"/>
      <c r="I4491" s="93"/>
    </row>
    <row r="4492" spans="3:9" ht="30" customHeight="1" thickTop="1" thickBot="1">
      <c r="C4492" s="13">
        <v>4488</v>
      </c>
      <c r="D4492" s="15"/>
      <c r="E4492" s="14"/>
      <c r="F4492" s="14"/>
      <c r="G4492" s="93"/>
      <c r="H4492" s="93"/>
      <c r="I4492" s="93"/>
    </row>
    <row r="4493" spans="3:9" ht="30" customHeight="1" thickTop="1" thickBot="1">
      <c r="C4493" s="13">
        <v>4489</v>
      </c>
      <c r="D4493" s="15"/>
      <c r="E4493" s="14"/>
      <c r="F4493" s="14"/>
      <c r="G4493" s="93"/>
      <c r="H4493" s="93"/>
      <c r="I4493" s="93"/>
    </row>
    <row r="4494" spans="3:9" ht="30" customHeight="1" thickTop="1" thickBot="1">
      <c r="C4494" s="13">
        <v>4490</v>
      </c>
      <c r="D4494" s="15"/>
      <c r="E4494" s="14"/>
      <c r="F4494" s="14"/>
      <c r="G4494" s="93"/>
      <c r="H4494" s="93"/>
      <c r="I4494" s="93"/>
    </row>
    <row r="4495" spans="3:9" ht="30" customHeight="1" thickTop="1" thickBot="1">
      <c r="C4495" s="13">
        <v>4491</v>
      </c>
      <c r="D4495" s="15"/>
      <c r="E4495" s="14"/>
      <c r="F4495" s="14"/>
      <c r="G4495" s="93"/>
      <c r="H4495" s="93"/>
      <c r="I4495" s="93"/>
    </row>
    <row r="4496" spans="3:9" ht="30" customHeight="1" thickTop="1" thickBot="1">
      <c r="C4496" s="13">
        <v>4492</v>
      </c>
      <c r="D4496" s="15"/>
      <c r="E4496" s="14"/>
      <c r="F4496" s="14"/>
      <c r="G4496" s="93"/>
      <c r="H4496" s="93"/>
      <c r="I4496" s="93"/>
    </row>
    <row r="4497" spans="3:9" ht="30" customHeight="1" thickTop="1" thickBot="1">
      <c r="C4497" s="13">
        <v>4493</v>
      </c>
      <c r="D4497" s="15"/>
      <c r="E4497" s="14"/>
      <c r="F4497" s="14"/>
      <c r="G4497" s="93"/>
      <c r="H4497" s="93"/>
      <c r="I4497" s="93"/>
    </row>
    <row r="4498" spans="3:9" ht="30" customHeight="1" thickTop="1" thickBot="1">
      <c r="C4498" s="13">
        <v>4494</v>
      </c>
      <c r="D4498" s="15"/>
      <c r="E4498" s="14"/>
      <c r="F4498" s="14"/>
      <c r="G4498" s="93"/>
      <c r="H4498" s="93"/>
      <c r="I4498" s="93"/>
    </row>
    <row r="4499" spans="3:9" ht="30" customHeight="1" thickTop="1" thickBot="1">
      <c r="C4499" s="13">
        <v>4495</v>
      </c>
      <c r="D4499" s="15"/>
      <c r="E4499" s="14"/>
      <c r="F4499" s="14"/>
      <c r="G4499" s="93"/>
      <c r="H4499" s="93"/>
      <c r="I4499" s="93"/>
    </row>
    <row r="4500" spans="3:9" ht="30" customHeight="1" thickTop="1" thickBot="1">
      <c r="C4500" s="13">
        <v>4496</v>
      </c>
      <c r="D4500" s="15"/>
      <c r="E4500" s="14"/>
      <c r="F4500" s="14"/>
      <c r="G4500" s="93"/>
      <c r="H4500" s="93"/>
      <c r="I4500" s="93"/>
    </row>
    <row r="4501" spans="3:9" ht="30" customHeight="1" thickTop="1" thickBot="1">
      <c r="C4501" s="13">
        <v>4497</v>
      </c>
      <c r="D4501" s="15"/>
      <c r="E4501" s="14"/>
      <c r="F4501" s="14"/>
      <c r="G4501" s="93"/>
      <c r="H4501" s="93"/>
      <c r="I4501" s="93"/>
    </row>
    <row r="4502" spans="3:9" ht="30" customHeight="1" thickTop="1" thickBot="1">
      <c r="C4502" s="13">
        <v>4498</v>
      </c>
      <c r="D4502" s="15"/>
      <c r="E4502" s="14"/>
      <c r="F4502" s="14"/>
      <c r="G4502" s="93"/>
      <c r="H4502" s="93"/>
      <c r="I4502" s="93"/>
    </row>
    <row r="4503" spans="3:9" ht="30" customHeight="1" thickTop="1" thickBot="1">
      <c r="C4503" s="13">
        <v>4499</v>
      </c>
      <c r="D4503" s="15"/>
      <c r="E4503" s="14"/>
      <c r="F4503" s="14"/>
      <c r="G4503" s="93"/>
      <c r="H4503" s="93"/>
      <c r="I4503" s="93"/>
    </row>
    <row r="4504" spans="3:9" ht="30" customHeight="1" thickTop="1" thickBot="1">
      <c r="C4504" s="13">
        <v>4500</v>
      </c>
      <c r="D4504" s="15"/>
      <c r="E4504" s="14"/>
      <c r="F4504" s="14"/>
      <c r="G4504" s="93"/>
      <c r="H4504" s="93"/>
      <c r="I4504" s="93"/>
    </row>
    <row r="4505" spans="3:9" ht="30" customHeight="1" thickTop="1" thickBot="1">
      <c r="C4505" s="13">
        <v>4501</v>
      </c>
      <c r="D4505" s="15"/>
      <c r="E4505" s="14"/>
      <c r="F4505" s="14"/>
      <c r="G4505" s="93"/>
      <c r="H4505" s="93"/>
      <c r="I4505" s="93"/>
    </row>
    <row r="4506" spans="3:9" ht="30" customHeight="1" thickTop="1" thickBot="1">
      <c r="C4506" s="13">
        <v>4502</v>
      </c>
      <c r="D4506" s="15"/>
      <c r="E4506" s="14"/>
      <c r="F4506" s="14"/>
      <c r="G4506" s="93"/>
      <c r="H4506" s="93"/>
      <c r="I4506" s="93"/>
    </row>
    <row r="4507" spans="3:9" ht="30" customHeight="1" thickTop="1" thickBot="1">
      <c r="C4507" s="13">
        <v>4503</v>
      </c>
      <c r="D4507" s="15"/>
      <c r="E4507" s="14"/>
      <c r="F4507" s="14"/>
      <c r="G4507" s="93"/>
      <c r="H4507" s="93"/>
      <c r="I4507" s="93"/>
    </row>
    <row r="4508" spans="3:9" ht="30" customHeight="1" thickTop="1" thickBot="1">
      <c r="C4508" s="13">
        <v>4504</v>
      </c>
      <c r="D4508" s="15"/>
      <c r="E4508" s="14"/>
      <c r="F4508" s="14"/>
      <c r="G4508" s="93"/>
      <c r="H4508" s="93"/>
      <c r="I4508" s="93"/>
    </row>
    <row r="4509" spans="3:9" ht="30" customHeight="1" thickTop="1" thickBot="1">
      <c r="C4509" s="13">
        <v>4505</v>
      </c>
      <c r="D4509" s="15"/>
      <c r="E4509" s="14"/>
      <c r="F4509" s="14"/>
      <c r="G4509" s="93"/>
      <c r="H4509" s="93"/>
      <c r="I4509" s="93"/>
    </row>
    <row r="4510" spans="3:9" ht="30" customHeight="1" thickTop="1" thickBot="1">
      <c r="C4510" s="13">
        <v>4506</v>
      </c>
      <c r="D4510" s="15"/>
      <c r="E4510" s="14"/>
      <c r="F4510" s="14"/>
      <c r="G4510" s="93"/>
      <c r="H4510" s="93"/>
      <c r="I4510" s="93"/>
    </row>
    <row r="4511" spans="3:9" ht="30" customHeight="1" thickTop="1" thickBot="1">
      <c r="C4511" s="13">
        <v>4507</v>
      </c>
      <c r="D4511" s="15"/>
      <c r="E4511" s="14"/>
      <c r="F4511" s="14"/>
      <c r="G4511" s="93"/>
      <c r="H4511" s="93"/>
      <c r="I4511" s="93"/>
    </row>
    <row r="4512" spans="3:9" ht="30" customHeight="1" thickTop="1" thickBot="1">
      <c r="C4512" s="13">
        <v>4508</v>
      </c>
      <c r="D4512" s="15"/>
      <c r="E4512" s="14"/>
      <c r="F4512" s="14"/>
      <c r="G4512" s="93"/>
      <c r="H4512" s="93"/>
      <c r="I4512" s="93"/>
    </row>
    <row r="4513" spans="3:9" ht="30" customHeight="1" thickTop="1" thickBot="1">
      <c r="C4513" s="13">
        <v>4509</v>
      </c>
      <c r="D4513" s="15"/>
      <c r="E4513" s="14"/>
      <c r="F4513" s="14"/>
      <c r="G4513" s="93"/>
      <c r="H4513" s="93"/>
      <c r="I4513" s="93"/>
    </row>
    <row r="4514" spans="3:9" ht="30" customHeight="1" thickTop="1" thickBot="1">
      <c r="C4514" s="13">
        <v>4510</v>
      </c>
      <c r="D4514" s="15"/>
      <c r="E4514" s="14"/>
      <c r="F4514" s="14"/>
      <c r="G4514" s="93"/>
      <c r="H4514" s="93"/>
      <c r="I4514" s="93"/>
    </row>
    <row r="4515" spans="3:9" ht="30" customHeight="1" thickTop="1" thickBot="1">
      <c r="C4515" s="13">
        <v>4511</v>
      </c>
      <c r="D4515" s="15"/>
      <c r="E4515" s="14"/>
      <c r="F4515" s="14"/>
      <c r="G4515" s="93"/>
      <c r="H4515" s="93"/>
      <c r="I4515" s="93"/>
    </row>
    <row r="4516" spans="3:9" ht="30" customHeight="1" thickTop="1" thickBot="1">
      <c r="C4516" s="13">
        <v>4512</v>
      </c>
      <c r="D4516" s="15"/>
      <c r="E4516" s="14"/>
      <c r="F4516" s="14"/>
      <c r="G4516" s="93"/>
      <c r="H4516" s="93"/>
      <c r="I4516" s="93"/>
    </row>
    <row r="4517" spans="3:9" ht="30" customHeight="1" thickTop="1" thickBot="1">
      <c r="C4517" s="13">
        <v>4513</v>
      </c>
      <c r="D4517" s="15"/>
      <c r="E4517" s="14"/>
      <c r="F4517" s="14"/>
      <c r="G4517" s="93"/>
      <c r="H4517" s="93"/>
      <c r="I4517" s="93"/>
    </row>
    <row r="4518" spans="3:9" ht="30" customHeight="1" thickTop="1" thickBot="1">
      <c r="C4518" s="13">
        <v>4514</v>
      </c>
      <c r="D4518" s="15"/>
      <c r="E4518" s="14"/>
      <c r="F4518" s="14"/>
      <c r="G4518" s="93"/>
      <c r="H4518" s="93"/>
      <c r="I4518" s="93"/>
    </row>
    <row r="4519" spans="3:9" ht="30" customHeight="1" thickTop="1" thickBot="1">
      <c r="C4519" s="13">
        <v>4515</v>
      </c>
      <c r="D4519" s="15"/>
      <c r="E4519" s="14"/>
      <c r="F4519" s="14"/>
      <c r="G4519" s="93"/>
      <c r="H4519" s="93"/>
      <c r="I4519" s="93"/>
    </row>
    <row r="4520" spans="3:9" ht="30" customHeight="1" thickTop="1" thickBot="1">
      <c r="C4520" s="13">
        <v>4516</v>
      </c>
      <c r="D4520" s="15"/>
      <c r="E4520" s="14"/>
      <c r="F4520" s="14"/>
      <c r="G4520" s="93"/>
      <c r="H4520" s="93"/>
      <c r="I4520" s="93"/>
    </row>
    <row r="4521" spans="3:9" ht="30" customHeight="1" thickTop="1" thickBot="1">
      <c r="C4521" s="13">
        <v>4517</v>
      </c>
      <c r="D4521" s="15"/>
      <c r="E4521" s="14"/>
      <c r="F4521" s="14"/>
      <c r="G4521" s="93"/>
      <c r="H4521" s="93"/>
      <c r="I4521" s="93"/>
    </row>
    <row r="4522" spans="3:9" ht="30" customHeight="1" thickTop="1" thickBot="1">
      <c r="C4522" s="13">
        <v>4518</v>
      </c>
      <c r="D4522" s="15"/>
      <c r="E4522" s="14"/>
      <c r="F4522" s="14"/>
      <c r="G4522" s="93"/>
      <c r="H4522" s="93"/>
      <c r="I4522" s="93"/>
    </row>
    <row r="4523" spans="3:9" ht="30" customHeight="1" thickTop="1" thickBot="1">
      <c r="C4523" s="13">
        <v>4519</v>
      </c>
      <c r="D4523" s="15"/>
      <c r="E4523" s="14"/>
      <c r="F4523" s="14"/>
      <c r="G4523" s="93"/>
      <c r="H4523" s="93"/>
      <c r="I4523" s="93"/>
    </row>
    <row r="4524" spans="3:9" ht="30" customHeight="1" thickTop="1" thickBot="1">
      <c r="C4524" s="13">
        <v>4520</v>
      </c>
      <c r="D4524" s="15"/>
      <c r="E4524" s="14"/>
      <c r="F4524" s="14"/>
      <c r="G4524" s="93"/>
      <c r="H4524" s="93"/>
      <c r="I4524" s="93"/>
    </row>
    <row r="4525" spans="3:9" ht="30" customHeight="1" thickTop="1" thickBot="1">
      <c r="C4525" s="13">
        <v>4521</v>
      </c>
      <c r="D4525" s="15"/>
      <c r="E4525" s="14"/>
      <c r="F4525" s="14"/>
      <c r="G4525" s="93"/>
      <c r="H4525" s="93"/>
      <c r="I4525" s="93"/>
    </row>
    <row r="4526" spans="3:9" ht="30" customHeight="1" thickTop="1" thickBot="1">
      <c r="C4526" s="13">
        <v>4522</v>
      </c>
      <c r="D4526" s="15"/>
      <c r="E4526" s="14"/>
      <c r="F4526" s="14"/>
      <c r="G4526" s="93"/>
      <c r="H4526" s="93"/>
      <c r="I4526" s="93"/>
    </row>
    <row r="4527" spans="3:9" ht="30" customHeight="1" thickTop="1" thickBot="1">
      <c r="C4527" s="13">
        <v>4523</v>
      </c>
      <c r="D4527" s="15"/>
      <c r="E4527" s="14"/>
      <c r="F4527" s="14"/>
      <c r="G4527" s="93"/>
      <c r="H4527" s="93"/>
      <c r="I4527" s="93"/>
    </row>
    <row r="4528" spans="3:9" ht="30" customHeight="1" thickTop="1" thickBot="1">
      <c r="C4528" s="13">
        <v>4524</v>
      </c>
      <c r="D4528" s="15"/>
      <c r="E4528" s="14"/>
      <c r="F4528" s="14"/>
      <c r="G4528" s="93"/>
      <c r="H4528" s="93"/>
      <c r="I4528" s="93"/>
    </row>
    <row r="4529" spans="3:9" ht="30" customHeight="1" thickTop="1" thickBot="1">
      <c r="C4529" s="13">
        <v>4525</v>
      </c>
      <c r="D4529" s="15"/>
      <c r="E4529" s="14"/>
      <c r="F4529" s="14"/>
      <c r="G4529" s="93"/>
      <c r="H4529" s="93"/>
      <c r="I4529" s="93"/>
    </row>
    <row r="4530" spans="3:9" ht="30" customHeight="1" thickTop="1" thickBot="1">
      <c r="C4530" s="13">
        <v>4526</v>
      </c>
      <c r="D4530" s="15"/>
      <c r="E4530" s="14"/>
      <c r="F4530" s="14"/>
      <c r="G4530" s="93"/>
      <c r="H4530" s="93"/>
      <c r="I4530" s="93"/>
    </row>
    <row r="4531" spans="3:9" ht="30" customHeight="1" thickTop="1" thickBot="1">
      <c r="C4531" s="13">
        <v>4527</v>
      </c>
      <c r="D4531" s="15"/>
      <c r="E4531" s="14"/>
      <c r="F4531" s="14"/>
      <c r="G4531" s="93"/>
      <c r="H4531" s="93"/>
      <c r="I4531" s="93"/>
    </row>
    <row r="4532" spans="3:9" ht="30" customHeight="1" thickTop="1" thickBot="1">
      <c r="C4532" s="13">
        <v>4528</v>
      </c>
      <c r="D4532" s="15"/>
      <c r="E4532" s="14"/>
      <c r="F4532" s="14"/>
      <c r="G4532" s="93"/>
      <c r="H4532" s="93"/>
      <c r="I4532" s="93"/>
    </row>
    <row r="4533" spans="3:9" ht="30" customHeight="1" thickTop="1" thickBot="1">
      <c r="C4533" s="13">
        <v>4529</v>
      </c>
      <c r="D4533" s="15"/>
      <c r="E4533" s="14"/>
      <c r="F4533" s="14"/>
      <c r="G4533" s="93"/>
      <c r="H4533" s="93"/>
      <c r="I4533" s="93"/>
    </row>
    <row r="4534" spans="3:9" ht="30" customHeight="1" thickTop="1" thickBot="1">
      <c r="C4534" s="13">
        <v>4530</v>
      </c>
      <c r="D4534" s="15"/>
      <c r="E4534" s="14"/>
      <c r="F4534" s="14"/>
      <c r="G4534" s="93"/>
      <c r="H4534" s="93"/>
      <c r="I4534" s="93"/>
    </row>
    <row r="4535" spans="3:9" ht="30" customHeight="1" thickTop="1" thickBot="1">
      <c r="C4535" s="13">
        <v>4531</v>
      </c>
      <c r="D4535" s="15"/>
      <c r="E4535" s="14"/>
      <c r="F4535" s="14"/>
      <c r="G4535" s="93"/>
      <c r="H4535" s="93"/>
      <c r="I4535" s="93"/>
    </row>
    <row r="4536" spans="3:9" ht="30" customHeight="1" thickTop="1" thickBot="1">
      <c r="C4536" s="13">
        <v>4532</v>
      </c>
      <c r="D4536" s="15"/>
      <c r="E4536" s="14"/>
      <c r="F4536" s="14"/>
      <c r="G4536" s="93"/>
      <c r="H4536" s="93"/>
      <c r="I4536" s="93"/>
    </row>
    <row r="4537" spans="3:9" ht="30" customHeight="1" thickTop="1" thickBot="1">
      <c r="C4537" s="13">
        <v>4533</v>
      </c>
      <c r="D4537" s="15"/>
      <c r="E4537" s="14"/>
      <c r="F4537" s="14"/>
      <c r="G4537" s="93"/>
      <c r="H4537" s="93"/>
      <c r="I4537" s="93"/>
    </row>
    <row r="4538" spans="3:9" ht="30" customHeight="1" thickTop="1" thickBot="1">
      <c r="C4538" s="13">
        <v>4534</v>
      </c>
      <c r="D4538" s="15"/>
      <c r="E4538" s="14"/>
      <c r="F4538" s="14"/>
      <c r="G4538" s="93"/>
      <c r="H4538" s="93"/>
      <c r="I4538" s="93"/>
    </row>
    <row r="4539" spans="3:9" ht="30" customHeight="1" thickTop="1" thickBot="1">
      <c r="C4539" s="13">
        <v>4535</v>
      </c>
      <c r="D4539" s="15"/>
      <c r="E4539" s="14"/>
      <c r="F4539" s="14"/>
      <c r="G4539" s="93"/>
      <c r="H4539" s="93"/>
      <c r="I4539" s="93"/>
    </row>
    <row r="4540" spans="3:9" ht="30" customHeight="1" thickTop="1" thickBot="1">
      <c r="C4540" s="13">
        <v>4536</v>
      </c>
      <c r="D4540" s="15"/>
      <c r="E4540" s="14"/>
      <c r="F4540" s="14"/>
      <c r="G4540" s="93"/>
      <c r="H4540" s="93"/>
      <c r="I4540" s="93"/>
    </row>
    <row r="4541" spans="3:9" ht="30" customHeight="1" thickTop="1" thickBot="1">
      <c r="C4541" s="13">
        <v>4537</v>
      </c>
      <c r="D4541" s="15"/>
      <c r="E4541" s="14"/>
      <c r="F4541" s="14"/>
      <c r="G4541" s="93"/>
      <c r="H4541" s="93"/>
      <c r="I4541" s="93"/>
    </row>
    <row r="4542" spans="3:9" ht="30" customHeight="1" thickTop="1" thickBot="1">
      <c r="C4542" s="13">
        <v>4538</v>
      </c>
      <c r="D4542" s="15"/>
      <c r="E4542" s="14"/>
      <c r="F4542" s="14"/>
      <c r="G4542" s="93"/>
      <c r="H4542" s="93"/>
      <c r="I4542" s="93"/>
    </row>
    <row r="4543" spans="3:9" ht="30" customHeight="1" thickTop="1" thickBot="1">
      <c r="C4543" s="13">
        <v>4539</v>
      </c>
      <c r="D4543" s="15"/>
      <c r="E4543" s="14"/>
      <c r="F4543" s="14"/>
      <c r="G4543" s="93"/>
      <c r="H4543" s="93"/>
      <c r="I4543" s="93"/>
    </row>
    <row r="4544" spans="3:9" ht="30" customHeight="1" thickTop="1" thickBot="1">
      <c r="C4544" s="13">
        <v>4540</v>
      </c>
      <c r="D4544" s="15"/>
      <c r="E4544" s="14"/>
      <c r="F4544" s="14"/>
      <c r="G4544" s="93"/>
      <c r="H4544" s="93"/>
      <c r="I4544" s="93"/>
    </row>
    <row r="4545" spans="3:9" ht="30" customHeight="1" thickTop="1" thickBot="1">
      <c r="C4545" s="13">
        <v>4541</v>
      </c>
      <c r="D4545" s="15"/>
      <c r="E4545" s="14"/>
      <c r="F4545" s="14"/>
      <c r="G4545" s="93"/>
      <c r="H4545" s="93"/>
      <c r="I4545" s="93"/>
    </row>
    <row r="4546" spans="3:9" ht="30" customHeight="1" thickTop="1" thickBot="1">
      <c r="C4546" s="13">
        <v>4542</v>
      </c>
      <c r="D4546" s="15"/>
      <c r="E4546" s="14"/>
      <c r="F4546" s="14"/>
      <c r="G4546" s="93"/>
      <c r="H4546" s="93"/>
      <c r="I4546" s="93"/>
    </row>
    <row r="4547" spans="3:9" ht="30" customHeight="1" thickTop="1" thickBot="1">
      <c r="C4547" s="13">
        <v>4543</v>
      </c>
      <c r="D4547" s="15"/>
      <c r="E4547" s="14"/>
      <c r="F4547" s="14"/>
      <c r="G4547" s="93"/>
      <c r="H4547" s="93"/>
      <c r="I4547" s="93"/>
    </row>
    <row r="4548" spans="3:9" ht="30" customHeight="1" thickTop="1" thickBot="1">
      <c r="C4548" s="13">
        <v>4544</v>
      </c>
      <c r="D4548" s="15"/>
      <c r="E4548" s="14"/>
      <c r="F4548" s="14"/>
      <c r="G4548" s="93"/>
      <c r="H4548" s="93"/>
      <c r="I4548" s="93"/>
    </row>
    <row r="4549" spans="3:9" ht="30" customHeight="1" thickTop="1" thickBot="1">
      <c r="C4549" s="13">
        <v>4545</v>
      </c>
      <c r="D4549" s="15"/>
      <c r="E4549" s="14"/>
      <c r="F4549" s="14"/>
      <c r="G4549" s="93"/>
      <c r="H4549" s="93"/>
      <c r="I4549" s="93"/>
    </row>
    <row r="4550" spans="3:9" ht="30" customHeight="1" thickTop="1" thickBot="1">
      <c r="C4550" s="13">
        <v>4546</v>
      </c>
      <c r="D4550" s="15"/>
      <c r="E4550" s="14"/>
      <c r="F4550" s="14"/>
      <c r="G4550" s="93"/>
      <c r="H4550" s="93"/>
      <c r="I4550" s="93"/>
    </row>
    <row r="4551" spans="3:9" ht="30" customHeight="1" thickTop="1" thickBot="1">
      <c r="C4551" s="13">
        <v>4547</v>
      </c>
      <c r="D4551" s="15"/>
      <c r="E4551" s="14"/>
      <c r="F4551" s="14"/>
      <c r="G4551" s="93"/>
      <c r="H4551" s="93"/>
      <c r="I4551" s="93"/>
    </row>
    <row r="4552" spans="3:9" ht="30" customHeight="1" thickTop="1" thickBot="1">
      <c r="C4552" s="13">
        <v>4548</v>
      </c>
      <c r="D4552" s="15"/>
      <c r="E4552" s="14"/>
      <c r="F4552" s="14"/>
      <c r="G4552" s="93"/>
      <c r="H4552" s="93"/>
      <c r="I4552" s="93"/>
    </row>
    <row r="4553" spans="3:9" ht="30" customHeight="1" thickTop="1" thickBot="1">
      <c r="C4553" s="13">
        <v>4549</v>
      </c>
      <c r="D4553" s="15"/>
      <c r="E4553" s="14"/>
      <c r="F4553" s="14"/>
      <c r="G4553" s="93"/>
      <c r="H4553" s="93"/>
      <c r="I4553" s="93"/>
    </row>
    <row r="4554" spans="3:9" ht="30" customHeight="1" thickTop="1" thickBot="1">
      <c r="C4554" s="13">
        <v>4550</v>
      </c>
      <c r="D4554" s="15"/>
      <c r="E4554" s="14"/>
      <c r="F4554" s="14"/>
      <c r="G4554" s="93"/>
      <c r="H4554" s="93"/>
      <c r="I4554" s="93"/>
    </row>
    <row r="4555" spans="3:9" ht="30" customHeight="1" thickTop="1" thickBot="1">
      <c r="C4555" s="13">
        <v>4551</v>
      </c>
      <c r="D4555" s="15"/>
      <c r="E4555" s="14"/>
      <c r="F4555" s="14"/>
      <c r="G4555" s="93"/>
      <c r="H4555" s="93"/>
      <c r="I4555" s="93"/>
    </row>
    <row r="4556" spans="3:9" ht="30" customHeight="1" thickTop="1" thickBot="1">
      <c r="C4556" s="13">
        <v>4552</v>
      </c>
      <c r="D4556" s="15"/>
      <c r="E4556" s="14"/>
      <c r="F4556" s="14"/>
      <c r="G4556" s="93"/>
      <c r="H4556" s="93"/>
      <c r="I4556" s="93"/>
    </row>
    <row r="4557" spans="3:9" ht="30" customHeight="1" thickTop="1" thickBot="1">
      <c r="C4557" s="13">
        <v>4553</v>
      </c>
      <c r="D4557" s="15"/>
      <c r="E4557" s="14"/>
      <c r="F4557" s="14"/>
      <c r="G4557" s="93"/>
      <c r="H4557" s="93"/>
      <c r="I4557" s="93"/>
    </row>
    <row r="4558" spans="3:9" ht="30" customHeight="1" thickTop="1" thickBot="1">
      <c r="C4558" s="13">
        <v>4554</v>
      </c>
      <c r="D4558" s="15"/>
      <c r="E4558" s="14"/>
      <c r="F4558" s="14"/>
      <c r="G4558" s="93"/>
      <c r="H4558" s="93"/>
      <c r="I4558" s="93"/>
    </row>
    <row r="4559" spans="3:9" ht="30" customHeight="1" thickTop="1" thickBot="1">
      <c r="C4559" s="13">
        <v>4555</v>
      </c>
      <c r="D4559" s="15"/>
      <c r="E4559" s="14"/>
      <c r="F4559" s="14"/>
      <c r="G4559" s="93"/>
      <c r="H4559" s="93"/>
      <c r="I4559" s="93"/>
    </row>
    <row r="4560" spans="3:9" ht="30" customHeight="1" thickTop="1" thickBot="1">
      <c r="C4560" s="13">
        <v>4556</v>
      </c>
      <c r="D4560" s="15"/>
      <c r="E4560" s="14"/>
      <c r="F4560" s="14"/>
      <c r="G4560" s="93"/>
      <c r="H4560" s="93"/>
      <c r="I4560" s="93"/>
    </row>
    <row r="4561" spans="3:9" ht="30" customHeight="1" thickTop="1" thickBot="1">
      <c r="C4561" s="13">
        <v>4557</v>
      </c>
      <c r="D4561" s="15"/>
      <c r="E4561" s="14"/>
      <c r="F4561" s="14"/>
      <c r="G4561" s="93"/>
      <c r="H4561" s="93"/>
      <c r="I4561" s="93"/>
    </row>
    <row r="4562" spans="3:9" ht="30" customHeight="1" thickTop="1" thickBot="1">
      <c r="C4562" s="13">
        <v>4558</v>
      </c>
      <c r="D4562" s="15"/>
      <c r="E4562" s="14"/>
      <c r="F4562" s="14"/>
      <c r="G4562" s="93"/>
      <c r="H4562" s="93"/>
      <c r="I4562" s="93"/>
    </row>
    <row r="4563" spans="3:9" ht="30" customHeight="1" thickTop="1" thickBot="1">
      <c r="C4563" s="13">
        <v>4559</v>
      </c>
      <c r="D4563" s="15"/>
      <c r="E4563" s="14"/>
      <c r="F4563" s="14"/>
      <c r="G4563" s="93"/>
      <c r="H4563" s="93"/>
      <c r="I4563" s="93"/>
    </row>
    <row r="4564" spans="3:9" ht="30" customHeight="1" thickTop="1" thickBot="1">
      <c r="C4564" s="13">
        <v>4560</v>
      </c>
      <c r="D4564" s="15"/>
      <c r="E4564" s="14"/>
      <c r="F4564" s="14"/>
      <c r="G4564" s="93"/>
      <c r="H4564" s="93"/>
      <c r="I4564" s="93"/>
    </row>
    <row r="4565" spans="3:9" ht="30" customHeight="1" thickTop="1" thickBot="1">
      <c r="C4565" s="13">
        <v>4561</v>
      </c>
      <c r="D4565" s="15"/>
      <c r="E4565" s="14"/>
      <c r="F4565" s="14"/>
      <c r="G4565" s="93"/>
      <c r="H4565" s="93"/>
      <c r="I4565" s="93"/>
    </row>
    <row r="4566" spans="3:9" ht="30" customHeight="1" thickTop="1" thickBot="1">
      <c r="C4566" s="13">
        <v>4562</v>
      </c>
      <c r="D4566" s="15"/>
      <c r="E4566" s="14"/>
      <c r="F4566" s="14"/>
      <c r="G4566" s="93"/>
      <c r="H4566" s="93"/>
      <c r="I4566" s="93"/>
    </row>
    <row r="4567" spans="3:9" ht="30" customHeight="1" thickTop="1" thickBot="1">
      <c r="C4567" s="13">
        <v>4563</v>
      </c>
      <c r="D4567" s="15"/>
      <c r="E4567" s="14"/>
      <c r="F4567" s="14"/>
      <c r="G4567" s="93"/>
      <c r="H4567" s="93"/>
      <c r="I4567" s="93"/>
    </row>
    <row r="4568" spans="3:9" ht="30" customHeight="1" thickTop="1" thickBot="1">
      <c r="C4568" s="13">
        <v>4564</v>
      </c>
      <c r="D4568" s="15"/>
      <c r="E4568" s="14"/>
      <c r="F4568" s="14"/>
      <c r="G4568" s="93"/>
      <c r="H4568" s="93"/>
      <c r="I4568" s="93"/>
    </row>
    <row r="4569" spans="3:9" ht="30" customHeight="1" thickTop="1" thickBot="1">
      <c r="C4569" s="13">
        <v>4565</v>
      </c>
      <c r="D4569" s="15"/>
      <c r="E4569" s="14"/>
      <c r="F4569" s="14"/>
      <c r="G4569" s="93"/>
      <c r="H4569" s="93"/>
      <c r="I4569" s="93"/>
    </row>
    <row r="4570" spans="3:9" ht="30" customHeight="1" thickTop="1" thickBot="1">
      <c r="C4570" s="13">
        <v>4566</v>
      </c>
      <c r="D4570" s="15"/>
      <c r="E4570" s="14"/>
      <c r="F4570" s="14"/>
      <c r="G4570" s="93"/>
      <c r="H4570" s="93"/>
      <c r="I4570" s="93"/>
    </row>
    <row r="4571" spans="3:9" ht="30" customHeight="1" thickTop="1" thickBot="1">
      <c r="C4571" s="13">
        <v>4567</v>
      </c>
      <c r="D4571" s="15"/>
      <c r="E4571" s="14"/>
      <c r="F4571" s="14"/>
      <c r="G4571" s="93"/>
      <c r="H4571" s="93"/>
      <c r="I4571" s="93"/>
    </row>
    <row r="4572" spans="3:9" ht="30" customHeight="1" thickTop="1" thickBot="1">
      <c r="C4572" s="13">
        <v>4568</v>
      </c>
      <c r="D4572" s="15"/>
      <c r="E4572" s="14"/>
      <c r="F4572" s="14"/>
      <c r="G4572" s="93"/>
      <c r="H4572" s="93"/>
      <c r="I4572" s="93"/>
    </row>
    <row r="4573" spans="3:9" ht="30" customHeight="1" thickTop="1" thickBot="1">
      <c r="C4573" s="13">
        <v>4569</v>
      </c>
      <c r="D4573" s="15"/>
      <c r="E4573" s="14"/>
      <c r="F4573" s="14"/>
      <c r="G4573" s="93"/>
      <c r="H4573" s="93"/>
      <c r="I4573" s="93"/>
    </row>
    <row r="4574" spans="3:9" ht="30" customHeight="1" thickTop="1" thickBot="1">
      <c r="C4574" s="13">
        <v>4570</v>
      </c>
      <c r="D4574" s="15"/>
      <c r="E4574" s="14"/>
      <c r="F4574" s="14"/>
      <c r="G4574" s="93"/>
      <c r="H4574" s="93"/>
      <c r="I4574" s="93"/>
    </row>
    <row r="4575" spans="3:9" ht="30" customHeight="1" thickTop="1" thickBot="1">
      <c r="C4575" s="13">
        <v>4571</v>
      </c>
      <c r="D4575" s="15"/>
      <c r="E4575" s="14"/>
      <c r="F4575" s="14"/>
      <c r="G4575" s="93"/>
      <c r="H4575" s="93"/>
      <c r="I4575" s="93"/>
    </row>
    <row r="4576" spans="3:9" ht="30" customHeight="1" thickTop="1" thickBot="1">
      <c r="C4576" s="13">
        <v>4572</v>
      </c>
      <c r="D4576" s="15"/>
      <c r="E4576" s="14"/>
      <c r="F4576" s="14"/>
      <c r="G4576" s="93"/>
      <c r="H4576" s="93"/>
      <c r="I4576" s="93"/>
    </row>
    <row r="4577" spans="3:9" ht="30" customHeight="1" thickTop="1" thickBot="1">
      <c r="C4577" s="13">
        <v>4573</v>
      </c>
      <c r="D4577" s="15"/>
      <c r="E4577" s="14"/>
      <c r="F4577" s="14"/>
      <c r="G4577" s="93"/>
      <c r="H4577" s="93"/>
      <c r="I4577" s="93"/>
    </row>
    <row r="4578" spans="3:9" ht="30" customHeight="1" thickTop="1" thickBot="1">
      <c r="C4578" s="13">
        <v>4574</v>
      </c>
      <c r="D4578" s="15"/>
      <c r="E4578" s="14"/>
      <c r="F4578" s="14"/>
      <c r="G4578" s="93"/>
      <c r="H4578" s="93"/>
      <c r="I4578" s="93"/>
    </row>
    <row r="4579" spans="3:9" ht="30" customHeight="1" thickTop="1" thickBot="1">
      <c r="C4579" s="13">
        <v>4575</v>
      </c>
      <c r="D4579" s="15"/>
      <c r="E4579" s="14"/>
      <c r="F4579" s="14"/>
      <c r="G4579" s="93"/>
      <c r="H4579" s="93"/>
      <c r="I4579" s="93"/>
    </row>
    <row r="4580" spans="3:9" ht="30" customHeight="1" thickTop="1" thickBot="1">
      <c r="C4580" s="13">
        <v>4576</v>
      </c>
      <c r="D4580" s="15"/>
      <c r="E4580" s="14"/>
      <c r="F4580" s="14"/>
      <c r="G4580" s="93"/>
      <c r="H4580" s="93"/>
      <c r="I4580" s="93"/>
    </row>
    <row r="4581" spans="3:9" ht="30" customHeight="1" thickTop="1" thickBot="1">
      <c r="C4581" s="13">
        <v>4577</v>
      </c>
      <c r="D4581" s="15"/>
      <c r="E4581" s="14"/>
      <c r="F4581" s="14"/>
      <c r="G4581" s="93"/>
      <c r="H4581" s="93"/>
      <c r="I4581" s="93"/>
    </row>
    <row r="4582" spans="3:9" ht="30" customHeight="1" thickTop="1" thickBot="1">
      <c r="C4582" s="13">
        <v>4578</v>
      </c>
      <c r="D4582" s="15"/>
      <c r="E4582" s="14"/>
      <c r="F4582" s="14"/>
      <c r="G4582" s="93"/>
      <c r="H4582" s="93"/>
      <c r="I4582" s="93"/>
    </row>
    <row r="4583" spans="3:9" ht="30" customHeight="1" thickTop="1" thickBot="1">
      <c r="C4583" s="13">
        <v>4579</v>
      </c>
      <c r="D4583" s="15"/>
      <c r="E4583" s="14"/>
      <c r="F4583" s="14"/>
      <c r="G4583" s="93"/>
      <c r="H4583" s="93"/>
      <c r="I4583" s="93"/>
    </row>
    <row r="4584" spans="3:9" ht="30" customHeight="1" thickTop="1" thickBot="1">
      <c r="C4584" s="13">
        <v>4580</v>
      </c>
      <c r="D4584" s="15"/>
      <c r="E4584" s="14"/>
      <c r="F4584" s="14"/>
      <c r="G4584" s="93"/>
      <c r="H4584" s="93"/>
      <c r="I4584" s="93"/>
    </row>
    <row r="4585" spans="3:9" ht="30" customHeight="1" thickTop="1" thickBot="1">
      <c r="C4585" s="13">
        <v>4581</v>
      </c>
      <c r="D4585" s="15"/>
      <c r="E4585" s="14"/>
      <c r="F4585" s="14"/>
      <c r="G4585" s="93"/>
      <c r="H4585" s="93"/>
      <c r="I4585" s="93"/>
    </row>
    <row r="4586" spans="3:9" ht="30" customHeight="1" thickTop="1" thickBot="1">
      <c r="C4586" s="13">
        <v>4582</v>
      </c>
      <c r="D4586" s="15"/>
      <c r="E4586" s="14"/>
      <c r="F4586" s="14"/>
      <c r="G4586" s="93"/>
      <c r="H4586" s="93"/>
      <c r="I4586" s="93"/>
    </row>
    <row r="4587" spans="3:9" ht="30" customHeight="1" thickTop="1" thickBot="1">
      <c r="C4587" s="13">
        <v>4583</v>
      </c>
      <c r="D4587" s="15"/>
      <c r="E4587" s="14"/>
      <c r="F4587" s="14"/>
      <c r="G4587" s="93"/>
      <c r="H4587" s="93"/>
      <c r="I4587" s="93"/>
    </row>
    <row r="4588" spans="3:9" ht="30" customHeight="1" thickTop="1" thickBot="1">
      <c r="C4588" s="13">
        <v>4584</v>
      </c>
      <c r="D4588" s="15"/>
      <c r="E4588" s="14"/>
      <c r="F4588" s="14"/>
      <c r="G4588" s="93"/>
      <c r="H4588" s="93"/>
      <c r="I4588" s="93"/>
    </row>
    <row r="4589" spans="3:9" ht="30" customHeight="1" thickTop="1" thickBot="1">
      <c r="C4589" s="13">
        <v>4585</v>
      </c>
      <c r="D4589" s="15"/>
      <c r="E4589" s="14"/>
      <c r="F4589" s="14"/>
      <c r="G4589" s="93"/>
      <c r="H4589" s="93"/>
      <c r="I4589" s="93"/>
    </row>
    <row r="4590" spans="3:9" ht="30" customHeight="1" thickTop="1" thickBot="1">
      <c r="C4590" s="13">
        <v>4586</v>
      </c>
      <c r="D4590" s="15"/>
      <c r="E4590" s="14"/>
      <c r="F4590" s="14"/>
      <c r="G4590" s="93"/>
      <c r="H4590" s="93"/>
      <c r="I4590" s="93"/>
    </row>
    <row r="4591" spans="3:9" ht="30" customHeight="1" thickTop="1" thickBot="1">
      <c r="C4591" s="13">
        <v>4587</v>
      </c>
      <c r="D4591" s="15"/>
      <c r="E4591" s="14"/>
      <c r="F4591" s="14"/>
      <c r="G4591" s="93"/>
      <c r="H4591" s="93"/>
      <c r="I4591" s="93"/>
    </row>
    <row r="4592" spans="3:9" ht="30" customHeight="1" thickTop="1" thickBot="1">
      <c r="C4592" s="13">
        <v>4588</v>
      </c>
      <c r="D4592" s="15"/>
      <c r="E4592" s="14"/>
      <c r="F4592" s="14"/>
      <c r="G4592" s="93"/>
      <c r="H4592" s="93"/>
      <c r="I4592" s="93"/>
    </row>
    <row r="4593" spans="3:9" ht="30" customHeight="1" thickTop="1" thickBot="1">
      <c r="C4593" s="13">
        <v>4589</v>
      </c>
      <c r="D4593" s="15"/>
      <c r="E4593" s="14"/>
      <c r="F4593" s="14"/>
      <c r="G4593" s="93"/>
      <c r="H4593" s="93"/>
      <c r="I4593" s="93"/>
    </row>
    <row r="4594" spans="3:9" ht="30" customHeight="1" thickTop="1" thickBot="1">
      <c r="C4594" s="13">
        <v>4590</v>
      </c>
      <c r="D4594" s="15"/>
      <c r="E4594" s="14"/>
      <c r="F4594" s="14"/>
      <c r="G4594" s="93"/>
      <c r="H4594" s="93"/>
      <c r="I4594" s="93"/>
    </row>
    <row r="4595" spans="3:9" ht="30" customHeight="1" thickTop="1" thickBot="1">
      <c r="C4595" s="13">
        <v>4591</v>
      </c>
      <c r="D4595" s="15"/>
      <c r="E4595" s="14"/>
      <c r="F4595" s="14"/>
      <c r="G4595" s="93"/>
      <c r="H4595" s="93"/>
      <c r="I4595" s="93"/>
    </row>
    <row r="4596" spans="3:9" ht="30" customHeight="1" thickTop="1" thickBot="1">
      <c r="C4596" s="13">
        <v>4592</v>
      </c>
      <c r="D4596" s="15"/>
      <c r="E4596" s="14"/>
      <c r="F4596" s="14"/>
      <c r="G4596" s="93"/>
      <c r="H4596" s="93"/>
      <c r="I4596" s="93"/>
    </row>
    <row r="4597" spans="3:9" ht="30" customHeight="1" thickTop="1" thickBot="1">
      <c r="C4597" s="13">
        <v>4593</v>
      </c>
      <c r="D4597" s="15"/>
      <c r="E4597" s="14"/>
      <c r="F4597" s="14"/>
      <c r="G4597" s="93"/>
      <c r="H4597" s="93"/>
      <c r="I4597" s="93"/>
    </row>
    <row r="4598" spans="3:9" ht="30" customHeight="1" thickTop="1" thickBot="1">
      <c r="C4598" s="13">
        <v>4594</v>
      </c>
      <c r="D4598" s="15"/>
      <c r="E4598" s="14"/>
      <c r="F4598" s="14"/>
      <c r="G4598" s="93"/>
      <c r="H4598" s="93"/>
      <c r="I4598" s="93"/>
    </row>
    <row r="4599" spans="3:9" ht="30" customHeight="1" thickTop="1" thickBot="1">
      <c r="C4599" s="13">
        <v>4595</v>
      </c>
      <c r="D4599" s="15"/>
      <c r="E4599" s="14"/>
      <c r="F4599" s="14"/>
      <c r="G4599" s="93"/>
      <c r="H4599" s="93"/>
      <c r="I4599" s="93"/>
    </row>
    <row r="4600" spans="3:9" ht="30" customHeight="1" thickTop="1" thickBot="1">
      <c r="C4600" s="13">
        <v>4596</v>
      </c>
      <c r="D4600" s="15"/>
      <c r="E4600" s="14"/>
      <c r="F4600" s="14"/>
      <c r="G4600" s="93"/>
      <c r="H4600" s="93"/>
      <c r="I4600" s="93"/>
    </row>
    <row r="4601" spans="3:9" ht="30" customHeight="1" thickTop="1" thickBot="1">
      <c r="C4601" s="13">
        <v>4597</v>
      </c>
      <c r="D4601" s="15"/>
      <c r="E4601" s="14"/>
      <c r="F4601" s="14"/>
      <c r="G4601" s="93"/>
      <c r="H4601" s="93"/>
      <c r="I4601" s="93"/>
    </row>
    <row r="4602" spans="3:9" ht="30" customHeight="1" thickTop="1" thickBot="1">
      <c r="C4602" s="13">
        <v>4598</v>
      </c>
      <c r="D4602" s="15"/>
      <c r="E4602" s="14"/>
      <c r="F4602" s="14"/>
      <c r="G4602" s="93"/>
      <c r="H4602" s="93"/>
      <c r="I4602" s="93"/>
    </row>
    <row r="4603" spans="3:9" ht="30" customHeight="1" thickTop="1" thickBot="1">
      <c r="C4603" s="13">
        <v>4599</v>
      </c>
      <c r="D4603" s="15"/>
      <c r="E4603" s="14"/>
      <c r="F4603" s="14"/>
      <c r="G4603" s="93"/>
      <c r="H4603" s="93"/>
      <c r="I4603" s="93"/>
    </row>
    <row r="4604" spans="3:9" ht="30" customHeight="1" thickTop="1" thickBot="1">
      <c r="C4604" s="13">
        <v>4600</v>
      </c>
      <c r="D4604" s="15"/>
      <c r="E4604" s="14"/>
      <c r="F4604" s="14"/>
      <c r="G4604" s="93"/>
      <c r="H4604" s="93"/>
      <c r="I4604" s="93"/>
    </row>
    <row r="4605" spans="3:9" ht="30" customHeight="1" thickTop="1" thickBot="1">
      <c r="C4605" s="13">
        <v>4601</v>
      </c>
      <c r="D4605" s="15"/>
      <c r="E4605" s="14"/>
      <c r="F4605" s="14"/>
      <c r="G4605" s="93"/>
      <c r="H4605" s="93"/>
      <c r="I4605" s="93"/>
    </row>
    <row r="4606" spans="3:9" ht="30" customHeight="1" thickTop="1" thickBot="1">
      <c r="C4606" s="13">
        <v>4602</v>
      </c>
      <c r="D4606" s="15"/>
      <c r="E4606" s="14"/>
      <c r="F4606" s="14"/>
      <c r="G4606" s="93"/>
      <c r="H4606" s="93"/>
      <c r="I4606" s="93"/>
    </row>
    <row r="4607" spans="3:9" ht="30" customHeight="1" thickTop="1" thickBot="1">
      <c r="C4607" s="13">
        <v>4603</v>
      </c>
      <c r="D4607" s="15"/>
      <c r="E4607" s="14"/>
      <c r="F4607" s="14"/>
      <c r="G4607" s="93"/>
      <c r="H4607" s="93"/>
      <c r="I4607" s="93"/>
    </row>
    <row r="4608" spans="3:9" ht="30" customHeight="1" thickTop="1" thickBot="1">
      <c r="C4608" s="13">
        <v>4604</v>
      </c>
      <c r="D4608" s="15"/>
      <c r="E4608" s="14"/>
      <c r="F4608" s="14"/>
      <c r="G4608" s="93"/>
      <c r="H4608" s="93"/>
      <c r="I4608" s="93"/>
    </row>
    <row r="4609" spans="3:9" ht="30" customHeight="1" thickTop="1" thickBot="1">
      <c r="C4609" s="13">
        <v>4605</v>
      </c>
      <c r="D4609" s="15"/>
      <c r="E4609" s="14"/>
      <c r="F4609" s="14"/>
      <c r="G4609" s="93"/>
      <c r="H4609" s="93"/>
      <c r="I4609" s="93"/>
    </row>
    <row r="4610" spans="3:9" ht="30" customHeight="1" thickTop="1" thickBot="1">
      <c r="C4610" s="13">
        <v>4606</v>
      </c>
      <c r="D4610" s="15"/>
      <c r="E4610" s="14"/>
      <c r="F4610" s="14"/>
      <c r="G4610" s="93"/>
      <c r="H4610" s="93"/>
      <c r="I4610" s="93"/>
    </row>
    <row r="4611" spans="3:9" ht="30" customHeight="1" thickTop="1" thickBot="1">
      <c r="C4611" s="13">
        <v>4607</v>
      </c>
      <c r="D4611" s="15"/>
      <c r="E4611" s="14"/>
      <c r="F4611" s="14"/>
      <c r="G4611" s="93"/>
      <c r="H4611" s="93"/>
      <c r="I4611" s="93"/>
    </row>
    <row r="4612" spans="3:9" ht="30" customHeight="1" thickTop="1" thickBot="1">
      <c r="C4612" s="13">
        <v>4608</v>
      </c>
      <c r="D4612" s="15"/>
      <c r="E4612" s="14"/>
      <c r="F4612" s="14"/>
      <c r="G4612" s="93"/>
      <c r="H4612" s="93"/>
      <c r="I4612" s="93"/>
    </row>
    <row r="4613" spans="3:9" ht="30" customHeight="1" thickTop="1" thickBot="1">
      <c r="C4613" s="13">
        <v>4609</v>
      </c>
      <c r="D4613" s="15"/>
      <c r="E4613" s="14"/>
      <c r="F4613" s="14"/>
      <c r="G4613" s="93"/>
      <c r="H4613" s="93"/>
      <c r="I4613" s="93"/>
    </row>
    <row r="4614" spans="3:9" ht="30" customHeight="1" thickTop="1" thickBot="1">
      <c r="C4614" s="13">
        <v>4610</v>
      </c>
      <c r="D4614" s="15"/>
      <c r="E4614" s="14"/>
      <c r="F4614" s="14"/>
      <c r="G4614" s="93"/>
      <c r="H4614" s="93"/>
      <c r="I4614" s="93"/>
    </row>
    <row r="4615" spans="3:9" ht="30" customHeight="1" thickTop="1" thickBot="1">
      <c r="C4615" s="13">
        <v>4611</v>
      </c>
      <c r="D4615" s="15"/>
      <c r="E4615" s="14"/>
      <c r="F4615" s="14"/>
      <c r="G4615" s="93"/>
      <c r="H4615" s="93"/>
      <c r="I4615" s="93"/>
    </row>
    <row r="4616" spans="3:9" ht="30" customHeight="1" thickTop="1" thickBot="1">
      <c r="C4616" s="13">
        <v>4612</v>
      </c>
      <c r="D4616" s="15"/>
      <c r="E4616" s="14"/>
      <c r="F4616" s="14"/>
      <c r="G4616" s="93"/>
      <c r="H4616" s="93"/>
      <c r="I4616" s="93"/>
    </row>
    <row r="4617" spans="3:9" ht="30" customHeight="1" thickTop="1" thickBot="1">
      <c r="C4617" s="13">
        <v>4613</v>
      </c>
      <c r="D4617" s="15"/>
      <c r="E4617" s="14"/>
      <c r="F4617" s="14"/>
      <c r="G4617" s="93"/>
      <c r="H4617" s="93"/>
      <c r="I4617" s="93"/>
    </row>
    <row r="4618" spans="3:9" ht="30" customHeight="1" thickTop="1" thickBot="1">
      <c r="C4618" s="13">
        <v>4614</v>
      </c>
      <c r="D4618" s="15"/>
      <c r="E4618" s="14"/>
      <c r="F4618" s="14"/>
      <c r="G4618" s="93"/>
      <c r="H4618" s="93"/>
      <c r="I4618" s="93"/>
    </row>
    <row r="4619" spans="3:9" ht="30" customHeight="1" thickTop="1" thickBot="1">
      <c r="C4619" s="13">
        <v>4615</v>
      </c>
      <c r="D4619" s="15"/>
      <c r="E4619" s="14"/>
      <c r="F4619" s="14"/>
      <c r="G4619" s="93"/>
      <c r="H4619" s="93"/>
      <c r="I4619" s="93"/>
    </row>
    <row r="4620" spans="3:9" ht="30" customHeight="1" thickTop="1" thickBot="1">
      <c r="C4620" s="13">
        <v>4616</v>
      </c>
      <c r="D4620" s="15"/>
      <c r="E4620" s="14"/>
      <c r="F4620" s="14"/>
      <c r="G4620" s="93"/>
      <c r="H4620" s="93"/>
      <c r="I4620" s="93"/>
    </row>
    <row r="4621" spans="3:9" ht="30" customHeight="1" thickTop="1" thickBot="1">
      <c r="C4621" s="13">
        <v>4617</v>
      </c>
      <c r="D4621" s="15"/>
      <c r="E4621" s="14"/>
      <c r="F4621" s="14"/>
      <c r="G4621" s="93"/>
      <c r="H4621" s="93"/>
      <c r="I4621" s="93"/>
    </row>
    <row r="4622" spans="3:9" ht="30" customHeight="1" thickTop="1" thickBot="1">
      <c r="C4622" s="13">
        <v>4618</v>
      </c>
      <c r="D4622" s="15"/>
      <c r="E4622" s="14"/>
      <c r="F4622" s="14"/>
      <c r="G4622" s="93"/>
      <c r="H4622" s="93"/>
      <c r="I4622" s="93"/>
    </row>
    <row r="4623" spans="3:9" ht="30" customHeight="1" thickTop="1" thickBot="1">
      <c r="C4623" s="13">
        <v>4619</v>
      </c>
      <c r="D4623" s="15"/>
      <c r="E4623" s="14"/>
      <c r="F4623" s="14"/>
      <c r="G4623" s="93"/>
      <c r="H4623" s="93"/>
      <c r="I4623" s="93"/>
    </row>
    <row r="4624" spans="3:9" ht="30" customHeight="1" thickTop="1" thickBot="1">
      <c r="C4624" s="13">
        <v>4620</v>
      </c>
      <c r="D4624" s="15"/>
      <c r="E4624" s="14"/>
      <c r="F4624" s="14"/>
      <c r="G4624" s="93"/>
      <c r="H4624" s="93"/>
      <c r="I4624" s="93"/>
    </row>
    <row r="4625" spans="3:9" ht="30" customHeight="1" thickTop="1" thickBot="1">
      <c r="C4625" s="13">
        <v>4621</v>
      </c>
      <c r="D4625" s="15"/>
      <c r="E4625" s="14"/>
      <c r="F4625" s="14"/>
      <c r="G4625" s="93"/>
      <c r="H4625" s="93"/>
      <c r="I4625" s="93"/>
    </row>
    <row r="4626" spans="3:9" ht="30" customHeight="1" thickTop="1" thickBot="1">
      <c r="C4626" s="13">
        <v>4622</v>
      </c>
      <c r="D4626" s="15"/>
      <c r="E4626" s="14"/>
      <c r="F4626" s="14"/>
      <c r="G4626" s="93"/>
      <c r="H4626" s="93"/>
      <c r="I4626" s="93"/>
    </row>
    <row r="4627" spans="3:9" ht="30" customHeight="1" thickTop="1" thickBot="1">
      <c r="C4627" s="13">
        <v>4623</v>
      </c>
      <c r="D4627" s="15"/>
      <c r="E4627" s="14"/>
      <c r="F4627" s="14"/>
      <c r="G4627" s="93"/>
      <c r="H4627" s="93"/>
      <c r="I4627" s="93"/>
    </row>
    <row r="4628" spans="3:9" ht="30" customHeight="1" thickTop="1" thickBot="1">
      <c r="C4628" s="13">
        <v>4624</v>
      </c>
      <c r="D4628" s="15"/>
      <c r="E4628" s="14"/>
      <c r="F4628" s="14"/>
      <c r="G4628" s="93"/>
      <c r="H4628" s="93"/>
      <c r="I4628" s="93"/>
    </row>
    <row r="4629" spans="3:9" ht="30" customHeight="1" thickTop="1" thickBot="1">
      <c r="C4629" s="13">
        <v>4625</v>
      </c>
      <c r="D4629" s="15"/>
      <c r="E4629" s="14"/>
      <c r="F4629" s="14"/>
      <c r="G4629" s="93"/>
      <c r="H4629" s="93"/>
      <c r="I4629" s="93"/>
    </row>
    <row r="4630" spans="3:9" ht="30" customHeight="1" thickTop="1" thickBot="1">
      <c r="C4630" s="13">
        <v>4626</v>
      </c>
      <c r="D4630" s="15"/>
      <c r="E4630" s="14"/>
      <c r="F4630" s="14"/>
      <c r="G4630" s="93"/>
      <c r="H4630" s="93"/>
      <c r="I4630" s="93"/>
    </row>
    <row r="4631" spans="3:9" ht="30" customHeight="1" thickTop="1" thickBot="1">
      <c r="C4631" s="13">
        <v>4627</v>
      </c>
      <c r="D4631" s="15"/>
      <c r="E4631" s="14"/>
      <c r="F4631" s="14"/>
      <c r="G4631" s="93"/>
      <c r="H4631" s="93"/>
      <c r="I4631" s="93"/>
    </row>
    <row r="4632" spans="3:9" ht="30" customHeight="1" thickTop="1" thickBot="1">
      <c r="C4632" s="13">
        <v>4628</v>
      </c>
      <c r="D4632" s="15"/>
      <c r="E4632" s="14"/>
      <c r="F4632" s="14"/>
      <c r="G4632" s="93"/>
      <c r="H4632" s="93"/>
      <c r="I4632" s="93"/>
    </row>
    <row r="4633" spans="3:9" ht="30" customHeight="1" thickTop="1" thickBot="1">
      <c r="C4633" s="13">
        <v>4629</v>
      </c>
      <c r="D4633" s="15"/>
      <c r="E4633" s="14"/>
      <c r="F4633" s="14"/>
      <c r="G4633" s="93"/>
      <c r="H4633" s="93"/>
      <c r="I4633" s="93"/>
    </row>
    <row r="4634" spans="3:9" ht="30" customHeight="1" thickTop="1" thickBot="1">
      <c r="C4634" s="13">
        <v>4630</v>
      </c>
      <c r="D4634" s="15"/>
      <c r="E4634" s="14"/>
      <c r="F4634" s="14"/>
      <c r="G4634" s="93"/>
      <c r="H4634" s="93"/>
      <c r="I4634" s="93"/>
    </row>
    <row r="4635" spans="3:9" ht="30" customHeight="1" thickTop="1" thickBot="1">
      <c r="C4635" s="13">
        <v>4631</v>
      </c>
      <c r="D4635" s="15"/>
      <c r="E4635" s="14"/>
      <c r="F4635" s="14"/>
      <c r="G4635" s="93"/>
      <c r="H4635" s="93"/>
      <c r="I4635" s="93"/>
    </row>
    <row r="4636" spans="3:9" ht="30" customHeight="1" thickTop="1" thickBot="1">
      <c r="C4636" s="13">
        <v>4632</v>
      </c>
      <c r="D4636" s="15"/>
      <c r="E4636" s="14"/>
      <c r="F4636" s="14"/>
      <c r="G4636" s="93"/>
      <c r="H4636" s="93"/>
      <c r="I4636" s="93"/>
    </row>
    <row r="4637" spans="3:9" ht="30" customHeight="1" thickTop="1" thickBot="1">
      <c r="C4637" s="13">
        <v>4633</v>
      </c>
      <c r="D4637" s="15"/>
      <c r="E4637" s="14"/>
      <c r="F4637" s="14"/>
      <c r="G4637" s="93"/>
      <c r="H4637" s="93"/>
      <c r="I4637" s="93"/>
    </row>
    <row r="4638" spans="3:9" ht="30" customHeight="1" thickTop="1" thickBot="1">
      <c r="C4638" s="13">
        <v>4634</v>
      </c>
      <c r="D4638" s="15"/>
      <c r="E4638" s="14"/>
      <c r="F4638" s="14"/>
      <c r="G4638" s="93"/>
      <c r="H4638" s="93"/>
      <c r="I4638" s="93"/>
    </row>
    <row r="4639" spans="3:9" ht="30" customHeight="1" thickTop="1" thickBot="1">
      <c r="C4639" s="13">
        <v>4635</v>
      </c>
      <c r="D4639" s="15"/>
      <c r="E4639" s="14"/>
      <c r="F4639" s="14"/>
      <c r="G4639" s="93"/>
      <c r="H4639" s="93"/>
      <c r="I4639" s="93"/>
    </row>
    <row r="4640" spans="3:9" ht="30" customHeight="1" thickTop="1" thickBot="1">
      <c r="C4640" s="13">
        <v>4636</v>
      </c>
      <c r="D4640" s="15"/>
      <c r="E4640" s="14"/>
      <c r="F4640" s="14"/>
      <c r="G4640" s="93"/>
      <c r="H4640" s="93"/>
      <c r="I4640" s="93"/>
    </row>
    <row r="4641" spans="3:9" ht="30" customHeight="1" thickTop="1" thickBot="1">
      <c r="C4641" s="13">
        <v>4637</v>
      </c>
      <c r="D4641" s="15"/>
      <c r="E4641" s="14"/>
      <c r="F4641" s="14"/>
      <c r="G4641" s="93"/>
      <c r="H4641" s="93"/>
      <c r="I4641" s="93"/>
    </row>
    <row r="4642" spans="3:9" ht="30" customHeight="1" thickTop="1" thickBot="1">
      <c r="C4642" s="13">
        <v>4638</v>
      </c>
      <c r="D4642" s="15"/>
      <c r="E4642" s="14"/>
      <c r="F4642" s="14"/>
      <c r="G4642" s="93"/>
      <c r="H4642" s="93"/>
      <c r="I4642" s="93"/>
    </row>
    <row r="4643" spans="3:9" ht="30" customHeight="1" thickTop="1" thickBot="1">
      <c r="C4643" s="13">
        <v>4639</v>
      </c>
      <c r="D4643" s="15"/>
      <c r="E4643" s="14"/>
      <c r="F4643" s="14"/>
      <c r="G4643" s="93"/>
      <c r="H4643" s="93"/>
      <c r="I4643" s="93"/>
    </row>
    <row r="4644" spans="3:9" ht="30" customHeight="1" thickTop="1" thickBot="1">
      <c r="C4644" s="13">
        <v>4640</v>
      </c>
      <c r="D4644" s="15"/>
      <c r="E4644" s="14"/>
      <c r="F4644" s="14"/>
      <c r="G4644" s="93"/>
      <c r="H4644" s="93"/>
      <c r="I4644" s="93"/>
    </row>
    <row r="4645" spans="3:9" ht="30" customHeight="1" thickTop="1" thickBot="1">
      <c r="C4645" s="13">
        <v>4641</v>
      </c>
      <c r="D4645" s="15"/>
      <c r="E4645" s="14"/>
      <c r="F4645" s="14"/>
      <c r="G4645" s="93"/>
      <c r="H4645" s="93"/>
      <c r="I4645" s="93"/>
    </row>
    <row r="4646" spans="3:9" ht="30" customHeight="1" thickTop="1" thickBot="1">
      <c r="C4646" s="13">
        <v>4642</v>
      </c>
      <c r="D4646" s="15"/>
      <c r="E4646" s="14"/>
      <c r="F4646" s="14"/>
      <c r="G4646" s="93"/>
      <c r="H4646" s="93"/>
      <c r="I4646" s="93"/>
    </row>
    <row r="4647" spans="3:9" ht="30" customHeight="1" thickTop="1" thickBot="1">
      <c r="C4647" s="13">
        <v>4643</v>
      </c>
      <c r="D4647" s="15"/>
      <c r="E4647" s="14"/>
      <c r="F4647" s="14"/>
      <c r="G4647" s="93"/>
      <c r="H4647" s="93"/>
      <c r="I4647" s="93"/>
    </row>
    <row r="4648" spans="3:9" ht="30" customHeight="1" thickTop="1" thickBot="1">
      <c r="C4648" s="13">
        <v>4644</v>
      </c>
      <c r="D4648" s="15"/>
      <c r="E4648" s="14"/>
      <c r="F4648" s="14"/>
      <c r="G4648" s="93"/>
      <c r="H4648" s="93"/>
      <c r="I4648" s="93"/>
    </row>
    <row r="4649" spans="3:9" ht="30" customHeight="1" thickTop="1" thickBot="1">
      <c r="C4649" s="13">
        <v>4645</v>
      </c>
      <c r="D4649" s="15"/>
      <c r="E4649" s="14"/>
      <c r="F4649" s="14"/>
      <c r="G4649" s="93"/>
      <c r="H4649" s="93"/>
      <c r="I4649" s="93"/>
    </row>
    <row r="4650" spans="3:9" ht="30" customHeight="1" thickTop="1" thickBot="1">
      <c r="C4650" s="13">
        <v>4646</v>
      </c>
      <c r="D4650" s="15"/>
      <c r="E4650" s="14"/>
      <c r="F4650" s="14"/>
      <c r="G4650" s="93"/>
      <c r="H4650" s="93"/>
      <c r="I4650" s="93"/>
    </row>
    <row r="4651" spans="3:9" ht="30" customHeight="1" thickTop="1" thickBot="1">
      <c r="C4651" s="13">
        <v>4647</v>
      </c>
      <c r="D4651" s="15"/>
      <c r="E4651" s="14"/>
      <c r="F4651" s="14"/>
      <c r="G4651" s="93"/>
      <c r="H4651" s="93"/>
      <c r="I4651" s="93"/>
    </row>
    <row r="4652" spans="3:9" ht="30" customHeight="1" thickTop="1" thickBot="1">
      <c r="C4652" s="13">
        <v>4648</v>
      </c>
      <c r="D4652" s="15"/>
      <c r="E4652" s="14"/>
      <c r="F4652" s="14"/>
      <c r="G4652" s="93"/>
      <c r="H4652" s="93"/>
      <c r="I4652" s="93"/>
    </row>
    <row r="4653" spans="3:9" ht="30" customHeight="1" thickTop="1" thickBot="1">
      <c r="C4653" s="13">
        <v>4649</v>
      </c>
      <c r="D4653" s="15"/>
      <c r="E4653" s="14"/>
      <c r="F4653" s="14"/>
      <c r="G4653" s="93"/>
      <c r="H4653" s="93"/>
      <c r="I4653" s="93"/>
    </row>
    <row r="4654" spans="3:9" ht="30" customHeight="1" thickTop="1" thickBot="1">
      <c r="C4654" s="13">
        <v>4650</v>
      </c>
      <c r="D4654" s="15"/>
      <c r="E4654" s="14"/>
      <c r="F4654" s="14"/>
      <c r="G4654" s="93"/>
      <c r="H4654" s="93"/>
      <c r="I4654" s="93"/>
    </row>
    <row r="4655" spans="3:9" ht="30" customHeight="1" thickTop="1" thickBot="1">
      <c r="C4655" s="13">
        <v>4651</v>
      </c>
      <c r="D4655" s="15"/>
      <c r="E4655" s="14"/>
      <c r="F4655" s="14"/>
      <c r="G4655" s="93"/>
      <c r="H4655" s="93"/>
      <c r="I4655" s="93"/>
    </row>
    <row r="4656" spans="3:9" ht="30" customHeight="1" thickTop="1" thickBot="1">
      <c r="C4656" s="13">
        <v>4652</v>
      </c>
      <c r="D4656" s="15"/>
      <c r="E4656" s="14"/>
      <c r="F4656" s="14"/>
      <c r="G4656" s="93"/>
      <c r="H4656" s="93"/>
      <c r="I4656" s="93"/>
    </row>
    <row r="4657" spans="3:9" ht="30" customHeight="1" thickTop="1" thickBot="1">
      <c r="C4657" s="13">
        <v>4653</v>
      </c>
      <c r="D4657" s="15"/>
      <c r="E4657" s="14"/>
      <c r="F4657" s="14"/>
      <c r="G4657" s="93"/>
      <c r="H4657" s="93"/>
      <c r="I4657" s="93"/>
    </row>
    <row r="4658" spans="3:9" ht="30" customHeight="1" thickTop="1" thickBot="1">
      <c r="C4658" s="13">
        <v>4654</v>
      </c>
      <c r="D4658" s="15"/>
      <c r="E4658" s="14"/>
      <c r="F4658" s="14"/>
      <c r="G4658" s="93"/>
      <c r="H4658" s="93"/>
      <c r="I4658" s="93"/>
    </row>
    <row r="4659" spans="3:9" ht="30" customHeight="1" thickTop="1" thickBot="1">
      <c r="C4659" s="13">
        <v>4655</v>
      </c>
      <c r="D4659" s="15"/>
      <c r="E4659" s="14"/>
      <c r="F4659" s="14"/>
      <c r="G4659" s="93"/>
      <c r="H4659" s="93"/>
      <c r="I4659" s="93"/>
    </row>
    <row r="4660" spans="3:9" ht="30" customHeight="1" thickTop="1" thickBot="1">
      <c r="C4660" s="13">
        <v>4656</v>
      </c>
      <c r="D4660" s="15"/>
      <c r="E4660" s="14"/>
      <c r="F4660" s="14"/>
      <c r="G4660" s="93"/>
      <c r="H4660" s="93"/>
      <c r="I4660" s="93"/>
    </row>
    <row r="4661" spans="3:9" ht="30" customHeight="1" thickTop="1" thickBot="1">
      <c r="C4661" s="13">
        <v>4657</v>
      </c>
      <c r="D4661" s="15"/>
      <c r="E4661" s="14"/>
      <c r="F4661" s="14"/>
      <c r="G4661" s="93"/>
      <c r="H4661" s="93"/>
      <c r="I4661" s="93"/>
    </row>
    <row r="4662" spans="3:9" ht="30" customHeight="1" thickTop="1" thickBot="1">
      <c r="C4662" s="13">
        <v>4658</v>
      </c>
      <c r="D4662" s="15"/>
      <c r="E4662" s="14"/>
      <c r="F4662" s="14"/>
      <c r="G4662" s="93"/>
      <c r="H4662" s="93"/>
      <c r="I4662" s="93"/>
    </row>
    <row r="4663" spans="3:9" ht="30" customHeight="1" thickTop="1" thickBot="1">
      <c r="C4663" s="13">
        <v>4659</v>
      </c>
      <c r="D4663" s="15"/>
      <c r="E4663" s="14"/>
      <c r="F4663" s="14"/>
      <c r="G4663" s="93"/>
      <c r="H4663" s="93"/>
      <c r="I4663" s="93"/>
    </row>
    <row r="4664" spans="3:9" ht="30" customHeight="1" thickTop="1" thickBot="1">
      <c r="C4664" s="13">
        <v>4660</v>
      </c>
      <c r="D4664" s="15"/>
      <c r="E4664" s="14"/>
      <c r="F4664" s="14"/>
      <c r="G4664" s="93"/>
      <c r="H4664" s="93"/>
      <c r="I4664" s="93"/>
    </row>
    <row r="4665" spans="3:9" ht="30" customHeight="1" thickTop="1" thickBot="1">
      <c r="C4665" s="13">
        <v>4661</v>
      </c>
      <c r="D4665" s="15"/>
      <c r="E4665" s="14"/>
      <c r="F4665" s="14"/>
      <c r="G4665" s="93"/>
      <c r="H4665" s="93"/>
      <c r="I4665" s="93"/>
    </row>
    <row r="4666" spans="3:9" ht="30" customHeight="1" thickTop="1" thickBot="1">
      <c r="C4666" s="13">
        <v>4662</v>
      </c>
      <c r="D4666" s="15"/>
      <c r="E4666" s="14"/>
      <c r="F4666" s="14"/>
      <c r="G4666" s="93"/>
      <c r="H4666" s="93"/>
      <c r="I4666" s="93"/>
    </row>
    <row r="4667" spans="3:9" ht="30" customHeight="1" thickTop="1" thickBot="1">
      <c r="C4667" s="13">
        <v>4663</v>
      </c>
      <c r="D4667" s="15"/>
      <c r="E4667" s="14"/>
      <c r="F4667" s="14"/>
      <c r="G4667" s="93"/>
      <c r="H4667" s="93"/>
      <c r="I4667" s="93"/>
    </row>
    <row r="4668" spans="3:9" ht="30" customHeight="1" thickTop="1" thickBot="1">
      <c r="C4668" s="13">
        <v>4664</v>
      </c>
      <c r="D4668" s="15"/>
      <c r="E4668" s="14"/>
      <c r="F4668" s="14"/>
      <c r="G4668" s="93"/>
      <c r="H4668" s="93"/>
      <c r="I4668" s="93"/>
    </row>
    <row r="4669" spans="3:9" ht="30" customHeight="1" thickTop="1" thickBot="1">
      <c r="C4669" s="13">
        <v>4665</v>
      </c>
      <c r="D4669" s="15"/>
      <c r="E4669" s="14"/>
      <c r="F4669" s="14"/>
      <c r="G4669" s="93"/>
      <c r="H4669" s="93"/>
      <c r="I4669" s="93"/>
    </row>
    <row r="4670" spans="3:9" ht="30" customHeight="1" thickTop="1" thickBot="1">
      <c r="C4670" s="13">
        <v>4666</v>
      </c>
      <c r="D4670" s="15"/>
      <c r="E4670" s="14"/>
      <c r="F4670" s="14"/>
      <c r="G4670" s="93"/>
      <c r="H4670" s="93"/>
      <c r="I4670" s="93"/>
    </row>
    <row r="4671" spans="3:9" ht="30" customHeight="1" thickTop="1" thickBot="1">
      <c r="C4671" s="13">
        <v>4667</v>
      </c>
      <c r="D4671" s="15"/>
      <c r="E4671" s="14"/>
      <c r="F4671" s="14"/>
      <c r="G4671" s="93"/>
      <c r="H4671" s="93"/>
      <c r="I4671" s="93"/>
    </row>
    <row r="4672" spans="3:9" ht="30" customHeight="1" thickTop="1" thickBot="1">
      <c r="C4672" s="13">
        <v>4668</v>
      </c>
      <c r="D4672" s="15"/>
      <c r="E4672" s="14"/>
      <c r="F4672" s="14"/>
      <c r="G4672" s="93"/>
      <c r="H4672" s="93"/>
      <c r="I4672" s="93"/>
    </row>
    <row r="4673" spans="3:9" ht="30" customHeight="1" thickTop="1" thickBot="1">
      <c r="C4673" s="13">
        <v>4669</v>
      </c>
      <c r="D4673" s="15"/>
      <c r="E4673" s="14"/>
      <c r="F4673" s="14"/>
      <c r="G4673" s="93"/>
      <c r="H4673" s="93"/>
      <c r="I4673" s="93"/>
    </row>
    <row r="4674" spans="3:9" ht="30" customHeight="1" thickTop="1" thickBot="1">
      <c r="C4674" s="13">
        <v>4670</v>
      </c>
      <c r="D4674" s="15"/>
      <c r="E4674" s="14"/>
      <c r="F4674" s="14"/>
      <c r="G4674" s="93"/>
      <c r="H4674" s="93"/>
      <c r="I4674" s="93"/>
    </row>
    <row r="4675" spans="3:9" ht="30" customHeight="1" thickTop="1" thickBot="1">
      <c r="C4675" s="13">
        <v>4671</v>
      </c>
      <c r="D4675" s="15"/>
      <c r="E4675" s="14"/>
      <c r="F4675" s="14"/>
      <c r="G4675" s="93"/>
      <c r="H4675" s="93"/>
      <c r="I4675" s="93"/>
    </row>
    <row r="4676" spans="3:9" ht="30" customHeight="1" thickTop="1" thickBot="1">
      <c r="C4676" s="13">
        <v>4672</v>
      </c>
      <c r="D4676" s="15"/>
      <c r="E4676" s="14"/>
      <c r="F4676" s="14"/>
      <c r="G4676" s="93"/>
      <c r="H4676" s="93"/>
      <c r="I4676" s="93"/>
    </row>
    <row r="4677" spans="3:9" ht="30" customHeight="1" thickTop="1" thickBot="1">
      <c r="C4677" s="13">
        <v>4673</v>
      </c>
      <c r="D4677" s="15"/>
      <c r="E4677" s="14"/>
      <c r="F4677" s="14"/>
      <c r="G4677" s="93"/>
      <c r="H4677" s="93"/>
      <c r="I4677" s="93"/>
    </row>
    <row r="4678" spans="3:9" ht="30" customHeight="1" thickTop="1" thickBot="1">
      <c r="C4678" s="13">
        <v>4674</v>
      </c>
      <c r="D4678" s="15"/>
      <c r="E4678" s="14"/>
      <c r="F4678" s="14"/>
      <c r="G4678" s="93"/>
      <c r="H4678" s="93"/>
      <c r="I4678" s="93"/>
    </row>
    <row r="4679" spans="3:9" ht="30" customHeight="1" thickTop="1" thickBot="1">
      <c r="C4679" s="13">
        <v>4675</v>
      </c>
      <c r="D4679" s="15"/>
      <c r="E4679" s="14"/>
      <c r="F4679" s="14"/>
      <c r="G4679" s="93"/>
      <c r="H4679" s="93"/>
      <c r="I4679" s="93"/>
    </row>
    <row r="4680" spans="3:9" ht="30" customHeight="1" thickTop="1" thickBot="1">
      <c r="C4680" s="13">
        <v>4676</v>
      </c>
      <c r="D4680" s="15"/>
      <c r="E4680" s="14"/>
      <c r="F4680" s="14"/>
      <c r="G4680" s="93"/>
      <c r="H4680" s="93"/>
      <c r="I4680" s="93"/>
    </row>
    <row r="4681" spans="3:9" ht="30" customHeight="1" thickTop="1" thickBot="1">
      <c r="C4681" s="13">
        <v>4677</v>
      </c>
      <c r="D4681" s="15"/>
      <c r="E4681" s="14"/>
      <c r="F4681" s="14"/>
      <c r="G4681" s="93"/>
      <c r="H4681" s="93"/>
      <c r="I4681" s="93"/>
    </row>
    <row r="4682" spans="3:9" ht="30" customHeight="1" thickTop="1" thickBot="1">
      <c r="C4682" s="13">
        <v>4678</v>
      </c>
      <c r="D4682" s="15"/>
      <c r="E4682" s="14"/>
      <c r="F4682" s="14"/>
      <c r="G4682" s="93"/>
      <c r="H4682" s="93"/>
      <c r="I4682" s="93"/>
    </row>
    <row r="4683" spans="3:9" ht="30" customHeight="1" thickTop="1" thickBot="1">
      <c r="C4683" s="13">
        <v>4679</v>
      </c>
      <c r="D4683" s="15"/>
      <c r="E4683" s="14"/>
      <c r="F4683" s="14"/>
      <c r="G4683" s="93"/>
      <c r="H4683" s="93"/>
      <c r="I4683" s="93"/>
    </row>
    <row r="4684" spans="3:9" ht="30" customHeight="1" thickTop="1" thickBot="1">
      <c r="C4684" s="13">
        <v>4680</v>
      </c>
      <c r="D4684" s="15"/>
      <c r="E4684" s="14"/>
      <c r="F4684" s="14"/>
      <c r="G4684" s="93"/>
      <c r="H4684" s="93"/>
      <c r="I4684" s="93"/>
    </row>
    <row r="4685" spans="3:9" ht="30" customHeight="1" thickTop="1" thickBot="1">
      <c r="C4685" s="13">
        <v>4681</v>
      </c>
      <c r="D4685" s="15"/>
      <c r="E4685" s="14"/>
      <c r="F4685" s="14"/>
      <c r="G4685" s="93"/>
      <c r="H4685" s="93"/>
      <c r="I4685" s="93"/>
    </row>
    <row r="4686" spans="3:9" ht="30" customHeight="1" thickTop="1" thickBot="1">
      <c r="C4686" s="13">
        <v>4682</v>
      </c>
      <c r="D4686" s="15"/>
      <c r="E4686" s="14"/>
      <c r="F4686" s="14"/>
      <c r="G4686" s="93"/>
      <c r="H4686" s="93"/>
      <c r="I4686" s="93"/>
    </row>
    <row r="4687" spans="3:9" ht="30" customHeight="1" thickTop="1" thickBot="1">
      <c r="C4687" s="13">
        <v>4683</v>
      </c>
      <c r="D4687" s="15"/>
      <c r="E4687" s="14"/>
      <c r="F4687" s="14"/>
      <c r="G4687" s="93"/>
      <c r="H4687" s="93"/>
      <c r="I4687" s="93"/>
    </row>
    <row r="4688" spans="3:9" ht="30" customHeight="1" thickTop="1" thickBot="1">
      <c r="C4688" s="13">
        <v>4684</v>
      </c>
      <c r="D4688" s="15"/>
      <c r="E4688" s="14"/>
      <c r="F4688" s="14"/>
      <c r="G4688" s="93"/>
      <c r="H4688" s="93"/>
      <c r="I4688" s="93"/>
    </row>
    <row r="4689" spans="3:9" ht="30" customHeight="1" thickTop="1" thickBot="1">
      <c r="C4689" s="13">
        <v>4685</v>
      </c>
      <c r="D4689" s="15"/>
      <c r="E4689" s="14"/>
      <c r="F4689" s="14"/>
      <c r="G4689" s="93"/>
      <c r="H4689" s="93"/>
      <c r="I4689" s="93"/>
    </row>
    <row r="4690" spans="3:9" ht="30" customHeight="1" thickTop="1" thickBot="1">
      <c r="C4690" s="13">
        <v>4686</v>
      </c>
      <c r="D4690" s="15"/>
      <c r="E4690" s="14"/>
      <c r="F4690" s="14"/>
      <c r="G4690" s="93"/>
      <c r="H4690" s="93"/>
      <c r="I4690" s="93"/>
    </row>
    <row r="4691" spans="3:9" ht="30" customHeight="1" thickTop="1" thickBot="1">
      <c r="C4691" s="13">
        <v>4687</v>
      </c>
      <c r="D4691" s="15"/>
      <c r="E4691" s="14"/>
      <c r="F4691" s="14"/>
      <c r="G4691" s="93"/>
      <c r="H4691" s="93"/>
      <c r="I4691" s="93"/>
    </row>
    <row r="4692" spans="3:9" ht="30" customHeight="1" thickTop="1" thickBot="1">
      <c r="C4692" s="13">
        <v>4688</v>
      </c>
      <c r="D4692" s="15"/>
      <c r="E4692" s="14"/>
      <c r="F4692" s="14"/>
      <c r="G4692" s="93"/>
      <c r="H4692" s="93"/>
      <c r="I4692" s="93"/>
    </row>
    <row r="4693" spans="3:9" ht="30" customHeight="1" thickTop="1" thickBot="1">
      <c r="C4693" s="13">
        <v>4689</v>
      </c>
      <c r="D4693" s="15"/>
      <c r="E4693" s="14"/>
      <c r="F4693" s="14"/>
      <c r="G4693" s="93"/>
      <c r="H4693" s="93"/>
      <c r="I4693" s="93"/>
    </row>
    <row r="4694" spans="3:9" ht="30" customHeight="1" thickTop="1" thickBot="1">
      <c r="C4694" s="13">
        <v>4690</v>
      </c>
      <c r="D4694" s="15"/>
      <c r="E4694" s="14"/>
      <c r="F4694" s="14"/>
      <c r="G4694" s="93"/>
      <c r="H4694" s="93"/>
      <c r="I4694" s="93"/>
    </row>
    <row r="4695" spans="3:9" ht="30" customHeight="1" thickTop="1" thickBot="1">
      <c r="C4695" s="13">
        <v>4691</v>
      </c>
      <c r="D4695" s="15"/>
      <c r="E4695" s="14"/>
      <c r="F4695" s="14"/>
      <c r="G4695" s="93"/>
      <c r="H4695" s="93"/>
      <c r="I4695" s="93"/>
    </row>
    <row r="4696" spans="3:9" ht="30" customHeight="1" thickTop="1" thickBot="1">
      <c r="C4696" s="13">
        <v>4692</v>
      </c>
      <c r="D4696" s="15"/>
      <c r="E4696" s="14"/>
      <c r="F4696" s="14"/>
      <c r="G4696" s="93"/>
      <c r="H4696" s="93"/>
      <c r="I4696" s="93"/>
    </row>
    <row r="4697" spans="3:9" ht="30" customHeight="1" thickTop="1" thickBot="1">
      <c r="C4697" s="13">
        <v>4693</v>
      </c>
      <c r="D4697" s="15"/>
      <c r="E4697" s="14"/>
      <c r="F4697" s="14"/>
      <c r="G4697" s="93"/>
      <c r="H4697" s="93"/>
      <c r="I4697" s="93"/>
    </row>
    <row r="4698" spans="3:9" ht="30" customHeight="1" thickTop="1" thickBot="1">
      <c r="C4698" s="13">
        <v>4694</v>
      </c>
      <c r="D4698" s="15"/>
      <c r="E4698" s="14"/>
      <c r="F4698" s="14"/>
      <c r="G4698" s="93"/>
      <c r="H4698" s="93"/>
      <c r="I4698" s="93"/>
    </row>
    <row r="4699" spans="3:9" ht="30" customHeight="1" thickTop="1" thickBot="1">
      <c r="C4699" s="13">
        <v>4695</v>
      </c>
      <c r="D4699" s="15"/>
      <c r="E4699" s="14"/>
      <c r="F4699" s="14"/>
      <c r="G4699" s="93"/>
      <c r="H4699" s="93"/>
      <c r="I4699" s="93"/>
    </row>
    <row r="4700" spans="3:9" ht="30" customHeight="1" thickTop="1" thickBot="1">
      <c r="C4700" s="13">
        <v>4696</v>
      </c>
      <c r="D4700" s="15"/>
      <c r="E4700" s="14"/>
      <c r="F4700" s="14"/>
      <c r="G4700" s="93"/>
      <c r="H4700" s="93"/>
      <c r="I4700" s="93"/>
    </row>
    <row r="4701" spans="3:9" ht="30" customHeight="1" thickTop="1" thickBot="1">
      <c r="C4701" s="13">
        <v>4697</v>
      </c>
      <c r="D4701" s="15"/>
      <c r="E4701" s="14"/>
      <c r="F4701" s="14"/>
      <c r="G4701" s="93"/>
      <c r="H4701" s="93"/>
      <c r="I4701" s="93"/>
    </row>
    <row r="4702" spans="3:9" ht="30" customHeight="1" thickTop="1" thickBot="1">
      <c r="C4702" s="13">
        <v>4698</v>
      </c>
      <c r="D4702" s="15"/>
      <c r="E4702" s="14"/>
      <c r="F4702" s="14"/>
      <c r="G4702" s="93"/>
      <c r="H4702" s="93"/>
      <c r="I4702" s="93"/>
    </row>
    <row r="4703" spans="3:9" ht="30" customHeight="1" thickTop="1" thickBot="1">
      <c r="C4703" s="13">
        <v>4699</v>
      </c>
      <c r="D4703" s="15"/>
      <c r="E4703" s="14"/>
      <c r="F4703" s="14"/>
      <c r="G4703" s="93"/>
      <c r="H4703" s="93"/>
      <c r="I4703" s="93"/>
    </row>
    <row r="4704" spans="3:9" ht="30" customHeight="1" thickTop="1" thickBot="1">
      <c r="C4704" s="13">
        <v>4700</v>
      </c>
      <c r="D4704" s="15"/>
      <c r="E4704" s="14"/>
      <c r="F4704" s="14"/>
      <c r="G4704" s="93"/>
      <c r="H4704" s="93"/>
      <c r="I4704" s="93"/>
    </row>
    <row r="4705" spans="3:9" ht="30" customHeight="1" thickTop="1" thickBot="1">
      <c r="C4705" s="13">
        <v>4701</v>
      </c>
      <c r="D4705" s="15"/>
      <c r="E4705" s="14"/>
      <c r="F4705" s="14"/>
      <c r="G4705" s="93"/>
      <c r="H4705" s="93"/>
      <c r="I4705" s="93"/>
    </row>
    <row r="4706" spans="3:9" ht="30" customHeight="1" thickTop="1" thickBot="1">
      <c r="C4706" s="13">
        <v>4702</v>
      </c>
      <c r="D4706" s="15"/>
      <c r="E4706" s="14"/>
      <c r="F4706" s="14"/>
      <c r="G4706" s="93"/>
      <c r="H4706" s="93"/>
      <c r="I4706" s="93"/>
    </row>
    <row r="4707" spans="3:9" ht="30" customHeight="1" thickTop="1" thickBot="1">
      <c r="C4707" s="13">
        <v>4703</v>
      </c>
      <c r="D4707" s="15"/>
      <c r="E4707" s="14"/>
      <c r="F4707" s="14"/>
      <c r="G4707" s="93"/>
      <c r="H4707" s="93"/>
      <c r="I4707" s="93"/>
    </row>
    <row r="4708" spans="3:9" ht="30" customHeight="1" thickTop="1" thickBot="1">
      <c r="C4708" s="13">
        <v>4704</v>
      </c>
      <c r="D4708" s="15"/>
      <c r="E4708" s="14"/>
      <c r="F4708" s="14"/>
      <c r="G4708" s="93"/>
      <c r="H4708" s="93"/>
      <c r="I4708" s="93"/>
    </row>
    <row r="4709" spans="3:9" ht="30" customHeight="1" thickTop="1" thickBot="1">
      <c r="C4709" s="13">
        <v>4705</v>
      </c>
      <c r="D4709" s="15"/>
      <c r="E4709" s="14"/>
      <c r="F4709" s="14"/>
      <c r="G4709" s="93"/>
      <c r="H4709" s="93"/>
      <c r="I4709" s="93"/>
    </row>
    <row r="4710" spans="3:9" ht="30" customHeight="1" thickTop="1" thickBot="1">
      <c r="C4710" s="13">
        <v>4706</v>
      </c>
      <c r="D4710" s="15"/>
      <c r="E4710" s="14"/>
      <c r="F4710" s="14"/>
      <c r="G4710" s="93"/>
      <c r="H4710" s="93"/>
      <c r="I4710" s="93"/>
    </row>
    <row r="4711" spans="3:9" ht="30" customHeight="1" thickTop="1" thickBot="1">
      <c r="C4711" s="13">
        <v>4707</v>
      </c>
      <c r="D4711" s="15"/>
      <c r="E4711" s="14"/>
      <c r="F4711" s="14"/>
      <c r="G4711" s="93"/>
      <c r="H4711" s="93"/>
      <c r="I4711" s="93"/>
    </row>
    <row r="4712" spans="3:9" ht="30" customHeight="1" thickTop="1" thickBot="1">
      <c r="C4712" s="13">
        <v>4708</v>
      </c>
      <c r="D4712" s="15"/>
      <c r="E4712" s="14"/>
      <c r="F4712" s="14"/>
      <c r="G4712" s="93"/>
      <c r="H4712" s="93"/>
      <c r="I4712" s="93"/>
    </row>
    <row r="4713" spans="3:9" ht="30" customHeight="1" thickTop="1" thickBot="1">
      <c r="C4713" s="13">
        <v>4709</v>
      </c>
      <c r="D4713" s="15"/>
      <c r="E4713" s="14"/>
      <c r="F4713" s="14"/>
      <c r="G4713" s="93"/>
      <c r="H4713" s="93"/>
      <c r="I4713" s="93"/>
    </row>
    <row r="4714" spans="3:9" ht="30" customHeight="1" thickTop="1" thickBot="1">
      <c r="C4714" s="13">
        <v>4710</v>
      </c>
      <c r="D4714" s="15"/>
      <c r="E4714" s="14"/>
      <c r="F4714" s="14"/>
      <c r="G4714" s="93"/>
      <c r="H4714" s="93"/>
      <c r="I4714" s="93"/>
    </row>
    <row r="4715" spans="3:9" ht="30" customHeight="1" thickTop="1" thickBot="1">
      <c r="C4715" s="13">
        <v>4711</v>
      </c>
      <c r="D4715" s="15"/>
      <c r="E4715" s="14"/>
      <c r="F4715" s="14"/>
      <c r="G4715" s="93"/>
      <c r="H4715" s="93"/>
      <c r="I4715" s="93"/>
    </row>
    <row r="4716" spans="3:9" ht="30" customHeight="1" thickTop="1" thickBot="1">
      <c r="C4716" s="13">
        <v>4712</v>
      </c>
      <c r="D4716" s="15"/>
      <c r="E4716" s="14"/>
      <c r="F4716" s="14"/>
      <c r="G4716" s="93"/>
      <c r="H4716" s="93"/>
      <c r="I4716" s="93"/>
    </row>
    <row r="4717" spans="3:9" ht="30" customHeight="1" thickTop="1" thickBot="1">
      <c r="C4717" s="13">
        <v>4713</v>
      </c>
      <c r="D4717" s="15"/>
      <c r="E4717" s="14"/>
      <c r="F4717" s="14"/>
      <c r="G4717" s="93"/>
      <c r="H4717" s="93"/>
      <c r="I4717" s="93"/>
    </row>
    <row r="4718" spans="3:9" ht="30" customHeight="1" thickTop="1" thickBot="1">
      <c r="C4718" s="13">
        <v>4714</v>
      </c>
      <c r="D4718" s="15"/>
      <c r="E4718" s="14"/>
      <c r="F4718" s="14"/>
      <c r="G4718" s="93"/>
      <c r="H4718" s="93"/>
      <c r="I4718" s="93"/>
    </row>
    <row r="4719" spans="3:9" ht="30" customHeight="1" thickTop="1" thickBot="1">
      <c r="C4719" s="13">
        <v>4715</v>
      </c>
      <c r="D4719" s="15"/>
      <c r="E4719" s="14"/>
      <c r="F4719" s="14"/>
      <c r="G4719" s="93"/>
      <c r="H4719" s="93"/>
      <c r="I4719" s="93"/>
    </row>
    <row r="4720" spans="3:9" ht="30" customHeight="1" thickTop="1" thickBot="1">
      <c r="C4720" s="13">
        <v>4716</v>
      </c>
      <c r="D4720" s="15"/>
      <c r="E4720" s="14"/>
      <c r="F4720" s="14"/>
      <c r="G4720" s="93"/>
      <c r="H4720" s="93"/>
      <c r="I4720" s="93"/>
    </row>
    <row r="4721" spans="3:9" ht="30" customHeight="1" thickTop="1" thickBot="1">
      <c r="C4721" s="13">
        <v>4717</v>
      </c>
      <c r="D4721" s="15"/>
      <c r="E4721" s="14"/>
      <c r="F4721" s="14"/>
      <c r="G4721" s="93"/>
      <c r="H4721" s="93"/>
      <c r="I4721" s="93"/>
    </row>
    <row r="4722" spans="3:9" ht="30" customHeight="1" thickTop="1" thickBot="1">
      <c r="C4722" s="13">
        <v>4718</v>
      </c>
      <c r="D4722" s="15"/>
      <c r="E4722" s="14"/>
      <c r="F4722" s="14"/>
      <c r="G4722" s="93"/>
      <c r="H4722" s="93"/>
      <c r="I4722" s="93"/>
    </row>
    <row r="4723" spans="3:9" ht="30" customHeight="1" thickTop="1" thickBot="1">
      <c r="C4723" s="13">
        <v>4719</v>
      </c>
      <c r="D4723" s="15"/>
      <c r="E4723" s="14"/>
      <c r="F4723" s="14"/>
      <c r="G4723" s="93"/>
      <c r="H4723" s="93"/>
      <c r="I4723" s="93"/>
    </row>
    <row r="4724" spans="3:9" ht="30" customHeight="1" thickTop="1" thickBot="1">
      <c r="C4724" s="13">
        <v>4720</v>
      </c>
      <c r="D4724" s="15"/>
      <c r="E4724" s="14"/>
      <c r="F4724" s="14"/>
      <c r="G4724" s="93"/>
      <c r="H4724" s="93"/>
      <c r="I4724" s="93"/>
    </row>
    <row r="4725" spans="3:9" ht="30" customHeight="1" thickTop="1" thickBot="1">
      <c r="C4725" s="13">
        <v>4721</v>
      </c>
      <c r="D4725" s="15"/>
      <c r="E4725" s="14"/>
      <c r="F4725" s="14"/>
      <c r="G4725" s="93"/>
      <c r="H4725" s="93"/>
      <c r="I4725" s="93"/>
    </row>
    <row r="4726" spans="3:9" ht="30" customHeight="1" thickTop="1" thickBot="1">
      <c r="C4726" s="13">
        <v>4722</v>
      </c>
      <c r="D4726" s="15"/>
      <c r="E4726" s="14"/>
      <c r="F4726" s="14"/>
      <c r="G4726" s="93"/>
      <c r="H4726" s="93"/>
      <c r="I4726" s="93"/>
    </row>
    <row r="4727" spans="3:9" ht="30" customHeight="1" thickTop="1" thickBot="1">
      <c r="C4727" s="13">
        <v>4723</v>
      </c>
      <c r="D4727" s="15"/>
      <c r="E4727" s="14"/>
      <c r="F4727" s="14"/>
      <c r="G4727" s="93"/>
      <c r="H4727" s="93"/>
      <c r="I4727" s="93"/>
    </row>
    <row r="4728" spans="3:9" ht="30" customHeight="1" thickTop="1" thickBot="1">
      <c r="C4728" s="13">
        <v>4724</v>
      </c>
      <c r="D4728" s="15"/>
      <c r="E4728" s="14"/>
      <c r="F4728" s="14"/>
      <c r="G4728" s="93"/>
      <c r="H4728" s="93"/>
      <c r="I4728" s="93"/>
    </row>
    <row r="4729" spans="3:9" ht="30" customHeight="1" thickTop="1" thickBot="1">
      <c r="C4729" s="13">
        <v>4725</v>
      </c>
      <c r="D4729" s="15"/>
      <c r="E4729" s="14"/>
      <c r="F4729" s="14"/>
      <c r="G4729" s="93"/>
      <c r="H4729" s="93"/>
      <c r="I4729" s="93"/>
    </row>
    <row r="4730" spans="3:9" ht="30" customHeight="1" thickTop="1" thickBot="1">
      <c r="C4730" s="13">
        <v>4726</v>
      </c>
      <c r="D4730" s="15"/>
      <c r="E4730" s="14"/>
      <c r="F4730" s="14"/>
      <c r="G4730" s="93"/>
      <c r="H4730" s="93"/>
      <c r="I4730" s="93"/>
    </row>
    <row r="4731" spans="3:9" ht="30" customHeight="1" thickTop="1" thickBot="1">
      <c r="C4731" s="13">
        <v>4727</v>
      </c>
      <c r="D4731" s="15"/>
      <c r="E4731" s="14"/>
      <c r="F4731" s="14"/>
      <c r="G4731" s="93"/>
      <c r="H4731" s="93"/>
      <c r="I4731" s="93"/>
    </row>
    <row r="4732" spans="3:9" ht="30" customHeight="1" thickTop="1" thickBot="1">
      <c r="C4732" s="13">
        <v>4728</v>
      </c>
      <c r="D4732" s="15"/>
      <c r="E4732" s="14"/>
      <c r="F4732" s="14"/>
      <c r="G4732" s="93"/>
      <c r="H4732" s="93"/>
      <c r="I4732" s="93"/>
    </row>
    <row r="4733" spans="3:9" ht="30" customHeight="1" thickTop="1" thickBot="1">
      <c r="C4733" s="13">
        <v>4729</v>
      </c>
      <c r="D4733" s="15"/>
      <c r="E4733" s="14"/>
      <c r="F4733" s="14"/>
      <c r="G4733" s="93"/>
      <c r="H4733" s="93"/>
      <c r="I4733" s="93"/>
    </row>
    <row r="4734" spans="3:9" ht="30" customHeight="1" thickTop="1" thickBot="1">
      <c r="C4734" s="13">
        <v>4730</v>
      </c>
      <c r="D4734" s="15"/>
      <c r="E4734" s="14"/>
      <c r="F4734" s="14"/>
      <c r="G4734" s="93"/>
      <c r="H4734" s="93"/>
      <c r="I4734" s="93"/>
    </row>
    <row r="4735" spans="3:9" ht="30" customHeight="1" thickTop="1" thickBot="1">
      <c r="C4735" s="13">
        <v>4731</v>
      </c>
      <c r="D4735" s="15"/>
      <c r="E4735" s="14"/>
      <c r="F4735" s="14"/>
      <c r="G4735" s="93"/>
      <c r="H4735" s="93"/>
      <c r="I4735" s="93"/>
    </row>
    <row r="4736" spans="3:9" ht="30" customHeight="1" thickTop="1" thickBot="1">
      <c r="C4736" s="13">
        <v>4732</v>
      </c>
      <c r="D4736" s="15"/>
      <c r="E4736" s="14"/>
      <c r="F4736" s="14"/>
      <c r="G4736" s="93"/>
      <c r="H4736" s="93"/>
      <c r="I4736" s="93"/>
    </row>
    <row r="4737" spans="3:9" ht="30" customHeight="1" thickTop="1" thickBot="1">
      <c r="C4737" s="13">
        <v>4733</v>
      </c>
      <c r="D4737" s="15"/>
      <c r="E4737" s="14"/>
      <c r="F4737" s="14"/>
      <c r="G4737" s="93"/>
      <c r="H4737" s="93"/>
      <c r="I4737" s="93"/>
    </row>
    <row r="4738" spans="3:9" ht="30" customHeight="1" thickTop="1" thickBot="1">
      <c r="C4738" s="13">
        <v>4734</v>
      </c>
      <c r="D4738" s="15"/>
      <c r="E4738" s="14"/>
      <c r="F4738" s="14"/>
      <c r="G4738" s="93"/>
      <c r="H4738" s="93"/>
      <c r="I4738" s="93"/>
    </row>
    <row r="4739" spans="3:9" ht="30" customHeight="1" thickTop="1" thickBot="1">
      <c r="C4739" s="13">
        <v>4735</v>
      </c>
      <c r="D4739" s="15"/>
      <c r="E4739" s="14"/>
      <c r="F4739" s="14"/>
      <c r="G4739" s="93"/>
      <c r="H4739" s="93"/>
      <c r="I4739" s="93"/>
    </row>
    <row r="4740" spans="3:9" ht="30" customHeight="1" thickTop="1" thickBot="1">
      <c r="C4740" s="13">
        <v>4736</v>
      </c>
      <c r="D4740" s="15"/>
      <c r="E4740" s="14"/>
      <c r="F4740" s="14"/>
      <c r="G4740" s="93"/>
      <c r="H4740" s="93"/>
      <c r="I4740" s="93"/>
    </row>
    <row r="4741" spans="3:9" ht="30" customHeight="1" thickTop="1" thickBot="1">
      <c r="C4741" s="13">
        <v>4737</v>
      </c>
      <c r="D4741" s="15"/>
      <c r="E4741" s="14"/>
      <c r="F4741" s="14"/>
      <c r="G4741" s="93"/>
      <c r="H4741" s="93"/>
      <c r="I4741" s="93"/>
    </row>
    <row r="4742" spans="3:9" ht="30" customHeight="1" thickTop="1" thickBot="1">
      <c r="C4742" s="13">
        <v>4738</v>
      </c>
      <c r="D4742" s="15"/>
      <c r="E4742" s="14"/>
      <c r="F4742" s="14"/>
      <c r="G4742" s="93"/>
      <c r="H4742" s="93"/>
      <c r="I4742" s="93"/>
    </row>
    <row r="4743" spans="3:9" ht="30" customHeight="1" thickTop="1" thickBot="1">
      <c r="C4743" s="13">
        <v>4739</v>
      </c>
      <c r="D4743" s="15"/>
      <c r="E4743" s="14"/>
      <c r="F4743" s="14"/>
      <c r="G4743" s="93"/>
      <c r="H4743" s="93"/>
      <c r="I4743" s="93"/>
    </row>
    <row r="4744" spans="3:9" ht="30" customHeight="1" thickTop="1" thickBot="1">
      <c r="C4744" s="13">
        <v>4740</v>
      </c>
      <c r="D4744" s="15"/>
      <c r="E4744" s="14"/>
      <c r="F4744" s="14"/>
      <c r="G4744" s="93"/>
      <c r="H4744" s="93"/>
      <c r="I4744" s="93"/>
    </row>
    <row r="4745" spans="3:9" ht="30" customHeight="1" thickTop="1" thickBot="1">
      <c r="C4745" s="13">
        <v>4741</v>
      </c>
      <c r="D4745" s="15"/>
      <c r="E4745" s="14"/>
      <c r="F4745" s="14"/>
      <c r="G4745" s="93"/>
      <c r="H4745" s="93"/>
      <c r="I4745" s="93"/>
    </row>
    <row r="4746" spans="3:9" ht="30" customHeight="1" thickTop="1" thickBot="1">
      <c r="C4746" s="13">
        <v>4742</v>
      </c>
      <c r="D4746" s="15"/>
      <c r="E4746" s="14"/>
      <c r="F4746" s="14"/>
      <c r="G4746" s="93"/>
      <c r="H4746" s="93"/>
      <c r="I4746" s="93"/>
    </row>
    <row r="4747" spans="3:9" ht="30" customHeight="1" thickTop="1" thickBot="1">
      <c r="C4747" s="13">
        <v>4743</v>
      </c>
      <c r="D4747" s="15"/>
      <c r="E4747" s="14"/>
      <c r="F4747" s="14"/>
      <c r="G4747" s="93"/>
      <c r="H4747" s="93"/>
      <c r="I4747" s="93"/>
    </row>
    <row r="4748" spans="3:9" ht="30" customHeight="1" thickTop="1" thickBot="1">
      <c r="C4748" s="13">
        <v>4744</v>
      </c>
      <c r="D4748" s="15"/>
      <c r="E4748" s="14"/>
      <c r="F4748" s="14"/>
      <c r="G4748" s="93"/>
      <c r="H4748" s="93"/>
      <c r="I4748" s="93"/>
    </row>
    <row r="4749" spans="3:9" ht="30" customHeight="1" thickTop="1" thickBot="1">
      <c r="C4749" s="13">
        <v>4745</v>
      </c>
      <c r="D4749" s="15"/>
      <c r="E4749" s="14"/>
      <c r="F4749" s="14"/>
      <c r="G4749" s="93"/>
      <c r="H4749" s="93"/>
      <c r="I4749" s="93"/>
    </row>
    <row r="4750" spans="3:9" ht="30" customHeight="1" thickTop="1" thickBot="1">
      <c r="C4750" s="13">
        <v>4746</v>
      </c>
      <c r="D4750" s="15"/>
      <c r="E4750" s="14"/>
      <c r="F4750" s="14"/>
      <c r="G4750" s="93"/>
      <c r="H4750" s="93"/>
      <c r="I4750" s="93"/>
    </row>
    <row r="4751" spans="3:9" ht="30" customHeight="1" thickTop="1" thickBot="1">
      <c r="C4751" s="13">
        <v>4747</v>
      </c>
      <c r="D4751" s="15"/>
      <c r="E4751" s="14"/>
      <c r="F4751" s="14"/>
      <c r="G4751" s="93"/>
      <c r="H4751" s="93"/>
      <c r="I4751" s="93"/>
    </row>
    <row r="4752" spans="3:9" ht="30" customHeight="1" thickTop="1" thickBot="1">
      <c r="C4752" s="13">
        <v>4748</v>
      </c>
      <c r="D4752" s="15"/>
      <c r="E4752" s="14"/>
      <c r="F4752" s="14"/>
      <c r="G4752" s="93"/>
      <c r="H4752" s="93"/>
      <c r="I4752" s="93"/>
    </row>
    <row r="4753" spans="3:9" ht="30" customHeight="1" thickTop="1" thickBot="1">
      <c r="C4753" s="13">
        <v>4749</v>
      </c>
      <c r="D4753" s="15"/>
      <c r="E4753" s="14"/>
      <c r="F4753" s="14"/>
      <c r="G4753" s="93"/>
      <c r="H4753" s="93"/>
      <c r="I4753" s="93"/>
    </row>
    <row r="4754" spans="3:9" ht="30" customHeight="1" thickTop="1" thickBot="1">
      <c r="C4754" s="13">
        <v>4750</v>
      </c>
      <c r="D4754" s="15"/>
      <c r="E4754" s="14"/>
      <c r="F4754" s="14"/>
      <c r="G4754" s="93"/>
      <c r="H4754" s="93"/>
      <c r="I4754" s="93"/>
    </row>
    <row r="4755" spans="3:9" ht="30" customHeight="1" thickTop="1" thickBot="1">
      <c r="C4755" s="13">
        <v>4751</v>
      </c>
      <c r="D4755" s="15"/>
      <c r="E4755" s="14"/>
      <c r="F4755" s="14"/>
      <c r="G4755" s="93"/>
      <c r="H4755" s="93"/>
      <c r="I4755" s="93"/>
    </row>
    <row r="4756" spans="3:9" ht="30" customHeight="1" thickTop="1" thickBot="1">
      <c r="C4756" s="13">
        <v>4752</v>
      </c>
      <c r="D4756" s="15"/>
      <c r="E4756" s="14"/>
      <c r="F4756" s="14"/>
      <c r="G4756" s="93"/>
      <c r="H4756" s="93"/>
      <c r="I4756" s="93"/>
    </row>
    <row r="4757" spans="3:9" ht="30" customHeight="1" thickTop="1" thickBot="1">
      <c r="C4757" s="13">
        <v>4753</v>
      </c>
      <c r="D4757" s="15"/>
      <c r="E4757" s="14"/>
      <c r="F4757" s="14"/>
      <c r="G4757" s="93"/>
      <c r="H4757" s="93"/>
      <c r="I4757" s="93"/>
    </row>
    <row r="4758" spans="3:9" ht="30" customHeight="1" thickTop="1" thickBot="1">
      <c r="C4758" s="13">
        <v>4754</v>
      </c>
      <c r="D4758" s="15"/>
      <c r="E4758" s="14"/>
      <c r="F4758" s="14"/>
      <c r="G4758" s="93"/>
      <c r="H4758" s="93"/>
      <c r="I4758" s="93"/>
    </row>
    <row r="4759" spans="3:9" ht="30" customHeight="1" thickTop="1" thickBot="1">
      <c r="C4759" s="13">
        <v>4755</v>
      </c>
      <c r="D4759" s="15"/>
      <c r="E4759" s="14"/>
      <c r="F4759" s="14"/>
      <c r="G4759" s="93"/>
      <c r="H4759" s="93"/>
      <c r="I4759" s="93"/>
    </row>
    <row r="4760" spans="3:9" ht="30" customHeight="1" thickTop="1" thickBot="1">
      <c r="C4760" s="13">
        <v>4756</v>
      </c>
      <c r="D4760" s="15"/>
      <c r="E4760" s="14"/>
      <c r="F4760" s="14"/>
      <c r="G4760" s="93"/>
      <c r="H4760" s="93"/>
      <c r="I4760" s="93"/>
    </row>
    <row r="4761" spans="3:9" ht="30" customHeight="1" thickTop="1" thickBot="1">
      <c r="C4761" s="13">
        <v>4757</v>
      </c>
      <c r="D4761" s="15"/>
      <c r="E4761" s="14"/>
      <c r="F4761" s="14"/>
      <c r="G4761" s="93"/>
      <c r="H4761" s="93"/>
      <c r="I4761" s="93"/>
    </row>
    <row r="4762" spans="3:9" ht="30" customHeight="1" thickTop="1" thickBot="1">
      <c r="C4762" s="13">
        <v>4758</v>
      </c>
      <c r="D4762" s="15"/>
      <c r="E4762" s="14"/>
      <c r="F4762" s="14"/>
      <c r="G4762" s="93"/>
      <c r="H4762" s="93"/>
      <c r="I4762" s="93"/>
    </row>
    <row r="4763" spans="3:9" ht="30" customHeight="1" thickTop="1" thickBot="1">
      <c r="C4763" s="13">
        <v>4759</v>
      </c>
      <c r="D4763" s="15"/>
      <c r="E4763" s="14"/>
      <c r="F4763" s="14"/>
      <c r="G4763" s="93"/>
      <c r="H4763" s="93"/>
      <c r="I4763" s="93"/>
    </row>
    <row r="4764" spans="3:9" ht="30" customHeight="1" thickTop="1" thickBot="1">
      <c r="C4764" s="13">
        <v>4760</v>
      </c>
      <c r="D4764" s="15"/>
      <c r="E4764" s="14"/>
      <c r="F4764" s="14"/>
      <c r="G4764" s="93"/>
      <c r="H4764" s="93"/>
      <c r="I4764" s="93"/>
    </row>
    <row r="4765" spans="3:9" ht="30" customHeight="1" thickTop="1" thickBot="1">
      <c r="C4765" s="13">
        <v>4761</v>
      </c>
      <c r="D4765" s="15"/>
      <c r="E4765" s="14"/>
      <c r="F4765" s="14"/>
      <c r="G4765" s="93"/>
      <c r="H4765" s="93"/>
      <c r="I4765" s="93"/>
    </row>
    <row r="4766" spans="3:9" ht="30" customHeight="1" thickTop="1" thickBot="1">
      <c r="C4766" s="13">
        <v>4762</v>
      </c>
      <c r="D4766" s="15"/>
      <c r="E4766" s="14"/>
      <c r="F4766" s="14"/>
      <c r="G4766" s="93"/>
      <c r="H4766" s="93"/>
      <c r="I4766" s="93"/>
    </row>
    <row r="4767" spans="3:9" ht="30" customHeight="1" thickTop="1" thickBot="1">
      <c r="C4767" s="13">
        <v>4763</v>
      </c>
      <c r="D4767" s="15"/>
      <c r="E4767" s="14"/>
      <c r="F4767" s="14"/>
      <c r="G4767" s="93"/>
      <c r="H4767" s="93"/>
      <c r="I4767" s="93"/>
    </row>
    <row r="4768" spans="3:9" ht="30" customHeight="1" thickTop="1" thickBot="1">
      <c r="C4768" s="13">
        <v>4764</v>
      </c>
      <c r="D4768" s="15"/>
      <c r="E4768" s="14"/>
      <c r="F4768" s="14"/>
      <c r="G4768" s="93"/>
      <c r="H4768" s="93"/>
      <c r="I4768" s="93"/>
    </row>
    <row r="4769" spans="3:9" ht="30" customHeight="1" thickTop="1" thickBot="1">
      <c r="C4769" s="13">
        <v>4765</v>
      </c>
      <c r="D4769" s="15"/>
      <c r="E4769" s="14"/>
      <c r="F4769" s="14"/>
      <c r="G4769" s="93"/>
      <c r="H4769" s="93"/>
      <c r="I4769" s="93"/>
    </row>
    <row r="4770" spans="3:9" ht="30" customHeight="1" thickTop="1" thickBot="1">
      <c r="C4770" s="13">
        <v>4766</v>
      </c>
      <c r="D4770" s="15"/>
      <c r="E4770" s="14"/>
      <c r="F4770" s="14"/>
      <c r="G4770" s="93"/>
      <c r="H4770" s="93"/>
      <c r="I4770" s="93"/>
    </row>
    <row r="4771" spans="3:9" ht="30" customHeight="1" thickTop="1" thickBot="1">
      <c r="C4771" s="13">
        <v>4767</v>
      </c>
      <c r="D4771" s="15"/>
      <c r="E4771" s="14"/>
      <c r="F4771" s="14"/>
      <c r="G4771" s="93"/>
      <c r="H4771" s="93"/>
      <c r="I4771" s="93"/>
    </row>
    <row r="4772" spans="3:9" ht="30" customHeight="1" thickTop="1" thickBot="1">
      <c r="C4772" s="13">
        <v>4768</v>
      </c>
      <c r="D4772" s="15"/>
      <c r="E4772" s="14"/>
      <c r="F4772" s="14"/>
      <c r="G4772" s="93"/>
      <c r="H4772" s="93"/>
      <c r="I4772" s="93"/>
    </row>
    <row r="4773" spans="3:9" ht="30" customHeight="1" thickTop="1" thickBot="1">
      <c r="C4773" s="13">
        <v>4769</v>
      </c>
      <c r="D4773" s="15"/>
      <c r="E4773" s="14"/>
      <c r="F4773" s="14"/>
      <c r="G4773" s="93"/>
      <c r="H4773" s="93"/>
      <c r="I4773" s="93"/>
    </row>
    <row r="4774" spans="3:9" ht="30" customHeight="1" thickTop="1" thickBot="1">
      <c r="C4774" s="13">
        <v>4770</v>
      </c>
      <c r="D4774" s="15"/>
      <c r="E4774" s="14"/>
      <c r="F4774" s="14"/>
      <c r="G4774" s="93"/>
      <c r="H4774" s="93"/>
      <c r="I4774" s="93"/>
    </row>
    <row r="4775" spans="3:9" ht="30" customHeight="1" thickTop="1" thickBot="1">
      <c r="C4775" s="13">
        <v>4771</v>
      </c>
      <c r="D4775" s="15"/>
      <c r="E4775" s="14"/>
      <c r="F4775" s="14"/>
      <c r="G4775" s="93"/>
      <c r="H4775" s="93"/>
      <c r="I4775" s="93"/>
    </row>
    <row r="4776" spans="3:9" ht="30" customHeight="1" thickTop="1" thickBot="1">
      <c r="C4776" s="13">
        <v>4772</v>
      </c>
      <c r="D4776" s="15"/>
      <c r="E4776" s="14"/>
      <c r="F4776" s="14"/>
      <c r="G4776" s="93"/>
      <c r="H4776" s="93"/>
      <c r="I4776" s="93"/>
    </row>
    <row r="4777" spans="3:9" ht="30" customHeight="1" thickTop="1" thickBot="1">
      <c r="C4777" s="13">
        <v>4773</v>
      </c>
      <c r="D4777" s="15"/>
      <c r="E4777" s="14"/>
      <c r="F4777" s="14"/>
      <c r="G4777" s="93"/>
      <c r="H4777" s="93"/>
      <c r="I4777" s="93"/>
    </row>
    <row r="4778" spans="3:9" ht="30" customHeight="1" thickTop="1" thickBot="1">
      <c r="C4778" s="13">
        <v>4774</v>
      </c>
      <c r="D4778" s="15"/>
      <c r="E4778" s="14"/>
      <c r="F4778" s="14"/>
      <c r="G4778" s="93"/>
      <c r="H4778" s="93"/>
      <c r="I4778" s="93"/>
    </row>
    <row r="4779" spans="3:9" ht="30" customHeight="1" thickTop="1" thickBot="1">
      <c r="C4779" s="13">
        <v>4775</v>
      </c>
      <c r="D4779" s="15"/>
      <c r="E4779" s="14"/>
      <c r="F4779" s="14"/>
      <c r="G4779" s="93"/>
      <c r="H4779" s="93"/>
      <c r="I4779" s="93"/>
    </row>
    <row r="4780" spans="3:9" ht="30" customHeight="1" thickTop="1" thickBot="1">
      <c r="C4780" s="13">
        <v>4776</v>
      </c>
      <c r="D4780" s="15"/>
      <c r="E4780" s="14"/>
      <c r="F4780" s="14"/>
      <c r="G4780" s="93"/>
      <c r="H4780" s="93"/>
      <c r="I4780" s="93"/>
    </row>
    <row r="4781" spans="3:9" ht="30" customHeight="1" thickTop="1" thickBot="1">
      <c r="C4781" s="13">
        <v>4777</v>
      </c>
      <c r="D4781" s="15"/>
      <c r="E4781" s="14"/>
      <c r="F4781" s="14"/>
      <c r="G4781" s="93"/>
      <c r="H4781" s="93"/>
      <c r="I4781" s="93"/>
    </row>
    <row r="4782" spans="3:9" ht="30" customHeight="1" thickTop="1" thickBot="1">
      <c r="C4782" s="13">
        <v>4778</v>
      </c>
      <c r="D4782" s="15"/>
      <c r="E4782" s="14"/>
      <c r="F4782" s="14"/>
      <c r="G4782" s="93"/>
      <c r="H4782" s="93"/>
      <c r="I4782" s="93"/>
    </row>
    <row r="4783" spans="3:9" ht="30" customHeight="1" thickTop="1" thickBot="1">
      <c r="C4783" s="13">
        <v>4779</v>
      </c>
      <c r="D4783" s="15"/>
      <c r="E4783" s="14"/>
      <c r="F4783" s="14"/>
      <c r="G4783" s="93"/>
      <c r="H4783" s="93"/>
      <c r="I4783" s="93"/>
    </row>
    <row r="4784" spans="3:9" ht="30" customHeight="1" thickTop="1" thickBot="1">
      <c r="C4784" s="13">
        <v>4780</v>
      </c>
      <c r="D4784" s="15"/>
      <c r="E4784" s="14"/>
      <c r="F4784" s="14"/>
      <c r="G4784" s="93"/>
      <c r="H4784" s="93"/>
      <c r="I4784" s="93"/>
    </row>
    <row r="4785" spans="3:9" ht="30" customHeight="1" thickTop="1" thickBot="1">
      <c r="C4785" s="13">
        <v>4781</v>
      </c>
      <c r="D4785" s="15"/>
      <c r="E4785" s="14"/>
      <c r="F4785" s="14"/>
      <c r="G4785" s="93"/>
      <c r="H4785" s="93"/>
      <c r="I4785" s="93"/>
    </row>
    <row r="4786" spans="3:9" ht="30" customHeight="1" thickTop="1" thickBot="1">
      <c r="C4786" s="13">
        <v>4782</v>
      </c>
      <c r="D4786" s="15"/>
      <c r="E4786" s="14"/>
      <c r="F4786" s="14"/>
      <c r="G4786" s="93"/>
      <c r="H4786" s="93"/>
      <c r="I4786" s="93"/>
    </row>
    <row r="4787" spans="3:9" ht="30" customHeight="1" thickTop="1" thickBot="1">
      <c r="C4787" s="13">
        <v>4783</v>
      </c>
      <c r="D4787" s="15"/>
      <c r="E4787" s="14"/>
      <c r="F4787" s="14"/>
      <c r="G4787" s="93"/>
      <c r="H4787" s="93"/>
      <c r="I4787" s="93"/>
    </row>
    <row r="4788" spans="3:9" ht="30" customHeight="1" thickTop="1" thickBot="1">
      <c r="C4788" s="13">
        <v>4784</v>
      </c>
      <c r="D4788" s="15"/>
      <c r="E4788" s="14"/>
      <c r="F4788" s="14"/>
      <c r="G4788" s="93"/>
      <c r="H4788" s="93"/>
      <c r="I4788" s="93"/>
    </row>
    <row r="4789" spans="3:9" ht="30" customHeight="1" thickTop="1" thickBot="1">
      <c r="C4789" s="13">
        <v>4785</v>
      </c>
      <c r="D4789" s="15"/>
      <c r="E4789" s="14"/>
      <c r="F4789" s="14"/>
      <c r="G4789" s="93"/>
      <c r="H4789" s="93"/>
      <c r="I4789" s="93"/>
    </row>
    <row r="4790" spans="3:9" ht="30" customHeight="1" thickTop="1" thickBot="1">
      <c r="C4790" s="13">
        <v>4786</v>
      </c>
      <c r="D4790" s="15"/>
      <c r="E4790" s="14"/>
      <c r="F4790" s="14"/>
      <c r="G4790" s="93"/>
      <c r="H4790" s="93"/>
      <c r="I4790" s="93"/>
    </row>
    <row r="4791" spans="3:9" ht="30" customHeight="1" thickTop="1" thickBot="1">
      <c r="C4791" s="13">
        <v>4787</v>
      </c>
      <c r="D4791" s="15"/>
      <c r="E4791" s="14"/>
      <c r="F4791" s="14"/>
      <c r="G4791" s="93"/>
      <c r="H4791" s="93"/>
      <c r="I4791" s="93"/>
    </row>
    <row r="4792" spans="3:9" ht="30" customHeight="1" thickTop="1" thickBot="1">
      <c r="C4792" s="13">
        <v>4788</v>
      </c>
      <c r="D4792" s="15"/>
      <c r="E4792" s="14"/>
      <c r="F4792" s="14"/>
      <c r="G4792" s="93"/>
      <c r="H4792" s="93"/>
      <c r="I4792" s="93"/>
    </row>
    <row r="4793" spans="3:9" ht="30" customHeight="1" thickTop="1" thickBot="1">
      <c r="C4793" s="13">
        <v>4789</v>
      </c>
      <c r="D4793" s="15"/>
      <c r="E4793" s="14"/>
      <c r="F4793" s="14"/>
      <c r="G4793" s="93"/>
      <c r="H4793" s="93"/>
      <c r="I4793" s="93"/>
    </row>
    <row r="4794" spans="3:9" ht="30" customHeight="1" thickTop="1" thickBot="1">
      <c r="C4794" s="13">
        <v>4790</v>
      </c>
      <c r="D4794" s="15"/>
      <c r="E4794" s="14"/>
      <c r="F4794" s="14"/>
      <c r="G4794" s="93"/>
      <c r="H4794" s="93"/>
      <c r="I4794" s="93"/>
    </row>
    <row r="4795" spans="3:9" ht="30" customHeight="1" thickTop="1" thickBot="1">
      <c r="C4795" s="13">
        <v>4791</v>
      </c>
      <c r="D4795" s="15"/>
      <c r="E4795" s="14"/>
      <c r="F4795" s="14"/>
      <c r="G4795" s="93"/>
      <c r="H4795" s="93"/>
      <c r="I4795" s="93"/>
    </row>
    <row r="4796" spans="3:9" ht="30" customHeight="1" thickTop="1" thickBot="1">
      <c r="C4796" s="13">
        <v>4792</v>
      </c>
      <c r="D4796" s="15"/>
      <c r="E4796" s="14"/>
      <c r="F4796" s="14"/>
      <c r="G4796" s="93"/>
      <c r="H4796" s="93"/>
      <c r="I4796" s="93"/>
    </row>
    <row r="4797" spans="3:9" ht="30" customHeight="1" thickTop="1" thickBot="1">
      <c r="C4797" s="13">
        <v>4793</v>
      </c>
      <c r="D4797" s="15"/>
      <c r="E4797" s="14"/>
      <c r="F4797" s="14"/>
      <c r="G4797" s="93"/>
      <c r="H4797" s="93"/>
      <c r="I4797" s="93"/>
    </row>
    <row r="4798" spans="3:9" ht="30" customHeight="1" thickTop="1" thickBot="1">
      <c r="C4798" s="13">
        <v>4794</v>
      </c>
      <c r="D4798" s="15"/>
      <c r="E4798" s="14"/>
      <c r="F4798" s="14"/>
      <c r="G4798" s="93"/>
      <c r="H4798" s="93"/>
      <c r="I4798" s="93"/>
    </row>
    <row r="4799" spans="3:9" ht="30" customHeight="1" thickTop="1" thickBot="1">
      <c r="C4799" s="13">
        <v>4795</v>
      </c>
      <c r="D4799" s="15"/>
      <c r="E4799" s="14"/>
      <c r="F4799" s="14"/>
      <c r="G4799" s="93"/>
      <c r="H4799" s="93"/>
      <c r="I4799" s="93"/>
    </row>
    <row r="4800" spans="3:9" ht="30" customHeight="1" thickTop="1" thickBot="1">
      <c r="C4800" s="13">
        <v>4796</v>
      </c>
      <c r="D4800" s="15"/>
      <c r="E4800" s="14"/>
      <c r="F4800" s="14"/>
      <c r="G4800" s="93"/>
      <c r="H4800" s="93"/>
      <c r="I4800" s="93"/>
    </row>
    <row r="4801" spans="3:9" ht="30" customHeight="1" thickTop="1" thickBot="1">
      <c r="C4801" s="13">
        <v>4797</v>
      </c>
      <c r="D4801" s="15"/>
      <c r="E4801" s="14"/>
      <c r="F4801" s="14"/>
      <c r="G4801" s="93"/>
      <c r="H4801" s="93"/>
      <c r="I4801" s="93"/>
    </row>
    <row r="4802" spans="3:9" ht="30" customHeight="1" thickTop="1" thickBot="1">
      <c r="C4802" s="13">
        <v>4798</v>
      </c>
      <c r="D4802" s="15"/>
      <c r="E4802" s="14"/>
      <c r="F4802" s="14"/>
      <c r="G4802" s="93"/>
      <c r="H4802" s="93"/>
      <c r="I4802" s="93"/>
    </row>
    <row r="4803" spans="3:9" ht="30" customHeight="1" thickTop="1" thickBot="1">
      <c r="C4803" s="13">
        <v>4799</v>
      </c>
      <c r="D4803" s="15"/>
      <c r="E4803" s="14"/>
      <c r="F4803" s="14"/>
      <c r="G4803" s="93"/>
      <c r="H4803" s="93"/>
      <c r="I4803" s="93"/>
    </row>
    <row r="4804" spans="3:9" ht="30" customHeight="1" thickTop="1" thickBot="1">
      <c r="C4804" s="13">
        <v>4800</v>
      </c>
      <c r="D4804" s="15"/>
      <c r="E4804" s="14"/>
      <c r="F4804" s="14"/>
      <c r="G4804" s="93"/>
      <c r="H4804" s="93"/>
      <c r="I4804" s="93"/>
    </row>
    <row r="4805" spans="3:9" ht="30" customHeight="1" thickTop="1" thickBot="1">
      <c r="C4805" s="13">
        <v>4801</v>
      </c>
      <c r="D4805" s="15"/>
      <c r="E4805" s="14"/>
      <c r="F4805" s="14"/>
      <c r="G4805" s="93"/>
      <c r="H4805" s="93"/>
      <c r="I4805" s="93"/>
    </row>
    <row r="4806" spans="3:9" ht="30" customHeight="1" thickTop="1" thickBot="1">
      <c r="C4806" s="13">
        <v>4802</v>
      </c>
      <c r="D4806" s="15"/>
      <c r="E4806" s="14"/>
      <c r="F4806" s="14"/>
      <c r="G4806" s="93"/>
      <c r="H4806" s="93"/>
      <c r="I4806" s="93"/>
    </row>
    <row r="4807" spans="3:9" ht="30" customHeight="1" thickTop="1" thickBot="1">
      <c r="C4807" s="13">
        <v>4803</v>
      </c>
      <c r="D4807" s="15"/>
      <c r="E4807" s="14"/>
      <c r="F4807" s="14"/>
      <c r="G4807" s="93"/>
      <c r="H4807" s="93"/>
      <c r="I4807" s="93"/>
    </row>
    <row r="4808" spans="3:9" ht="30" customHeight="1" thickTop="1" thickBot="1">
      <c r="C4808" s="13">
        <v>4804</v>
      </c>
      <c r="D4808" s="15"/>
      <c r="E4808" s="14"/>
      <c r="F4808" s="14"/>
      <c r="G4808" s="93"/>
      <c r="H4808" s="93"/>
      <c r="I4808" s="93"/>
    </row>
    <row r="4809" spans="3:9" ht="30" customHeight="1" thickTop="1" thickBot="1">
      <c r="C4809" s="13">
        <v>4805</v>
      </c>
      <c r="D4809" s="15"/>
      <c r="E4809" s="14"/>
      <c r="F4809" s="14"/>
      <c r="G4809" s="93"/>
      <c r="H4809" s="93"/>
      <c r="I4809" s="93"/>
    </row>
    <row r="4810" spans="3:9" ht="30" customHeight="1" thickTop="1" thickBot="1">
      <c r="C4810" s="13">
        <v>4806</v>
      </c>
      <c r="D4810" s="15"/>
      <c r="E4810" s="14"/>
      <c r="F4810" s="14"/>
      <c r="G4810" s="93"/>
      <c r="H4810" s="93"/>
      <c r="I4810" s="93"/>
    </row>
    <row r="4811" spans="3:9" ht="30" customHeight="1" thickTop="1" thickBot="1">
      <c r="C4811" s="13">
        <v>4807</v>
      </c>
      <c r="D4811" s="15"/>
      <c r="E4811" s="14"/>
      <c r="F4811" s="14"/>
      <c r="G4811" s="93"/>
      <c r="H4811" s="93"/>
      <c r="I4811" s="93"/>
    </row>
    <row r="4812" spans="3:9" ht="30" customHeight="1" thickTop="1" thickBot="1">
      <c r="C4812" s="13">
        <v>4808</v>
      </c>
      <c r="D4812" s="15"/>
      <c r="E4812" s="14"/>
      <c r="F4812" s="14"/>
      <c r="G4812" s="93"/>
      <c r="H4812" s="93"/>
      <c r="I4812" s="93"/>
    </row>
    <row r="4813" spans="3:9" ht="30" customHeight="1" thickTop="1" thickBot="1">
      <c r="C4813" s="13">
        <v>4809</v>
      </c>
      <c r="D4813" s="15"/>
      <c r="E4813" s="14"/>
      <c r="F4813" s="14"/>
      <c r="G4813" s="93"/>
      <c r="H4813" s="93"/>
      <c r="I4813" s="93"/>
    </row>
    <row r="4814" spans="3:9" ht="30" customHeight="1" thickTop="1" thickBot="1">
      <c r="C4814" s="13">
        <v>4810</v>
      </c>
      <c r="D4814" s="15"/>
      <c r="E4814" s="14"/>
      <c r="F4814" s="14"/>
      <c r="G4814" s="93"/>
      <c r="H4814" s="93"/>
      <c r="I4814" s="93"/>
    </row>
    <row r="4815" spans="3:9" ht="30" customHeight="1" thickTop="1" thickBot="1">
      <c r="C4815" s="13">
        <v>4811</v>
      </c>
      <c r="D4815" s="15"/>
      <c r="E4815" s="14"/>
      <c r="F4815" s="14"/>
      <c r="G4815" s="93"/>
      <c r="H4815" s="93"/>
      <c r="I4815" s="93"/>
    </row>
    <row r="4816" spans="3:9" ht="30" customHeight="1" thickTop="1" thickBot="1">
      <c r="C4816" s="13">
        <v>4812</v>
      </c>
      <c r="D4816" s="15"/>
      <c r="E4816" s="14"/>
      <c r="F4816" s="14"/>
      <c r="G4816" s="93"/>
      <c r="H4816" s="93"/>
      <c r="I4816" s="93"/>
    </row>
    <row r="4817" spans="3:9" ht="30" customHeight="1" thickTop="1" thickBot="1">
      <c r="C4817" s="13">
        <v>4813</v>
      </c>
      <c r="D4817" s="15"/>
      <c r="E4817" s="14"/>
      <c r="F4817" s="14"/>
      <c r="G4817" s="93"/>
      <c r="H4817" s="93"/>
      <c r="I4817" s="93"/>
    </row>
    <row r="4818" spans="3:9" ht="30" customHeight="1" thickTop="1" thickBot="1">
      <c r="C4818" s="13">
        <v>4814</v>
      </c>
      <c r="D4818" s="15"/>
      <c r="E4818" s="14"/>
      <c r="F4818" s="14"/>
      <c r="G4818" s="93"/>
      <c r="H4818" s="93"/>
      <c r="I4818" s="93"/>
    </row>
    <row r="4819" spans="3:9" ht="30" customHeight="1" thickTop="1" thickBot="1">
      <c r="C4819" s="13">
        <v>4815</v>
      </c>
      <c r="D4819" s="15"/>
      <c r="E4819" s="14"/>
      <c r="F4819" s="14"/>
      <c r="G4819" s="93"/>
      <c r="H4819" s="93"/>
      <c r="I4819" s="93"/>
    </row>
    <row r="4820" spans="3:9" ht="30" customHeight="1" thickTop="1" thickBot="1">
      <c r="C4820" s="13">
        <v>4816</v>
      </c>
      <c r="D4820" s="15"/>
      <c r="E4820" s="14"/>
      <c r="F4820" s="14"/>
      <c r="G4820" s="93"/>
      <c r="H4820" s="93"/>
      <c r="I4820" s="93"/>
    </row>
    <row r="4821" spans="3:9" ht="30" customHeight="1" thickTop="1" thickBot="1">
      <c r="C4821" s="13">
        <v>4817</v>
      </c>
      <c r="D4821" s="15"/>
      <c r="E4821" s="14"/>
      <c r="F4821" s="14"/>
      <c r="G4821" s="93"/>
      <c r="H4821" s="93"/>
      <c r="I4821" s="93"/>
    </row>
    <row r="4822" spans="3:9" ht="30" customHeight="1" thickTop="1" thickBot="1">
      <c r="C4822" s="13">
        <v>4818</v>
      </c>
      <c r="D4822" s="15"/>
      <c r="E4822" s="14"/>
      <c r="F4822" s="14"/>
      <c r="G4822" s="93"/>
      <c r="H4822" s="93"/>
      <c r="I4822" s="93"/>
    </row>
    <row r="4823" spans="3:9" ht="30" customHeight="1" thickTop="1" thickBot="1">
      <c r="C4823" s="13">
        <v>4819</v>
      </c>
      <c r="D4823" s="15"/>
      <c r="E4823" s="14"/>
      <c r="F4823" s="14"/>
      <c r="G4823" s="93"/>
      <c r="H4823" s="93"/>
      <c r="I4823" s="93"/>
    </row>
    <row r="4824" spans="3:9" ht="30" customHeight="1" thickTop="1" thickBot="1">
      <c r="C4824" s="13">
        <v>4820</v>
      </c>
      <c r="D4824" s="15"/>
      <c r="E4824" s="14"/>
      <c r="F4824" s="14"/>
      <c r="G4824" s="93"/>
      <c r="H4824" s="93"/>
      <c r="I4824" s="93"/>
    </row>
    <row r="4825" spans="3:9" ht="30" customHeight="1" thickTop="1" thickBot="1">
      <c r="C4825" s="13">
        <v>4821</v>
      </c>
      <c r="D4825" s="15"/>
      <c r="E4825" s="14"/>
      <c r="F4825" s="14"/>
      <c r="G4825" s="93"/>
      <c r="H4825" s="93"/>
      <c r="I4825" s="93"/>
    </row>
    <row r="4826" spans="3:9" ht="30" customHeight="1" thickTop="1" thickBot="1">
      <c r="C4826" s="13">
        <v>4822</v>
      </c>
      <c r="D4826" s="15"/>
      <c r="E4826" s="14"/>
      <c r="F4826" s="14"/>
      <c r="G4826" s="93"/>
      <c r="H4826" s="93"/>
      <c r="I4826" s="93"/>
    </row>
    <row r="4827" spans="3:9" ht="30" customHeight="1" thickTop="1" thickBot="1">
      <c r="C4827" s="13">
        <v>4823</v>
      </c>
      <c r="D4827" s="15"/>
      <c r="E4827" s="14"/>
      <c r="F4827" s="14"/>
      <c r="G4827" s="93"/>
      <c r="H4827" s="93"/>
      <c r="I4827" s="93"/>
    </row>
    <row r="4828" spans="3:9" ht="30" customHeight="1" thickTop="1" thickBot="1">
      <c r="C4828" s="13">
        <v>4824</v>
      </c>
      <c r="D4828" s="15"/>
      <c r="E4828" s="14"/>
      <c r="F4828" s="14"/>
      <c r="G4828" s="93"/>
      <c r="H4828" s="93"/>
      <c r="I4828" s="93"/>
    </row>
    <row r="4829" spans="3:9" ht="30" customHeight="1" thickTop="1" thickBot="1">
      <c r="C4829" s="13">
        <v>4825</v>
      </c>
      <c r="D4829" s="15"/>
      <c r="E4829" s="14"/>
      <c r="F4829" s="14"/>
      <c r="G4829" s="93"/>
      <c r="H4829" s="93"/>
      <c r="I4829" s="93"/>
    </row>
    <row r="4830" spans="3:9" ht="30" customHeight="1" thickTop="1" thickBot="1">
      <c r="C4830" s="13">
        <v>4826</v>
      </c>
      <c r="D4830" s="15"/>
      <c r="E4830" s="14"/>
      <c r="F4830" s="14"/>
      <c r="G4830" s="93"/>
      <c r="H4830" s="93"/>
      <c r="I4830" s="93"/>
    </row>
    <row r="4831" spans="3:9" ht="30" customHeight="1" thickTop="1" thickBot="1">
      <c r="C4831" s="13">
        <v>4827</v>
      </c>
      <c r="D4831" s="15"/>
      <c r="E4831" s="14"/>
      <c r="F4831" s="14"/>
      <c r="G4831" s="93"/>
      <c r="H4831" s="93"/>
      <c r="I4831" s="93"/>
    </row>
    <row r="4832" spans="3:9" ht="30" customHeight="1" thickTop="1" thickBot="1">
      <c r="C4832" s="13">
        <v>4828</v>
      </c>
      <c r="D4832" s="15"/>
      <c r="E4832" s="14"/>
      <c r="F4832" s="14"/>
      <c r="G4832" s="93"/>
      <c r="H4832" s="93"/>
      <c r="I4832" s="93"/>
    </row>
    <row r="4833" spans="3:9" ht="30" customHeight="1" thickTop="1" thickBot="1">
      <c r="C4833" s="13">
        <v>4829</v>
      </c>
      <c r="D4833" s="15"/>
      <c r="E4833" s="14"/>
      <c r="F4833" s="14"/>
      <c r="G4833" s="93"/>
      <c r="H4833" s="93"/>
      <c r="I4833" s="93"/>
    </row>
    <row r="4834" spans="3:9" ht="30" customHeight="1" thickTop="1" thickBot="1">
      <c r="C4834" s="13">
        <v>4830</v>
      </c>
      <c r="D4834" s="15"/>
      <c r="E4834" s="14"/>
      <c r="F4834" s="14"/>
      <c r="G4834" s="93"/>
      <c r="H4834" s="93"/>
      <c r="I4834" s="93"/>
    </row>
    <row r="4835" spans="3:9" ht="30" customHeight="1" thickTop="1" thickBot="1">
      <c r="C4835" s="13">
        <v>4831</v>
      </c>
      <c r="D4835" s="15"/>
      <c r="E4835" s="14"/>
      <c r="F4835" s="14"/>
      <c r="G4835" s="93"/>
      <c r="H4835" s="93"/>
      <c r="I4835" s="93"/>
    </row>
    <row r="4836" spans="3:9" ht="30" customHeight="1" thickTop="1" thickBot="1">
      <c r="C4836" s="13">
        <v>4832</v>
      </c>
      <c r="D4836" s="15"/>
      <c r="E4836" s="14"/>
      <c r="F4836" s="14"/>
      <c r="G4836" s="93"/>
      <c r="H4836" s="93"/>
      <c r="I4836" s="93"/>
    </row>
    <row r="4837" spans="3:9" ht="30" customHeight="1" thickTop="1" thickBot="1">
      <c r="C4837" s="13">
        <v>4833</v>
      </c>
      <c r="D4837" s="15"/>
      <c r="E4837" s="14"/>
      <c r="F4837" s="14"/>
      <c r="G4837" s="93"/>
      <c r="H4837" s="93"/>
      <c r="I4837" s="93"/>
    </row>
    <row r="4838" spans="3:9" ht="30" customHeight="1" thickTop="1" thickBot="1">
      <c r="C4838" s="13">
        <v>4834</v>
      </c>
      <c r="D4838" s="15"/>
      <c r="E4838" s="14"/>
      <c r="F4838" s="14"/>
      <c r="G4838" s="93"/>
      <c r="H4838" s="93"/>
      <c r="I4838" s="93"/>
    </row>
    <row r="4839" spans="3:9" ht="30" customHeight="1" thickTop="1" thickBot="1">
      <c r="C4839" s="13">
        <v>4835</v>
      </c>
      <c r="D4839" s="15"/>
      <c r="E4839" s="14"/>
      <c r="F4839" s="14"/>
      <c r="G4839" s="93"/>
      <c r="H4839" s="93"/>
      <c r="I4839" s="93"/>
    </row>
    <row r="4840" spans="3:9" ht="30" customHeight="1" thickTop="1" thickBot="1">
      <c r="C4840" s="13">
        <v>4836</v>
      </c>
      <c r="D4840" s="15"/>
      <c r="E4840" s="14"/>
      <c r="F4840" s="14"/>
      <c r="G4840" s="93"/>
      <c r="H4840" s="93"/>
      <c r="I4840" s="93"/>
    </row>
    <row r="4841" spans="3:9" ht="30" customHeight="1" thickTop="1" thickBot="1">
      <c r="C4841" s="13">
        <v>4837</v>
      </c>
      <c r="D4841" s="15"/>
      <c r="E4841" s="14"/>
      <c r="F4841" s="14"/>
      <c r="G4841" s="93"/>
      <c r="H4841" s="93"/>
      <c r="I4841" s="93"/>
    </row>
    <row r="4842" spans="3:9" ht="30" customHeight="1" thickTop="1" thickBot="1">
      <c r="C4842" s="13">
        <v>4838</v>
      </c>
      <c r="D4842" s="15"/>
      <c r="E4842" s="14"/>
      <c r="F4842" s="14"/>
      <c r="G4842" s="93"/>
      <c r="H4842" s="93"/>
      <c r="I4842" s="93"/>
    </row>
    <row r="4843" spans="3:9" ht="30" customHeight="1" thickTop="1" thickBot="1">
      <c r="C4843" s="13">
        <v>4839</v>
      </c>
      <c r="D4843" s="15"/>
      <c r="E4843" s="14"/>
      <c r="F4843" s="14"/>
      <c r="G4843" s="93"/>
      <c r="H4843" s="93"/>
      <c r="I4843" s="93"/>
    </row>
    <row r="4844" spans="3:9" ht="30" customHeight="1" thickTop="1" thickBot="1">
      <c r="C4844" s="13">
        <v>4840</v>
      </c>
      <c r="D4844" s="15"/>
      <c r="E4844" s="14"/>
      <c r="F4844" s="14"/>
      <c r="G4844" s="93"/>
      <c r="H4844" s="93"/>
      <c r="I4844" s="93"/>
    </row>
    <row r="4845" spans="3:9" ht="30" customHeight="1" thickTop="1" thickBot="1">
      <c r="C4845" s="13">
        <v>4841</v>
      </c>
      <c r="D4845" s="15"/>
      <c r="E4845" s="14"/>
      <c r="F4845" s="14"/>
      <c r="G4845" s="93"/>
      <c r="H4845" s="93"/>
      <c r="I4845" s="93"/>
    </row>
    <row r="4846" spans="3:9" ht="30" customHeight="1" thickTop="1" thickBot="1">
      <c r="C4846" s="13">
        <v>4842</v>
      </c>
      <c r="D4846" s="15"/>
      <c r="E4846" s="14"/>
      <c r="F4846" s="14"/>
      <c r="G4846" s="93"/>
      <c r="H4846" s="93"/>
      <c r="I4846" s="93"/>
    </row>
    <row r="4847" spans="3:9" ht="30" customHeight="1" thickTop="1" thickBot="1">
      <c r="C4847" s="13">
        <v>4843</v>
      </c>
      <c r="D4847" s="15"/>
      <c r="E4847" s="14"/>
      <c r="F4847" s="14"/>
      <c r="G4847" s="93"/>
      <c r="H4847" s="93"/>
      <c r="I4847" s="93"/>
    </row>
    <row r="4848" spans="3:9" ht="30" customHeight="1" thickTop="1" thickBot="1">
      <c r="C4848" s="13">
        <v>4844</v>
      </c>
      <c r="D4848" s="15"/>
      <c r="E4848" s="14"/>
      <c r="F4848" s="14"/>
      <c r="G4848" s="93"/>
      <c r="H4848" s="93"/>
      <c r="I4848" s="93"/>
    </row>
    <row r="4849" spans="3:9" ht="30" customHeight="1" thickTop="1" thickBot="1">
      <c r="C4849" s="13">
        <v>4845</v>
      </c>
      <c r="D4849" s="15"/>
      <c r="E4849" s="14"/>
      <c r="F4849" s="14"/>
      <c r="G4849" s="93"/>
      <c r="H4849" s="93"/>
      <c r="I4849" s="93"/>
    </row>
    <row r="4850" spans="3:9" ht="30" customHeight="1" thickTop="1" thickBot="1">
      <c r="C4850" s="13">
        <v>4846</v>
      </c>
      <c r="D4850" s="15"/>
      <c r="E4850" s="14"/>
      <c r="F4850" s="14"/>
      <c r="G4850" s="93"/>
      <c r="H4850" s="93"/>
      <c r="I4850" s="93"/>
    </row>
    <row r="4851" spans="3:9" ht="30" customHeight="1" thickTop="1" thickBot="1">
      <c r="C4851" s="13">
        <v>4847</v>
      </c>
      <c r="D4851" s="15"/>
      <c r="E4851" s="14"/>
      <c r="F4851" s="14"/>
      <c r="G4851" s="93"/>
      <c r="H4851" s="93"/>
      <c r="I4851" s="93"/>
    </row>
    <row r="4852" spans="3:9" ht="30" customHeight="1" thickTop="1" thickBot="1">
      <c r="C4852" s="13">
        <v>4848</v>
      </c>
      <c r="D4852" s="15"/>
      <c r="E4852" s="14"/>
      <c r="F4852" s="14"/>
      <c r="G4852" s="93"/>
      <c r="H4852" s="93"/>
      <c r="I4852" s="93"/>
    </row>
    <row r="4853" spans="3:9" ht="30" customHeight="1" thickTop="1" thickBot="1">
      <c r="C4853" s="13">
        <v>4849</v>
      </c>
      <c r="D4853" s="15"/>
      <c r="E4853" s="14"/>
      <c r="F4853" s="14"/>
      <c r="G4853" s="93"/>
      <c r="H4853" s="93"/>
      <c r="I4853" s="93"/>
    </row>
    <row r="4854" spans="3:9" ht="30" customHeight="1" thickTop="1" thickBot="1">
      <c r="C4854" s="13">
        <v>4850</v>
      </c>
      <c r="D4854" s="15"/>
      <c r="E4854" s="14"/>
      <c r="F4854" s="14"/>
      <c r="G4854" s="93"/>
      <c r="H4854" s="93"/>
      <c r="I4854" s="93"/>
    </row>
    <row r="4855" spans="3:9" ht="30" customHeight="1" thickTop="1" thickBot="1">
      <c r="C4855" s="13">
        <v>4851</v>
      </c>
      <c r="D4855" s="15"/>
      <c r="E4855" s="14"/>
      <c r="F4855" s="14"/>
      <c r="G4855" s="93"/>
      <c r="H4855" s="93"/>
      <c r="I4855" s="93"/>
    </row>
    <row r="4856" spans="3:9" ht="30" customHeight="1" thickTop="1" thickBot="1">
      <c r="C4856" s="13">
        <v>4852</v>
      </c>
      <c r="D4856" s="15"/>
      <c r="E4856" s="14"/>
      <c r="F4856" s="14"/>
      <c r="G4856" s="93"/>
      <c r="H4856" s="93"/>
      <c r="I4856" s="93"/>
    </row>
    <row r="4857" spans="3:9" ht="30" customHeight="1" thickTop="1" thickBot="1">
      <c r="C4857" s="13">
        <v>4853</v>
      </c>
      <c r="D4857" s="15"/>
      <c r="E4857" s="14"/>
      <c r="F4857" s="14"/>
      <c r="G4857" s="93"/>
      <c r="H4857" s="93"/>
      <c r="I4857" s="93"/>
    </row>
    <row r="4858" spans="3:9" ht="30" customHeight="1" thickTop="1" thickBot="1">
      <c r="C4858" s="13">
        <v>4854</v>
      </c>
      <c r="D4858" s="15"/>
      <c r="E4858" s="14"/>
      <c r="F4858" s="14"/>
      <c r="G4858" s="93"/>
      <c r="H4858" s="93"/>
      <c r="I4858" s="93"/>
    </row>
    <row r="4859" spans="3:9" ht="30" customHeight="1" thickTop="1" thickBot="1">
      <c r="C4859" s="13">
        <v>4855</v>
      </c>
      <c r="D4859" s="15"/>
      <c r="E4859" s="14"/>
      <c r="F4859" s="14"/>
      <c r="G4859" s="93"/>
      <c r="H4859" s="93"/>
      <c r="I4859" s="93"/>
    </row>
    <row r="4860" spans="3:9" ht="30" customHeight="1" thickTop="1" thickBot="1">
      <c r="C4860" s="13">
        <v>4856</v>
      </c>
      <c r="D4860" s="15"/>
      <c r="E4860" s="14"/>
      <c r="F4860" s="14"/>
      <c r="G4860" s="93"/>
      <c r="H4860" s="93"/>
      <c r="I4860" s="93"/>
    </row>
    <row r="4861" spans="3:9" ht="30" customHeight="1" thickTop="1" thickBot="1">
      <c r="C4861" s="13">
        <v>4857</v>
      </c>
      <c r="D4861" s="15"/>
      <c r="E4861" s="14"/>
      <c r="F4861" s="14"/>
      <c r="G4861" s="93"/>
      <c r="H4861" s="93"/>
      <c r="I4861" s="93"/>
    </row>
    <row r="4862" spans="3:9" ht="30" customHeight="1" thickTop="1" thickBot="1">
      <c r="C4862" s="13">
        <v>4858</v>
      </c>
      <c r="D4862" s="15"/>
      <c r="E4862" s="14"/>
      <c r="F4862" s="14"/>
      <c r="G4862" s="93"/>
      <c r="H4862" s="93"/>
      <c r="I4862" s="93"/>
    </row>
    <row r="4863" spans="3:9" ht="30" customHeight="1" thickTop="1" thickBot="1">
      <c r="C4863" s="13">
        <v>4859</v>
      </c>
      <c r="D4863" s="15"/>
      <c r="E4863" s="14"/>
      <c r="F4863" s="14"/>
      <c r="G4863" s="93"/>
      <c r="H4863" s="93"/>
      <c r="I4863" s="93"/>
    </row>
    <row r="4864" spans="3:9" ht="30" customHeight="1" thickTop="1" thickBot="1">
      <c r="C4864" s="13">
        <v>4860</v>
      </c>
      <c r="D4864" s="15"/>
      <c r="E4864" s="14"/>
      <c r="F4864" s="14"/>
      <c r="G4864" s="93"/>
      <c r="H4864" s="93"/>
      <c r="I4864" s="93"/>
    </row>
    <row r="4865" spans="3:9" ht="30" customHeight="1" thickTop="1" thickBot="1">
      <c r="C4865" s="13">
        <v>4861</v>
      </c>
      <c r="D4865" s="15"/>
      <c r="E4865" s="14"/>
      <c r="F4865" s="14"/>
      <c r="G4865" s="93"/>
      <c r="H4865" s="93"/>
      <c r="I4865" s="93"/>
    </row>
    <row r="4866" spans="3:9" ht="30" customHeight="1" thickTop="1" thickBot="1">
      <c r="C4866" s="13">
        <v>4862</v>
      </c>
      <c r="D4866" s="15"/>
      <c r="E4866" s="14"/>
      <c r="F4866" s="14"/>
      <c r="G4866" s="93"/>
      <c r="H4866" s="93"/>
      <c r="I4866" s="93"/>
    </row>
    <row r="4867" spans="3:9" ht="30" customHeight="1" thickTop="1" thickBot="1">
      <c r="C4867" s="13">
        <v>4863</v>
      </c>
      <c r="D4867" s="15"/>
      <c r="E4867" s="14"/>
      <c r="F4867" s="14"/>
      <c r="G4867" s="93"/>
      <c r="H4867" s="93"/>
      <c r="I4867" s="93"/>
    </row>
    <row r="4868" spans="3:9" ht="30" customHeight="1" thickTop="1" thickBot="1">
      <c r="C4868" s="13">
        <v>4864</v>
      </c>
      <c r="D4868" s="15"/>
      <c r="E4868" s="14"/>
      <c r="F4868" s="14"/>
      <c r="G4868" s="93"/>
      <c r="H4868" s="93"/>
      <c r="I4868" s="93"/>
    </row>
    <row r="4869" spans="3:9" ht="30" customHeight="1" thickTop="1" thickBot="1">
      <c r="C4869" s="13">
        <v>4865</v>
      </c>
      <c r="D4869" s="15"/>
      <c r="E4869" s="14"/>
      <c r="F4869" s="14"/>
      <c r="G4869" s="93"/>
      <c r="H4869" s="93"/>
      <c r="I4869" s="93"/>
    </row>
    <row r="4870" spans="3:9" ht="30" customHeight="1" thickTop="1" thickBot="1">
      <c r="C4870" s="13">
        <v>4866</v>
      </c>
      <c r="D4870" s="15"/>
      <c r="E4870" s="14"/>
      <c r="F4870" s="14"/>
      <c r="G4870" s="93"/>
      <c r="H4870" s="93"/>
      <c r="I4870" s="93"/>
    </row>
    <row r="4871" spans="3:9" ht="30" customHeight="1" thickTop="1" thickBot="1">
      <c r="C4871" s="13">
        <v>4867</v>
      </c>
      <c r="D4871" s="15"/>
      <c r="E4871" s="14"/>
      <c r="F4871" s="14"/>
      <c r="G4871" s="93"/>
      <c r="H4871" s="93"/>
      <c r="I4871" s="93"/>
    </row>
    <row r="4872" spans="3:9" ht="30" customHeight="1" thickTop="1" thickBot="1">
      <c r="C4872" s="13">
        <v>4868</v>
      </c>
      <c r="D4872" s="15"/>
      <c r="E4872" s="14"/>
      <c r="F4872" s="14"/>
      <c r="G4872" s="93"/>
      <c r="H4872" s="93"/>
      <c r="I4872" s="93"/>
    </row>
    <row r="4873" spans="3:9" ht="30" customHeight="1" thickTop="1" thickBot="1">
      <c r="C4873" s="13">
        <v>4869</v>
      </c>
      <c r="D4873" s="15"/>
      <c r="E4873" s="14"/>
      <c r="F4873" s="14"/>
      <c r="G4873" s="93"/>
      <c r="H4873" s="93"/>
      <c r="I4873" s="93"/>
    </row>
    <row r="4874" spans="3:9" ht="30" customHeight="1" thickTop="1" thickBot="1">
      <c r="C4874" s="13">
        <v>4870</v>
      </c>
      <c r="D4874" s="15"/>
      <c r="E4874" s="14"/>
      <c r="F4874" s="14"/>
      <c r="G4874" s="93"/>
      <c r="H4874" s="93"/>
      <c r="I4874" s="93"/>
    </row>
    <row r="4875" spans="3:9" ht="30" customHeight="1" thickTop="1" thickBot="1">
      <c r="C4875" s="13">
        <v>4871</v>
      </c>
      <c r="D4875" s="15"/>
      <c r="E4875" s="14"/>
      <c r="F4875" s="14"/>
      <c r="G4875" s="93"/>
      <c r="H4875" s="93"/>
      <c r="I4875" s="93"/>
    </row>
    <row r="4876" spans="3:9" ht="30" customHeight="1" thickTop="1" thickBot="1">
      <c r="C4876" s="13">
        <v>4872</v>
      </c>
      <c r="D4876" s="15"/>
      <c r="E4876" s="14"/>
      <c r="F4876" s="14"/>
      <c r="G4876" s="93"/>
      <c r="H4876" s="93"/>
      <c r="I4876" s="93"/>
    </row>
    <row r="4877" spans="3:9" ht="30" customHeight="1" thickTop="1" thickBot="1">
      <c r="C4877" s="13">
        <v>4873</v>
      </c>
      <c r="D4877" s="15"/>
      <c r="E4877" s="14"/>
      <c r="F4877" s="14"/>
      <c r="G4877" s="93"/>
      <c r="H4877" s="93"/>
      <c r="I4877" s="93"/>
    </row>
    <row r="4878" spans="3:9" ht="30" customHeight="1" thickTop="1" thickBot="1">
      <c r="C4878" s="13">
        <v>4874</v>
      </c>
      <c r="D4878" s="15"/>
      <c r="E4878" s="14"/>
      <c r="F4878" s="14"/>
      <c r="G4878" s="93"/>
      <c r="H4878" s="93"/>
      <c r="I4878" s="93"/>
    </row>
    <row r="4879" spans="3:9" ht="30" customHeight="1" thickTop="1" thickBot="1">
      <c r="C4879" s="13">
        <v>4875</v>
      </c>
      <c r="D4879" s="15"/>
      <c r="E4879" s="14"/>
      <c r="F4879" s="14"/>
      <c r="G4879" s="93"/>
      <c r="H4879" s="93"/>
      <c r="I4879" s="93"/>
    </row>
    <row r="4880" spans="3:9" ht="30" customHeight="1" thickTop="1" thickBot="1">
      <c r="C4880" s="13">
        <v>4876</v>
      </c>
      <c r="D4880" s="15"/>
      <c r="E4880" s="14"/>
      <c r="F4880" s="14"/>
      <c r="G4880" s="93"/>
      <c r="H4880" s="93"/>
      <c r="I4880" s="93"/>
    </row>
    <row r="4881" spans="3:9" ht="30" customHeight="1" thickTop="1" thickBot="1">
      <c r="C4881" s="13">
        <v>4877</v>
      </c>
      <c r="D4881" s="15"/>
      <c r="E4881" s="14"/>
      <c r="F4881" s="14"/>
      <c r="G4881" s="93"/>
      <c r="H4881" s="93"/>
      <c r="I4881" s="93"/>
    </row>
    <row r="4882" spans="3:9" ht="30" customHeight="1" thickTop="1" thickBot="1">
      <c r="C4882" s="13">
        <v>4878</v>
      </c>
      <c r="D4882" s="15"/>
      <c r="E4882" s="14"/>
      <c r="F4882" s="14"/>
      <c r="G4882" s="93"/>
      <c r="H4882" s="93"/>
      <c r="I4882" s="93"/>
    </row>
    <row r="4883" spans="3:9" ht="30" customHeight="1" thickTop="1" thickBot="1">
      <c r="C4883" s="13">
        <v>4879</v>
      </c>
      <c r="D4883" s="15"/>
      <c r="E4883" s="14"/>
      <c r="F4883" s="14"/>
      <c r="G4883" s="93"/>
      <c r="H4883" s="93"/>
      <c r="I4883" s="93"/>
    </row>
    <row r="4884" spans="3:9" ht="30" customHeight="1" thickTop="1" thickBot="1">
      <c r="C4884" s="13">
        <v>4880</v>
      </c>
      <c r="D4884" s="15"/>
      <c r="E4884" s="14"/>
      <c r="F4884" s="14"/>
      <c r="G4884" s="93"/>
      <c r="H4884" s="93"/>
      <c r="I4884" s="93"/>
    </row>
    <row r="4885" spans="3:9" ht="30" customHeight="1" thickTop="1" thickBot="1">
      <c r="C4885" s="13">
        <v>4881</v>
      </c>
      <c r="D4885" s="15"/>
      <c r="E4885" s="14"/>
      <c r="F4885" s="14"/>
      <c r="G4885" s="93"/>
      <c r="H4885" s="93"/>
      <c r="I4885" s="93"/>
    </row>
    <row r="4886" spans="3:9" ht="30" customHeight="1" thickTop="1" thickBot="1">
      <c r="C4886" s="13">
        <v>4882</v>
      </c>
      <c r="D4886" s="15"/>
      <c r="E4886" s="14"/>
      <c r="F4886" s="14"/>
      <c r="G4886" s="93"/>
      <c r="H4886" s="93"/>
      <c r="I4886" s="93"/>
    </row>
    <row r="4887" spans="3:9" ht="30" customHeight="1" thickTop="1" thickBot="1">
      <c r="C4887" s="13">
        <v>4883</v>
      </c>
      <c r="D4887" s="15"/>
      <c r="E4887" s="14"/>
      <c r="F4887" s="14"/>
      <c r="G4887" s="93"/>
      <c r="H4887" s="93"/>
      <c r="I4887" s="93"/>
    </row>
    <row r="4888" spans="3:9" ht="30" customHeight="1" thickTop="1" thickBot="1">
      <c r="C4888" s="13">
        <v>4884</v>
      </c>
      <c r="D4888" s="15"/>
      <c r="E4888" s="14"/>
      <c r="F4888" s="14"/>
      <c r="G4888" s="93"/>
      <c r="H4888" s="93"/>
      <c r="I4888" s="93"/>
    </row>
    <row r="4889" spans="3:9" ht="30" customHeight="1" thickTop="1" thickBot="1">
      <c r="C4889" s="13">
        <v>4885</v>
      </c>
      <c r="D4889" s="15"/>
      <c r="E4889" s="14"/>
      <c r="F4889" s="14"/>
      <c r="G4889" s="93"/>
      <c r="H4889" s="93"/>
      <c r="I4889" s="93"/>
    </row>
    <row r="4890" spans="3:9" ht="30" customHeight="1" thickTop="1" thickBot="1">
      <c r="C4890" s="13">
        <v>4886</v>
      </c>
      <c r="D4890" s="15"/>
      <c r="E4890" s="14"/>
      <c r="F4890" s="14"/>
      <c r="G4890" s="93"/>
      <c r="H4890" s="93"/>
      <c r="I4890" s="93"/>
    </row>
    <row r="4891" spans="3:9" ht="30" customHeight="1" thickTop="1" thickBot="1">
      <c r="C4891" s="13">
        <v>4887</v>
      </c>
      <c r="D4891" s="15"/>
      <c r="E4891" s="14"/>
      <c r="F4891" s="14"/>
      <c r="G4891" s="93"/>
      <c r="H4891" s="93"/>
      <c r="I4891" s="93"/>
    </row>
    <row r="4892" spans="3:9" ht="30" customHeight="1" thickTop="1" thickBot="1">
      <c r="C4892" s="13">
        <v>4888</v>
      </c>
      <c r="D4892" s="15"/>
      <c r="E4892" s="14"/>
      <c r="F4892" s="14"/>
      <c r="G4892" s="93"/>
      <c r="H4892" s="93"/>
      <c r="I4892" s="93"/>
    </row>
    <row r="4893" spans="3:9" ht="30" customHeight="1" thickTop="1" thickBot="1">
      <c r="C4893" s="13">
        <v>4889</v>
      </c>
      <c r="D4893" s="15"/>
      <c r="E4893" s="14"/>
      <c r="F4893" s="14"/>
      <c r="G4893" s="93"/>
      <c r="H4893" s="93"/>
      <c r="I4893" s="93"/>
    </row>
    <row r="4894" spans="3:9" ht="30" customHeight="1" thickTop="1" thickBot="1">
      <c r="C4894" s="13">
        <v>4890</v>
      </c>
      <c r="D4894" s="15"/>
      <c r="E4894" s="14"/>
      <c r="F4894" s="14"/>
      <c r="G4894" s="93"/>
      <c r="H4894" s="93"/>
      <c r="I4894" s="93"/>
    </row>
    <row r="4895" spans="3:9" ht="30" customHeight="1" thickTop="1" thickBot="1">
      <c r="C4895" s="13">
        <v>4891</v>
      </c>
      <c r="D4895" s="15"/>
      <c r="E4895" s="14"/>
      <c r="F4895" s="14"/>
      <c r="G4895" s="93"/>
      <c r="H4895" s="93"/>
      <c r="I4895" s="93"/>
    </row>
    <row r="4896" spans="3:9" ht="30" customHeight="1" thickTop="1" thickBot="1">
      <c r="C4896" s="13">
        <v>4892</v>
      </c>
      <c r="D4896" s="15"/>
      <c r="E4896" s="14"/>
      <c r="F4896" s="14"/>
      <c r="G4896" s="93"/>
      <c r="H4896" s="93"/>
      <c r="I4896" s="93"/>
    </row>
    <row r="4897" spans="3:9" ht="30" customHeight="1" thickTop="1" thickBot="1">
      <c r="C4897" s="13">
        <v>4893</v>
      </c>
      <c r="D4897" s="15"/>
      <c r="E4897" s="14"/>
      <c r="F4897" s="14"/>
      <c r="G4897" s="93"/>
      <c r="H4897" s="93"/>
      <c r="I4897" s="93"/>
    </row>
    <row r="4898" spans="3:9" ht="30" customHeight="1" thickTop="1" thickBot="1">
      <c r="C4898" s="13">
        <v>4894</v>
      </c>
      <c r="D4898" s="15"/>
      <c r="E4898" s="14"/>
      <c r="F4898" s="14"/>
      <c r="G4898" s="93"/>
      <c r="H4898" s="93"/>
      <c r="I4898" s="93"/>
    </row>
    <row r="4899" spans="3:9" ht="30" customHeight="1" thickTop="1" thickBot="1">
      <c r="C4899" s="13">
        <v>4895</v>
      </c>
      <c r="D4899" s="15"/>
      <c r="E4899" s="14"/>
      <c r="F4899" s="14"/>
      <c r="G4899" s="93"/>
      <c r="H4899" s="93"/>
      <c r="I4899" s="93"/>
    </row>
    <row r="4900" spans="3:9" ht="30" customHeight="1" thickTop="1" thickBot="1">
      <c r="C4900" s="13">
        <v>4896</v>
      </c>
      <c r="D4900" s="15"/>
      <c r="E4900" s="14"/>
      <c r="F4900" s="14"/>
      <c r="G4900" s="93"/>
      <c r="H4900" s="93"/>
      <c r="I4900" s="93"/>
    </row>
    <row r="4901" spans="3:9" ht="30" customHeight="1" thickTop="1" thickBot="1">
      <c r="C4901" s="13">
        <v>4897</v>
      </c>
      <c r="D4901" s="15"/>
      <c r="E4901" s="14"/>
      <c r="F4901" s="14"/>
      <c r="G4901" s="93"/>
      <c r="H4901" s="93"/>
      <c r="I4901" s="93"/>
    </row>
    <row r="4902" spans="3:9" ht="30" customHeight="1" thickTop="1" thickBot="1">
      <c r="C4902" s="13">
        <v>4898</v>
      </c>
      <c r="D4902" s="15"/>
      <c r="E4902" s="14"/>
      <c r="F4902" s="14"/>
      <c r="G4902" s="93"/>
      <c r="H4902" s="93"/>
      <c r="I4902" s="93"/>
    </row>
    <row r="4903" spans="3:9" ht="30" customHeight="1" thickTop="1" thickBot="1">
      <c r="C4903" s="13">
        <v>4899</v>
      </c>
      <c r="D4903" s="15"/>
      <c r="E4903" s="14"/>
      <c r="F4903" s="14"/>
      <c r="G4903" s="93"/>
      <c r="H4903" s="93"/>
      <c r="I4903" s="93"/>
    </row>
    <row r="4904" spans="3:9" ht="30" customHeight="1" thickTop="1" thickBot="1">
      <c r="C4904" s="13">
        <v>4900</v>
      </c>
      <c r="D4904" s="15"/>
      <c r="E4904" s="14"/>
      <c r="F4904" s="14"/>
      <c r="G4904" s="93"/>
      <c r="H4904" s="93"/>
      <c r="I4904" s="93"/>
    </row>
    <row r="4905" spans="3:9" ht="30" customHeight="1" thickTop="1" thickBot="1">
      <c r="C4905" s="13">
        <v>4901</v>
      </c>
      <c r="D4905" s="15"/>
      <c r="E4905" s="14"/>
      <c r="F4905" s="14"/>
      <c r="G4905" s="93"/>
      <c r="H4905" s="93"/>
      <c r="I4905" s="93"/>
    </row>
    <row r="4906" spans="3:9" ht="30" customHeight="1" thickTop="1" thickBot="1">
      <c r="C4906" s="13">
        <v>4902</v>
      </c>
      <c r="D4906" s="15"/>
      <c r="E4906" s="14"/>
      <c r="F4906" s="14"/>
      <c r="G4906" s="93"/>
      <c r="H4906" s="93"/>
      <c r="I4906" s="93"/>
    </row>
    <row r="4907" spans="3:9" ht="30" customHeight="1" thickTop="1" thickBot="1">
      <c r="C4907" s="13">
        <v>4903</v>
      </c>
      <c r="D4907" s="15"/>
      <c r="E4907" s="14"/>
      <c r="F4907" s="14"/>
      <c r="G4907" s="93"/>
      <c r="H4907" s="93"/>
      <c r="I4907" s="93"/>
    </row>
    <row r="4908" spans="3:9" ht="30" customHeight="1" thickTop="1" thickBot="1">
      <c r="C4908" s="13">
        <v>4904</v>
      </c>
      <c r="D4908" s="15"/>
      <c r="E4908" s="14"/>
      <c r="F4908" s="14"/>
      <c r="G4908" s="93"/>
      <c r="H4908" s="93"/>
      <c r="I4908" s="93"/>
    </row>
    <row r="4909" spans="3:9" ht="30" customHeight="1" thickTop="1" thickBot="1">
      <c r="C4909" s="13">
        <v>4905</v>
      </c>
      <c r="D4909" s="15"/>
      <c r="E4909" s="14"/>
      <c r="F4909" s="14"/>
      <c r="G4909" s="93"/>
      <c r="H4909" s="93"/>
      <c r="I4909" s="93"/>
    </row>
    <row r="4910" spans="3:9" ht="30" customHeight="1" thickTop="1" thickBot="1">
      <c r="C4910" s="13">
        <v>4906</v>
      </c>
      <c r="D4910" s="15"/>
      <c r="E4910" s="14"/>
      <c r="F4910" s="14"/>
      <c r="G4910" s="93"/>
      <c r="H4910" s="93"/>
      <c r="I4910" s="93"/>
    </row>
    <row r="4911" spans="3:9" ht="30" customHeight="1" thickTop="1" thickBot="1">
      <c r="C4911" s="13">
        <v>4907</v>
      </c>
      <c r="D4911" s="15"/>
      <c r="E4911" s="14"/>
      <c r="F4911" s="14"/>
      <c r="G4911" s="93"/>
      <c r="H4911" s="93"/>
      <c r="I4911" s="93"/>
    </row>
    <row r="4912" spans="3:9" ht="30" customHeight="1" thickTop="1" thickBot="1">
      <c r="C4912" s="13">
        <v>4908</v>
      </c>
      <c r="D4912" s="15"/>
      <c r="E4912" s="14"/>
      <c r="F4912" s="14"/>
      <c r="G4912" s="93"/>
      <c r="H4912" s="93"/>
      <c r="I4912" s="93"/>
    </row>
    <row r="4913" spans="3:9" ht="30" customHeight="1" thickTop="1" thickBot="1">
      <c r="C4913" s="13">
        <v>4909</v>
      </c>
      <c r="D4913" s="15"/>
      <c r="E4913" s="14"/>
      <c r="F4913" s="14"/>
      <c r="G4913" s="93"/>
      <c r="H4913" s="93"/>
      <c r="I4913" s="93"/>
    </row>
    <row r="4914" spans="3:9" ht="30" customHeight="1" thickTop="1" thickBot="1">
      <c r="C4914" s="13">
        <v>4910</v>
      </c>
      <c r="D4914" s="15"/>
      <c r="E4914" s="14"/>
      <c r="F4914" s="14"/>
      <c r="G4914" s="93"/>
      <c r="H4914" s="93"/>
      <c r="I4914" s="93"/>
    </row>
    <row r="4915" spans="3:9" ht="30" customHeight="1" thickTop="1" thickBot="1">
      <c r="C4915" s="13">
        <v>4911</v>
      </c>
      <c r="D4915" s="15"/>
      <c r="E4915" s="14"/>
      <c r="F4915" s="14"/>
      <c r="G4915" s="93"/>
      <c r="H4915" s="93"/>
      <c r="I4915" s="93"/>
    </row>
    <row r="4916" spans="3:9" ht="30" customHeight="1" thickTop="1" thickBot="1">
      <c r="C4916" s="13">
        <v>4912</v>
      </c>
      <c r="D4916" s="15"/>
      <c r="E4916" s="14"/>
      <c r="F4916" s="14"/>
      <c r="G4916" s="93"/>
      <c r="H4916" s="93"/>
      <c r="I4916" s="93"/>
    </row>
    <row r="4917" spans="3:9" ht="30" customHeight="1" thickTop="1" thickBot="1">
      <c r="C4917" s="13">
        <v>4913</v>
      </c>
      <c r="D4917" s="15"/>
      <c r="E4917" s="14"/>
      <c r="F4917" s="14"/>
      <c r="G4917" s="93"/>
      <c r="H4917" s="93"/>
      <c r="I4917" s="93"/>
    </row>
    <row r="4918" spans="3:9" ht="30" customHeight="1" thickTop="1" thickBot="1">
      <c r="C4918" s="13">
        <v>4914</v>
      </c>
      <c r="D4918" s="15"/>
      <c r="E4918" s="14"/>
      <c r="F4918" s="14"/>
      <c r="G4918" s="93"/>
      <c r="H4918" s="93"/>
      <c r="I4918" s="93"/>
    </row>
    <row r="4919" spans="3:9" ht="30" customHeight="1" thickTop="1" thickBot="1">
      <c r="C4919" s="13">
        <v>4915</v>
      </c>
      <c r="D4919" s="15"/>
      <c r="E4919" s="14"/>
      <c r="F4919" s="14"/>
      <c r="G4919" s="93"/>
      <c r="H4919" s="93"/>
      <c r="I4919" s="93"/>
    </row>
    <row r="4920" spans="3:9" ht="30" customHeight="1" thickTop="1" thickBot="1">
      <c r="C4920" s="13">
        <v>4916</v>
      </c>
      <c r="D4920" s="15"/>
      <c r="E4920" s="14"/>
      <c r="F4920" s="14"/>
      <c r="G4920" s="93"/>
      <c r="H4920" s="93"/>
      <c r="I4920" s="93"/>
    </row>
    <row r="4921" spans="3:9" ht="30" customHeight="1" thickTop="1" thickBot="1">
      <c r="C4921" s="13">
        <v>4917</v>
      </c>
      <c r="D4921" s="15"/>
      <c r="E4921" s="14"/>
      <c r="F4921" s="14"/>
      <c r="G4921" s="93"/>
      <c r="H4921" s="93"/>
      <c r="I4921" s="93"/>
    </row>
    <row r="4922" spans="3:9" ht="30" customHeight="1" thickTop="1" thickBot="1">
      <c r="C4922" s="13">
        <v>4918</v>
      </c>
      <c r="D4922" s="15"/>
      <c r="E4922" s="14"/>
      <c r="F4922" s="14"/>
      <c r="G4922" s="93"/>
      <c r="H4922" s="93"/>
      <c r="I4922" s="93"/>
    </row>
    <row r="4923" spans="3:9" ht="30" customHeight="1" thickTop="1" thickBot="1">
      <c r="C4923" s="13">
        <v>4919</v>
      </c>
      <c r="D4923" s="15"/>
      <c r="E4923" s="14"/>
      <c r="F4923" s="14"/>
      <c r="G4923" s="93"/>
      <c r="H4923" s="93"/>
      <c r="I4923" s="93"/>
    </row>
    <row r="4924" spans="3:9" ht="30" customHeight="1" thickTop="1" thickBot="1">
      <c r="C4924" s="13">
        <v>4920</v>
      </c>
      <c r="D4924" s="15"/>
      <c r="E4924" s="14"/>
      <c r="F4924" s="14"/>
      <c r="G4924" s="93"/>
      <c r="H4924" s="93"/>
      <c r="I4924" s="93"/>
    </row>
    <row r="4925" spans="3:9" ht="30" customHeight="1" thickTop="1" thickBot="1">
      <c r="C4925" s="13">
        <v>4921</v>
      </c>
      <c r="D4925" s="15"/>
      <c r="E4925" s="14"/>
      <c r="F4925" s="14"/>
      <c r="G4925" s="93"/>
      <c r="H4925" s="93"/>
      <c r="I4925" s="93"/>
    </row>
    <row r="4926" spans="3:9" ht="30" customHeight="1" thickTop="1" thickBot="1">
      <c r="C4926" s="13">
        <v>4922</v>
      </c>
      <c r="D4926" s="15"/>
      <c r="E4926" s="14"/>
      <c r="F4926" s="14"/>
      <c r="G4926" s="93"/>
      <c r="H4926" s="93"/>
      <c r="I4926" s="93"/>
    </row>
    <row r="4927" spans="3:9" ht="30" customHeight="1" thickTop="1" thickBot="1">
      <c r="C4927" s="13">
        <v>4923</v>
      </c>
      <c r="D4927" s="15"/>
      <c r="E4927" s="14"/>
      <c r="F4927" s="14"/>
      <c r="G4927" s="93"/>
      <c r="H4927" s="93"/>
      <c r="I4927" s="93"/>
    </row>
    <row r="4928" spans="3:9" ht="30" customHeight="1" thickTop="1" thickBot="1">
      <c r="C4928" s="13">
        <v>4924</v>
      </c>
      <c r="D4928" s="15"/>
      <c r="E4928" s="14"/>
      <c r="F4928" s="14"/>
      <c r="G4928" s="93"/>
      <c r="H4928" s="93"/>
      <c r="I4928" s="93"/>
    </row>
    <row r="4929" spans="3:9" ht="30" customHeight="1" thickTop="1" thickBot="1">
      <c r="C4929" s="13">
        <v>4925</v>
      </c>
      <c r="D4929" s="15"/>
      <c r="E4929" s="14"/>
      <c r="F4929" s="14"/>
      <c r="G4929" s="93"/>
      <c r="H4929" s="93"/>
      <c r="I4929" s="93"/>
    </row>
    <row r="4930" spans="3:9" ht="30" customHeight="1" thickTop="1" thickBot="1">
      <c r="C4930" s="13">
        <v>4926</v>
      </c>
      <c r="D4930" s="15"/>
      <c r="E4930" s="14"/>
      <c r="F4930" s="14"/>
      <c r="G4930" s="93"/>
      <c r="H4930" s="93"/>
      <c r="I4930" s="93"/>
    </row>
    <row r="4931" spans="3:9" ht="30" customHeight="1" thickTop="1" thickBot="1">
      <c r="C4931" s="13">
        <v>4927</v>
      </c>
      <c r="D4931" s="15"/>
      <c r="E4931" s="14"/>
      <c r="F4931" s="14"/>
      <c r="G4931" s="93"/>
      <c r="H4931" s="93"/>
      <c r="I4931" s="93"/>
    </row>
    <row r="4932" spans="3:9" ht="30" customHeight="1" thickTop="1" thickBot="1">
      <c r="C4932" s="13">
        <v>4928</v>
      </c>
      <c r="D4932" s="15"/>
      <c r="E4932" s="14"/>
      <c r="F4932" s="14"/>
      <c r="G4932" s="93"/>
      <c r="H4932" s="93"/>
      <c r="I4932" s="93"/>
    </row>
    <row r="4933" spans="3:9" ht="30" customHeight="1" thickTop="1" thickBot="1">
      <c r="C4933" s="13">
        <v>4929</v>
      </c>
      <c r="D4933" s="15"/>
      <c r="E4933" s="14"/>
      <c r="F4933" s="14"/>
      <c r="G4933" s="93"/>
      <c r="H4933" s="93"/>
      <c r="I4933" s="93"/>
    </row>
    <row r="4934" spans="3:9" ht="30" customHeight="1" thickTop="1" thickBot="1">
      <c r="C4934" s="13">
        <v>4930</v>
      </c>
      <c r="D4934" s="15"/>
      <c r="E4934" s="14"/>
      <c r="F4934" s="14"/>
      <c r="G4934" s="93"/>
      <c r="H4934" s="93"/>
      <c r="I4934" s="93"/>
    </row>
    <row r="4935" spans="3:9" ht="30" customHeight="1" thickTop="1" thickBot="1">
      <c r="C4935" s="13">
        <v>4931</v>
      </c>
      <c r="D4935" s="15"/>
      <c r="E4935" s="14"/>
      <c r="F4935" s="14"/>
      <c r="G4935" s="93"/>
      <c r="H4935" s="93"/>
      <c r="I4935" s="93"/>
    </row>
    <row r="4936" spans="3:9" ht="30" customHeight="1" thickTop="1" thickBot="1">
      <c r="C4936" s="13">
        <v>4932</v>
      </c>
      <c r="D4936" s="15"/>
      <c r="E4936" s="14"/>
      <c r="F4936" s="14"/>
      <c r="G4936" s="93"/>
      <c r="H4936" s="93"/>
      <c r="I4936" s="93"/>
    </row>
    <row r="4937" spans="3:9" ht="30" customHeight="1" thickTop="1" thickBot="1">
      <c r="C4937" s="13">
        <v>4933</v>
      </c>
      <c r="D4937" s="15"/>
      <c r="E4937" s="14"/>
      <c r="F4937" s="14"/>
      <c r="G4937" s="93"/>
      <c r="H4937" s="93"/>
      <c r="I4937" s="93"/>
    </row>
    <row r="4938" spans="3:9" ht="30" customHeight="1" thickTop="1" thickBot="1">
      <c r="C4938" s="13">
        <v>4934</v>
      </c>
      <c r="D4938" s="15"/>
      <c r="E4938" s="14"/>
      <c r="F4938" s="14"/>
      <c r="G4938" s="93"/>
      <c r="H4938" s="93"/>
      <c r="I4938" s="93"/>
    </row>
    <row r="4939" spans="3:9" ht="30" customHeight="1" thickTop="1" thickBot="1">
      <c r="C4939" s="13">
        <v>4935</v>
      </c>
      <c r="D4939" s="15"/>
      <c r="E4939" s="14"/>
      <c r="F4939" s="14"/>
      <c r="G4939" s="93"/>
      <c r="H4939" s="93"/>
      <c r="I4939" s="93"/>
    </row>
    <row r="4940" spans="3:9" ht="30" customHeight="1" thickTop="1" thickBot="1">
      <c r="C4940" s="13">
        <v>4936</v>
      </c>
      <c r="D4940" s="15"/>
      <c r="E4940" s="14"/>
      <c r="F4940" s="14"/>
      <c r="G4940" s="93"/>
      <c r="H4940" s="93"/>
      <c r="I4940" s="93"/>
    </row>
    <row r="4941" spans="3:9" ht="30" customHeight="1" thickTop="1" thickBot="1">
      <c r="C4941" s="13">
        <v>4937</v>
      </c>
      <c r="D4941" s="15"/>
      <c r="E4941" s="14"/>
      <c r="F4941" s="14"/>
      <c r="G4941" s="93"/>
      <c r="H4941" s="93"/>
      <c r="I4941" s="93"/>
    </row>
    <row r="4942" spans="3:9" ht="30" customHeight="1" thickTop="1" thickBot="1">
      <c r="C4942" s="13">
        <v>4938</v>
      </c>
      <c r="D4942" s="15"/>
      <c r="E4942" s="14"/>
      <c r="F4942" s="14"/>
      <c r="G4942" s="93"/>
      <c r="H4942" s="93"/>
      <c r="I4942" s="93"/>
    </row>
    <row r="4943" spans="3:9" ht="30" customHeight="1" thickTop="1" thickBot="1">
      <c r="C4943" s="13">
        <v>4939</v>
      </c>
      <c r="D4943" s="15"/>
      <c r="E4943" s="14"/>
      <c r="F4943" s="14"/>
      <c r="G4943" s="93"/>
      <c r="H4943" s="93"/>
      <c r="I4943" s="93"/>
    </row>
    <row r="4944" spans="3:9" ht="30" customHeight="1" thickTop="1" thickBot="1">
      <c r="C4944" s="13">
        <v>4940</v>
      </c>
      <c r="D4944" s="15"/>
      <c r="E4944" s="14"/>
      <c r="F4944" s="14"/>
      <c r="G4944" s="93"/>
      <c r="H4944" s="93"/>
      <c r="I4944" s="93"/>
    </row>
    <row r="4945" spans="3:9" ht="30" customHeight="1" thickTop="1" thickBot="1">
      <c r="C4945" s="13">
        <v>4941</v>
      </c>
      <c r="D4945" s="15"/>
      <c r="E4945" s="14"/>
      <c r="F4945" s="14"/>
      <c r="G4945" s="93"/>
      <c r="H4945" s="93"/>
      <c r="I4945" s="93"/>
    </row>
    <row r="4946" spans="3:9" ht="30" customHeight="1" thickTop="1" thickBot="1">
      <c r="C4946" s="13">
        <v>4942</v>
      </c>
      <c r="D4946" s="15"/>
      <c r="E4946" s="14"/>
      <c r="F4946" s="14"/>
      <c r="G4946" s="93"/>
      <c r="H4946" s="93"/>
      <c r="I4946" s="93"/>
    </row>
    <row r="4947" spans="3:9" ht="30" customHeight="1" thickTop="1" thickBot="1">
      <c r="C4947" s="13">
        <v>4943</v>
      </c>
      <c r="D4947" s="15"/>
      <c r="E4947" s="14"/>
      <c r="F4947" s="14"/>
      <c r="G4947" s="93"/>
      <c r="H4947" s="93"/>
      <c r="I4947" s="93"/>
    </row>
    <row r="4948" spans="3:9" ht="30" customHeight="1" thickTop="1" thickBot="1">
      <c r="C4948" s="13">
        <v>4944</v>
      </c>
      <c r="D4948" s="15"/>
      <c r="E4948" s="14"/>
      <c r="F4948" s="14"/>
      <c r="G4948" s="93"/>
      <c r="H4948" s="93"/>
      <c r="I4948" s="93"/>
    </row>
    <row r="4949" spans="3:9" ht="30" customHeight="1" thickTop="1" thickBot="1">
      <c r="C4949" s="13">
        <v>4945</v>
      </c>
      <c r="D4949" s="15"/>
      <c r="E4949" s="14"/>
      <c r="F4949" s="14"/>
      <c r="G4949" s="93"/>
      <c r="H4949" s="93"/>
      <c r="I4949" s="93"/>
    </row>
    <row r="4950" spans="3:9" ht="30" customHeight="1" thickTop="1" thickBot="1">
      <c r="C4950" s="13">
        <v>4946</v>
      </c>
      <c r="D4950" s="15"/>
      <c r="E4950" s="14"/>
      <c r="F4950" s="14"/>
      <c r="G4950" s="93"/>
      <c r="H4950" s="93"/>
      <c r="I4950" s="93"/>
    </row>
    <row r="4951" spans="3:9" ht="30" customHeight="1" thickTop="1" thickBot="1">
      <c r="C4951" s="13">
        <v>4947</v>
      </c>
      <c r="D4951" s="15"/>
      <c r="E4951" s="14"/>
      <c r="F4951" s="14"/>
      <c r="G4951" s="93"/>
      <c r="H4951" s="93"/>
      <c r="I4951" s="93"/>
    </row>
    <row r="4952" spans="3:9" ht="30" customHeight="1" thickTop="1" thickBot="1">
      <c r="C4952" s="13">
        <v>4948</v>
      </c>
      <c r="D4952" s="15"/>
      <c r="E4952" s="14"/>
      <c r="F4952" s="14"/>
      <c r="G4952" s="93"/>
      <c r="H4952" s="93"/>
      <c r="I4952" s="93"/>
    </row>
    <row r="4953" spans="3:9" ht="30" customHeight="1" thickTop="1" thickBot="1">
      <c r="C4953" s="13">
        <v>4949</v>
      </c>
      <c r="D4953" s="15"/>
      <c r="E4953" s="14"/>
      <c r="F4953" s="14"/>
      <c r="G4953" s="93"/>
      <c r="H4953" s="93"/>
      <c r="I4953" s="93"/>
    </row>
    <row r="4954" spans="3:9" ht="30" customHeight="1" thickTop="1" thickBot="1">
      <c r="C4954" s="13">
        <v>4950</v>
      </c>
      <c r="D4954" s="15"/>
      <c r="E4954" s="14"/>
      <c r="F4954" s="14"/>
      <c r="G4954" s="93"/>
      <c r="H4954" s="93"/>
      <c r="I4954" s="93"/>
    </row>
    <row r="4955" spans="3:9" ht="30" customHeight="1" thickTop="1" thickBot="1">
      <c r="C4955" s="13">
        <v>4951</v>
      </c>
      <c r="D4955" s="15"/>
      <c r="E4955" s="14"/>
      <c r="F4955" s="14"/>
      <c r="G4955" s="93"/>
      <c r="H4955" s="93"/>
      <c r="I4955" s="93"/>
    </row>
    <row r="4956" spans="3:9" ht="30" customHeight="1" thickTop="1" thickBot="1">
      <c r="C4956" s="13">
        <v>4952</v>
      </c>
      <c r="D4956" s="15"/>
      <c r="E4956" s="14"/>
      <c r="F4956" s="14"/>
      <c r="G4956" s="93"/>
      <c r="H4956" s="93"/>
      <c r="I4956" s="93"/>
    </row>
    <row r="4957" spans="3:9" ht="30" customHeight="1" thickTop="1" thickBot="1">
      <c r="C4957" s="13">
        <v>4953</v>
      </c>
      <c r="D4957" s="15"/>
      <c r="E4957" s="14"/>
      <c r="F4957" s="14"/>
      <c r="G4957" s="93"/>
      <c r="H4957" s="93"/>
      <c r="I4957" s="93"/>
    </row>
    <row r="4958" spans="3:9" ht="30" customHeight="1" thickTop="1" thickBot="1">
      <c r="C4958" s="13">
        <v>4954</v>
      </c>
      <c r="D4958" s="15"/>
      <c r="E4958" s="14"/>
      <c r="F4958" s="14"/>
      <c r="G4958" s="93"/>
      <c r="H4958" s="93"/>
      <c r="I4958" s="93"/>
    </row>
    <row r="4959" spans="3:9" ht="30" customHeight="1" thickTop="1" thickBot="1">
      <c r="C4959" s="13">
        <v>4955</v>
      </c>
      <c r="D4959" s="15"/>
      <c r="E4959" s="14"/>
      <c r="F4959" s="14"/>
      <c r="G4959" s="93"/>
      <c r="H4959" s="93"/>
      <c r="I4959" s="93"/>
    </row>
    <row r="4960" spans="3:9" ht="30" customHeight="1" thickTop="1" thickBot="1">
      <c r="C4960" s="13">
        <v>4956</v>
      </c>
      <c r="D4960" s="15"/>
      <c r="E4960" s="14"/>
      <c r="F4960" s="14"/>
      <c r="G4960" s="93"/>
      <c r="H4960" s="93"/>
      <c r="I4960" s="93"/>
    </row>
    <row r="4961" spans="3:9" ht="30" customHeight="1" thickTop="1" thickBot="1">
      <c r="C4961" s="13">
        <v>4957</v>
      </c>
      <c r="D4961" s="15"/>
      <c r="E4961" s="14"/>
      <c r="F4961" s="14"/>
      <c r="G4961" s="93"/>
      <c r="H4961" s="93"/>
      <c r="I4961" s="93"/>
    </row>
    <row r="4962" spans="3:9" ht="30" customHeight="1" thickTop="1" thickBot="1">
      <c r="C4962" s="13">
        <v>4958</v>
      </c>
      <c r="D4962" s="15"/>
      <c r="E4962" s="14"/>
      <c r="F4962" s="14"/>
      <c r="G4962" s="93"/>
      <c r="H4962" s="93"/>
      <c r="I4962" s="93"/>
    </row>
    <row r="4963" spans="3:9" ht="30" customHeight="1" thickTop="1" thickBot="1">
      <c r="C4963" s="13">
        <v>4959</v>
      </c>
      <c r="D4963" s="15"/>
      <c r="E4963" s="14"/>
      <c r="F4963" s="14"/>
      <c r="G4963" s="93"/>
      <c r="H4963" s="93"/>
      <c r="I4963" s="93"/>
    </row>
    <row r="4964" spans="3:9" ht="30" customHeight="1" thickTop="1" thickBot="1">
      <c r="C4964" s="13">
        <v>4960</v>
      </c>
      <c r="D4964" s="15"/>
      <c r="E4964" s="14"/>
      <c r="F4964" s="14"/>
      <c r="G4964" s="93"/>
      <c r="H4964" s="93"/>
      <c r="I4964" s="93"/>
    </row>
    <row r="4965" spans="3:9" ht="30" customHeight="1" thickTop="1" thickBot="1">
      <c r="C4965" s="13">
        <v>4961</v>
      </c>
      <c r="D4965" s="15"/>
      <c r="E4965" s="14"/>
      <c r="F4965" s="14"/>
      <c r="G4965" s="93"/>
      <c r="H4965" s="93"/>
      <c r="I4965" s="93"/>
    </row>
    <row r="4966" spans="3:9" ht="30" customHeight="1" thickTop="1" thickBot="1">
      <c r="C4966" s="13">
        <v>4962</v>
      </c>
      <c r="D4966" s="15"/>
      <c r="E4966" s="14"/>
      <c r="F4966" s="14"/>
      <c r="G4966" s="93"/>
      <c r="H4966" s="93"/>
      <c r="I4966" s="93"/>
    </row>
    <row r="4967" spans="3:9" ht="30" customHeight="1" thickTop="1" thickBot="1">
      <c r="C4967" s="13">
        <v>4963</v>
      </c>
      <c r="D4967" s="15"/>
      <c r="E4967" s="14"/>
      <c r="F4967" s="14"/>
      <c r="G4967" s="93"/>
      <c r="H4967" s="93"/>
      <c r="I4967" s="93"/>
    </row>
    <row r="4968" spans="3:9" ht="30" customHeight="1" thickTop="1" thickBot="1">
      <c r="C4968" s="13">
        <v>4964</v>
      </c>
      <c r="D4968" s="15"/>
      <c r="E4968" s="14"/>
      <c r="F4968" s="14"/>
      <c r="G4968" s="93"/>
      <c r="H4968" s="93"/>
      <c r="I4968" s="93"/>
    </row>
    <row r="4969" spans="3:9" ht="30" customHeight="1" thickTop="1" thickBot="1">
      <c r="C4969" s="13">
        <v>4965</v>
      </c>
      <c r="D4969" s="15"/>
      <c r="E4969" s="14"/>
      <c r="F4969" s="14"/>
      <c r="G4969" s="93"/>
      <c r="H4969" s="93"/>
      <c r="I4969" s="93"/>
    </row>
    <row r="4970" spans="3:9" ht="30" customHeight="1" thickTop="1" thickBot="1">
      <c r="C4970" s="13">
        <v>4966</v>
      </c>
      <c r="D4970" s="15"/>
      <c r="E4970" s="14"/>
      <c r="F4970" s="14"/>
      <c r="G4970" s="93"/>
      <c r="H4970" s="93"/>
      <c r="I4970" s="93"/>
    </row>
    <row r="4971" spans="3:9" ht="30" customHeight="1" thickTop="1" thickBot="1">
      <c r="C4971" s="13">
        <v>4967</v>
      </c>
      <c r="D4971" s="15"/>
      <c r="E4971" s="14"/>
      <c r="F4971" s="14"/>
      <c r="G4971" s="93"/>
      <c r="H4971" s="93"/>
      <c r="I4971" s="93"/>
    </row>
    <row r="4972" spans="3:9" ht="30" customHeight="1" thickTop="1" thickBot="1">
      <c r="C4972" s="13">
        <v>4968</v>
      </c>
      <c r="D4972" s="15"/>
      <c r="E4972" s="14"/>
      <c r="F4972" s="14"/>
      <c r="G4972" s="93"/>
      <c r="H4972" s="93"/>
      <c r="I4972" s="93"/>
    </row>
    <row r="4973" spans="3:9" ht="30" customHeight="1" thickTop="1" thickBot="1">
      <c r="C4973" s="13">
        <v>4969</v>
      </c>
      <c r="D4973" s="15"/>
      <c r="E4973" s="14"/>
      <c r="F4973" s="14"/>
      <c r="G4973" s="93"/>
      <c r="H4973" s="93"/>
      <c r="I4973" s="93"/>
    </row>
    <row r="4974" spans="3:9" ht="30" customHeight="1" thickTop="1" thickBot="1">
      <c r="C4974" s="13">
        <v>4970</v>
      </c>
      <c r="D4974" s="15"/>
      <c r="E4974" s="14"/>
      <c r="F4974" s="14"/>
      <c r="G4974" s="93"/>
      <c r="H4974" s="93"/>
      <c r="I4974" s="93"/>
    </row>
    <row r="4975" spans="3:9" ht="30" customHeight="1" thickTop="1" thickBot="1">
      <c r="C4975" s="13">
        <v>4971</v>
      </c>
      <c r="D4975" s="15"/>
      <c r="E4975" s="14"/>
      <c r="F4975" s="14"/>
      <c r="G4975" s="93"/>
      <c r="H4975" s="93"/>
      <c r="I4975" s="93"/>
    </row>
    <row r="4976" spans="3:9" ht="30" customHeight="1" thickTop="1" thickBot="1">
      <c r="C4976" s="13">
        <v>4972</v>
      </c>
      <c r="D4976" s="15"/>
      <c r="E4976" s="14"/>
      <c r="F4976" s="14"/>
      <c r="G4976" s="93"/>
      <c r="H4976" s="93"/>
      <c r="I4976" s="93"/>
    </row>
    <row r="4977" spans="3:9" ht="30" customHeight="1" thickTop="1" thickBot="1">
      <c r="C4977" s="13">
        <v>4973</v>
      </c>
      <c r="D4977" s="15"/>
      <c r="E4977" s="14"/>
      <c r="F4977" s="14"/>
      <c r="G4977" s="93"/>
      <c r="H4977" s="93"/>
      <c r="I4977" s="93"/>
    </row>
    <row r="4978" spans="3:9" ht="30" customHeight="1" thickTop="1" thickBot="1">
      <c r="C4978" s="13">
        <v>4974</v>
      </c>
      <c r="D4978" s="15"/>
      <c r="E4978" s="14"/>
      <c r="F4978" s="14"/>
      <c r="G4978" s="93"/>
      <c r="H4978" s="93"/>
      <c r="I4978" s="93"/>
    </row>
    <row r="4979" spans="3:9" ht="30" customHeight="1" thickTop="1" thickBot="1">
      <c r="C4979" s="13">
        <v>4975</v>
      </c>
      <c r="D4979" s="15"/>
      <c r="E4979" s="14"/>
      <c r="F4979" s="14"/>
      <c r="G4979" s="93"/>
      <c r="H4979" s="93"/>
      <c r="I4979" s="93"/>
    </row>
    <row r="4980" spans="3:9" ht="30" customHeight="1" thickTop="1" thickBot="1">
      <c r="C4980" s="13">
        <v>4976</v>
      </c>
      <c r="D4980" s="15"/>
      <c r="E4980" s="14"/>
      <c r="F4980" s="14"/>
      <c r="G4980" s="93"/>
      <c r="H4980" s="93"/>
      <c r="I4980" s="93"/>
    </row>
    <row r="4981" spans="3:9" ht="30" customHeight="1" thickTop="1" thickBot="1">
      <c r="C4981" s="13">
        <v>4977</v>
      </c>
      <c r="D4981" s="15"/>
      <c r="E4981" s="14"/>
      <c r="F4981" s="14"/>
      <c r="G4981" s="93"/>
      <c r="H4981" s="93"/>
      <c r="I4981" s="93"/>
    </row>
    <row r="4982" spans="3:9" ht="30" customHeight="1" thickTop="1" thickBot="1">
      <c r="C4982" s="13">
        <v>4978</v>
      </c>
      <c r="D4982" s="15"/>
      <c r="E4982" s="14"/>
      <c r="F4982" s="14"/>
      <c r="G4982" s="93"/>
      <c r="H4982" s="93"/>
      <c r="I4982" s="93"/>
    </row>
    <row r="4983" spans="3:9" ht="30" customHeight="1" thickTop="1" thickBot="1">
      <c r="C4983" s="13">
        <v>4979</v>
      </c>
      <c r="D4983" s="15"/>
      <c r="E4983" s="14"/>
      <c r="F4983" s="14"/>
      <c r="G4983" s="93"/>
      <c r="H4983" s="93"/>
      <c r="I4983" s="93"/>
    </row>
    <row r="4984" spans="3:9" ht="30" customHeight="1" thickTop="1" thickBot="1">
      <c r="C4984" s="13">
        <v>4980</v>
      </c>
      <c r="D4984" s="15"/>
      <c r="E4984" s="14"/>
      <c r="F4984" s="14"/>
      <c r="G4984" s="93"/>
      <c r="H4984" s="93"/>
      <c r="I4984" s="93"/>
    </row>
    <row r="4985" spans="3:9" ht="30" customHeight="1" thickTop="1" thickBot="1">
      <c r="C4985" s="13">
        <v>4981</v>
      </c>
      <c r="D4985" s="15"/>
      <c r="E4985" s="14"/>
      <c r="F4985" s="14"/>
      <c r="G4985" s="93"/>
      <c r="H4985" s="93"/>
      <c r="I4985" s="93"/>
    </row>
    <row r="4986" spans="3:9" ht="30" customHeight="1" thickTop="1" thickBot="1">
      <c r="C4986" s="13">
        <v>4982</v>
      </c>
      <c r="D4986" s="15"/>
      <c r="E4986" s="14"/>
      <c r="F4986" s="14"/>
      <c r="G4986" s="93"/>
      <c r="H4986" s="93"/>
      <c r="I4986" s="93"/>
    </row>
    <row r="4987" spans="3:9" ht="30" customHeight="1" thickTop="1" thickBot="1">
      <c r="C4987" s="13">
        <v>4983</v>
      </c>
      <c r="D4987" s="15"/>
      <c r="E4987" s="14"/>
      <c r="F4987" s="14"/>
      <c r="G4987" s="93"/>
      <c r="H4987" s="93"/>
      <c r="I4987" s="93"/>
    </row>
    <row r="4988" spans="3:9" ht="30" customHeight="1" thickTop="1" thickBot="1">
      <c r="C4988" s="13">
        <v>4984</v>
      </c>
      <c r="D4988" s="15"/>
      <c r="E4988" s="14"/>
      <c r="F4988" s="14"/>
      <c r="G4988" s="93"/>
      <c r="H4988" s="93"/>
      <c r="I4988" s="93"/>
    </row>
    <row r="4989" spans="3:9" ht="30" customHeight="1" thickTop="1" thickBot="1">
      <c r="C4989" s="13">
        <v>4985</v>
      </c>
      <c r="D4989" s="15"/>
      <c r="E4989" s="14"/>
      <c r="F4989" s="14"/>
      <c r="G4989" s="93"/>
      <c r="H4989" s="93"/>
      <c r="I4989" s="93"/>
    </row>
    <row r="4990" spans="3:9" ht="30" customHeight="1" thickTop="1" thickBot="1">
      <c r="C4990" s="13">
        <v>4986</v>
      </c>
      <c r="D4990" s="15"/>
      <c r="E4990" s="14"/>
      <c r="F4990" s="14"/>
      <c r="G4990" s="93"/>
      <c r="H4990" s="93"/>
      <c r="I4990" s="93"/>
    </row>
    <row r="4991" spans="3:9" ht="30" customHeight="1" thickTop="1" thickBot="1">
      <c r="C4991" s="13">
        <v>4987</v>
      </c>
      <c r="D4991" s="15"/>
      <c r="E4991" s="14"/>
      <c r="F4991" s="14"/>
      <c r="G4991" s="93"/>
      <c r="H4991" s="93"/>
      <c r="I4991" s="93"/>
    </row>
    <row r="4992" spans="3:9" ht="30" customHeight="1" thickTop="1" thickBot="1">
      <c r="C4992" s="13">
        <v>4988</v>
      </c>
      <c r="D4992" s="15"/>
      <c r="E4992" s="14"/>
      <c r="F4992" s="14"/>
      <c r="G4992" s="93"/>
      <c r="H4992" s="93"/>
      <c r="I4992" s="93"/>
    </row>
    <row r="4993" spans="3:9" ht="30" customHeight="1" thickTop="1" thickBot="1">
      <c r="C4993" s="13">
        <v>4989</v>
      </c>
      <c r="D4993" s="15"/>
      <c r="E4993" s="14"/>
      <c r="F4993" s="14"/>
      <c r="G4993" s="93"/>
      <c r="H4993" s="93"/>
      <c r="I4993" s="93"/>
    </row>
    <row r="4994" spans="3:9" ht="30" customHeight="1" thickTop="1" thickBot="1">
      <c r="C4994" s="13">
        <v>4990</v>
      </c>
      <c r="D4994" s="15"/>
      <c r="E4994" s="14"/>
      <c r="F4994" s="14"/>
      <c r="G4994" s="93"/>
      <c r="H4994" s="93"/>
      <c r="I4994" s="93"/>
    </row>
    <row r="4995" spans="3:9" ht="30" customHeight="1" thickTop="1" thickBot="1">
      <c r="C4995" s="13">
        <v>4991</v>
      </c>
      <c r="D4995" s="15"/>
      <c r="E4995" s="14"/>
      <c r="F4995" s="14"/>
      <c r="G4995" s="93"/>
      <c r="H4995" s="93"/>
      <c r="I4995" s="93"/>
    </row>
    <row r="4996" spans="3:9" ht="30" customHeight="1" thickTop="1" thickBot="1">
      <c r="C4996" s="13">
        <v>4992</v>
      </c>
      <c r="D4996" s="15"/>
      <c r="E4996" s="14"/>
      <c r="F4996" s="14"/>
      <c r="G4996" s="93"/>
      <c r="H4996" s="93"/>
      <c r="I4996" s="93"/>
    </row>
    <row r="4997" spans="3:9" ht="30" customHeight="1" thickTop="1" thickBot="1">
      <c r="C4997" s="13">
        <v>4993</v>
      </c>
      <c r="D4997" s="15"/>
      <c r="E4997" s="14"/>
      <c r="F4997" s="14"/>
      <c r="G4997" s="93"/>
      <c r="H4997" s="93"/>
      <c r="I4997" s="93"/>
    </row>
    <row r="4998" spans="3:9" ht="30" customHeight="1" thickTop="1" thickBot="1">
      <c r="C4998" s="13">
        <v>4994</v>
      </c>
      <c r="D4998" s="15"/>
      <c r="E4998" s="14"/>
      <c r="F4998" s="14"/>
      <c r="G4998" s="93"/>
      <c r="H4998" s="93"/>
      <c r="I4998" s="93"/>
    </row>
    <row r="4999" spans="3:9" ht="30" customHeight="1" thickTop="1" thickBot="1">
      <c r="C4999" s="13">
        <v>4995</v>
      </c>
      <c r="D4999" s="15"/>
      <c r="E4999" s="14"/>
      <c r="F4999" s="14"/>
      <c r="G4999" s="93"/>
      <c r="H4999" s="93"/>
      <c r="I4999" s="93"/>
    </row>
    <row r="5000" spans="3:9" ht="30" customHeight="1" thickTop="1" thickBot="1">
      <c r="C5000" s="13">
        <v>4996</v>
      </c>
      <c r="D5000" s="15"/>
      <c r="E5000" s="14"/>
      <c r="F5000" s="14"/>
      <c r="G5000" s="93"/>
      <c r="H5000" s="93"/>
      <c r="I5000" s="93"/>
    </row>
    <row r="5001" spans="3:9" ht="30" customHeight="1" thickTop="1" thickBot="1">
      <c r="C5001" s="13">
        <v>4997</v>
      </c>
      <c r="D5001" s="15"/>
      <c r="E5001" s="14"/>
      <c r="F5001" s="14"/>
      <c r="G5001" s="93"/>
      <c r="H5001" s="93"/>
      <c r="I5001" s="93"/>
    </row>
    <row r="5002" spans="3:9" ht="30" customHeight="1" thickTop="1" thickBot="1">
      <c r="C5002" s="13">
        <v>4998</v>
      </c>
      <c r="D5002" s="15"/>
      <c r="E5002" s="14"/>
      <c r="F5002" s="14"/>
      <c r="G5002" s="93"/>
      <c r="H5002" s="93"/>
      <c r="I5002" s="93"/>
    </row>
    <row r="5003" spans="3:9" ht="30" customHeight="1" thickTop="1" thickBot="1">
      <c r="C5003" s="13">
        <v>4999</v>
      </c>
      <c r="D5003" s="15"/>
      <c r="E5003" s="14"/>
      <c r="F5003" s="14"/>
      <c r="G5003" s="93"/>
      <c r="H5003" s="93"/>
      <c r="I5003" s="93"/>
    </row>
    <row r="5004" spans="3:9" ht="30" customHeight="1" thickTop="1" thickBot="1">
      <c r="C5004" s="13">
        <v>5000</v>
      </c>
      <c r="D5004" s="15"/>
      <c r="E5004" s="14"/>
      <c r="F5004" s="14"/>
      <c r="G5004" s="93"/>
      <c r="H5004" s="93"/>
      <c r="I5004" s="93"/>
    </row>
    <row r="5005" spans="3:9" ht="16.5" thickTop="1"/>
  </sheetData>
  <sheetProtection formatColumns="0" formatRows="0" insertColumns="0" insertRows="0" insertHyperlinks="0" deleteColumns="0" deleteRows="0" selectLockedCells="1" sort="0" autoFilter="0" pivotTables="0"/>
  <dataValidations count="2">
    <dataValidation type="list" allowBlank="1" showInputMessage="1" showErrorMessage="1" sqref="F5:F5004" xr:uid="{00000000-0002-0000-0300-000000000000}">
      <formula1>Campanha</formula1>
    </dataValidation>
    <dataValidation type="list" allowBlank="1" showInputMessage="1" showErrorMessage="1" sqref="E5:E5004" xr:uid="{00000000-0002-0000-0300-000001000000}">
      <formula1>Grupo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/>
  <dimension ref="C1:F5004"/>
  <sheetViews>
    <sheetView showGridLines="0" zoomScale="90" zoomScaleNormal="90" zoomScalePageLayoutView="80" workbookViewId="0">
      <pane ySplit="4" topLeftCell="A5" activePane="bottomLeft" state="frozen"/>
      <selection pane="bottomLeft"/>
    </sheetView>
  </sheetViews>
  <sheetFormatPr defaultColWidth="11" defaultRowHeight="15.75"/>
  <cols>
    <col min="1" max="1" width="2.125" style="35" customWidth="1"/>
    <col min="2" max="2" width="1.375" style="35" customWidth="1"/>
    <col min="3" max="3" width="10.75" style="35" customWidth="1"/>
    <col min="4" max="5" width="43.125" style="35" customWidth="1"/>
    <col min="6" max="6" width="32" style="35" customWidth="1"/>
    <col min="7" max="20" width="10.75" style="35" customWidth="1"/>
    <col min="21" max="16384" width="11" style="35"/>
  </cols>
  <sheetData>
    <row r="1" spans="3:6" s="32" customFormat="1" ht="39" customHeight="1">
      <c r="E1" s="33"/>
    </row>
    <row r="2" spans="3:6" s="122" customFormat="1" ht="30" customHeight="1">
      <c r="C2" s="117"/>
      <c r="D2" s="119"/>
      <c r="E2" s="119"/>
      <c r="F2" s="119"/>
    </row>
    <row r="3" spans="3:6" ht="15" customHeight="1" thickBot="1">
      <c r="C3" s="41"/>
      <c r="D3" s="36"/>
      <c r="E3" s="36"/>
      <c r="F3" s="36"/>
    </row>
    <row r="4" spans="3:6" ht="30" customHeight="1" thickTop="1" thickBot="1">
      <c r="C4" s="13" t="s">
        <v>8</v>
      </c>
      <c r="D4" s="13" t="s">
        <v>68</v>
      </c>
      <c r="E4" s="13" t="s">
        <v>69</v>
      </c>
      <c r="F4" s="13" t="s">
        <v>67</v>
      </c>
    </row>
    <row r="5" spans="3:6" ht="30" customHeight="1" thickTop="1" thickBot="1">
      <c r="C5" s="13">
        <v>1</v>
      </c>
      <c r="D5" s="93"/>
      <c r="E5" s="108"/>
      <c r="F5" s="93"/>
    </row>
    <row r="6" spans="3:6" ht="30" customHeight="1" thickTop="1" thickBot="1">
      <c r="C6" s="13">
        <v>2</v>
      </c>
      <c r="D6" s="93"/>
      <c r="E6" s="108"/>
      <c r="F6" s="93"/>
    </row>
    <row r="7" spans="3:6" ht="30" customHeight="1" thickTop="1" thickBot="1">
      <c r="C7" s="13">
        <v>3</v>
      </c>
      <c r="D7" s="93"/>
      <c r="E7" s="108"/>
      <c r="F7" s="93"/>
    </row>
    <row r="8" spans="3:6" ht="30" customHeight="1" thickTop="1" thickBot="1">
      <c r="C8" s="13">
        <v>4</v>
      </c>
      <c r="D8" s="93"/>
      <c r="E8" s="108"/>
      <c r="F8" s="93"/>
    </row>
    <row r="9" spans="3:6" ht="30" customHeight="1" thickTop="1" thickBot="1">
      <c r="C9" s="13">
        <v>5</v>
      </c>
      <c r="D9" s="93"/>
      <c r="E9" s="108"/>
      <c r="F9" s="93"/>
    </row>
    <row r="10" spans="3:6" ht="30" customHeight="1" thickTop="1" thickBot="1">
      <c r="C10" s="13">
        <v>6</v>
      </c>
      <c r="D10" s="93"/>
      <c r="E10" s="108"/>
      <c r="F10" s="93"/>
    </row>
    <row r="11" spans="3:6" ht="30" customHeight="1" thickTop="1" thickBot="1">
      <c r="C11" s="13">
        <v>7</v>
      </c>
      <c r="D11" s="15"/>
      <c r="E11" s="109"/>
      <c r="F11" s="93"/>
    </row>
    <row r="12" spans="3:6" ht="30" customHeight="1" thickTop="1" thickBot="1">
      <c r="C12" s="13">
        <v>8</v>
      </c>
      <c r="D12" s="15"/>
      <c r="E12" s="109"/>
      <c r="F12" s="93"/>
    </row>
    <row r="13" spans="3:6" ht="30" customHeight="1" thickTop="1" thickBot="1">
      <c r="C13" s="13">
        <v>9</v>
      </c>
      <c r="D13" s="15"/>
      <c r="E13" s="109"/>
      <c r="F13" s="93"/>
    </row>
    <row r="14" spans="3:6" ht="30" customHeight="1" thickTop="1" thickBot="1">
      <c r="C14" s="13">
        <v>10</v>
      </c>
      <c r="D14" s="15"/>
      <c r="E14" s="109"/>
      <c r="F14" s="93"/>
    </row>
    <row r="15" spans="3:6" ht="30" customHeight="1" thickTop="1" thickBot="1">
      <c r="C15" s="13">
        <v>11</v>
      </c>
      <c r="D15" s="15"/>
      <c r="E15" s="109"/>
      <c r="F15" s="93"/>
    </row>
    <row r="16" spans="3:6" ht="30" customHeight="1" thickTop="1" thickBot="1">
      <c r="C16" s="13">
        <v>12</v>
      </c>
      <c r="D16" s="15"/>
      <c r="E16" s="109"/>
      <c r="F16" s="93"/>
    </row>
    <row r="17" spans="3:6" ht="30" customHeight="1" thickTop="1" thickBot="1">
      <c r="C17" s="13">
        <v>13</v>
      </c>
      <c r="D17" s="15"/>
      <c r="E17" s="109"/>
      <c r="F17" s="93"/>
    </row>
    <row r="18" spans="3:6" ht="30" customHeight="1" thickTop="1" thickBot="1">
      <c r="C18" s="13">
        <v>14</v>
      </c>
      <c r="D18" s="15"/>
      <c r="E18" s="109"/>
      <c r="F18" s="93"/>
    </row>
    <row r="19" spans="3:6" ht="30" customHeight="1" thickTop="1" thickBot="1">
      <c r="C19" s="13">
        <v>15</v>
      </c>
      <c r="D19" s="15"/>
      <c r="E19" s="109"/>
      <c r="F19" s="93"/>
    </row>
    <row r="20" spans="3:6" ht="30" customHeight="1" thickTop="1" thickBot="1">
      <c r="C20" s="13">
        <v>16</v>
      </c>
      <c r="D20" s="15"/>
      <c r="E20" s="109"/>
      <c r="F20" s="93"/>
    </row>
    <row r="21" spans="3:6" ht="30" customHeight="1" thickTop="1" thickBot="1">
      <c r="C21" s="13">
        <v>17</v>
      </c>
      <c r="D21" s="15"/>
      <c r="E21" s="109"/>
      <c r="F21" s="93"/>
    </row>
    <row r="22" spans="3:6" ht="30" customHeight="1" thickTop="1" thickBot="1">
      <c r="C22" s="13">
        <v>18</v>
      </c>
      <c r="D22" s="15"/>
      <c r="E22" s="109"/>
      <c r="F22" s="93"/>
    </row>
    <row r="23" spans="3:6" ht="30" customHeight="1" thickTop="1" thickBot="1">
      <c r="C23" s="13">
        <v>19</v>
      </c>
      <c r="D23" s="15"/>
      <c r="E23" s="109"/>
      <c r="F23" s="93"/>
    </row>
    <row r="24" spans="3:6" ht="30" customHeight="1" thickTop="1" thickBot="1">
      <c r="C24" s="13">
        <v>20</v>
      </c>
      <c r="D24" s="15"/>
      <c r="E24" s="109"/>
      <c r="F24" s="93"/>
    </row>
    <row r="25" spans="3:6" ht="30" customHeight="1" thickTop="1" thickBot="1">
      <c r="C25" s="13">
        <v>21</v>
      </c>
      <c r="D25" s="15"/>
      <c r="E25" s="109"/>
      <c r="F25" s="93"/>
    </row>
    <row r="26" spans="3:6" ht="30" customHeight="1" thickTop="1" thickBot="1">
      <c r="C26" s="13">
        <v>22</v>
      </c>
      <c r="D26" s="15"/>
      <c r="E26" s="109"/>
      <c r="F26" s="93"/>
    </row>
    <row r="27" spans="3:6" ht="30" customHeight="1" thickTop="1" thickBot="1">
      <c r="C27" s="13">
        <v>23</v>
      </c>
      <c r="D27" s="15"/>
      <c r="E27" s="109"/>
      <c r="F27" s="93"/>
    </row>
    <row r="28" spans="3:6" ht="30" customHeight="1" thickTop="1" thickBot="1">
      <c r="C28" s="13">
        <v>24</v>
      </c>
      <c r="D28" s="15"/>
      <c r="E28" s="109"/>
      <c r="F28" s="93"/>
    </row>
    <row r="29" spans="3:6" ht="30" customHeight="1" thickTop="1" thickBot="1">
      <c r="C29" s="13">
        <v>25</v>
      </c>
      <c r="D29" s="15"/>
      <c r="E29" s="109"/>
      <c r="F29" s="93"/>
    </row>
    <row r="30" spans="3:6" ht="30" customHeight="1" thickTop="1" thickBot="1">
      <c r="C30" s="13">
        <v>26</v>
      </c>
      <c r="D30" s="15"/>
      <c r="E30" s="109"/>
      <c r="F30" s="93"/>
    </row>
    <row r="31" spans="3:6" ht="30" customHeight="1" thickTop="1" thickBot="1">
      <c r="C31" s="13">
        <v>27</v>
      </c>
      <c r="D31" s="15"/>
      <c r="E31" s="109"/>
      <c r="F31" s="93"/>
    </row>
    <row r="32" spans="3:6" ht="30" customHeight="1" thickTop="1" thickBot="1">
      <c r="C32" s="13">
        <v>28</v>
      </c>
      <c r="D32" s="15"/>
      <c r="E32" s="109"/>
      <c r="F32" s="93"/>
    </row>
    <row r="33" spans="3:6" ht="30" customHeight="1" thickTop="1" thickBot="1">
      <c r="C33" s="13">
        <v>29</v>
      </c>
      <c r="D33" s="15"/>
      <c r="E33" s="109"/>
      <c r="F33" s="93"/>
    </row>
    <row r="34" spans="3:6" ht="30" customHeight="1" thickTop="1" thickBot="1">
      <c r="C34" s="13">
        <v>30</v>
      </c>
      <c r="D34" s="15"/>
      <c r="E34" s="109"/>
      <c r="F34" s="93"/>
    </row>
    <row r="35" spans="3:6" ht="30" customHeight="1" thickTop="1" thickBot="1">
      <c r="C35" s="13">
        <v>31</v>
      </c>
      <c r="D35" s="15"/>
      <c r="E35" s="109"/>
      <c r="F35" s="93"/>
    </row>
    <row r="36" spans="3:6" ht="30" customHeight="1" thickTop="1" thickBot="1">
      <c r="C36" s="13">
        <v>32</v>
      </c>
      <c r="D36" s="15"/>
      <c r="E36" s="109"/>
      <c r="F36" s="93"/>
    </row>
    <row r="37" spans="3:6" ht="30" customHeight="1" thickTop="1" thickBot="1">
      <c r="C37" s="13">
        <v>33</v>
      </c>
      <c r="D37" s="15"/>
      <c r="E37" s="109"/>
      <c r="F37" s="93"/>
    </row>
    <row r="38" spans="3:6" ht="30" customHeight="1" thickTop="1" thickBot="1">
      <c r="C38" s="13">
        <v>34</v>
      </c>
      <c r="D38" s="15"/>
      <c r="E38" s="109"/>
      <c r="F38" s="93"/>
    </row>
    <row r="39" spans="3:6" ht="30" customHeight="1" thickTop="1" thickBot="1">
      <c r="C39" s="13">
        <v>35</v>
      </c>
      <c r="D39" s="15"/>
      <c r="E39" s="109"/>
      <c r="F39" s="93"/>
    </row>
    <row r="40" spans="3:6" ht="30" customHeight="1" thickTop="1" thickBot="1">
      <c r="C40" s="13">
        <v>36</v>
      </c>
      <c r="D40" s="15"/>
      <c r="E40" s="109"/>
      <c r="F40" s="93"/>
    </row>
    <row r="41" spans="3:6" ht="30" customHeight="1" thickTop="1" thickBot="1">
      <c r="C41" s="13">
        <v>37</v>
      </c>
      <c r="D41" s="15"/>
      <c r="E41" s="109"/>
      <c r="F41" s="93"/>
    </row>
    <row r="42" spans="3:6" ht="30" customHeight="1" thickTop="1" thickBot="1">
      <c r="C42" s="13">
        <v>38</v>
      </c>
      <c r="D42" s="15"/>
      <c r="E42" s="109"/>
      <c r="F42" s="93"/>
    </row>
    <row r="43" spans="3:6" ht="30" customHeight="1" thickTop="1" thickBot="1">
      <c r="C43" s="13">
        <v>39</v>
      </c>
      <c r="D43" s="15"/>
      <c r="E43" s="109"/>
      <c r="F43" s="93"/>
    </row>
    <row r="44" spans="3:6" ht="30" customHeight="1" thickTop="1" thickBot="1">
      <c r="C44" s="13">
        <v>40</v>
      </c>
      <c r="D44" s="15"/>
      <c r="E44" s="109"/>
      <c r="F44" s="93"/>
    </row>
    <row r="45" spans="3:6" ht="30" customHeight="1" thickTop="1" thickBot="1">
      <c r="C45" s="13">
        <v>41</v>
      </c>
      <c r="D45" s="15"/>
      <c r="E45" s="109"/>
      <c r="F45" s="93"/>
    </row>
    <row r="46" spans="3:6" ht="30" customHeight="1" thickTop="1" thickBot="1">
      <c r="C46" s="13">
        <v>42</v>
      </c>
      <c r="D46" s="15"/>
      <c r="E46" s="109"/>
      <c r="F46" s="93"/>
    </row>
    <row r="47" spans="3:6" ht="30" customHeight="1" thickTop="1" thickBot="1">
      <c r="C47" s="13">
        <v>43</v>
      </c>
      <c r="D47" s="15"/>
      <c r="E47" s="109"/>
      <c r="F47" s="93"/>
    </row>
    <row r="48" spans="3:6" ht="30" customHeight="1" thickTop="1" thickBot="1">
      <c r="C48" s="13">
        <v>44</v>
      </c>
      <c r="D48" s="15"/>
      <c r="E48" s="109"/>
      <c r="F48" s="93"/>
    </row>
    <row r="49" spans="3:6" ht="30" customHeight="1" thickTop="1" thickBot="1">
      <c r="C49" s="13">
        <v>45</v>
      </c>
      <c r="D49" s="15"/>
      <c r="E49" s="109"/>
      <c r="F49" s="93"/>
    </row>
    <row r="50" spans="3:6" ht="30" customHeight="1" thickTop="1" thickBot="1">
      <c r="C50" s="13">
        <v>46</v>
      </c>
      <c r="D50" s="15"/>
      <c r="E50" s="109"/>
      <c r="F50" s="93"/>
    </row>
    <row r="51" spans="3:6" ht="30" customHeight="1" thickTop="1" thickBot="1">
      <c r="C51" s="13">
        <v>47</v>
      </c>
      <c r="D51" s="15"/>
      <c r="E51" s="109"/>
      <c r="F51" s="93"/>
    </row>
    <row r="52" spans="3:6" ht="30" customHeight="1" thickTop="1" thickBot="1">
      <c r="C52" s="13">
        <v>48</v>
      </c>
      <c r="D52" s="15"/>
      <c r="E52" s="109"/>
      <c r="F52" s="93"/>
    </row>
    <row r="53" spans="3:6" ht="30" customHeight="1" thickTop="1" thickBot="1">
      <c r="C53" s="13">
        <v>49</v>
      </c>
      <c r="D53" s="15"/>
      <c r="E53" s="109"/>
      <c r="F53" s="93"/>
    </row>
    <row r="54" spans="3:6" ht="30" customHeight="1" thickTop="1" thickBot="1">
      <c r="C54" s="13">
        <v>50</v>
      </c>
      <c r="D54" s="15"/>
      <c r="E54" s="109"/>
      <c r="F54" s="93"/>
    </row>
    <row r="55" spans="3:6" ht="30" customHeight="1" thickTop="1" thickBot="1">
      <c r="C55" s="13">
        <v>51</v>
      </c>
      <c r="D55" s="15"/>
      <c r="E55" s="109"/>
      <c r="F55" s="93"/>
    </row>
    <row r="56" spans="3:6" ht="30" customHeight="1" thickTop="1" thickBot="1">
      <c r="C56" s="13">
        <v>52</v>
      </c>
      <c r="D56" s="15"/>
      <c r="E56" s="109"/>
      <c r="F56" s="93"/>
    </row>
    <row r="57" spans="3:6" ht="30" customHeight="1" thickTop="1" thickBot="1">
      <c r="C57" s="13">
        <v>53</v>
      </c>
      <c r="D57" s="15"/>
      <c r="E57" s="109"/>
      <c r="F57" s="93"/>
    </row>
    <row r="58" spans="3:6" ht="30" customHeight="1" thickTop="1" thickBot="1">
      <c r="C58" s="13">
        <v>54</v>
      </c>
      <c r="D58" s="15"/>
      <c r="E58" s="109"/>
      <c r="F58" s="93"/>
    </row>
    <row r="59" spans="3:6" ht="30" customHeight="1" thickTop="1" thickBot="1">
      <c r="C59" s="13">
        <v>55</v>
      </c>
      <c r="D59" s="15"/>
      <c r="E59" s="109"/>
      <c r="F59" s="93"/>
    </row>
    <row r="60" spans="3:6" ht="30" customHeight="1" thickTop="1" thickBot="1">
      <c r="C60" s="13">
        <v>56</v>
      </c>
      <c r="D60" s="15"/>
      <c r="E60" s="109"/>
      <c r="F60" s="93"/>
    </row>
    <row r="61" spans="3:6" ht="30" customHeight="1" thickTop="1" thickBot="1">
      <c r="C61" s="13">
        <v>57</v>
      </c>
      <c r="D61" s="15"/>
      <c r="E61" s="109"/>
      <c r="F61" s="93"/>
    </row>
    <row r="62" spans="3:6" ht="30" customHeight="1" thickTop="1" thickBot="1">
      <c r="C62" s="13">
        <v>58</v>
      </c>
      <c r="D62" s="15"/>
      <c r="E62" s="109"/>
      <c r="F62" s="93"/>
    </row>
    <row r="63" spans="3:6" ht="30" customHeight="1" thickTop="1" thickBot="1">
      <c r="C63" s="13">
        <v>59</v>
      </c>
      <c r="D63" s="15"/>
      <c r="E63" s="109"/>
      <c r="F63" s="93"/>
    </row>
    <row r="64" spans="3:6" ht="30" customHeight="1" thickTop="1" thickBot="1">
      <c r="C64" s="13">
        <v>60</v>
      </c>
      <c r="D64" s="15"/>
      <c r="E64" s="109"/>
      <c r="F64" s="93"/>
    </row>
    <row r="65" spans="3:6" ht="30" customHeight="1" thickTop="1" thickBot="1">
      <c r="C65" s="13">
        <v>61</v>
      </c>
      <c r="D65" s="15"/>
      <c r="E65" s="109"/>
      <c r="F65" s="93"/>
    </row>
    <row r="66" spans="3:6" ht="30" customHeight="1" thickTop="1" thickBot="1">
      <c r="C66" s="13">
        <v>62</v>
      </c>
      <c r="D66" s="15"/>
      <c r="E66" s="109"/>
      <c r="F66" s="93"/>
    </row>
    <row r="67" spans="3:6" ht="30" customHeight="1" thickTop="1" thickBot="1">
      <c r="C67" s="13">
        <v>63</v>
      </c>
      <c r="D67" s="15"/>
      <c r="E67" s="109"/>
      <c r="F67" s="93"/>
    </row>
    <row r="68" spans="3:6" ht="30" customHeight="1" thickTop="1" thickBot="1">
      <c r="C68" s="13">
        <v>64</v>
      </c>
      <c r="D68" s="15"/>
      <c r="E68" s="109"/>
      <c r="F68" s="93"/>
    </row>
    <row r="69" spans="3:6" ht="30" customHeight="1" thickTop="1" thickBot="1">
      <c r="C69" s="13">
        <v>65</v>
      </c>
      <c r="D69" s="15"/>
      <c r="E69" s="109"/>
      <c r="F69" s="93"/>
    </row>
    <row r="70" spans="3:6" ht="30" customHeight="1" thickTop="1" thickBot="1">
      <c r="C70" s="13">
        <v>66</v>
      </c>
      <c r="D70" s="15"/>
      <c r="E70" s="109"/>
      <c r="F70" s="93"/>
    </row>
    <row r="71" spans="3:6" ht="30" customHeight="1" thickTop="1" thickBot="1">
      <c r="C71" s="13">
        <v>67</v>
      </c>
      <c r="D71" s="15"/>
      <c r="E71" s="109"/>
      <c r="F71" s="93"/>
    </row>
    <row r="72" spans="3:6" ht="30" customHeight="1" thickTop="1" thickBot="1">
      <c r="C72" s="13">
        <v>68</v>
      </c>
      <c r="D72" s="15"/>
      <c r="E72" s="109"/>
      <c r="F72" s="93"/>
    </row>
    <row r="73" spans="3:6" ht="30" customHeight="1" thickTop="1" thickBot="1">
      <c r="C73" s="13">
        <v>69</v>
      </c>
      <c r="D73" s="15"/>
      <c r="E73" s="109"/>
      <c r="F73" s="93"/>
    </row>
    <row r="74" spans="3:6" ht="30" customHeight="1" thickTop="1" thickBot="1">
      <c r="C74" s="13">
        <v>70</v>
      </c>
      <c r="D74" s="15"/>
      <c r="E74" s="109"/>
      <c r="F74" s="93"/>
    </row>
    <row r="75" spans="3:6" ht="30" customHeight="1" thickTop="1" thickBot="1">
      <c r="C75" s="13">
        <v>71</v>
      </c>
      <c r="D75" s="15"/>
      <c r="E75" s="109"/>
      <c r="F75" s="93"/>
    </row>
    <row r="76" spans="3:6" ht="30" customHeight="1" thickTop="1" thickBot="1">
      <c r="C76" s="13">
        <v>72</v>
      </c>
      <c r="D76" s="15"/>
      <c r="E76" s="109"/>
      <c r="F76" s="93"/>
    </row>
    <row r="77" spans="3:6" ht="30" customHeight="1" thickTop="1" thickBot="1">
      <c r="C77" s="13">
        <v>73</v>
      </c>
      <c r="D77" s="15"/>
      <c r="E77" s="109"/>
      <c r="F77" s="93"/>
    </row>
    <row r="78" spans="3:6" ht="30" customHeight="1" thickTop="1" thickBot="1">
      <c r="C78" s="13">
        <v>74</v>
      </c>
      <c r="D78" s="15"/>
      <c r="E78" s="109"/>
      <c r="F78" s="93"/>
    </row>
    <row r="79" spans="3:6" ht="30" customHeight="1" thickTop="1" thickBot="1">
      <c r="C79" s="13">
        <v>75</v>
      </c>
      <c r="D79" s="15"/>
      <c r="E79" s="109"/>
      <c r="F79" s="93"/>
    </row>
    <row r="80" spans="3:6" ht="30" customHeight="1" thickTop="1" thickBot="1">
      <c r="C80" s="13">
        <v>76</v>
      </c>
      <c r="D80" s="15"/>
      <c r="E80" s="109"/>
      <c r="F80" s="93"/>
    </row>
    <row r="81" spans="3:6" ht="30" customHeight="1" thickTop="1" thickBot="1">
      <c r="C81" s="13">
        <v>77</v>
      </c>
      <c r="D81" s="15"/>
      <c r="E81" s="109"/>
      <c r="F81" s="93"/>
    </row>
    <row r="82" spans="3:6" ht="30" customHeight="1" thickTop="1" thickBot="1">
      <c r="C82" s="13">
        <v>78</v>
      </c>
      <c r="D82" s="15"/>
      <c r="E82" s="109"/>
      <c r="F82" s="93"/>
    </row>
    <row r="83" spans="3:6" ht="30" customHeight="1" thickTop="1" thickBot="1">
      <c r="C83" s="13">
        <v>79</v>
      </c>
      <c r="D83" s="15"/>
      <c r="E83" s="109"/>
      <c r="F83" s="93"/>
    </row>
    <row r="84" spans="3:6" ht="30" customHeight="1" thickTop="1" thickBot="1">
      <c r="C84" s="13">
        <v>80</v>
      </c>
      <c r="D84" s="15"/>
      <c r="E84" s="109"/>
      <c r="F84" s="93"/>
    </row>
    <row r="85" spans="3:6" ht="30" customHeight="1" thickTop="1" thickBot="1">
      <c r="C85" s="13">
        <v>81</v>
      </c>
      <c r="D85" s="15"/>
      <c r="E85" s="109"/>
      <c r="F85" s="93"/>
    </row>
    <row r="86" spans="3:6" ht="30" customHeight="1" thickTop="1" thickBot="1">
      <c r="C86" s="13">
        <v>82</v>
      </c>
      <c r="D86" s="15"/>
      <c r="E86" s="109"/>
      <c r="F86" s="93"/>
    </row>
    <row r="87" spans="3:6" ht="30" customHeight="1" thickTop="1" thickBot="1">
      <c r="C87" s="13">
        <v>83</v>
      </c>
      <c r="D87" s="15"/>
      <c r="E87" s="109"/>
      <c r="F87" s="93"/>
    </row>
    <row r="88" spans="3:6" ht="30" customHeight="1" thickTop="1" thickBot="1">
      <c r="C88" s="13">
        <v>84</v>
      </c>
      <c r="D88" s="15"/>
      <c r="E88" s="109"/>
      <c r="F88" s="93"/>
    </row>
    <row r="89" spans="3:6" ht="30" customHeight="1" thickTop="1" thickBot="1">
      <c r="C89" s="13">
        <v>85</v>
      </c>
      <c r="D89" s="15"/>
      <c r="E89" s="109"/>
      <c r="F89" s="93"/>
    </row>
    <row r="90" spans="3:6" ht="30" customHeight="1" thickTop="1" thickBot="1">
      <c r="C90" s="13">
        <v>86</v>
      </c>
      <c r="D90" s="15"/>
      <c r="E90" s="109"/>
      <c r="F90" s="93"/>
    </row>
    <row r="91" spans="3:6" ht="30" customHeight="1" thickTop="1" thickBot="1">
      <c r="C91" s="13">
        <v>87</v>
      </c>
      <c r="D91" s="15"/>
      <c r="E91" s="109"/>
      <c r="F91" s="93"/>
    </row>
    <row r="92" spans="3:6" ht="30" customHeight="1" thickTop="1" thickBot="1">
      <c r="C92" s="13">
        <v>88</v>
      </c>
      <c r="D92" s="15"/>
      <c r="E92" s="109"/>
      <c r="F92" s="93"/>
    </row>
    <row r="93" spans="3:6" ht="30" customHeight="1" thickTop="1" thickBot="1">
      <c r="C93" s="13">
        <v>89</v>
      </c>
      <c r="D93" s="15"/>
      <c r="E93" s="109"/>
      <c r="F93" s="93"/>
    </row>
    <row r="94" spans="3:6" ht="30" customHeight="1" thickTop="1" thickBot="1">
      <c r="C94" s="13">
        <v>90</v>
      </c>
      <c r="D94" s="15"/>
      <c r="E94" s="109"/>
      <c r="F94" s="93"/>
    </row>
    <row r="95" spans="3:6" ht="30" customHeight="1" thickTop="1" thickBot="1">
      <c r="C95" s="13">
        <v>91</v>
      </c>
      <c r="D95" s="15"/>
      <c r="E95" s="109"/>
      <c r="F95" s="93"/>
    </row>
    <row r="96" spans="3:6" ht="30" customHeight="1" thickTop="1" thickBot="1">
      <c r="C96" s="13">
        <v>92</v>
      </c>
      <c r="D96" s="15"/>
      <c r="E96" s="109"/>
      <c r="F96" s="93"/>
    </row>
    <row r="97" spans="3:6" ht="30" customHeight="1" thickTop="1" thickBot="1">
      <c r="C97" s="13">
        <v>93</v>
      </c>
      <c r="D97" s="15"/>
      <c r="E97" s="109"/>
      <c r="F97" s="93"/>
    </row>
    <row r="98" spans="3:6" ht="30" customHeight="1" thickTop="1" thickBot="1">
      <c r="C98" s="13">
        <v>94</v>
      </c>
      <c r="D98" s="15"/>
      <c r="E98" s="109"/>
      <c r="F98" s="93"/>
    </row>
    <row r="99" spans="3:6" ht="30" customHeight="1" thickTop="1" thickBot="1">
      <c r="C99" s="13">
        <v>95</v>
      </c>
      <c r="D99" s="15"/>
      <c r="E99" s="109"/>
      <c r="F99" s="93"/>
    </row>
    <row r="100" spans="3:6" ht="30" customHeight="1" thickTop="1" thickBot="1">
      <c r="C100" s="13">
        <v>96</v>
      </c>
      <c r="D100" s="15"/>
      <c r="E100" s="109"/>
      <c r="F100" s="93"/>
    </row>
    <row r="101" spans="3:6" ht="30" customHeight="1" thickTop="1" thickBot="1">
      <c r="C101" s="13">
        <v>97</v>
      </c>
      <c r="D101" s="15"/>
      <c r="E101" s="109"/>
      <c r="F101" s="93"/>
    </row>
    <row r="102" spans="3:6" ht="30" customHeight="1" thickTop="1" thickBot="1">
      <c r="C102" s="13">
        <v>98</v>
      </c>
      <c r="D102" s="15"/>
      <c r="E102" s="109"/>
      <c r="F102" s="93"/>
    </row>
    <row r="103" spans="3:6" ht="30" customHeight="1" thickTop="1" thickBot="1">
      <c r="C103" s="13">
        <v>99</v>
      </c>
      <c r="D103" s="15"/>
      <c r="E103" s="109"/>
      <c r="F103" s="93"/>
    </row>
    <row r="104" spans="3:6" ht="30" customHeight="1" thickTop="1" thickBot="1">
      <c r="C104" s="13">
        <v>100</v>
      </c>
      <c r="D104" s="15"/>
      <c r="E104" s="109"/>
      <c r="F104" s="93"/>
    </row>
    <row r="105" spans="3:6" ht="30" customHeight="1" thickTop="1" thickBot="1">
      <c r="C105" s="13">
        <v>101</v>
      </c>
      <c r="D105" s="15"/>
      <c r="E105" s="109"/>
      <c r="F105" s="93"/>
    </row>
    <row r="106" spans="3:6" ht="30" customHeight="1" thickTop="1" thickBot="1">
      <c r="C106" s="13">
        <v>102</v>
      </c>
      <c r="D106" s="15"/>
      <c r="E106" s="109"/>
      <c r="F106" s="93"/>
    </row>
    <row r="107" spans="3:6" ht="30" customHeight="1" thickTop="1" thickBot="1">
      <c r="C107" s="13">
        <v>103</v>
      </c>
      <c r="D107" s="15"/>
      <c r="E107" s="109"/>
      <c r="F107" s="93"/>
    </row>
    <row r="108" spans="3:6" ht="30" customHeight="1" thickTop="1" thickBot="1">
      <c r="C108" s="13">
        <v>104</v>
      </c>
      <c r="D108" s="15"/>
      <c r="E108" s="109"/>
      <c r="F108" s="93"/>
    </row>
    <row r="109" spans="3:6" ht="30" customHeight="1" thickTop="1" thickBot="1">
      <c r="C109" s="13">
        <v>105</v>
      </c>
      <c r="D109" s="15"/>
      <c r="E109" s="109"/>
      <c r="F109" s="93"/>
    </row>
    <row r="110" spans="3:6" ht="30" customHeight="1" thickTop="1" thickBot="1">
      <c r="C110" s="13">
        <v>106</v>
      </c>
      <c r="D110" s="15"/>
      <c r="E110" s="109"/>
      <c r="F110" s="93"/>
    </row>
    <row r="111" spans="3:6" ht="30" customHeight="1" thickTop="1" thickBot="1">
      <c r="C111" s="13">
        <v>107</v>
      </c>
      <c r="D111" s="15"/>
      <c r="E111" s="109"/>
      <c r="F111" s="93"/>
    </row>
    <row r="112" spans="3:6" ht="30" customHeight="1" thickTop="1" thickBot="1">
      <c r="C112" s="13">
        <v>108</v>
      </c>
      <c r="D112" s="15"/>
      <c r="E112" s="109"/>
      <c r="F112" s="93"/>
    </row>
    <row r="113" spans="3:6" ht="30" customHeight="1" thickTop="1" thickBot="1">
      <c r="C113" s="13">
        <v>109</v>
      </c>
      <c r="D113" s="15"/>
      <c r="E113" s="109"/>
      <c r="F113" s="93"/>
    </row>
    <row r="114" spans="3:6" ht="30" customHeight="1" thickTop="1" thickBot="1">
      <c r="C114" s="13">
        <v>110</v>
      </c>
      <c r="D114" s="15"/>
      <c r="E114" s="109"/>
      <c r="F114" s="93"/>
    </row>
    <row r="115" spans="3:6" ht="30" customHeight="1" thickTop="1" thickBot="1">
      <c r="C115" s="13">
        <v>111</v>
      </c>
      <c r="D115" s="15"/>
      <c r="E115" s="109"/>
      <c r="F115" s="93"/>
    </row>
    <row r="116" spans="3:6" ht="30" customHeight="1" thickTop="1" thickBot="1">
      <c r="C116" s="13">
        <v>112</v>
      </c>
      <c r="D116" s="15"/>
      <c r="E116" s="109"/>
      <c r="F116" s="93"/>
    </row>
    <row r="117" spans="3:6" ht="30" customHeight="1" thickTop="1" thickBot="1">
      <c r="C117" s="13">
        <v>113</v>
      </c>
      <c r="D117" s="15"/>
      <c r="E117" s="109"/>
      <c r="F117" s="93"/>
    </row>
    <row r="118" spans="3:6" ht="30" customHeight="1" thickTop="1" thickBot="1">
      <c r="C118" s="13">
        <v>114</v>
      </c>
      <c r="D118" s="15"/>
      <c r="E118" s="109"/>
      <c r="F118" s="93"/>
    </row>
    <row r="119" spans="3:6" ht="30" customHeight="1" thickTop="1" thickBot="1">
      <c r="C119" s="13">
        <v>115</v>
      </c>
      <c r="D119" s="15"/>
      <c r="E119" s="109"/>
      <c r="F119" s="93"/>
    </row>
    <row r="120" spans="3:6" ht="30" customHeight="1" thickTop="1" thickBot="1">
      <c r="C120" s="13">
        <v>116</v>
      </c>
      <c r="D120" s="15"/>
      <c r="E120" s="109"/>
      <c r="F120" s="93"/>
    </row>
    <row r="121" spans="3:6" ht="30" customHeight="1" thickTop="1" thickBot="1">
      <c r="C121" s="13">
        <v>117</v>
      </c>
      <c r="D121" s="15"/>
      <c r="E121" s="109"/>
      <c r="F121" s="93"/>
    </row>
    <row r="122" spans="3:6" ht="30" customHeight="1" thickTop="1" thickBot="1">
      <c r="C122" s="13">
        <v>118</v>
      </c>
      <c r="D122" s="15"/>
      <c r="E122" s="109"/>
      <c r="F122" s="93"/>
    </row>
    <row r="123" spans="3:6" ht="30" customHeight="1" thickTop="1" thickBot="1">
      <c r="C123" s="13">
        <v>119</v>
      </c>
      <c r="D123" s="15"/>
      <c r="E123" s="109"/>
      <c r="F123" s="93"/>
    </row>
    <row r="124" spans="3:6" ht="30" customHeight="1" thickTop="1" thickBot="1">
      <c r="C124" s="13">
        <v>120</v>
      </c>
      <c r="D124" s="15"/>
      <c r="E124" s="109"/>
      <c r="F124" s="93"/>
    </row>
    <row r="125" spans="3:6" ht="30" customHeight="1" thickTop="1" thickBot="1">
      <c r="C125" s="13">
        <v>121</v>
      </c>
      <c r="D125" s="15"/>
      <c r="E125" s="109"/>
      <c r="F125" s="93"/>
    </row>
    <row r="126" spans="3:6" ht="30" customHeight="1" thickTop="1" thickBot="1">
      <c r="C126" s="13">
        <v>122</v>
      </c>
      <c r="D126" s="15"/>
      <c r="E126" s="109"/>
      <c r="F126" s="93"/>
    </row>
    <row r="127" spans="3:6" ht="30" customHeight="1" thickTop="1" thickBot="1">
      <c r="C127" s="13">
        <v>123</v>
      </c>
      <c r="D127" s="15"/>
      <c r="E127" s="109"/>
      <c r="F127" s="93"/>
    </row>
    <row r="128" spans="3:6" ht="30" customHeight="1" thickTop="1" thickBot="1">
      <c r="C128" s="13">
        <v>124</v>
      </c>
      <c r="D128" s="15"/>
      <c r="E128" s="109"/>
      <c r="F128" s="93"/>
    </row>
    <row r="129" spans="3:6" ht="30" customHeight="1" thickTop="1" thickBot="1">
      <c r="C129" s="13">
        <v>125</v>
      </c>
      <c r="D129" s="15"/>
      <c r="E129" s="109"/>
      <c r="F129" s="93"/>
    </row>
    <row r="130" spans="3:6" ht="30" customHeight="1" thickTop="1" thickBot="1">
      <c r="C130" s="13">
        <v>126</v>
      </c>
      <c r="D130" s="15"/>
      <c r="E130" s="109"/>
      <c r="F130" s="93"/>
    </row>
    <row r="131" spans="3:6" ht="30" customHeight="1" thickTop="1" thickBot="1">
      <c r="C131" s="13">
        <v>127</v>
      </c>
      <c r="D131" s="15"/>
      <c r="E131" s="109"/>
      <c r="F131" s="93"/>
    </row>
    <row r="132" spans="3:6" ht="30" customHeight="1" thickTop="1" thickBot="1">
      <c r="C132" s="13">
        <v>128</v>
      </c>
      <c r="D132" s="15"/>
      <c r="E132" s="109"/>
      <c r="F132" s="93"/>
    </row>
    <row r="133" spans="3:6" ht="30" customHeight="1" thickTop="1" thickBot="1">
      <c r="C133" s="13">
        <v>129</v>
      </c>
      <c r="D133" s="15"/>
      <c r="E133" s="109"/>
      <c r="F133" s="93"/>
    </row>
    <row r="134" spans="3:6" ht="30" customHeight="1" thickTop="1" thickBot="1">
      <c r="C134" s="13">
        <v>130</v>
      </c>
      <c r="D134" s="15"/>
      <c r="E134" s="109"/>
      <c r="F134" s="93"/>
    </row>
    <row r="135" spans="3:6" ht="30" customHeight="1" thickTop="1" thickBot="1">
      <c r="C135" s="13">
        <v>131</v>
      </c>
      <c r="D135" s="15"/>
      <c r="E135" s="109"/>
      <c r="F135" s="93"/>
    </row>
    <row r="136" spans="3:6" ht="30" customHeight="1" thickTop="1" thickBot="1">
      <c r="C136" s="13">
        <v>132</v>
      </c>
      <c r="D136" s="15"/>
      <c r="E136" s="109"/>
      <c r="F136" s="93"/>
    </row>
    <row r="137" spans="3:6" ht="30" customHeight="1" thickTop="1" thickBot="1">
      <c r="C137" s="13">
        <v>133</v>
      </c>
      <c r="D137" s="15"/>
      <c r="E137" s="109"/>
      <c r="F137" s="93"/>
    </row>
    <row r="138" spans="3:6" ht="30" customHeight="1" thickTop="1" thickBot="1">
      <c r="C138" s="13">
        <v>134</v>
      </c>
      <c r="D138" s="15"/>
      <c r="E138" s="109"/>
      <c r="F138" s="93"/>
    </row>
    <row r="139" spans="3:6" ht="30" customHeight="1" thickTop="1" thickBot="1">
      <c r="C139" s="13">
        <v>135</v>
      </c>
      <c r="D139" s="15"/>
      <c r="E139" s="109"/>
      <c r="F139" s="93"/>
    </row>
    <row r="140" spans="3:6" ht="30" customHeight="1" thickTop="1" thickBot="1">
      <c r="C140" s="13">
        <v>136</v>
      </c>
      <c r="D140" s="15"/>
      <c r="E140" s="109"/>
      <c r="F140" s="93"/>
    </row>
    <row r="141" spans="3:6" ht="30" customHeight="1" thickTop="1" thickBot="1">
      <c r="C141" s="13">
        <v>137</v>
      </c>
      <c r="D141" s="15"/>
      <c r="E141" s="109"/>
      <c r="F141" s="93"/>
    </row>
    <row r="142" spans="3:6" ht="30" customHeight="1" thickTop="1" thickBot="1">
      <c r="C142" s="13">
        <v>138</v>
      </c>
      <c r="D142" s="15"/>
      <c r="E142" s="109"/>
      <c r="F142" s="93"/>
    </row>
    <row r="143" spans="3:6" ht="30" customHeight="1" thickTop="1" thickBot="1">
      <c r="C143" s="13">
        <v>139</v>
      </c>
      <c r="D143" s="15"/>
      <c r="E143" s="109"/>
      <c r="F143" s="93"/>
    </row>
    <row r="144" spans="3:6" ht="30" customHeight="1" thickTop="1" thickBot="1">
      <c r="C144" s="13">
        <v>140</v>
      </c>
      <c r="D144" s="15"/>
      <c r="E144" s="109"/>
      <c r="F144" s="93"/>
    </row>
    <row r="145" spans="3:6" ht="30" customHeight="1" thickTop="1" thickBot="1">
      <c r="C145" s="13">
        <v>141</v>
      </c>
      <c r="D145" s="15"/>
      <c r="E145" s="109"/>
      <c r="F145" s="93"/>
    </row>
    <row r="146" spans="3:6" ht="30" customHeight="1" thickTop="1" thickBot="1">
      <c r="C146" s="13">
        <v>142</v>
      </c>
      <c r="D146" s="15"/>
      <c r="E146" s="109"/>
      <c r="F146" s="93"/>
    </row>
    <row r="147" spans="3:6" ht="30" customHeight="1" thickTop="1" thickBot="1">
      <c r="C147" s="13">
        <v>143</v>
      </c>
      <c r="D147" s="15"/>
      <c r="E147" s="109"/>
      <c r="F147" s="93"/>
    </row>
    <row r="148" spans="3:6" ht="30" customHeight="1" thickTop="1" thickBot="1">
      <c r="C148" s="13">
        <v>144</v>
      </c>
      <c r="D148" s="15"/>
      <c r="E148" s="109"/>
      <c r="F148" s="93"/>
    </row>
    <row r="149" spans="3:6" ht="30" customHeight="1" thickTop="1" thickBot="1">
      <c r="C149" s="13">
        <v>145</v>
      </c>
      <c r="D149" s="15"/>
      <c r="E149" s="109"/>
      <c r="F149" s="93"/>
    </row>
    <row r="150" spans="3:6" ht="30" customHeight="1" thickTop="1" thickBot="1">
      <c r="C150" s="13">
        <v>146</v>
      </c>
      <c r="D150" s="15"/>
      <c r="E150" s="109"/>
      <c r="F150" s="93"/>
    </row>
    <row r="151" spans="3:6" ht="30" customHeight="1" thickTop="1" thickBot="1">
      <c r="C151" s="13">
        <v>147</v>
      </c>
      <c r="D151" s="15"/>
      <c r="E151" s="109"/>
      <c r="F151" s="93"/>
    </row>
    <row r="152" spans="3:6" ht="30" customHeight="1" thickTop="1" thickBot="1">
      <c r="C152" s="13">
        <v>148</v>
      </c>
      <c r="D152" s="15"/>
      <c r="E152" s="109"/>
      <c r="F152" s="93"/>
    </row>
    <row r="153" spans="3:6" ht="30" customHeight="1" thickTop="1" thickBot="1">
      <c r="C153" s="13">
        <v>149</v>
      </c>
      <c r="D153" s="15"/>
      <c r="E153" s="109"/>
      <c r="F153" s="93"/>
    </row>
    <row r="154" spans="3:6" ht="30" customHeight="1" thickTop="1" thickBot="1">
      <c r="C154" s="13">
        <v>150</v>
      </c>
      <c r="D154" s="15"/>
      <c r="E154" s="109"/>
      <c r="F154" s="93"/>
    </row>
    <row r="155" spans="3:6" ht="30" customHeight="1" thickTop="1" thickBot="1">
      <c r="C155" s="13">
        <v>151</v>
      </c>
      <c r="D155" s="15"/>
      <c r="E155" s="109"/>
      <c r="F155" s="93"/>
    </row>
    <row r="156" spans="3:6" ht="30" customHeight="1" thickTop="1" thickBot="1">
      <c r="C156" s="13">
        <v>152</v>
      </c>
      <c r="D156" s="15"/>
      <c r="E156" s="109"/>
      <c r="F156" s="93"/>
    </row>
    <row r="157" spans="3:6" ht="30" customHeight="1" thickTop="1" thickBot="1">
      <c r="C157" s="13">
        <v>153</v>
      </c>
      <c r="D157" s="15"/>
      <c r="E157" s="109"/>
      <c r="F157" s="93"/>
    </row>
    <row r="158" spans="3:6" ht="30" customHeight="1" thickTop="1" thickBot="1">
      <c r="C158" s="13">
        <v>154</v>
      </c>
      <c r="D158" s="15"/>
      <c r="E158" s="109"/>
      <c r="F158" s="93"/>
    </row>
    <row r="159" spans="3:6" ht="30" customHeight="1" thickTop="1" thickBot="1">
      <c r="C159" s="13">
        <v>155</v>
      </c>
      <c r="D159" s="15"/>
      <c r="E159" s="109"/>
      <c r="F159" s="93"/>
    </row>
    <row r="160" spans="3:6" ht="30" customHeight="1" thickTop="1" thickBot="1">
      <c r="C160" s="13">
        <v>156</v>
      </c>
      <c r="D160" s="15"/>
      <c r="E160" s="109"/>
      <c r="F160" s="93"/>
    </row>
    <row r="161" spans="3:6" ht="30" customHeight="1" thickTop="1" thickBot="1">
      <c r="C161" s="13">
        <v>157</v>
      </c>
      <c r="D161" s="15"/>
      <c r="E161" s="109"/>
      <c r="F161" s="93"/>
    </row>
    <row r="162" spans="3:6" ht="30" customHeight="1" thickTop="1" thickBot="1">
      <c r="C162" s="13">
        <v>158</v>
      </c>
      <c r="D162" s="15"/>
      <c r="E162" s="109"/>
      <c r="F162" s="93"/>
    </row>
    <row r="163" spans="3:6" ht="30" customHeight="1" thickTop="1" thickBot="1">
      <c r="C163" s="13">
        <v>159</v>
      </c>
      <c r="D163" s="15"/>
      <c r="E163" s="109"/>
      <c r="F163" s="93"/>
    </row>
    <row r="164" spans="3:6" ht="30" customHeight="1" thickTop="1" thickBot="1">
      <c r="C164" s="13">
        <v>160</v>
      </c>
      <c r="D164" s="15"/>
      <c r="E164" s="109"/>
      <c r="F164" s="93"/>
    </row>
    <row r="165" spans="3:6" ht="30" customHeight="1" thickTop="1" thickBot="1">
      <c r="C165" s="13">
        <v>161</v>
      </c>
      <c r="D165" s="15"/>
      <c r="E165" s="109"/>
      <c r="F165" s="93"/>
    </row>
    <row r="166" spans="3:6" ht="30" customHeight="1" thickTop="1" thickBot="1">
      <c r="C166" s="13">
        <v>162</v>
      </c>
      <c r="D166" s="15"/>
      <c r="E166" s="109"/>
      <c r="F166" s="93"/>
    </row>
    <row r="167" spans="3:6" ht="30" customHeight="1" thickTop="1" thickBot="1">
      <c r="C167" s="13">
        <v>163</v>
      </c>
      <c r="D167" s="15"/>
      <c r="E167" s="109"/>
      <c r="F167" s="93"/>
    </row>
    <row r="168" spans="3:6" ht="30" customHeight="1" thickTop="1" thickBot="1">
      <c r="C168" s="13">
        <v>164</v>
      </c>
      <c r="D168" s="15"/>
      <c r="E168" s="109"/>
      <c r="F168" s="93"/>
    </row>
    <row r="169" spans="3:6" ht="30" customHeight="1" thickTop="1" thickBot="1">
      <c r="C169" s="13">
        <v>165</v>
      </c>
      <c r="D169" s="15"/>
      <c r="E169" s="109"/>
      <c r="F169" s="93"/>
    </row>
    <row r="170" spans="3:6" ht="30" customHeight="1" thickTop="1" thickBot="1">
      <c r="C170" s="13">
        <v>166</v>
      </c>
      <c r="D170" s="15"/>
      <c r="E170" s="109"/>
      <c r="F170" s="93"/>
    </row>
    <row r="171" spans="3:6" ht="30" customHeight="1" thickTop="1" thickBot="1">
      <c r="C171" s="13">
        <v>167</v>
      </c>
      <c r="D171" s="15"/>
      <c r="E171" s="109"/>
      <c r="F171" s="93"/>
    </row>
    <row r="172" spans="3:6" ht="30" customHeight="1" thickTop="1" thickBot="1">
      <c r="C172" s="13">
        <v>168</v>
      </c>
      <c r="D172" s="15"/>
      <c r="E172" s="109"/>
      <c r="F172" s="93"/>
    </row>
    <row r="173" spans="3:6" ht="30" customHeight="1" thickTop="1" thickBot="1">
      <c r="C173" s="13">
        <v>169</v>
      </c>
      <c r="D173" s="15"/>
      <c r="E173" s="109"/>
      <c r="F173" s="93"/>
    </row>
    <row r="174" spans="3:6" ht="30" customHeight="1" thickTop="1" thickBot="1">
      <c r="C174" s="13">
        <v>170</v>
      </c>
      <c r="D174" s="15"/>
      <c r="E174" s="109"/>
      <c r="F174" s="93"/>
    </row>
    <row r="175" spans="3:6" ht="30" customHeight="1" thickTop="1" thickBot="1">
      <c r="C175" s="13">
        <v>171</v>
      </c>
      <c r="D175" s="15"/>
      <c r="E175" s="109"/>
      <c r="F175" s="93"/>
    </row>
    <row r="176" spans="3:6" ht="30" customHeight="1" thickTop="1" thickBot="1">
      <c r="C176" s="13">
        <v>172</v>
      </c>
      <c r="D176" s="15"/>
      <c r="E176" s="109"/>
      <c r="F176" s="93"/>
    </row>
    <row r="177" spans="3:6" ht="30" customHeight="1" thickTop="1" thickBot="1">
      <c r="C177" s="13">
        <v>173</v>
      </c>
      <c r="D177" s="15"/>
      <c r="E177" s="109"/>
      <c r="F177" s="93"/>
    </row>
    <row r="178" spans="3:6" ht="30" customHeight="1" thickTop="1" thickBot="1">
      <c r="C178" s="13">
        <v>174</v>
      </c>
      <c r="D178" s="15"/>
      <c r="E178" s="109"/>
      <c r="F178" s="93"/>
    </row>
    <row r="179" spans="3:6" ht="30" customHeight="1" thickTop="1" thickBot="1">
      <c r="C179" s="13">
        <v>175</v>
      </c>
      <c r="D179" s="15"/>
      <c r="E179" s="109"/>
      <c r="F179" s="93"/>
    </row>
    <row r="180" spans="3:6" ht="30" customHeight="1" thickTop="1" thickBot="1">
      <c r="C180" s="13">
        <v>176</v>
      </c>
      <c r="D180" s="15"/>
      <c r="E180" s="109"/>
      <c r="F180" s="93"/>
    </row>
    <row r="181" spans="3:6" ht="30" customHeight="1" thickTop="1" thickBot="1">
      <c r="C181" s="13">
        <v>177</v>
      </c>
      <c r="D181" s="15"/>
      <c r="E181" s="109"/>
      <c r="F181" s="93"/>
    </row>
    <row r="182" spans="3:6" ht="30" customHeight="1" thickTop="1" thickBot="1">
      <c r="C182" s="13">
        <v>178</v>
      </c>
      <c r="D182" s="15"/>
      <c r="E182" s="109"/>
      <c r="F182" s="93"/>
    </row>
    <row r="183" spans="3:6" ht="30" customHeight="1" thickTop="1" thickBot="1">
      <c r="C183" s="13">
        <v>179</v>
      </c>
      <c r="D183" s="15"/>
      <c r="E183" s="109"/>
      <c r="F183" s="93"/>
    </row>
    <row r="184" spans="3:6" ht="30" customHeight="1" thickTop="1" thickBot="1">
      <c r="C184" s="13">
        <v>180</v>
      </c>
      <c r="D184" s="15"/>
      <c r="E184" s="109"/>
      <c r="F184" s="93"/>
    </row>
    <row r="185" spans="3:6" ht="30" customHeight="1" thickTop="1" thickBot="1">
      <c r="C185" s="13">
        <v>181</v>
      </c>
      <c r="D185" s="15"/>
      <c r="E185" s="109"/>
      <c r="F185" s="93"/>
    </row>
    <row r="186" spans="3:6" ht="30" customHeight="1" thickTop="1" thickBot="1">
      <c r="C186" s="13">
        <v>182</v>
      </c>
      <c r="D186" s="15"/>
      <c r="E186" s="109"/>
      <c r="F186" s="93"/>
    </row>
    <row r="187" spans="3:6" ht="30" customHeight="1" thickTop="1" thickBot="1">
      <c r="C187" s="13">
        <v>183</v>
      </c>
      <c r="D187" s="15"/>
      <c r="E187" s="109"/>
      <c r="F187" s="93"/>
    </row>
    <row r="188" spans="3:6" ht="30" customHeight="1" thickTop="1" thickBot="1">
      <c r="C188" s="13">
        <v>184</v>
      </c>
      <c r="D188" s="15"/>
      <c r="E188" s="109"/>
      <c r="F188" s="93"/>
    </row>
    <row r="189" spans="3:6" ht="30" customHeight="1" thickTop="1" thickBot="1">
      <c r="C189" s="13">
        <v>185</v>
      </c>
      <c r="D189" s="15"/>
      <c r="E189" s="109"/>
      <c r="F189" s="93"/>
    </row>
    <row r="190" spans="3:6" ht="30" customHeight="1" thickTop="1" thickBot="1">
      <c r="C190" s="13">
        <v>186</v>
      </c>
      <c r="D190" s="15"/>
      <c r="E190" s="109"/>
      <c r="F190" s="93"/>
    </row>
    <row r="191" spans="3:6" ht="30" customHeight="1" thickTop="1" thickBot="1">
      <c r="C191" s="13">
        <v>187</v>
      </c>
      <c r="D191" s="15"/>
      <c r="E191" s="109"/>
      <c r="F191" s="93"/>
    </row>
    <row r="192" spans="3:6" ht="30" customHeight="1" thickTop="1" thickBot="1">
      <c r="C192" s="13">
        <v>188</v>
      </c>
      <c r="D192" s="15"/>
      <c r="E192" s="109"/>
      <c r="F192" s="93"/>
    </row>
    <row r="193" spans="3:6" ht="30" customHeight="1" thickTop="1" thickBot="1">
      <c r="C193" s="13">
        <v>189</v>
      </c>
      <c r="D193" s="15"/>
      <c r="E193" s="109"/>
      <c r="F193" s="93"/>
    </row>
    <row r="194" spans="3:6" ht="30" customHeight="1" thickTop="1" thickBot="1">
      <c r="C194" s="13">
        <v>190</v>
      </c>
      <c r="D194" s="15"/>
      <c r="E194" s="109"/>
      <c r="F194" s="93"/>
    </row>
    <row r="195" spans="3:6" ht="30" customHeight="1" thickTop="1" thickBot="1">
      <c r="C195" s="13">
        <v>191</v>
      </c>
      <c r="D195" s="15"/>
      <c r="E195" s="109"/>
      <c r="F195" s="93"/>
    </row>
    <row r="196" spans="3:6" ht="30" customHeight="1" thickTop="1" thickBot="1">
      <c r="C196" s="13">
        <v>192</v>
      </c>
      <c r="D196" s="15"/>
      <c r="E196" s="109"/>
      <c r="F196" s="93"/>
    </row>
    <row r="197" spans="3:6" ht="30" customHeight="1" thickTop="1" thickBot="1">
      <c r="C197" s="13">
        <v>193</v>
      </c>
      <c r="D197" s="15"/>
      <c r="E197" s="109"/>
      <c r="F197" s="93"/>
    </row>
    <row r="198" spans="3:6" ht="30" customHeight="1" thickTop="1" thickBot="1">
      <c r="C198" s="13">
        <v>194</v>
      </c>
      <c r="D198" s="15"/>
      <c r="E198" s="109"/>
      <c r="F198" s="93"/>
    </row>
    <row r="199" spans="3:6" ht="30" customHeight="1" thickTop="1" thickBot="1">
      <c r="C199" s="13">
        <v>195</v>
      </c>
      <c r="D199" s="15"/>
      <c r="E199" s="109"/>
      <c r="F199" s="93"/>
    </row>
    <row r="200" spans="3:6" ht="30" customHeight="1" thickTop="1" thickBot="1">
      <c r="C200" s="13">
        <v>196</v>
      </c>
      <c r="D200" s="15"/>
      <c r="E200" s="109"/>
      <c r="F200" s="93"/>
    </row>
    <row r="201" spans="3:6" ht="30" customHeight="1" thickTop="1" thickBot="1">
      <c r="C201" s="13">
        <v>197</v>
      </c>
      <c r="D201" s="15"/>
      <c r="E201" s="109"/>
      <c r="F201" s="93"/>
    </row>
    <row r="202" spans="3:6" ht="30" customHeight="1" thickTop="1" thickBot="1">
      <c r="C202" s="13">
        <v>198</v>
      </c>
      <c r="D202" s="15"/>
      <c r="E202" s="109"/>
      <c r="F202" s="93"/>
    </row>
    <row r="203" spans="3:6" ht="30" customHeight="1" thickTop="1" thickBot="1">
      <c r="C203" s="13">
        <v>199</v>
      </c>
      <c r="D203" s="15"/>
      <c r="E203" s="109"/>
      <c r="F203" s="93"/>
    </row>
    <row r="204" spans="3:6" ht="30" customHeight="1" thickTop="1" thickBot="1">
      <c r="C204" s="13">
        <v>200</v>
      </c>
      <c r="D204" s="15"/>
      <c r="E204" s="109"/>
      <c r="F204" s="93"/>
    </row>
    <row r="205" spans="3:6" ht="30" customHeight="1" thickTop="1">
      <c r="C205" s="94"/>
      <c r="D205" s="38"/>
      <c r="E205" s="98"/>
      <c r="F205" s="99"/>
    </row>
    <row r="206" spans="3:6" ht="30" customHeight="1">
      <c r="C206" s="16"/>
      <c r="D206" s="39"/>
      <c r="E206" s="40"/>
      <c r="F206" s="100"/>
    </row>
    <row r="207" spans="3:6" ht="30" customHeight="1">
      <c r="C207" s="16"/>
      <c r="D207" s="39"/>
      <c r="E207" s="40"/>
      <c r="F207" s="100"/>
    </row>
    <row r="208" spans="3:6" ht="30" customHeight="1">
      <c r="C208" s="16"/>
      <c r="D208" s="39"/>
      <c r="E208" s="40"/>
      <c r="F208" s="100"/>
    </row>
    <row r="209" spans="3:6" ht="30" customHeight="1">
      <c r="C209" s="16"/>
      <c r="D209" s="39"/>
      <c r="E209" s="40"/>
      <c r="F209" s="100"/>
    </row>
    <row r="210" spans="3:6" ht="30" customHeight="1">
      <c r="C210" s="16"/>
      <c r="D210" s="39"/>
      <c r="E210" s="40"/>
      <c r="F210" s="100"/>
    </row>
    <row r="211" spans="3:6" ht="30" customHeight="1">
      <c r="C211" s="16"/>
      <c r="D211" s="39"/>
      <c r="E211" s="40"/>
      <c r="F211" s="100"/>
    </row>
    <row r="212" spans="3:6" ht="30" customHeight="1">
      <c r="C212" s="16"/>
      <c r="D212" s="39"/>
      <c r="E212" s="40"/>
      <c r="F212" s="100"/>
    </row>
    <row r="213" spans="3:6" ht="30" customHeight="1">
      <c r="C213" s="16"/>
      <c r="D213" s="39"/>
      <c r="E213" s="40"/>
      <c r="F213" s="100"/>
    </row>
    <row r="214" spans="3:6" ht="30" customHeight="1">
      <c r="C214" s="16"/>
      <c r="D214" s="39"/>
      <c r="E214" s="40"/>
      <c r="F214" s="100"/>
    </row>
    <row r="215" spans="3:6" ht="30" customHeight="1">
      <c r="C215" s="16"/>
      <c r="D215" s="39"/>
      <c r="E215" s="40"/>
      <c r="F215" s="100"/>
    </row>
    <row r="216" spans="3:6" ht="30" customHeight="1">
      <c r="C216" s="16"/>
      <c r="D216" s="39"/>
      <c r="E216" s="40"/>
      <c r="F216" s="100"/>
    </row>
    <row r="217" spans="3:6" ht="30" customHeight="1">
      <c r="C217" s="16"/>
      <c r="D217" s="39"/>
      <c r="E217" s="40"/>
      <c r="F217" s="100"/>
    </row>
    <row r="218" spans="3:6" ht="30" customHeight="1">
      <c r="C218" s="16"/>
      <c r="D218" s="39"/>
      <c r="E218" s="40"/>
      <c r="F218" s="100"/>
    </row>
    <row r="219" spans="3:6" ht="30" customHeight="1">
      <c r="C219" s="16"/>
      <c r="D219" s="39"/>
      <c r="E219" s="40"/>
      <c r="F219" s="100"/>
    </row>
    <row r="220" spans="3:6" ht="30" customHeight="1">
      <c r="C220" s="16"/>
      <c r="D220" s="39"/>
      <c r="E220" s="40"/>
      <c r="F220" s="100"/>
    </row>
    <row r="221" spans="3:6" ht="30" customHeight="1">
      <c r="C221" s="16"/>
      <c r="D221" s="39"/>
      <c r="E221" s="40"/>
      <c r="F221" s="100"/>
    </row>
    <row r="222" spans="3:6" ht="30" customHeight="1">
      <c r="C222" s="16"/>
      <c r="D222" s="39"/>
      <c r="E222" s="40"/>
      <c r="F222" s="100"/>
    </row>
    <row r="223" spans="3:6" ht="30" customHeight="1">
      <c r="C223" s="16"/>
      <c r="D223" s="39"/>
      <c r="E223" s="40"/>
      <c r="F223" s="100"/>
    </row>
    <row r="224" spans="3:6" ht="30" customHeight="1">
      <c r="C224" s="16"/>
      <c r="D224" s="39"/>
      <c r="E224" s="40"/>
      <c r="F224" s="100"/>
    </row>
    <row r="225" spans="3:6" ht="30" customHeight="1">
      <c r="C225" s="16"/>
      <c r="D225" s="39"/>
      <c r="E225" s="40"/>
      <c r="F225" s="100"/>
    </row>
    <row r="226" spans="3:6" ht="30" customHeight="1">
      <c r="C226" s="16"/>
      <c r="D226" s="39"/>
      <c r="E226" s="40"/>
      <c r="F226" s="100"/>
    </row>
    <row r="227" spans="3:6" ht="30" customHeight="1">
      <c r="C227" s="16"/>
      <c r="D227" s="39"/>
      <c r="E227" s="40"/>
      <c r="F227" s="100"/>
    </row>
    <row r="228" spans="3:6" ht="30" customHeight="1">
      <c r="C228" s="16"/>
      <c r="D228" s="39"/>
      <c r="E228" s="40"/>
      <c r="F228" s="100"/>
    </row>
    <row r="229" spans="3:6" ht="30" customHeight="1">
      <c r="C229" s="16"/>
      <c r="D229" s="39"/>
      <c r="E229" s="40"/>
      <c r="F229" s="100"/>
    </row>
    <row r="230" spans="3:6" ht="30" customHeight="1">
      <c r="C230" s="16"/>
      <c r="D230" s="39"/>
      <c r="E230" s="40"/>
      <c r="F230" s="100"/>
    </row>
    <row r="231" spans="3:6" ht="30" customHeight="1">
      <c r="C231" s="16"/>
      <c r="D231" s="39"/>
      <c r="E231" s="40"/>
      <c r="F231" s="100"/>
    </row>
    <row r="232" spans="3:6" ht="30" customHeight="1">
      <c r="C232" s="16"/>
      <c r="D232" s="39"/>
      <c r="E232" s="40"/>
      <c r="F232" s="100"/>
    </row>
    <row r="233" spans="3:6" ht="30" customHeight="1">
      <c r="C233" s="16"/>
      <c r="D233" s="39"/>
      <c r="E233" s="40"/>
      <c r="F233" s="100"/>
    </row>
    <row r="234" spans="3:6" ht="30" customHeight="1">
      <c r="C234" s="16"/>
      <c r="D234" s="39"/>
      <c r="E234" s="40"/>
      <c r="F234" s="100"/>
    </row>
    <row r="235" spans="3:6" ht="30" customHeight="1">
      <c r="C235" s="16"/>
      <c r="D235" s="39"/>
      <c r="E235" s="40"/>
      <c r="F235" s="100"/>
    </row>
    <row r="236" spans="3:6" ht="30" customHeight="1">
      <c r="C236" s="16"/>
      <c r="D236" s="39"/>
      <c r="E236" s="40"/>
      <c r="F236" s="100"/>
    </row>
    <row r="237" spans="3:6" ht="30" customHeight="1">
      <c r="C237" s="16"/>
      <c r="D237" s="39"/>
      <c r="E237" s="40"/>
      <c r="F237" s="100"/>
    </row>
    <row r="238" spans="3:6" ht="30" customHeight="1">
      <c r="C238" s="16"/>
      <c r="D238" s="39"/>
      <c r="E238" s="40"/>
      <c r="F238" s="100"/>
    </row>
    <row r="239" spans="3:6" ht="30" customHeight="1">
      <c r="C239" s="16"/>
      <c r="D239" s="39"/>
      <c r="E239" s="40"/>
      <c r="F239" s="100"/>
    </row>
    <row r="240" spans="3:6" ht="30" customHeight="1">
      <c r="C240" s="16"/>
      <c r="D240" s="39"/>
      <c r="E240" s="40"/>
      <c r="F240" s="100"/>
    </row>
    <row r="241" spans="3:6" ht="30" customHeight="1">
      <c r="C241" s="16"/>
      <c r="D241" s="39"/>
      <c r="E241" s="40"/>
      <c r="F241" s="100"/>
    </row>
    <row r="242" spans="3:6" ht="30" customHeight="1">
      <c r="C242" s="16"/>
      <c r="D242" s="39"/>
      <c r="E242" s="40"/>
      <c r="F242" s="100"/>
    </row>
    <row r="243" spans="3:6" ht="30" customHeight="1">
      <c r="C243" s="16"/>
      <c r="D243" s="39"/>
      <c r="E243" s="40"/>
      <c r="F243" s="100"/>
    </row>
    <row r="244" spans="3:6" ht="30" customHeight="1">
      <c r="C244" s="16"/>
      <c r="D244" s="39"/>
      <c r="E244" s="40"/>
      <c r="F244" s="100"/>
    </row>
    <row r="245" spans="3:6" ht="30" customHeight="1">
      <c r="C245" s="16"/>
      <c r="D245" s="39"/>
      <c r="E245" s="40"/>
      <c r="F245" s="100"/>
    </row>
    <row r="246" spans="3:6" ht="30" customHeight="1">
      <c r="C246" s="16"/>
      <c r="D246" s="39"/>
      <c r="E246" s="40"/>
      <c r="F246" s="100"/>
    </row>
    <row r="247" spans="3:6" ht="30" customHeight="1">
      <c r="C247" s="16"/>
      <c r="D247" s="39"/>
      <c r="E247" s="40"/>
      <c r="F247" s="100"/>
    </row>
    <row r="248" spans="3:6" ht="30" customHeight="1">
      <c r="C248" s="16"/>
      <c r="D248" s="39"/>
      <c r="E248" s="40"/>
      <c r="F248" s="100"/>
    </row>
    <row r="249" spans="3:6" ht="30" customHeight="1">
      <c r="C249" s="16"/>
      <c r="D249" s="39"/>
      <c r="E249" s="40"/>
      <c r="F249" s="100"/>
    </row>
    <row r="250" spans="3:6" ht="30" customHeight="1">
      <c r="C250" s="16"/>
      <c r="D250" s="39"/>
      <c r="E250" s="40"/>
      <c r="F250" s="100"/>
    </row>
    <row r="251" spans="3:6" ht="30" customHeight="1">
      <c r="C251" s="16"/>
      <c r="D251" s="39"/>
      <c r="E251" s="40"/>
      <c r="F251" s="100"/>
    </row>
    <row r="252" spans="3:6" ht="30" customHeight="1">
      <c r="C252" s="16"/>
      <c r="D252" s="39"/>
      <c r="E252" s="40"/>
      <c r="F252" s="100"/>
    </row>
    <row r="253" spans="3:6" ht="30" customHeight="1">
      <c r="C253" s="16"/>
      <c r="D253" s="39"/>
      <c r="E253" s="40"/>
      <c r="F253" s="100"/>
    </row>
    <row r="254" spans="3:6" ht="30" customHeight="1">
      <c r="C254" s="16"/>
      <c r="D254" s="39"/>
      <c r="E254" s="40"/>
      <c r="F254" s="100"/>
    </row>
    <row r="255" spans="3:6" ht="30" customHeight="1">
      <c r="C255" s="16"/>
      <c r="D255" s="39"/>
      <c r="E255" s="40"/>
      <c r="F255" s="100"/>
    </row>
    <row r="256" spans="3:6" ht="30" customHeight="1">
      <c r="C256" s="16"/>
      <c r="D256" s="39"/>
      <c r="E256" s="40"/>
      <c r="F256" s="100"/>
    </row>
    <row r="257" spans="3:6" ht="30" customHeight="1">
      <c r="C257" s="16"/>
      <c r="D257" s="39"/>
      <c r="E257" s="40"/>
      <c r="F257" s="100"/>
    </row>
    <row r="258" spans="3:6" ht="30" customHeight="1">
      <c r="C258" s="16"/>
      <c r="D258" s="39"/>
      <c r="E258" s="40"/>
      <c r="F258" s="100"/>
    </row>
    <row r="259" spans="3:6" ht="30" customHeight="1">
      <c r="C259" s="16"/>
      <c r="D259" s="39"/>
      <c r="E259" s="40"/>
      <c r="F259" s="100"/>
    </row>
    <row r="260" spans="3:6" ht="30" customHeight="1">
      <c r="C260" s="16"/>
      <c r="D260" s="39"/>
      <c r="E260" s="40"/>
      <c r="F260" s="100"/>
    </row>
    <row r="261" spans="3:6" ht="30" customHeight="1">
      <c r="C261" s="16"/>
      <c r="D261" s="39"/>
      <c r="E261" s="40"/>
      <c r="F261" s="100"/>
    </row>
    <row r="262" spans="3:6" ht="30" customHeight="1">
      <c r="C262" s="16"/>
      <c r="D262" s="39"/>
      <c r="E262" s="40"/>
      <c r="F262" s="100"/>
    </row>
    <row r="263" spans="3:6" ht="30" customHeight="1">
      <c r="C263" s="16"/>
      <c r="D263" s="39"/>
      <c r="E263" s="40"/>
      <c r="F263" s="100"/>
    </row>
    <row r="264" spans="3:6" ht="30" customHeight="1">
      <c r="C264" s="16"/>
      <c r="D264" s="39"/>
      <c r="E264" s="40"/>
      <c r="F264" s="100"/>
    </row>
    <row r="265" spans="3:6" ht="30" customHeight="1">
      <c r="C265" s="16"/>
      <c r="D265" s="39"/>
      <c r="E265" s="40"/>
      <c r="F265" s="100"/>
    </row>
    <row r="266" spans="3:6" ht="30" customHeight="1">
      <c r="C266" s="16"/>
      <c r="D266" s="39"/>
      <c r="E266" s="40"/>
      <c r="F266" s="100"/>
    </row>
    <row r="267" spans="3:6" ht="30" customHeight="1">
      <c r="C267" s="16"/>
      <c r="D267" s="39"/>
      <c r="E267" s="40"/>
      <c r="F267" s="100"/>
    </row>
    <row r="268" spans="3:6" ht="30" customHeight="1">
      <c r="C268" s="16"/>
      <c r="D268" s="39"/>
      <c r="E268" s="40"/>
      <c r="F268" s="100"/>
    </row>
    <row r="269" spans="3:6" ht="30" customHeight="1">
      <c r="C269" s="16"/>
      <c r="D269" s="39"/>
      <c r="E269" s="40"/>
      <c r="F269" s="100"/>
    </row>
    <row r="270" spans="3:6" ht="30" customHeight="1">
      <c r="C270" s="16"/>
      <c r="D270" s="39"/>
      <c r="E270" s="40"/>
      <c r="F270" s="100"/>
    </row>
    <row r="271" spans="3:6" ht="30" customHeight="1">
      <c r="C271" s="16"/>
      <c r="D271" s="39"/>
      <c r="E271" s="40"/>
      <c r="F271" s="100"/>
    </row>
    <row r="272" spans="3:6" ht="30" customHeight="1">
      <c r="C272" s="16"/>
      <c r="D272" s="39"/>
      <c r="E272" s="40"/>
      <c r="F272" s="100"/>
    </row>
    <row r="273" spans="3:6" ht="30" customHeight="1">
      <c r="C273" s="16"/>
      <c r="D273" s="39"/>
      <c r="E273" s="40"/>
      <c r="F273" s="100"/>
    </row>
    <row r="274" spans="3:6" ht="30" customHeight="1">
      <c r="C274" s="16"/>
      <c r="D274" s="39"/>
      <c r="E274" s="40"/>
      <c r="F274" s="100"/>
    </row>
    <row r="275" spans="3:6" ht="30" customHeight="1">
      <c r="C275" s="16"/>
      <c r="D275" s="39"/>
      <c r="E275" s="40"/>
      <c r="F275" s="100"/>
    </row>
    <row r="276" spans="3:6" ht="30" customHeight="1">
      <c r="C276" s="16"/>
      <c r="D276" s="39"/>
      <c r="E276" s="40"/>
      <c r="F276" s="100"/>
    </row>
    <row r="277" spans="3:6" ht="30" customHeight="1">
      <c r="C277" s="16"/>
      <c r="D277" s="39"/>
      <c r="E277" s="40"/>
      <c r="F277" s="100"/>
    </row>
    <row r="278" spans="3:6" ht="30" customHeight="1">
      <c r="C278" s="16"/>
      <c r="D278" s="39"/>
      <c r="E278" s="40"/>
      <c r="F278" s="100"/>
    </row>
    <row r="279" spans="3:6" ht="30" customHeight="1">
      <c r="C279" s="16"/>
      <c r="D279" s="39"/>
      <c r="E279" s="40"/>
      <c r="F279" s="100"/>
    </row>
    <row r="280" spans="3:6" ht="30" customHeight="1">
      <c r="C280" s="16"/>
      <c r="D280" s="39"/>
      <c r="E280" s="40"/>
      <c r="F280" s="100"/>
    </row>
    <row r="281" spans="3:6" ht="30" customHeight="1">
      <c r="C281" s="16"/>
      <c r="D281" s="39"/>
      <c r="E281" s="40"/>
      <c r="F281" s="100"/>
    </row>
    <row r="282" spans="3:6" ht="30" customHeight="1">
      <c r="C282" s="16"/>
      <c r="D282" s="39"/>
      <c r="E282" s="40"/>
      <c r="F282" s="100"/>
    </row>
    <row r="283" spans="3:6" ht="30" customHeight="1">
      <c r="C283" s="16"/>
      <c r="D283" s="39"/>
      <c r="E283" s="40"/>
      <c r="F283" s="100"/>
    </row>
    <row r="284" spans="3:6" ht="30" customHeight="1">
      <c r="C284" s="16"/>
      <c r="D284" s="39"/>
      <c r="E284" s="40"/>
      <c r="F284" s="100"/>
    </row>
    <row r="285" spans="3:6" ht="30" customHeight="1">
      <c r="C285" s="16"/>
      <c r="D285" s="39"/>
      <c r="E285" s="40"/>
      <c r="F285" s="100"/>
    </row>
    <row r="286" spans="3:6" ht="30" customHeight="1">
      <c r="C286" s="16"/>
      <c r="D286" s="39"/>
      <c r="E286" s="40"/>
      <c r="F286" s="100"/>
    </row>
    <row r="287" spans="3:6" ht="30" customHeight="1">
      <c r="C287" s="16"/>
      <c r="D287" s="39"/>
      <c r="E287" s="40"/>
      <c r="F287" s="100"/>
    </row>
    <row r="288" spans="3:6" ht="30" customHeight="1">
      <c r="C288" s="16"/>
      <c r="D288" s="39"/>
      <c r="E288" s="40"/>
      <c r="F288" s="100"/>
    </row>
    <row r="289" spans="3:6" ht="30" customHeight="1">
      <c r="C289" s="16"/>
      <c r="D289" s="39"/>
      <c r="E289" s="40"/>
      <c r="F289" s="100"/>
    </row>
    <row r="290" spans="3:6" ht="30" customHeight="1">
      <c r="C290" s="16"/>
      <c r="D290" s="39"/>
      <c r="E290" s="40"/>
      <c r="F290" s="100"/>
    </row>
    <row r="291" spans="3:6" ht="30" customHeight="1">
      <c r="C291" s="16"/>
      <c r="D291" s="39"/>
      <c r="E291" s="40"/>
      <c r="F291" s="100"/>
    </row>
    <row r="292" spans="3:6" ht="30" customHeight="1">
      <c r="C292" s="16"/>
      <c r="D292" s="39"/>
      <c r="E292" s="40"/>
      <c r="F292" s="100"/>
    </row>
    <row r="293" spans="3:6" ht="30" customHeight="1">
      <c r="C293" s="16"/>
      <c r="D293" s="39"/>
      <c r="E293" s="40"/>
      <c r="F293" s="100"/>
    </row>
    <row r="294" spans="3:6" ht="30" customHeight="1">
      <c r="C294" s="16"/>
      <c r="D294" s="39"/>
      <c r="E294" s="40"/>
      <c r="F294" s="100"/>
    </row>
    <row r="295" spans="3:6" ht="30" customHeight="1">
      <c r="C295" s="16"/>
      <c r="D295" s="39"/>
      <c r="E295" s="40"/>
      <c r="F295" s="100"/>
    </row>
    <row r="296" spans="3:6" ht="30" customHeight="1">
      <c r="C296" s="16"/>
      <c r="D296" s="39"/>
      <c r="E296" s="40"/>
      <c r="F296" s="100"/>
    </row>
    <row r="297" spans="3:6" ht="30" customHeight="1">
      <c r="C297" s="16"/>
      <c r="D297" s="39"/>
      <c r="E297" s="40"/>
      <c r="F297" s="100"/>
    </row>
    <row r="298" spans="3:6" ht="30" customHeight="1">
      <c r="C298" s="16"/>
      <c r="D298" s="39"/>
      <c r="E298" s="40"/>
      <c r="F298" s="100"/>
    </row>
    <row r="299" spans="3:6" ht="30" customHeight="1">
      <c r="C299" s="16"/>
      <c r="D299" s="39"/>
      <c r="E299" s="40"/>
      <c r="F299" s="100"/>
    </row>
    <row r="300" spans="3:6" ht="30" customHeight="1">
      <c r="C300" s="16"/>
      <c r="D300" s="39"/>
      <c r="E300" s="40"/>
      <c r="F300" s="100"/>
    </row>
    <row r="301" spans="3:6" ht="30" customHeight="1">
      <c r="C301" s="16"/>
      <c r="D301" s="39"/>
      <c r="E301" s="40"/>
      <c r="F301" s="100"/>
    </row>
    <row r="302" spans="3:6" ht="30" customHeight="1">
      <c r="C302" s="16"/>
      <c r="D302" s="39"/>
      <c r="E302" s="40"/>
      <c r="F302" s="100"/>
    </row>
    <row r="303" spans="3:6" ht="30" customHeight="1">
      <c r="C303" s="16"/>
      <c r="D303" s="39"/>
      <c r="E303" s="40"/>
      <c r="F303" s="100"/>
    </row>
    <row r="304" spans="3:6" ht="30" customHeight="1">
      <c r="C304" s="16"/>
      <c r="D304" s="39"/>
      <c r="E304" s="40"/>
      <c r="F304" s="100"/>
    </row>
    <row r="305" spans="3:6" ht="30" customHeight="1">
      <c r="C305" s="16"/>
      <c r="D305" s="39"/>
      <c r="E305" s="40"/>
      <c r="F305" s="100"/>
    </row>
    <row r="306" spans="3:6" ht="30" customHeight="1">
      <c r="C306" s="16"/>
      <c r="D306" s="39"/>
      <c r="E306" s="40"/>
      <c r="F306" s="100"/>
    </row>
    <row r="307" spans="3:6" ht="30" customHeight="1">
      <c r="C307" s="16"/>
      <c r="D307" s="39"/>
      <c r="E307" s="40"/>
      <c r="F307" s="100"/>
    </row>
    <row r="308" spans="3:6" ht="30" customHeight="1">
      <c r="C308" s="16"/>
      <c r="D308" s="39"/>
      <c r="E308" s="40"/>
      <c r="F308" s="100"/>
    </row>
    <row r="309" spans="3:6" ht="30" customHeight="1">
      <c r="C309" s="16"/>
      <c r="D309" s="39"/>
      <c r="E309" s="40"/>
      <c r="F309" s="100"/>
    </row>
    <row r="310" spans="3:6" ht="30" customHeight="1">
      <c r="C310" s="16"/>
      <c r="D310" s="39"/>
      <c r="E310" s="40"/>
      <c r="F310" s="100"/>
    </row>
    <row r="311" spans="3:6" ht="30" customHeight="1">
      <c r="C311" s="16"/>
      <c r="D311" s="39"/>
      <c r="E311" s="40"/>
      <c r="F311" s="100"/>
    </row>
    <row r="312" spans="3:6" ht="30" customHeight="1">
      <c r="C312" s="16"/>
      <c r="D312" s="39"/>
      <c r="E312" s="40"/>
      <c r="F312" s="100"/>
    </row>
    <row r="313" spans="3:6" ht="30" customHeight="1">
      <c r="C313" s="16"/>
      <c r="D313" s="39"/>
      <c r="E313" s="40"/>
      <c r="F313" s="100"/>
    </row>
    <row r="314" spans="3:6" ht="30" customHeight="1">
      <c r="C314" s="16"/>
      <c r="D314" s="39"/>
      <c r="E314" s="40"/>
      <c r="F314" s="100"/>
    </row>
    <row r="315" spans="3:6" ht="30" customHeight="1">
      <c r="C315" s="16"/>
      <c r="D315" s="39"/>
      <c r="E315" s="40"/>
      <c r="F315" s="100"/>
    </row>
    <row r="316" spans="3:6" ht="30" customHeight="1">
      <c r="C316" s="16"/>
      <c r="D316" s="39"/>
      <c r="E316" s="40"/>
      <c r="F316" s="100"/>
    </row>
    <row r="317" spans="3:6" ht="30" customHeight="1">
      <c r="C317" s="16"/>
      <c r="D317" s="39"/>
      <c r="E317" s="40"/>
      <c r="F317" s="100"/>
    </row>
    <row r="318" spans="3:6" ht="30" customHeight="1">
      <c r="C318" s="16"/>
      <c r="D318" s="39"/>
      <c r="E318" s="40"/>
      <c r="F318" s="100"/>
    </row>
    <row r="319" spans="3:6" ht="30" customHeight="1">
      <c r="C319" s="16"/>
      <c r="D319" s="39"/>
      <c r="E319" s="40"/>
      <c r="F319" s="100"/>
    </row>
    <row r="320" spans="3:6" ht="30" customHeight="1">
      <c r="C320" s="16"/>
      <c r="D320" s="39"/>
      <c r="E320" s="40"/>
      <c r="F320" s="100"/>
    </row>
    <row r="321" spans="3:6" ht="30" customHeight="1">
      <c r="C321" s="16"/>
      <c r="D321" s="39"/>
      <c r="E321" s="40"/>
      <c r="F321" s="100"/>
    </row>
    <row r="322" spans="3:6" ht="30" customHeight="1">
      <c r="C322" s="16"/>
      <c r="D322" s="39"/>
      <c r="E322" s="40"/>
      <c r="F322" s="100"/>
    </row>
    <row r="323" spans="3:6" ht="30" customHeight="1">
      <c r="C323" s="16"/>
      <c r="D323" s="39"/>
      <c r="E323" s="40"/>
      <c r="F323" s="100"/>
    </row>
    <row r="324" spans="3:6" ht="30" customHeight="1">
      <c r="C324" s="16"/>
      <c r="D324" s="39"/>
      <c r="E324" s="40"/>
      <c r="F324" s="100"/>
    </row>
    <row r="325" spans="3:6" ht="30" customHeight="1">
      <c r="C325" s="16"/>
      <c r="D325" s="39"/>
      <c r="E325" s="40"/>
      <c r="F325" s="100"/>
    </row>
    <row r="326" spans="3:6" ht="30" customHeight="1">
      <c r="C326" s="16"/>
      <c r="D326" s="39"/>
      <c r="E326" s="40"/>
      <c r="F326" s="100"/>
    </row>
    <row r="327" spans="3:6" ht="30" customHeight="1">
      <c r="C327" s="16"/>
      <c r="D327" s="39"/>
      <c r="E327" s="40"/>
      <c r="F327" s="100"/>
    </row>
    <row r="328" spans="3:6" ht="30" customHeight="1">
      <c r="C328" s="16"/>
      <c r="D328" s="39"/>
      <c r="E328" s="40"/>
      <c r="F328" s="100"/>
    </row>
    <row r="329" spans="3:6" ht="30" customHeight="1">
      <c r="C329" s="16"/>
      <c r="D329" s="39"/>
      <c r="E329" s="40"/>
      <c r="F329" s="100"/>
    </row>
    <row r="330" spans="3:6" ht="30" customHeight="1">
      <c r="C330" s="16"/>
      <c r="D330" s="39"/>
      <c r="E330" s="40"/>
      <c r="F330" s="100"/>
    </row>
    <row r="331" spans="3:6" ht="30" customHeight="1">
      <c r="C331" s="16"/>
      <c r="D331" s="39"/>
      <c r="E331" s="40"/>
      <c r="F331" s="100"/>
    </row>
    <row r="332" spans="3:6" ht="30" customHeight="1">
      <c r="C332" s="16"/>
      <c r="D332" s="39"/>
      <c r="E332" s="40"/>
      <c r="F332" s="100"/>
    </row>
    <row r="333" spans="3:6" ht="30" customHeight="1">
      <c r="C333" s="16"/>
      <c r="D333" s="39"/>
      <c r="E333" s="40"/>
      <c r="F333" s="100"/>
    </row>
    <row r="334" spans="3:6" ht="30" customHeight="1">
      <c r="C334" s="16"/>
      <c r="D334" s="39"/>
      <c r="E334" s="40"/>
      <c r="F334" s="100"/>
    </row>
    <row r="335" spans="3:6" ht="30" customHeight="1">
      <c r="C335" s="16"/>
      <c r="D335" s="39"/>
      <c r="E335" s="40"/>
      <c r="F335" s="100"/>
    </row>
    <row r="336" spans="3:6" ht="30" customHeight="1">
      <c r="C336" s="16"/>
      <c r="D336" s="39"/>
      <c r="E336" s="40"/>
      <c r="F336" s="100"/>
    </row>
    <row r="337" spans="3:6" ht="30" customHeight="1">
      <c r="C337" s="16"/>
      <c r="D337" s="39"/>
      <c r="E337" s="40"/>
      <c r="F337" s="100"/>
    </row>
    <row r="338" spans="3:6" ht="30" customHeight="1">
      <c r="C338" s="16"/>
      <c r="D338" s="39"/>
      <c r="E338" s="40"/>
      <c r="F338" s="100"/>
    </row>
    <row r="339" spans="3:6" ht="30" customHeight="1">
      <c r="C339" s="16"/>
      <c r="D339" s="39"/>
      <c r="E339" s="40"/>
      <c r="F339" s="100"/>
    </row>
    <row r="340" spans="3:6" ht="30" customHeight="1">
      <c r="C340" s="16"/>
      <c r="D340" s="39"/>
      <c r="E340" s="40"/>
      <c r="F340" s="100"/>
    </row>
    <row r="341" spans="3:6" ht="30" customHeight="1">
      <c r="C341" s="16"/>
      <c r="D341" s="39"/>
      <c r="E341" s="40"/>
      <c r="F341" s="100"/>
    </row>
    <row r="342" spans="3:6" ht="30" customHeight="1">
      <c r="C342" s="16"/>
      <c r="D342" s="39"/>
      <c r="E342" s="40"/>
      <c r="F342" s="100"/>
    </row>
    <row r="343" spans="3:6" ht="30" customHeight="1">
      <c r="C343" s="16"/>
      <c r="D343" s="39"/>
      <c r="E343" s="40"/>
      <c r="F343" s="100"/>
    </row>
    <row r="344" spans="3:6" ht="30" customHeight="1">
      <c r="C344" s="16"/>
      <c r="D344" s="39"/>
      <c r="E344" s="40"/>
      <c r="F344" s="100"/>
    </row>
    <row r="345" spans="3:6" ht="30" customHeight="1">
      <c r="C345" s="16"/>
      <c r="D345" s="39"/>
      <c r="E345" s="40"/>
      <c r="F345" s="100"/>
    </row>
    <row r="346" spans="3:6" ht="30" customHeight="1">
      <c r="C346" s="16"/>
      <c r="D346" s="39"/>
      <c r="E346" s="40"/>
      <c r="F346" s="100"/>
    </row>
    <row r="347" spans="3:6" ht="30" customHeight="1">
      <c r="C347" s="16"/>
      <c r="D347" s="39"/>
      <c r="E347" s="40"/>
      <c r="F347" s="100"/>
    </row>
    <row r="348" spans="3:6" ht="30" customHeight="1">
      <c r="C348" s="16"/>
      <c r="D348" s="39"/>
      <c r="E348" s="40"/>
      <c r="F348" s="100"/>
    </row>
    <row r="349" spans="3:6" ht="30" customHeight="1">
      <c r="C349" s="16"/>
      <c r="D349" s="39"/>
      <c r="E349" s="40"/>
      <c r="F349" s="100"/>
    </row>
    <row r="350" spans="3:6" ht="30" customHeight="1">
      <c r="C350" s="16"/>
      <c r="D350" s="39"/>
      <c r="E350" s="40"/>
      <c r="F350" s="100"/>
    </row>
    <row r="351" spans="3:6" ht="30" customHeight="1">
      <c r="C351" s="16"/>
      <c r="D351" s="39"/>
      <c r="E351" s="40"/>
      <c r="F351" s="100"/>
    </row>
    <row r="352" spans="3:6" ht="30" customHeight="1">
      <c r="C352" s="16"/>
      <c r="D352" s="39"/>
      <c r="E352" s="40"/>
      <c r="F352" s="100"/>
    </row>
    <row r="353" spans="3:6" ht="30" customHeight="1">
      <c r="C353" s="16"/>
      <c r="D353" s="39"/>
      <c r="E353" s="40"/>
      <c r="F353" s="100"/>
    </row>
    <row r="354" spans="3:6" ht="30" customHeight="1">
      <c r="C354" s="16"/>
      <c r="D354" s="39"/>
      <c r="E354" s="40"/>
      <c r="F354" s="100"/>
    </row>
    <row r="355" spans="3:6" ht="30" customHeight="1">
      <c r="C355" s="16"/>
      <c r="D355" s="39"/>
      <c r="E355" s="40"/>
      <c r="F355" s="100"/>
    </row>
    <row r="356" spans="3:6" ht="30" customHeight="1">
      <c r="C356" s="16"/>
      <c r="D356" s="39"/>
      <c r="E356" s="40"/>
      <c r="F356" s="100"/>
    </row>
    <row r="357" spans="3:6" ht="30" customHeight="1">
      <c r="C357" s="16"/>
      <c r="D357" s="39"/>
      <c r="E357" s="40"/>
      <c r="F357" s="100"/>
    </row>
    <row r="358" spans="3:6" ht="30" customHeight="1">
      <c r="C358" s="16"/>
      <c r="D358" s="39"/>
      <c r="E358" s="40"/>
      <c r="F358" s="100"/>
    </row>
    <row r="359" spans="3:6" ht="30" customHeight="1">
      <c r="C359" s="16"/>
      <c r="D359" s="39"/>
      <c r="E359" s="40"/>
      <c r="F359" s="100"/>
    </row>
    <row r="360" spans="3:6" ht="30" customHeight="1">
      <c r="C360" s="16"/>
      <c r="D360" s="39"/>
      <c r="E360" s="40"/>
      <c r="F360" s="100"/>
    </row>
    <row r="361" spans="3:6" ht="30" customHeight="1">
      <c r="C361" s="16"/>
      <c r="D361" s="39"/>
      <c r="E361" s="40"/>
      <c r="F361" s="100"/>
    </row>
    <row r="362" spans="3:6" ht="30" customHeight="1">
      <c r="C362" s="16"/>
      <c r="D362" s="39"/>
      <c r="E362" s="40"/>
      <c r="F362" s="100"/>
    </row>
    <row r="363" spans="3:6" ht="30" customHeight="1">
      <c r="C363" s="16"/>
      <c r="D363" s="39"/>
      <c r="E363" s="40"/>
      <c r="F363" s="100"/>
    </row>
    <row r="364" spans="3:6" ht="30" customHeight="1">
      <c r="C364" s="16"/>
      <c r="D364" s="39"/>
      <c r="E364" s="40"/>
      <c r="F364" s="100"/>
    </row>
    <row r="365" spans="3:6" ht="30" customHeight="1">
      <c r="C365" s="16"/>
      <c r="D365" s="39"/>
      <c r="E365" s="40"/>
      <c r="F365" s="100"/>
    </row>
    <row r="366" spans="3:6" ht="30" customHeight="1">
      <c r="C366" s="16"/>
      <c r="D366" s="39"/>
      <c r="E366" s="40"/>
      <c r="F366" s="100"/>
    </row>
    <row r="367" spans="3:6" ht="30" customHeight="1">
      <c r="C367" s="16"/>
      <c r="D367" s="39"/>
      <c r="E367" s="40"/>
      <c r="F367" s="100"/>
    </row>
    <row r="368" spans="3:6" ht="30" customHeight="1">
      <c r="C368" s="16"/>
      <c r="D368" s="39"/>
      <c r="E368" s="40"/>
      <c r="F368" s="100"/>
    </row>
    <row r="369" spans="3:6" ht="30" customHeight="1">
      <c r="C369" s="16"/>
      <c r="D369" s="39"/>
      <c r="E369" s="40"/>
      <c r="F369" s="100"/>
    </row>
    <row r="370" spans="3:6" ht="30" customHeight="1">
      <c r="C370" s="16"/>
      <c r="D370" s="39"/>
      <c r="E370" s="40"/>
      <c r="F370" s="100"/>
    </row>
    <row r="371" spans="3:6" ht="30" customHeight="1">
      <c r="C371" s="16"/>
      <c r="D371" s="39"/>
      <c r="E371" s="40"/>
      <c r="F371" s="100"/>
    </row>
    <row r="372" spans="3:6" ht="30" customHeight="1">
      <c r="C372" s="16"/>
      <c r="D372" s="39"/>
      <c r="E372" s="40"/>
      <c r="F372" s="100"/>
    </row>
    <row r="373" spans="3:6" ht="30" customHeight="1">
      <c r="C373" s="16"/>
      <c r="D373" s="39"/>
      <c r="E373" s="40"/>
      <c r="F373" s="100"/>
    </row>
    <row r="374" spans="3:6" ht="30" customHeight="1">
      <c r="C374" s="16"/>
      <c r="D374" s="39"/>
      <c r="E374" s="40"/>
      <c r="F374" s="100"/>
    </row>
    <row r="375" spans="3:6" ht="30" customHeight="1">
      <c r="C375" s="16"/>
      <c r="D375" s="39"/>
      <c r="E375" s="40"/>
      <c r="F375" s="100"/>
    </row>
    <row r="376" spans="3:6" ht="30" customHeight="1">
      <c r="C376" s="16"/>
      <c r="D376" s="39"/>
      <c r="E376" s="40"/>
      <c r="F376" s="100"/>
    </row>
    <row r="377" spans="3:6" ht="30" customHeight="1">
      <c r="C377" s="16"/>
      <c r="D377" s="39"/>
      <c r="E377" s="40"/>
      <c r="F377" s="100"/>
    </row>
    <row r="378" spans="3:6" ht="30" customHeight="1">
      <c r="C378" s="16"/>
      <c r="D378" s="39"/>
      <c r="E378" s="40"/>
      <c r="F378" s="100"/>
    </row>
    <row r="379" spans="3:6" ht="30" customHeight="1">
      <c r="C379" s="16"/>
      <c r="D379" s="39"/>
      <c r="E379" s="40"/>
      <c r="F379" s="100"/>
    </row>
    <row r="380" spans="3:6" ht="30" customHeight="1">
      <c r="C380" s="16"/>
      <c r="D380" s="39"/>
      <c r="E380" s="40"/>
      <c r="F380" s="100"/>
    </row>
    <row r="381" spans="3:6" ht="30" customHeight="1">
      <c r="C381" s="16"/>
      <c r="D381" s="39"/>
      <c r="E381" s="40"/>
      <c r="F381" s="100"/>
    </row>
    <row r="382" spans="3:6" ht="30" customHeight="1">
      <c r="C382" s="16"/>
      <c r="D382" s="39"/>
      <c r="E382" s="40"/>
      <c r="F382" s="100"/>
    </row>
    <row r="383" spans="3:6" ht="30" customHeight="1">
      <c r="C383" s="16"/>
      <c r="D383" s="39"/>
      <c r="E383" s="40"/>
      <c r="F383" s="100"/>
    </row>
    <row r="384" spans="3:6" ht="30" customHeight="1">
      <c r="C384" s="16"/>
      <c r="D384" s="39"/>
      <c r="E384" s="40"/>
      <c r="F384" s="100"/>
    </row>
    <row r="385" spans="3:6" ht="30" customHeight="1">
      <c r="C385" s="16"/>
      <c r="D385" s="39"/>
      <c r="E385" s="40"/>
      <c r="F385" s="100"/>
    </row>
    <row r="386" spans="3:6" ht="30" customHeight="1">
      <c r="C386" s="16"/>
      <c r="D386" s="39"/>
      <c r="E386" s="40"/>
      <c r="F386" s="100"/>
    </row>
    <row r="387" spans="3:6" ht="30" customHeight="1">
      <c r="C387" s="16"/>
      <c r="D387" s="39"/>
      <c r="E387" s="40"/>
      <c r="F387" s="100"/>
    </row>
    <row r="388" spans="3:6" ht="30" customHeight="1">
      <c r="C388" s="16"/>
      <c r="D388" s="39"/>
      <c r="E388" s="40"/>
      <c r="F388" s="100"/>
    </row>
    <row r="389" spans="3:6" ht="30" customHeight="1">
      <c r="C389" s="16"/>
      <c r="D389" s="39"/>
      <c r="E389" s="40"/>
      <c r="F389" s="100"/>
    </row>
    <row r="390" spans="3:6" ht="30" customHeight="1">
      <c r="C390" s="16"/>
      <c r="D390" s="39"/>
      <c r="E390" s="40"/>
      <c r="F390" s="100"/>
    </row>
    <row r="391" spans="3:6" ht="30" customHeight="1">
      <c r="C391" s="16"/>
      <c r="D391" s="39"/>
      <c r="E391" s="40"/>
      <c r="F391" s="100"/>
    </row>
    <row r="392" spans="3:6" ht="30" customHeight="1">
      <c r="C392" s="16"/>
      <c r="D392" s="39"/>
      <c r="E392" s="40"/>
      <c r="F392" s="100"/>
    </row>
    <row r="393" spans="3:6" ht="30" customHeight="1">
      <c r="C393" s="16"/>
      <c r="D393" s="39"/>
      <c r="E393" s="40"/>
      <c r="F393" s="100"/>
    </row>
    <row r="394" spans="3:6" ht="30" customHeight="1">
      <c r="C394" s="16"/>
      <c r="D394" s="39"/>
      <c r="E394" s="40"/>
      <c r="F394" s="100"/>
    </row>
    <row r="395" spans="3:6" ht="30" customHeight="1">
      <c r="C395" s="16"/>
      <c r="D395" s="39"/>
      <c r="E395" s="40"/>
      <c r="F395" s="100"/>
    </row>
    <row r="396" spans="3:6" ht="30" customHeight="1">
      <c r="C396" s="16"/>
      <c r="D396" s="39"/>
      <c r="E396" s="40"/>
      <c r="F396" s="100"/>
    </row>
    <row r="397" spans="3:6" ht="30" customHeight="1">
      <c r="C397" s="16"/>
      <c r="D397" s="39"/>
      <c r="E397" s="40"/>
      <c r="F397" s="100"/>
    </row>
    <row r="398" spans="3:6" ht="30" customHeight="1">
      <c r="C398" s="16"/>
      <c r="D398" s="39"/>
      <c r="E398" s="40"/>
      <c r="F398" s="100"/>
    </row>
    <row r="399" spans="3:6" ht="30" customHeight="1">
      <c r="C399" s="16"/>
      <c r="D399" s="39"/>
      <c r="E399" s="40"/>
      <c r="F399" s="100"/>
    </row>
    <row r="400" spans="3:6" ht="30" customHeight="1">
      <c r="C400" s="16"/>
      <c r="D400" s="39"/>
      <c r="E400" s="40"/>
      <c r="F400" s="100"/>
    </row>
    <row r="401" spans="3:6" ht="30" customHeight="1">
      <c r="C401" s="16"/>
      <c r="D401" s="39"/>
      <c r="E401" s="40"/>
      <c r="F401" s="100"/>
    </row>
    <row r="402" spans="3:6" ht="30" customHeight="1">
      <c r="C402" s="16"/>
      <c r="D402" s="39"/>
      <c r="E402" s="40"/>
      <c r="F402" s="100"/>
    </row>
    <row r="403" spans="3:6" ht="30" customHeight="1">
      <c r="C403" s="16"/>
      <c r="D403" s="39"/>
      <c r="E403" s="40"/>
      <c r="F403" s="100"/>
    </row>
    <row r="404" spans="3:6" ht="30" customHeight="1">
      <c r="C404" s="16"/>
      <c r="D404" s="39"/>
      <c r="E404" s="40"/>
      <c r="F404" s="100"/>
    </row>
    <row r="405" spans="3:6" ht="30" customHeight="1">
      <c r="C405" s="16"/>
      <c r="D405" s="39"/>
      <c r="E405" s="40"/>
      <c r="F405" s="100"/>
    </row>
    <row r="406" spans="3:6" ht="30" customHeight="1">
      <c r="C406" s="16"/>
      <c r="D406" s="39"/>
      <c r="E406" s="40"/>
      <c r="F406" s="100"/>
    </row>
    <row r="407" spans="3:6" ht="30" customHeight="1">
      <c r="C407" s="16"/>
      <c r="D407" s="39"/>
      <c r="E407" s="40"/>
      <c r="F407" s="100"/>
    </row>
    <row r="408" spans="3:6" ht="30" customHeight="1">
      <c r="C408" s="16"/>
      <c r="D408" s="39"/>
      <c r="E408" s="40"/>
      <c r="F408" s="100"/>
    </row>
    <row r="409" spans="3:6" ht="30" customHeight="1">
      <c r="C409" s="16"/>
      <c r="D409" s="39"/>
      <c r="E409" s="40"/>
      <c r="F409" s="100"/>
    </row>
    <row r="410" spans="3:6" ht="30" customHeight="1">
      <c r="C410" s="16"/>
      <c r="D410" s="39"/>
      <c r="E410" s="40"/>
      <c r="F410" s="100"/>
    </row>
    <row r="411" spans="3:6" ht="30" customHeight="1">
      <c r="C411" s="16"/>
      <c r="D411" s="39"/>
      <c r="E411" s="40"/>
      <c r="F411" s="100"/>
    </row>
    <row r="412" spans="3:6" ht="30" customHeight="1">
      <c r="C412" s="16"/>
      <c r="D412" s="39"/>
      <c r="E412" s="40"/>
      <c r="F412" s="100"/>
    </row>
    <row r="413" spans="3:6" ht="30" customHeight="1">
      <c r="C413" s="16"/>
      <c r="D413" s="39"/>
      <c r="E413" s="40"/>
      <c r="F413" s="100"/>
    </row>
    <row r="414" spans="3:6" ht="30" customHeight="1">
      <c r="C414" s="16"/>
      <c r="D414" s="39"/>
      <c r="E414" s="40"/>
      <c r="F414" s="100"/>
    </row>
    <row r="415" spans="3:6" ht="30" customHeight="1">
      <c r="C415" s="16"/>
      <c r="D415" s="39"/>
      <c r="E415" s="40"/>
      <c r="F415" s="100"/>
    </row>
    <row r="416" spans="3:6" ht="30" customHeight="1">
      <c r="C416" s="16"/>
      <c r="D416" s="39"/>
      <c r="E416" s="40"/>
      <c r="F416" s="100"/>
    </row>
    <row r="417" spans="3:6" ht="30" customHeight="1">
      <c r="C417" s="16"/>
      <c r="D417" s="39"/>
      <c r="E417" s="40"/>
      <c r="F417" s="100"/>
    </row>
    <row r="418" spans="3:6" ht="30" customHeight="1">
      <c r="C418" s="16"/>
      <c r="D418" s="39"/>
      <c r="E418" s="40"/>
      <c r="F418" s="100"/>
    </row>
    <row r="419" spans="3:6" ht="30" customHeight="1">
      <c r="C419" s="16"/>
      <c r="D419" s="39"/>
      <c r="E419" s="40"/>
      <c r="F419" s="100"/>
    </row>
    <row r="420" spans="3:6" ht="30" customHeight="1">
      <c r="C420" s="16"/>
      <c r="D420" s="39"/>
      <c r="E420" s="40"/>
      <c r="F420" s="100"/>
    </row>
    <row r="421" spans="3:6" ht="30" customHeight="1">
      <c r="C421" s="16"/>
      <c r="D421" s="39"/>
      <c r="E421" s="40"/>
      <c r="F421" s="100"/>
    </row>
    <row r="422" spans="3:6" ht="30" customHeight="1">
      <c r="C422" s="16"/>
      <c r="D422" s="39"/>
      <c r="E422" s="40"/>
      <c r="F422" s="100"/>
    </row>
    <row r="423" spans="3:6" ht="30" customHeight="1">
      <c r="C423" s="16"/>
      <c r="D423" s="39"/>
      <c r="E423" s="40"/>
      <c r="F423" s="100"/>
    </row>
    <row r="424" spans="3:6" ht="30" customHeight="1">
      <c r="C424" s="16"/>
      <c r="D424" s="39"/>
      <c r="E424" s="40"/>
      <c r="F424" s="100"/>
    </row>
    <row r="425" spans="3:6" ht="30" customHeight="1">
      <c r="C425" s="16"/>
      <c r="D425" s="39"/>
      <c r="E425" s="40"/>
      <c r="F425" s="100"/>
    </row>
    <row r="426" spans="3:6" ht="30" customHeight="1">
      <c r="C426" s="16"/>
      <c r="D426" s="39"/>
      <c r="E426" s="40"/>
      <c r="F426" s="100"/>
    </row>
    <row r="427" spans="3:6" ht="30" customHeight="1">
      <c r="C427" s="16"/>
      <c r="D427" s="39"/>
      <c r="E427" s="40"/>
      <c r="F427" s="100"/>
    </row>
    <row r="428" spans="3:6" ht="30" customHeight="1">
      <c r="C428" s="16"/>
      <c r="D428" s="39"/>
      <c r="E428" s="40"/>
      <c r="F428" s="100"/>
    </row>
    <row r="429" spans="3:6" ht="30" customHeight="1">
      <c r="C429" s="16"/>
      <c r="D429" s="39"/>
      <c r="E429" s="40"/>
      <c r="F429" s="100"/>
    </row>
    <row r="430" spans="3:6" ht="30" customHeight="1">
      <c r="C430" s="16"/>
      <c r="D430" s="39"/>
      <c r="E430" s="40"/>
      <c r="F430" s="100"/>
    </row>
    <row r="431" spans="3:6" ht="30" customHeight="1">
      <c r="C431" s="16"/>
      <c r="D431" s="39"/>
      <c r="E431" s="40"/>
      <c r="F431" s="100"/>
    </row>
    <row r="432" spans="3:6" ht="30" customHeight="1">
      <c r="C432" s="16"/>
      <c r="D432" s="39"/>
      <c r="E432" s="40"/>
      <c r="F432" s="100"/>
    </row>
    <row r="433" spans="3:6" ht="30" customHeight="1">
      <c r="C433" s="16"/>
      <c r="D433" s="39"/>
      <c r="E433" s="40"/>
      <c r="F433" s="100"/>
    </row>
    <row r="434" spans="3:6" ht="30" customHeight="1">
      <c r="C434" s="16"/>
      <c r="D434" s="39"/>
      <c r="E434" s="40"/>
      <c r="F434" s="100"/>
    </row>
    <row r="435" spans="3:6" ht="30" customHeight="1">
      <c r="C435" s="16"/>
      <c r="D435" s="39"/>
      <c r="E435" s="40"/>
      <c r="F435" s="100"/>
    </row>
    <row r="436" spans="3:6" ht="30" customHeight="1">
      <c r="C436" s="16"/>
      <c r="D436" s="39"/>
      <c r="E436" s="40"/>
      <c r="F436" s="100"/>
    </row>
    <row r="437" spans="3:6" ht="30" customHeight="1">
      <c r="C437" s="16"/>
      <c r="D437" s="39"/>
      <c r="E437" s="40"/>
      <c r="F437" s="100"/>
    </row>
    <row r="438" spans="3:6" ht="30" customHeight="1">
      <c r="C438" s="16"/>
      <c r="D438" s="39"/>
      <c r="E438" s="40"/>
      <c r="F438" s="100"/>
    </row>
    <row r="439" spans="3:6" ht="30" customHeight="1">
      <c r="C439" s="16"/>
      <c r="D439" s="39"/>
      <c r="E439" s="40"/>
      <c r="F439" s="100"/>
    </row>
    <row r="440" spans="3:6" ht="30" customHeight="1">
      <c r="C440" s="16"/>
      <c r="D440" s="39"/>
      <c r="E440" s="40"/>
      <c r="F440" s="100"/>
    </row>
    <row r="441" spans="3:6" ht="30" customHeight="1">
      <c r="C441" s="16"/>
      <c r="D441" s="39"/>
      <c r="E441" s="40"/>
      <c r="F441" s="100"/>
    </row>
    <row r="442" spans="3:6" ht="30" customHeight="1">
      <c r="C442" s="16"/>
      <c r="D442" s="39"/>
      <c r="E442" s="40"/>
      <c r="F442" s="100"/>
    </row>
    <row r="443" spans="3:6" ht="30" customHeight="1">
      <c r="C443" s="16"/>
      <c r="D443" s="39"/>
      <c r="E443" s="40"/>
      <c r="F443" s="100"/>
    </row>
    <row r="444" spans="3:6" ht="30" customHeight="1">
      <c r="C444" s="16"/>
      <c r="D444" s="39"/>
      <c r="E444" s="40"/>
      <c r="F444" s="100"/>
    </row>
    <row r="445" spans="3:6" ht="30" customHeight="1">
      <c r="C445" s="16"/>
      <c r="D445" s="39"/>
      <c r="E445" s="40"/>
      <c r="F445" s="100"/>
    </row>
    <row r="446" spans="3:6" ht="30" customHeight="1">
      <c r="C446" s="16"/>
      <c r="D446" s="39"/>
      <c r="E446" s="40"/>
      <c r="F446" s="100"/>
    </row>
    <row r="447" spans="3:6" ht="30" customHeight="1">
      <c r="C447" s="16"/>
      <c r="D447" s="39"/>
      <c r="E447" s="40"/>
      <c r="F447" s="100"/>
    </row>
    <row r="448" spans="3:6" ht="30" customHeight="1">
      <c r="C448" s="16"/>
      <c r="D448" s="39"/>
      <c r="E448" s="40"/>
      <c r="F448" s="100"/>
    </row>
    <row r="449" spans="3:6" ht="30" customHeight="1">
      <c r="C449" s="16"/>
      <c r="D449" s="39"/>
      <c r="E449" s="40"/>
      <c r="F449" s="100"/>
    </row>
    <row r="450" spans="3:6" ht="30" customHeight="1">
      <c r="C450" s="16"/>
      <c r="D450" s="39"/>
      <c r="E450" s="40"/>
      <c r="F450" s="100"/>
    </row>
    <row r="451" spans="3:6" ht="30" customHeight="1">
      <c r="C451" s="16"/>
      <c r="D451" s="39"/>
      <c r="E451" s="40"/>
      <c r="F451" s="100"/>
    </row>
    <row r="452" spans="3:6" ht="30" customHeight="1">
      <c r="C452" s="16"/>
      <c r="D452" s="39"/>
      <c r="E452" s="40"/>
      <c r="F452" s="100"/>
    </row>
    <row r="453" spans="3:6" ht="30" customHeight="1">
      <c r="C453" s="16"/>
      <c r="D453" s="39"/>
      <c r="E453" s="40"/>
      <c r="F453" s="100"/>
    </row>
    <row r="454" spans="3:6" ht="30" customHeight="1">
      <c r="C454" s="16"/>
      <c r="D454" s="39"/>
      <c r="E454" s="40"/>
      <c r="F454" s="100"/>
    </row>
    <row r="455" spans="3:6" ht="30" customHeight="1">
      <c r="C455" s="16"/>
      <c r="D455" s="39"/>
      <c r="E455" s="40"/>
      <c r="F455" s="100"/>
    </row>
    <row r="456" spans="3:6" ht="30" customHeight="1">
      <c r="C456" s="16"/>
      <c r="D456" s="39"/>
      <c r="E456" s="40"/>
      <c r="F456" s="100"/>
    </row>
    <row r="457" spans="3:6" ht="30" customHeight="1">
      <c r="C457" s="16"/>
      <c r="D457" s="39"/>
      <c r="E457" s="40"/>
      <c r="F457" s="100"/>
    </row>
    <row r="458" spans="3:6" ht="30" customHeight="1">
      <c r="C458" s="16"/>
      <c r="D458" s="39"/>
      <c r="E458" s="40"/>
      <c r="F458" s="100"/>
    </row>
    <row r="459" spans="3:6" ht="30" customHeight="1">
      <c r="C459" s="16"/>
      <c r="D459" s="39"/>
      <c r="E459" s="40"/>
      <c r="F459" s="100"/>
    </row>
    <row r="460" spans="3:6" ht="30" customHeight="1">
      <c r="C460" s="16"/>
      <c r="D460" s="39"/>
      <c r="E460" s="40"/>
      <c r="F460" s="100"/>
    </row>
    <row r="461" spans="3:6" ht="30" customHeight="1">
      <c r="C461" s="16"/>
      <c r="D461" s="39"/>
      <c r="E461" s="40"/>
      <c r="F461" s="100"/>
    </row>
    <row r="462" spans="3:6" ht="30" customHeight="1">
      <c r="C462" s="16"/>
      <c r="D462" s="39"/>
      <c r="E462" s="40"/>
      <c r="F462" s="100"/>
    </row>
    <row r="463" spans="3:6" ht="30" customHeight="1">
      <c r="C463" s="16"/>
      <c r="D463" s="39"/>
      <c r="E463" s="40"/>
      <c r="F463" s="100"/>
    </row>
    <row r="464" spans="3:6" ht="30" customHeight="1">
      <c r="C464" s="16"/>
      <c r="D464" s="39"/>
      <c r="E464" s="40"/>
      <c r="F464" s="100"/>
    </row>
    <row r="465" spans="3:6" ht="30" customHeight="1">
      <c r="C465" s="16"/>
      <c r="D465" s="39"/>
      <c r="E465" s="40"/>
      <c r="F465" s="100"/>
    </row>
    <row r="466" spans="3:6" ht="30" customHeight="1">
      <c r="C466" s="16"/>
      <c r="D466" s="39"/>
      <c r="E466" s="40"/>
      <c r="F466" s="100"/>
    </row>
    <row r="467" spans="3:6" ht="30" customHeight="1">
      <c r="C467" s="16"/>
      <c r="D467" s="39"/>
      <c r="E467" s="40"/>
      <c r="F467" s="100"/>
    </row>
    <row r="468" spans="3:6" ht="30" customHeight="1">
      <c r="C468" s="16"/>
      <c r="D468" s="39"/>
      <c r="E468" s="40"/>
      <c r="F468" s="100"/>
    </row>
    <row r="469" spans="3:6" ht="30" customHeight="1">
      <c r="C469" s="16"/>
      <c r="D469" s="39"/>
      <c r="E469" s="40"/>
      <c r="F469" s="100"/>
    </row>
    <row r="470" spans="3:6" ht="30" customHeight="1">
      <c r="C470" s="16"/>
      <c r="D470" s="39"/>
      <c r="E470" s="40"/>
      <c r="F470" s="100"/>
    </row>
    <row r="471" spans="3:6" ht="30" customHeight="1">
      <c r="C471" s="16"/>
      <c r="D471" s="39"/>
      <c r="E471" s="40"/>
      <c r="F471" s="100"/>
    </row>
    <row r="472" spans="3:6" ht="30" customHeight="1">
      <c r="C472" s="16"/>
      <c r="D472" s="39"/>
      <c r="E472" s="40"/>
      <c r="F472" s="100"/>
    </row>
    <row r="473" spans="3:6" ht="30" customHeight="1">
      <c r="C473" s="16"/>
      <c r="D473" s="39"/>
      <c r="E473" s="40"/>
      <c r="F473" s="100"/>
    </row>
    <row r="474" spans="3:6" ht="30" customHeight="1">
      <c r="C474" s="16"/>
      <c r="D474" s="39"/>
      <c r="E474" s="40"/>
      <c r="F474" s="100"/>
    </row>
    <row r="475" spans="3:6" ht="30" customHeight="1">
      <c r="C475" s="16"/>
      <c r="D475" s="39"/>
      <c r="E475" s="40"/>
      <c r="F475" s="100"/>
    </row>
    <row r="476" spans="3:6" ht="30" customHeight="1">
      <c r="C476" s="16"/>
      <c r="D476" s="39"/>
      <c r="E476" s="40"/>
      <c r="F476" s="100"/>
    </row>
    <row r="477" spans="3:6" ht="30" customHeight="1">
      <c r="C477" s="16"/>
      <c r="D477" s="39"/>
      <c r="E477" s="40"/>
      <c r="F477" s="100"/>
    </row>
    <row r="478" spans="3:6" ht="30" customHeight="1">
      <c r="C478" s="16"/>
      <c r="D478" s="39"/>
      <c r="E478" s="40"/>
      <c r="F478" s="100"/>
    </row>
    <row r="479" spans="3:6" ht="30" customHeight="1">
      <c r="C479" s="16"/>
      <c r="D479" s="39"/>
      <c r="E479" s="40"/>
      <c r="F479" s="100"/>
    </row>
    <row r="480" spans="3:6" ht="30" customHeight="1">
      <c r="C480" s="16"/>
      <c r="D480" s="39"/>
      <c r="E480" s="40"/>
      <c r="F480" s="100"/>
    </row>
    <row r="481" spans="3:6" ht="30" customHeight="1">
      <c r="C481" s="16"/>
      <c r="D481" s="39"/>
      <c r="E481" s="40"/>
      <c r="F481" s="100"/>
    </row>
    <row r="482" spans="3:6" ht="30" customHeight="1">
      <c r="C482" s="16"/>
      <c r="D482" s="39"/>
      <c r="E482" s="40"/>
      <c r="F482" s="100"/>
    </row>
    <row r="483" spans="3:6" ht="30" customHeight="1">
      <c r="C483" s="16"/>
      <c r="D483" s="39"/>
      <c r="E483" s="40"/>
      <c r="F483" s="100"/>
    </row>
    <row r="484" spans="3:6" ht="30" customHeight="1">
      <c r="C484" s="16"/>
      <c r="D484" s="39"/>
      <c r="E484" s="40"/>
      <c r="F484" s="100"/>
    </row>
    <row r="485" spans="3:6" ht="30" customHeight="1">
      <c r="C485" s="16"/>
      <c r="D485" s="39"/>
      <c r="E485" s="40"/>
      <c r="F485" s="100"/>
    </row>
    <row r="486" spans="3:6" ht="30" customHeight="1">
      <c r="C486" s="16"/>
      <c r="D486" s="39"/>
      <c r="E486" s="40"/>
      <c r="F486" s="100"/>
    </row>
    <row r="487" spans="3:6" ht="30" customHeight="1">
      <c r="C487" s="16"/>
      <c r="D487" s="39"/>
      <c r="E487" s="40"/>
      <c r="F487" s="100"/>
    </row>
    <row r="488" spans="3:6" ht="30" customHeight="1">
      <c r="C488" s="16"/>
      <c r="D488" s="39"/>
      <c r="E488" s="40"/>
      <c r="F488" s="100"/>
    </row>
    <row r="489" spans="3:6" ht="30" customHeight="1">
      <c r="C489" s="16"/>
      <c r="D489" s="39"/>
      <c r="E489" s="40"/>
      <c r="F489" s="100"/>
    </row>
    <row r="490" spans="3:6" ht="30" customHeight="1">
      <c r="C490" s="16"/>
      <c r="D490" s="39"/>
      <c r="E490" s="40"/>
      <c r="F490" s="100"/>
    </row>
    <row r="491" spans="3:6" ht="30" customHeight="1">
      <c r="C491" s="16"/>
      <c r="D491" s="39"/>
      <c r="E491" s="40"/>
      <c r="F491" s="100"/>
    </row>
    <row r="492" spans="3:6" ht="30" customHeight="1">
      <c r="C492" s="16"/>
      <c r="D492" s="39"/>
      <c r="E492" s="40"/>
      <c r="F492" s="100"/>
    </row>
    <row r="493" spans="3:6" ht="30" customHeight="1">
      <c r="C493" s="16"/>
      <c r="D493" s="39"/>
      <c r="E493" s="40"/>
      <c r="F493" s="100"/>
    </row>
    <row r="494" spans="3:6" ht="30" customHeight="1">
      <c r="C494" s="16"/>
      <c r="D494" s="39"/>
      <c r="E494" s="40"/>
      <c r="F494" s="100"/>
    </row>
    <row r="495" spans="3:6" ht="30" customHeight="1">
      <c r="C495" s="16"/>
      <c r="D495" s="39"/>
      <c r="E495" s="40"/>
      <c r="F495" s="100"/>
    </row>
    <row r="496" spans="3:6" ht="30" customHeight="1">
      <c r="C496" s="16"/>
      <c r="D496" s="39"/>
      <c r="E496" s="40"/>
      <c r="F496" s="100"/>
    </row>
    <row r="497" spans="3:6" ht="30" customHeight="1">
      <c r="C497" s="16"/>
      <c r="D497" s="39"/>
      <c r="E497" s="40"/>
      <c r="F497" s="100"/>
    </row>
    <row r="498" spans="3:6" ht="30" customHeight="1">
      <c r="C498" s="16"/>
      <c r="D498" s="39"/>
      <c r="E498" s="40"/>
      <c r="F498" s="100"/>
    </row>
    <row r="499" spans="3:6" ht="30" customHeight="1">
      <c r="C499" s="16"/>
      <c r="D499" s="39"/>
      <c r="E499" s="40"/>
      <c r="F499" s="100"/>
    </row>
    <row r="500" spans="3:6" ht="30" customHeight="1">
      <c r="C500" s="16"/>
      <c r="D500" s="39"/>
      <c r="E500" s="40"/>
      <c r="F500" s="100"/>
    </row>
    <row r="501" spans="3:6" ht="30" customHeight="1">
      <c r="C501" s="16"/>
      <c r="D501" s="39"/>
      <c r="E501" s="40"/>
      <c r="F501" s="100"/>
    </row>
    <row r="502" spans="3:6" ht="30" customHeight="1">
      <c r="C502" s="16"/>
      <c r="D502" s="39"/>
      <c r="E502" s="40"/>
      <c r="F502" s="100"/>
    </row>
    <row r="503" spans="3:6" ht="30" customHeight="1">
      <c r="C503" s="16"/>
      <c r="D503" s="39"/>
      <c r="E503" s="40"/>
      <c r="F503" s="100"/>
    </row>
    <row r="504" spans="3:6" ht="30" customHeight="1">
      <c r="C504" s="16"/>
      <c r="D504" s="39"/>
      <c r="E504" s="40"/>
      <c r="F504" s="100"/>
    </row>
    <row r="505" spans="3:6" ht="30" customHeight="1">
      <c r="C505" s="16"/>
      <c r="D505" s="39"/>
      <c r="E505" s="40"/>
      <c r="F505" s="100"/>
    </row>
    <row r="506" spans="3:6" ht="30" customHeight="1">
      <c r="C506" s="16"/>
      <c r="D506" s="39"/>
      <c r="E506" s="40"/>
      <c r="F506" s="100"/>
    </row>
    <row r="507" spans="3:6" ht="30" customHeight="1">
      <c r="C507" s="16"/>
      <c r="D507" s="39"/>
      <c r="E507" s="40"/>
      <c r="F507" s="100"/>
    </row>
    <row r="508" spans="3:6" ht="30" customHeight="1">
      <c r="C508" s="16"/>
      <c r="D508" s="39"/>
      <c r="E508" s="40"/>
      <c r="F508" s="100"/>
    </row>
    <row r="509" spans="3:6" ht="30" customHeight="1">
      <c r="C509" s="16"/>
      <c r="D509" s="39"/>
      <c r="E509" s="40"/>
      <c r="F509" s="100"/>
    </row>
    <row r="510" spans="3:6" ht="30" customHeight="1">
      <c r="C510" s="16"/>
      <c r="D510" s="39"/>
      <c r="E510" s="40"/>
      <c r="F510" s="100"/>
    </row>
    <row r="511" spans="3:6" ht="30" customHeight="1">
      <c r="C511" s="16"/>
      <c r="D511" s="39"/>
      <c r="E511" s="40"/>
      <c r="F511" s="100"/>
    </row>
    <row r="512" spans="3:6" ht="30" customHeight="1">
      <c r="C512" s="16"/>
      <c r="D512" s="39"/>
      <c r="E512" s="40"/>
      <c r="F512" s="100"/>
    </row>
    <row r="513" spans="3:6" ht="30" customHeight="1">
      <c r="C513" s="16"/>
      <c r="D513" s="39"/>
      <c r="E513" s="40"/>
      <c r="F513" s="100"/>
    </row>
    <row r="514" spans="3:6" ht="30" customHeight="1">
      <c r="C514" s="16"/>
      <c r="D514" s="39"/>
      <c r="E514" s="40"/>
      <c r="F514" s="100"/>
    </row>
    <row r="515" spans="3:6" ht="30" customHeight="1">
      <c r="C515" s="16"/>
      <c r="D515" s="39"/>
      <c r="E515" s="40"/>
      <c r="F515" s="100"/>
    </row>
    <row r="516" spans="3:6" ht="30" customHeight="1">
      <c r="C516" s="16"/>
      <c r="D516" s="39"/>
      <c r="E516" s="40"/>
      <c r="F516" s="100"/>
    </row>
    <row r="517" spans="3:6" ht="30" customHeight="1">
      <c r="C517" s="16"/>
      <c r="D517" s="39"/>
      <c r="E517" s="40"/>
      <c r="F517" s="100"/>
    </row>
    <row r="518" spans="3:6" ht="30" customHeight="1">
      <c r="C518" s="16"/>
      <c r="D518" s="39"/>
      <c r="E518" s="40"/>
      <c r="F518" s="100"/>
    </row>
    <row r="519" spans="3:6" ht="30" customHeight="1">
      <c r="C519" s="16"/>
      <c r="D519" s="39"/>
      <c r="E519" s="40"/>
      <c r="F519" s="100"/>
    </row>
    <row r="520" spans="3:6" ht="30" customHeight="1">
      <c r="C520" s="16"/>
      <c r="D520" s="39"/>
      <c r="E520" s="40"/>
      <c r="F520" s="100"/>
    </row>
    <row r="521" spans="3:6" ht="30" customHeight="1">
      <c r="C521" s="16"/>
      <c r="D521" s="39"/>
      <c r="E521" s="40"/>
      <c r="F521" s="100"/>
    </row>
    <row r="522" spans="3:6" ht="30" customHeight="1">
      <c r="C522" s="16"/>
      <c r="D522" s="39"/>
      <c r="E522" s="40"/>
      <c r="F522" s="100"/>
    </row>
    <row r="523" spans="3:6" ht="30" customHeight="1">
      <c r="C523" s="16"/>
      <c r="D523" s="39"/>
      <c r="E523" s="40"/>
      <c r="F523" s="100"/>
    </row>
    <row r="524" spans="3:6" ht="30" customHeight="1">
      <c r="C524" s="16"/>
      <c r="D524" s="39"/>
      <c r="E524" s="40"/>
      <c r="F524" s="100"/>
    </row>
    <row r="525" spans="3:6" ht="30" customHeight="1">
      <c r="C525" s="16"/>
      <c r="D525" s="39"/>
      <c r="E525" s="40"/>
      <c r="F525" s="100"/>
    </row>
    <row r="526" spans="3:6" ht="30" customHeight="1">
      <c r="C526" s="16"/>
      <c r="D526" s="39"/>
      <c r="E526" s="40"/>
      <c r="F526" s="100"/>
    </row>
    <row r="527" spans="3:6" ht="30" customHeight="1">
      <c r="C527" s="16"/>
      <c r="D527" s="39"/>
      <c r="E527" s="40"/>
      <c r="F527" s="100"/>
    </row>
    <row r="528" spans="3:6" ht="30" customHeight="1">
      <c r="C528" s="16"/>
      <c r="D528" s="39"/>
      <c r="E528" s="40"/>
      <c r="F528" s="100"/>
    </row>
    <row r="529" spans="3:6" ht="30" customHeight="1">
      <c r="C529" s="16"/>
      <c r="D529" s="39"/>
      <c r="E529" s="40"/>
      <c r="F529" s="100"/>
    </row>
    <row r="530" spans="3:6" ht="30" customHeight="1">
      <c r="C530" s="16"/>
      <c r="D530" s="39"/>
      <c r="E530" s="40"/>
      <c r="F530" s="100"/>
    </row>
    <row r="531" spans="3:6" ht="30" customHeight="1">
      <c r="C531" s="16"/>
      <c r="D531" s="39"/>
      <c r="E531" s="40"/>
      <c r="F531" s="100"/>
    </row>
    <row r="532" spans="3:6" ht="30" customHeight="1">
      <c r="C532" s="16"/>
      <c r="D532" s="39"/>
      <c r="E532" s="40"/>
      <c r="F532" s="100"/>
    </row>
    <row r="533" spans="3:6" ht="30" customHeight="1">
      <c r="C533" s="16"/>
      <c r="D533" s="39"/>
      <c r="E533" s="40"/>
      <c r="F533" s="100"/>
    </row>
    <row r="534" spans="3:6" ht="30" customHeight="1">
      <c r="C534" s="16"/>
      <c r="D534" s="39"/>
      <c r="E534" s="40"/>
      <c r="F534" s="100"/>
    </row>
    <row r="535" spans="3:6" ht="30" customHeight="1">
      <c r="C535" s="16"/>
      <c r="D535" s="39"/>
      <c r="E535" s="40"/>
      <c r="F535" s="100"/>
    </row>
    <row r="536" spans="3:6" ht="30" customHeight="1">
      <c r="C536" s="16"/>
      <c r="D536" s="39"/>
      <c r="E536" s="40"/>
      <c r="F536" s="100"/>
    </row>
    <row r="537" spans="3:6" ht="30" customHeight="1">
      <c r="C537" s="16"/>
      <c r="D537" s="39"/>
      <c r="E537" s="40"/>
      <c r="F537" s="100"/>
    </row>
    <row r="538" spans="3:6" ht="30" customHeight="1">
      <c r="C538" s="16"/>
      <c r="D538" s="39"/>
      <c r="E538" s="40"/>
      <c r="F538" s="100"/>
    </row>
    <row r="539" spans="3:6" ht="30" customHeight="1">
      <c r="C539" s="16"/>
      <c r="D539" s="39"/>
      <c r="E539" s="40"/>
      <c r="F539" s="100"/>
    </row>
    <row r="540" spans="3:6" ht="30" customHeight="1">
      <c r="C540" s="16"/>
      <c r="D540" s="39"/>
      <c r="E540" s="40"/>
      <c r="F540" s="100"/>
    </row>
    <row r="541" spans="3:6" ht="30" customHeight="1">
      <c r="C541" s="16"/>
      <c r="D541" s="39"/>
      <c r="E541" s="40"/>
      <c r="F541" s="100"/>
    </row>
    <row r="542" spans="3:6" ht="30" customHeight="1">
      <c r="C542" s="16"/>
      <c r="D542" s="39"/>
      <c r="E542" s="40"/>
      <c r="F542" s="100"/>
    </row>
    <row r="543" spans="3:6" ht="30" customHeight="1">
      <c r="C543" s="16"/>
      <c r="D543" s="39"/>
      <c r="E543" s="40"/>
      <c r="F543" s="100"/>
    </row>
    <row r="544" spans="3:6" ht="30" customHeight="1">
      <c r="C544" s="16"/>
      <c r="D544" s="39"/>
      <c r="E544" s="40"/>
      <c r="F544" s="100"/>
    </row>
    <row r="545" spans="3:6" ht="30" customHeight="1">
      <c r="C545" s="16"/>
      <c r="D545" s="39"/>
      <c r="E545" s="40"/>
      <c r="F545" s="100"/>
    </row>
    <row r="546" spans="3:6" ht="30" customHeight="1">
      <c r="C546" s="16"/>
      <c r="D546" s="39"/>
      <c r="E546" s="40"/>
      <c r="F546" s="100"/>
    </row>
    <row r="547" spans="3:6" ht="30" customHeight="1">
      <c r="C547" s="16"/>
      <c r="D547" s="39"/>
      <c r="E547" s="40"/>
      <c r="F547" s="100"/>
    </row>
    <row r="548" spans="3:6" ht="30" customHeight="1">
      <c r="C548" s="16"/>
      <c r="D548" s="39"/>
      <c r="E548" s="40"/>
      <c r="F548" s="100"/>
    </row>
    <row r="549" spans="3:6" ht="30" customHeight="1">
      <c r="C549" s="16"/>
      <c r="D549" s="39"/>
      <c r="E549" s="40"/>
      <c r="F549" s="100"/>
    </row>
    <row r="550" spans="3:6" ht="30" customHeight="1">
      <c r="C550" s="16"/>
      <c r="D550" s="39"/>
      <c r="E550" s="40"/>
      <c r="F550" s="100"/>
    </row>
    <row r="551" spans="3:6" ht="30" customHeight="1">
      <c r="C551" s="16"/>
      <c r="D551" s="39"/>
      <c r="E551" s="40"/>
      <c r="F551" s="100"/>
    </row>
    <row r="552" spans="3:6" ht="30" customHeight="1">
      <c r="C552" s="16"/>
      <c r="D552" s="39"/>
      <c r="E552" s="40"/>
      <c r="F552" s="100"/>
    </row>
    <row r="553" spans="3:6" ht="30" customHeight="1">
      <c r="C553" s="16"/>
      <c r="D553" s="39"/>
      <c r="E553" s="40"/>
      <c r="F553" s="100"/>
    </row>
    <row r="554" spans="3:6" ht="30" customHeight="1">
      <c r="C554" s="16"/>
      <c r="D554" s="39"/>
      <c r="E554" s="40"/>
      <c r="F554" s="100"/>
    </row>
    <row r="555" spans="3:6" ht="30" customHeight="1">
      <c r="C555" s="16"/>
      <c r="D555" s="39"/>
      <c r="E555" s="40"/>
      <c r="F555" s="100"/>
    </row>
    <row r="556" spans="3:6" ht="30" customHeight="1">
      <c r="C556" s="16"/>
      <c r="D556" s="39"/>
      <c r="E556" s="40"/>
      <c r="F556" s="100"/>
    </row>
    <row r="557" spans="3:6" ht="30" customHeight="1">
      <c r="C557" s="16"/>
      <c r="D557" s="39"/>
      <c r="E557" s="40"/>
      <c r="F557" s="100"/>
    </row>
    <row r="558" spans="3:6" ht="30" customHeight="1">
      <c r="C558" s="16"/>
      <c r="D558" s="39"/>
      <c r="E558" s="40"/>
      <c r="F558" s="100"/>
    </row>
    <row r="559" spans="3:6" ht="30" customHeight="1">
      <c r="C559" s="16"/>
      <c r="D559" s="39"/>
      <c r="E559" s="40"/>
      <c r="F559" s="100"/>
    </row>
    <row r="560" spans="3:6" ht="30" customHeight="1">
      <c r="C560" s="16"/>
      <c r="D560" s="39"/>
      <c r="E560" s="40"/>
      <c r="F560" s="100"/>
    </row>
    <row r="561" spans="3:6" ht="30" customHeight="1">
      <c r="C561" s="16"/>
      <c r="D561" s="39"/>
      <c r="E561" s="40"/>
      <c r="F561" s="100"/>
    </row>
    <row r="562" spans="3:6" ht="30" customHeight="1">
      <c r="C562" s="16"/>
      <c r="D562" s="39"/>
      <c r="E562" s="40"/>
      <c r="F562" s="100"/>
    </row>
    <row r="563" spans="3:6" ht="30" customHeight="1">
      <c r="C563" s="16"/>
      <c r="D563" s="39"/>
      <c r="E563" s="40"/>
      <c r="F563" s="100"/>
    </row>
    <row r="564" spans="3:6" ht="30" customHeight="1">
      <c r="C564" s="16"/>
      <c r="D564" s="39"/>
      <c r="E564" s="40"/>
      <c r="F564" s="100"/>
    </row>
    <row r="565" spans="3:6" ht="30" customHeight="1">
      <c r="C565" s="16"/>
      <c r="D565" s="39"/>
      <c r="E565" s="40"/>
      <c r="F565" s="100"/>
    </row>
    <row r="566" spans="3:6" ht="30" customHeight="1">
      <c r="C566" s="16"/>
      <c r="D566" s="39"/>
      <c r="E566" s="40"/>
      <c r="F566" s="100"/>
    </row>
    <row r="567" spans="3:6" ht="30" customHeight="1">
      <c r="C567" s="16"/>
      <c r="D567" s="39"/>
      <c r="E567" s="40"/>
      <c r="F567" s="100"/>
    </row>
    <row r="568" spans="3:6" ht="30" customHeight="1">
      <c r="C568" s="16"/>
      <c r="D568" s="39"/>
      <c r="E568" s="40"/>
      <c r="F568" s="100"/>
    </row>
    <row r="569" spans="3:6" ht="30" customHeight="1">
      <c r="C569" s="16"/>
      <c r="D569" s="39"/>
      <c r="E569" s="40"/>
      <c r="F569" s="100"/>
    </row>
    <row r="570" spans="3:6" ht="30" customHeight="1">
      <c r="C570" s="16"/>
      <c r="D570" s="39"/>
      <c r="E570" s="40"/>
      <c r="F570" s="100"/>
    </row>
    <row r="571" spans="3:6" ht="30" customHeight="1">
      <c r="C571" s="16"/>
      <c r="D571" s="39"/>
      <c r="E571" s="40"/>
      <c r="F571" s="100"/>
    </row>
    <row r="572" spans="3:6" ht="30" customHeight="1">
      <c r="C572" s="16"/>
      <c r="D572" s="39"/>
      <c r="E572" s="40"/>
      <c r="F572" s="100"/>
    </row>
    <row r="573" spans="3:6" ht="30" customHeight="1">
      <c r="C573" s="16"/>
      <c r="D573" s="39"/>
      <c r="E573" s="40"/>
      <c r="F573" s="100"/>
    </row>
    <row r="574" spans="3:6" ht="30" customHeight="1">
      <c r="C574" s="16"/>
      <c r="D574" s="39"/>
      <c r="E574" s="40"/>
      <c r="F574" s="100"/>
    </row>
    <row r="575" spans="3:6" ht="30" customHeight="1">
      <c r="C575" s="16"/>
      <c r="D575" s="39"/>
      <c r="E575" s="40"/>
      <c r="F575" s="100"/>
    </row>
    <row r="576" spans="3:6" ht="30" customHeight="1">
      <c r="C576" s="16"/>
      <c r="D576" s="39"/>
      <c r="E576" s="40"/>
      <c r="F576" s="100"/>
    </row>
    <row r="577" spans="3:6" ht="30" customHeight="1">
      <c r="C577" s="16"/>
      <c r="D577" s="39"/>
      <c r="E577" s="40"/>
      <c r="F577" s="100"/>
    </row>
    <row r="578" spans="3:6" ht="30" customHeight="1">
      <c r="C578" s="16"/>
      <c r="D578" s="39"/>
      <c r="E578" s="40"/>
      <c r="F578" s="100"/>
    </row>
    <row r="579" spans="3:6" ht="30" customHeight="1">
      <c r="C579" s="16"/>
      <c r="D579" s="39"/>
      <c r="E579" s="40"/>
      <c r="F579" s="100"/>
    </row>
    <row r="580" spans="3:6" ht="30" customHeight="1">
      <c r="C580" s="16"/>
      <c r="D580" s="39"/>
      <c r="E580" s="40"/>
      <c r="F580" s="100"/>
    </row>
    <row r="581" spans="3:6" ht="30" customHeight="1">
      <c r="C581" s="16"/>
      <c r="D581" s="39"/>
      <c r="E581" s="40"/>
      <c r="F581" s="100"/>
    </row>
    <row r="582" spans="3:6" ht="30" customHeight="1">
      <c r="C582" s="16"/>
      <c r="D582" s="39"/>
      <c r="E582" s="40"/>
      <c r="F582" s="100"/>
    </row>
    <row r="583" spans="3:6" ht="30" customHeight="1">
      <c r="C583" s="16"/>
      <c r="D583" s="39"/>
      <c r="E583" s="40"/>
      <c r="F583" s="100"/>
    </row>
    <row r="584" spans="3:6" ht="30" customHeight="1">
      <c r="C584" s="16"/>
      <c r="D584" s="39"/>
      <c r="E584" s="40"/>
      <c r="F584" s="100"/>
    </row>
    <row r="585" spans="3:6" ht="30" customHeight="1">
      <c r="C585" s="16"/>
      <c r="D585" s="39"/>
      <c r="E585" s="40"/>
      <c r="F585" s="100"/>
    </row>
    <row r="586" spans="3:6" ht="30" customHeight="1">
      <c r="C586" s="16"/>
      <c r="D586" s="39"/>
      <c r="E586" s="40"/>
      <c r="F586" s="100"/>
    </row>
    <row r="587" spans="3:6" ht="30" customHeight="1">
      <c r="C587" s="16"/>
      <c r="D587" s="39"/>
      <c r="E587" s="40"/>
      <c r="F587" s="100"/>
    </row>
    <row r="588" spans="3:6" ht="30" customHeight="1">
      <c r="C588" s="16"/>
      <c r="D588" s="39"/>
      <c r="E588" s="40"/>
      <c r="F588" s="100"/>
    </row>
    <row r="589" spans="3:6" ht="30" customHeight="1">
      <c r="C589" s="16"/>
      <c r="D589" s="39"/>
      <c r="E589" s="40"/>
      <c r="F589" s="100"/>
    </row>
    <row r="590" spans="3:6" ht="30" customHeight="1">
      <c r="C590" s="16"/>
      <c r="D590" s="39"/>
      <c r="E590" s="40"/>
      <c r="F590" s="100"/>
    </row>
    <row r="591" spans="3:6" ht="30" customHeight="1">
      <c r="C591" s="16"/>
      <c r="D591" s="39"/>
      <c r="E591" s="40"/>
      <c r="F591" s="100"/>
    </row>
    <row r="592" spans="3:6" ht="30" customHeight="1">
      <c r="C592" s="16"/>
      <c r="D592" s="39"/>
      <c r="E592" s="40"/>
      <c r="F592" s="100"/>
    </row>
    <row r="593" spans="3:6" ht="30" customHeight="1">
      <c r="C593" s="16"/>
      <c r="D593" s="39"/>
      <c r="E593" s="40"/>
      <c r="F593" s="100"/>
    </row>
    <row r="594" spans="3:6" ht="30" customHeight="1">
      <c r="C594" s="16"/>
      <c r="D594" s="39"/>
      <c r="E594" s="40"/>
      <c r="F594" s="100"/>
    </row>
    <row r="595" spans="3:6" ht="30" customHeight="1">
      <c r="C595" s="16"/>
      <c r="D595" s="39"/>
      <c r="E595" s="40"/>
      <c r="F595" s="100"/>
    </row>
    <row r="596" spans="3:6" ht="30" customHeight="1">
      <c r="C596" s="16"/>
      <c r="D596" s="39"/>
      <c r="E596" s="40"/>
      <c r="F596" s="100"/>
    </row>
    <row r="597" spans="3:6" ht="30" customHeight="1">
      <c r="C597" s="16"/>
      <c r="D597" s="39"/>
      <c r="E597" s="40"/>
      <c r="F597" s="100"/>
    </row>
    <row r="598" spans="3:6" ht="30" customHeight="1">
      <c r="C598" s="16"/>
      <c r="D598" s="39"/>
      <c r="E598" s="40"/>
      <c r="F598" s="100"/>
    </row>
    <row r="599" spans="3:6" ht="30" customHeight="1">
      <c r="C599" s="16"/>
      <c r="D599" s="39"/>
      <c r="E599" s="40"/>
      <c r="F599" s="100"/>
    </row>
    <row r="600" spans="3:6" ht="30" customHeight="1">
      <c r="C600" s="16"/>
      <c r="D600" s="39"/>
      <c r="E600" s="40"/>
      <c r="F600" s="100"/>
    </row>
    <row r="601" spans="3:6" ht="30" customHeight="1">
      <c r="C601" s="16"/>
      <c r="D601" s="39"/>
      <c r="E601" s="40"/>
      <c r="F601" s="100"/>
    </row>
    <row r="602" spans="3:6" ht="30" customHeight="1">
      <c r="C602" s="16"/>
      <c r="D602" s="39"/>
      <c r="E602" s="40"/>
      <c r="F602" s="100"/>
    </row>
    <row r="603" spans="3:6" ht="30" customHeight="1">
      <c r="C603" s="16"/>
      <c r="D603" s="39"/>
      <c r="E603" s="40"/>
      <c r="F603" s="100"/>
    </row>
    <row r="604" spans="3:6" ht="30" customHeight="1">
      <c r="C604" s="16"/>
      <c r="D604" s="39"/>
      <c r="E604" s="40"/>
      <c r="F604" s="100"/>
    </row>
    <row r="605" spans="3:6" ht="30" customHeight="1">
      <c r="C605" s="16"/>
      <c r="D605" s="39"/>
      <c r="E605" s="40"/>
      <c r="F605" s="100"/>
    </row>
    <row r="606" spans="3:6" ht="30" customHeight="1">
      <c r="C606" s="16"/>
      <c r="D606" s="39"/>
      <c r="E606" s="40"/>
      <c r="F606" s="100"/>
    </row>
    <row r="607" spans="3:6" ht="30" customHeight="1">
      <c r="C607" s="16"/>
      <c r="D607" s="39"/>
      <c r="E607" s="40"/>
      <c r="F607" s="100"/>
    </row>
    <row r="608" spans="3:6" ht="30" customHeight="1">
      <c r="C608" s="16"/>
      <c r="D608" s="39"/>
      <c r="E608" s="40"/>
      <c r="F608" s="100"/>
    </row>
    <row r="609" spans="3:6" ht="30" customHeight="1">
      <c r="C609" s="16"/>
      <c r="D609" s="39"/>
      <c r="E609" s="40"/>
      <c r="F609" s="100"/>
    </row>
    <row r="610" spans="3:6" ht="30" customHeight="1">
      <c r="C610" s="16"/>
      <c r="D610" s="39"/>
      <c r="E610" s="40"/>
      <c r="F610" s="100"/>
    </row>
    <row r="611" spans="3:6" ht="30" customHeight="1">
      <c r="C611" s="16"/>
      <c r="D611" s="39"/>
      <c r="E611" s="40"/>
      <c r="F611" s="100"/>
    </row>
    <row r="612" spans="3:6" ht="30" customHeight="1">
      <c r="C612" s="16"/>
      <c r="D612" s="39"/>
      <c r="E612" s="40"/>
      <c r="F612" s="100"/>
    </row>
    <row r="613" spans="3:6" ht="30" customHeight="1">
      <c r="C613" s="16"/>
      <c r="D613" s="39"/>
      <c r="E613" s="40"/>
      <c r="F613" s="100"/>
    </row>
    <row r="614" spans="3:6" ht="30" customHeight="1">
      <c r="C614" s="16"/>
      <c r="D614" s="39"/>
      <c r="E614" s="40"/>
      <c r="F614" s="100"/>
    </row>
    <row r="615" spans="3:6" ht="30" customHeight="1">
      <c r="C615" s="16"/>
      <c r="D615" s="39"/>
      <c r="E615" s="40"/>
      <c r="F615" s="100"/>
    </row>
    <row r="616" spans="3:6" ht="30" customHeight="1">
      <c r="C616" s="16"/>
      <c r="D616" s="39"/>
      <c r="E616" s="40"/>
      <c r="F616" s="100"/>
    </row>
    <row r="617" spans="3:6" ht="30" customHeight="1">
      <c r="C617" s="16"/>
      <c r="D617" s="39"/>
      <c r="E617" s="40"/>
      <c r="F617" s="100"/>
    </row>
    <row r="618" spans="3:6" ht="30" customHeight="1">
      <c r="C618" s="16"/>
      <c r="D618" s="39"/>
      <c r="E618" s="40"/>
      <c r="F618" s="100"/>
    </row>
    <row r="619" spans="3:6" ht="30" customHeight="1">
      <c r="C619" s="16"/>
      <c r="D619" s="39"/>
      <c r="E619" s="40"/>
      <c r="F619" s="100"/>
    </row>
    <row r="620" spans="3:6" ht="30" customHeight="1">
      <c r="C620" s="16"/>
      <c r="D620" s="39"/>
      <c r="E620" s="40"/>
      <c r="F620" s="100"/>
    </row>
    <row r="621" spans="3:6" ht="30" customHeight="1">
      <c r="C621" s="16"/>
      <c r="D621" s="39"/>
      <c r="E621" s="40"/>
      <c r="F621" s="100"/>
    </row>
    <row r="622" spans="3:6" ht="30" customHeight="1">
      <c r="C622" s="16"/>
      <c r="D622" s="39"/>
      <c r="E622" s="40"/>
      <c r="F622" s="100"/>
    </row>
    <row r="623" spans="3:6" ht="30" customHeight="1">
      <c r="C623" s="16"/>
      <c r="D623" s="39"/>
      <c r="E623" s="40"/>
      <c r="F623" s="100"/>
    </row>
    <row r="624" spans="3:6" ht="30" customHeight="1">
      <c r="C624" s="16"/>
      <c r="D624" s="39"/>
      <c r="E624" s="40"/>
      <c r="F624" s="100"/>
    </row>
    <row r="625" spans="3:6" ht="30" customHeight="1">
      <c r="C625" s="16"/>
      <c r="D625" s="39"/>
      <c r="E625" s="40"/>
      <c r="F625" s="100"/>
    </row>
    <row r="626" spans="3:6" ht="30" customHeight="1">
      <c r="C626" s="16"/>
      <c r="D626" s="39"/>
      <c r="E626" s="40"/>
      <c r="F626" s="100"/>
    </row>
    <row r="627" spans="3:6" ht="30" customHeight="1">
      <c r="C627" s="16"/>
      <c r="D627" s="39"/>
      <c r="E627" s="40"/>
      <c r="F627" s="100"/>
    </row>
    <row r="628" spans="3:6" ht="30" customHeight="1">
      <c r="C628" s="16"/>
      <c r="D628" s="39"/>
      <c r="E628" s="40"/>
      <c r="F628" s="100"/>
    </row>
    <row r="629" spans="3:6" ht="30" customHeight="1">
      <c r="C629" s="16"/>
      <c r="D629" s="39"/>
      <c r="E629" s="40"/>
      <c r="F629" s="100"/>
    </row>
    <row r="630" spans="3:6" ht="30" customHeight="1">
      <c r="C630" s="16"/>
      <c r="D630" s="39"/>
      <c r="E630" s="40"/>
      <c r="F630" s="100"/>
    </row>
    <row r="631" spans="3:6" ht="30" customHeight="1">
      <c r="C631" s="16"/>
      <c r="D631" s="39"/>
      <c r="E631" s="40"/>
      <c r="F631" s="100"/>
    </row>
    <row r="632" spans="3:6" ht="30" customHeight="1">
      <c r="C632" s="16"/>
      <c r="D632" s="39"/>
      <c r="E632" s="40"/>
      <c r="F632" s="100"/>
    </row>
    <row r="633" spans="3:6" ht="30" customHeight="1">
      <c r="C633" s="16"/>
      <c r="D633" s="39"/>
      <c r="E633" s="40"/>
      <c r="F633" s="100"/>
    </row>
    <row r="634" spans="3:6" ht="30" customHeight="1">
      <c r="C634" s="16"/>
      <c r="D634" s="39"/>
      <c r="E634" s="40"/>
      <c r="F634" s="100"/>
    </row>
    <row r="635" spans="3:6" ht="30" customHeight="1">
      <c r="C635" s="16"/>
      <c r="D635" s="39"/>
      <c r="E635" s="40"/>
      <c r="F635" s="100"/>
    </row>
    <row r="636" spans="3:6" ht="30" customHeight="1">
      <c r="C636" s="16"/>
      <c r="D636" s="39"/>
      <c r="E636" s="40"/>
      <c r="F636" s="100"/>
    </row>
    <row r="637" spans="3:6" ht="30" customHeight="1">
      <c r="C637" s="16"/>
      <c r="D637" s="39"/>
      <c r="E637" s="40"/>
      <c r="F637" s="100"/>
    </row>
    <row r="638" spans="3:6" ht="30" customHeight="1">
      <c r="C638" s="16"/>
      <c r="D638" s="39"/>
      <c r="E638" s="40"/>
      <c r="F638" s="100"/>
    </row>
    <row r="639" spans="3:6" ht="30" customHeight="1">
      <c r="C639" s="16"/>
      <c r="D639" s="39"/>
      <c r="E639" s="40"/>
      <c r="F639" s="100"/>
    </row>
    <row r="640" spans="3:6" ht="30" customHeight="1">
      <c r="C640" s="16"/>
      <c r="D640" s="39"/>
      <c r="E640" s="40"/>
      <c r="F640" s="100"/>
    </row>
    <row r="641" spans="3:6" ht="30" customHeight="1">
      <c r="C641" s="16"/>
      <c r="D641" s="39"/>
      <c r="E641" s="40"/>
      <c r="F641" s="100"/>
    </row>
    <row r="642" spans="3:6" ht="30" customHeight="1">
      <c r="C642" s="16"/>
      <c r="D642" s="39"/>
      <c r="E642" s="40"/>
      <c r="F642" s="100"/>
    </row>
    <row r="643" spans="3:6" ht="30" customHeight="1">
      <c r="C643" s="16"/>
      <c r="D643" s="39"/>
      <c r="E643" s="40"/>
      <c r="F643" s="100"/>
    </row>
    <row r="644" spans="3:6" ht="30" customHeight="1">
      <c r="C644" s="16"/>
      <c r="D644" s="39"/>
      <c r="E644" s="40"/>
      <c r="F644" s="100"/>
    </row>
    <row r="645" spans="3:6" ht="30" customHeight="1">
      <c r="C645" s="16"/>
      <c r="D645" s="39"/>
      <c r="E645" s="40"/>
      <c r="F645" s="100"/>
    </row>
    <row r="646" spans="3:6" ht="30" customHeight="1">
      <c r="C646" s="16"/>
      <c r="D646" s="39"/>
      <c r="E646" s="40"/>
      <c r="F646" s="100"/>
    </row>
    <row r="647" spans="3:6" ht="30" customHeight="1">
      <c r="C647" s="16"/>
      <c r="D647" s="39"/>
      <c r="E647" s="40"/>
      <c r="F647" s="100"/>
    </row>
    <row r="648" spans="3:6" ht="30" customHeight="1">
      <c r="C648" s="16"/>
      <c r="D648" s="39"/>
      <c r="E648" s="40"/>
      <c r="F648" s="100"/>
    </row>
    <row r="649" spans="3:6" ht="30" customHeight="1">
      <c r="C649" s="16"/>
      <c r="D649" s="39"/>
      <c r="E649" s="40"/>
      <c r="F649" s="100"/>
    </row>
    <row r="650" spans="3:6" ht="30" customHeight="1">
      <c r="C650" s="16"/>
      <c r="D650" s="39"/>
      <c r="E650" s="40"/>
      <c r="F650" s="100"/>
    </row>
    <row r="651" spans="3:6" ht="30" customHeight="1">
      <c r="C651" s="16"/>
      <c r="D651" s="39"/>
      <c r="E651" s="40"/>
      <c r="F651" s="100"/>
    </row>
    <row r="652" spans="3:6" ht="30" customHeight="1">
      <c r="C652" s="16"/>
      <c r="D652" s="39"/>
      <c r="E652" s="40"/>
      <c r="F652" s="100"/>
    </row>
    <row r="653" spans="3:6" ht="30" customHeight="1">
      <c r="C653" s="16"/>
      <c r="D653" s="39"/>
      <c r="E653" s="40"/>
      <c r="F653" s="100"/>
    </row>
    <row r="654" spans="3:6" ht="30" customHeight="1">
      <c r="C654" s="16"/>
      <c r="D654" s="39"/>
      <c r="E654" s="40"/>
      <c r="F654" s="100"/>
    </row>
    <row r="655" spans="3:6" ht="30" customHeight="1">
      <c r="C655" s="16"/>
      <c r="D655" s="39"/>
      <c r="E655" s="40"/>
      <c r="F655" s="100"/>
    </row>
    <row r="656" spans="3:6" ht="30" customHeight="1">
      <c r="C656" s="16"/>
      <c r="D656" s="39"/>
      <c r="E656" s="40"/>
      <c r="F656" s="100"/>
    </row>
    <row r="657" spans="3:6" ht="30" customHeight="1">
      <c r="C657" s="16"/>
      <c r="D657" s="39"/>
      <c r="E657" s="40"/>
      <c r="F657" s="100"/>
    </row>
    <row r="658" spans="3:6" ht="30" customHeight="1">
      <c r="C658" s="16"/>
      <c r="D658" s="39"/>
      <c r="E658" s="40"/>
      <c r="F658" s="100"/>
    </row>
    <row r="659" spans="3:6" ht="30" customHeight="1">
      <c r="C659" s="16"/>
      <c r="D659" s="39"/>
      <c r="E659" s="40"/>
      <c r="F659" s="100"/>
    </row>
    <row r="660" spans="3:6" ht="30" customHeight="1">
      <c r="C660" s="16"/>
      <c r="D660" s="39"/>
      <c r="E660" s="40"/>
      <c r="F660" s="100"/>
    </row>
    <row r="661" spans="3:6" ht="30" customHeight="1">
      <c r="C661" s="16"/>
      <c r="D661" s="39"/>
      <c r="E661" s="40"/>
      <c r="F661" s="100"/>
    </row>
    <row r="662" spans="3:6" ht="30" customHeight="1">
      <c r="C662" s="16"/>
      <c r="D662" s="39"/>
      <c r="E662" s="40"/>
      <c r="F662" s="100"/>
    </row>
    <row r="663" spans="3:6" ht="30" customHeight="1">
      <c r="C663" s="16"/>
      <c r="D663" s="39"/>
      <c r="E663" s="40"/>
      <c r="F663" s="100"/>
    </row>
    <row r="664" spans="3:6" ht="30" customHeight="1">
      <c r="C664" s="16"/>
      <c r="D664" s="39"/>
      <c r="E664" s="40"/>
      <c r="F664" s="100"/>
    </row>
    <row r="665" spans="3:6" ht="30" customHeight="1">
      <c r="C665" s="16"/>
      <c r="D665" s="39"/>
      <c r="E665" s="40"/>
      <c r="F665" s="100"/>
    </row>
    <row r="666" spans="3:6" ht="30" customHeight="1">
      <c r="C666" s="16"/>
      <c r="D666" s="39"/>
      <c r="E666" s="40"/>
      <c r="F666" s="100"/>
    </row>
    <row r="667" spans="3:6" ht="30" customHeight="1">
      <c r="C667" s="16"/>
      <c r="D667" s="39"/>
      <c r="E667" s="40"/>
      <c r="F667" s="100"/>
    </row>
    <row r="668" spans="3:6" ht="30" customHeight="1">
      <c r="C668" s="16"/>
      <c r="D668" s="39"/>
      <c r="E668" s="40"/>
      <c r="F668" s="100"/>
    </row>
    <row r="669" spans="3:6" ht="30" customHeight="1">
      <c r="C669" s="16"/>
      <c r="D669" s="39"/>
      <c r="E669" s="40"/>
      <c r="F669" s="100"/>
    </row>
    <row r="670" spans="3:6" ht="30" customHeight="1">
      <c r="C670" s="16"/>
      <c r="D670" s="39"/>
      <c r="E670" s="40"/>
      <c r="F670" s="100"/>
    </row>
    <row r="671" spans="3:6" ht="30" customHeight="1">
      <c r="C671" s="16"/>
      <c r="D671" s="39"/>
      <c r="E671" s="40"/>
      <c r="F671" s="100"/>
    </row>
    <row r="672" spans="3:6" ht="30" customHeight="1">
      <c r="C672" s="16"/>
      <c r="D672" s="39"/>
      <c r="E672" s="40"/>
      <c r="F672" s="100"/>
    </row>
    <row r="673" spans="3:6" ht="30" customHeight="1">
      <c r="C673" s="16"/>
      <c r="D673" s="39"/>
      <c r="E673" s="40"/>
      <c r="F673" s="100"/>
    </row>
    <row r="674" spans="3:6" ht="30" customHeight="1">
      <c r="C674" s="16"/>
      <c r="D674" s="39"/>
      <c r="E674" s="40"/>
      <c r="F674" s="100"/>
    </row>
    <row r="675" spans="3:6" ht="30" customHeight="1">
      <c r="C675" s="16"/>
      <c r="D675" s="39"/>
      <c r="E675" s="40"/>
      <c r="F675" s="100"/>
    </row>
    <row r="676" spans="3:6" ht="30" customHeight="1">
      <c r="C676" s="16"/>
      <c r="D676" s="39"/>
      <c r="E676" s="40"/>
      <c r="F676" s="100"/>
    </row>
    <row r="677" spans="3:6" ht="30" customHeight="1">
      <c r="C677" s="16"/>
      <c r="D677" s="39"/>
      <c r="E677" s="40"/>
      <c r="F677" s="100"/>
    </row>
    <row r="678" spans="3:6" ht="30" customHeight="1">
      <c r="C678" s="16"/>
      <c r="D678" s="39"/>
      <c r="E678" s="40"/>
      <c r="F678" s="100"/>
    </row>
    <row r="679" spans="3:6" ht="30" customHeight="1">
      <c r="C679" s="16"/>
      <c r="D679" s="39"/>
      <c r="E679" s="40"/>
      <c r="F679" s="100"/>
    </row>
    <row r="680" spans="3:6" ht="30" customHeight="1">
      <c r="C680" s="16"/>
      <c r="D680" s="39"/>
      <c r="E680" s="40"/>
      <c r="F680" s="100"/>
    </row>
    <row r="681" spans="3:6" ht="30" customHeight="1">
      <c r="C681" s="16"/>
      <c r="D681" s="39"/>
      <c r="E681" s="40"/>
      <c r="F681" s="100"/>
    </row>
    <row r="682" spans="3:6" ht="30" customHeight="1">
      <c r="C682" s="16"/>
      <c r="D682" s="39"/>
      <c r="E682" s="40"/>
      <c r="F682" s="100"/>
    </row>
    <row r="683" spans="3:6" ht="30" customHeight="1">
      <c r="C683" s="16"/>
      <c r="D683" s="39"/>
      <c r="E683" s="40"/>
      <c r="F683" s="100"/>
    </row>
    <row r="684" spans="3:6" ht="30" customHeight="1">
      <c r="C684" s="16"/>
      <c r="D684" s="39"/>
      <c r="E684" s="40"/>
      <c r="F684" s="100"/>
    </row>
    <row r="685" spans="3:6" ht="30" customHeight="1">
      <c r="C685" s="16"/>
      <c r="D685" s="39"/>
      <c r="E685" s="40"/>
      <c r="F685" s="100"/>
    </row>
    <row r="686" spans="3:6" ht="30" customHeight="1">
      <c r="C686" s="16"/>
      <c r="D686" s="39"/>
      <c r="E686" s="40"/>
      <c r="F686" s="100"/>
    </row>
    <row r="687" spans="3:6" ht="30" customHeight="1">
      <c r="C687" s="16"/>
      <c r="D687" s="39"/>
      <c r="E687" s="40"/>
      <c r="F687" s="100"/>
    </row>
    <row r="688" spans="3:6" ht="30" customHeight="1">
      <c r="C688" s="16"/>
      <c r="D688" s="39"/>
      <c r="E688" s="40"/>
      <c r="F688" s="100"/>
    </row>
    <row r="689" spans="3:6" ht="30" customHeight="1">
      <c r="C689" s="16"/>
      <c r="D689" s="39"/>
      <c r="E689" s="40"/>
      <c r="F689" s="100"/>
    </row>
    <row r="690" spans="3:6" ht="30" customHeight="1">
      <c r="C690" s="16"/>
      <c r="D690" s="39"/>
      <c r="E690" s="40"/>
      <c r="F690" s="100"/>
    </row>
    <row r="691" spans="3:6" ht="30" customHeight="1">
      <c r="C691" s="16"/>
      <c r="D691" s="39"/>
      <c r="E691" s="40"/>
      <c r="F691" s="100"/>
    </row>
    <row r="692" spans="3:6" ht="30" customHeight="1">
      <c r="C692" s="16"/>
      <c r="D692" s="39"/>
      <c r="E692" s="40"/>
      <c r="F692" s="100"/>
    </row>
    <row r="693" spans="3:6" ht="30" customHeight="1">
      <c r="C693" s="16"/>
      <c r="D693" s="39"/>
      <c r="E693" s="40"/>
      <c r="F693" s="100"/>
    </row>
    <row r="694" spans="3:6" ht="30" customHeight="1">
      <c r="C694" s="16"/>
      <c r="D694" s="39"/>
      <c r="E694" s="40"/>
      <c r="F694" s="100"/>
    </row>
    <row r="695" spans="3:6" ht="30" customHeight="1">
      <c r="C695" s="16"/>
      <c r="D695" s="39"/>
      <c r="E695" s="40"/>
      <c r="F695" s="100"/>
    </row>
    <row r="696" spans="3:6" ht="30" customHeight="1">
      <c r="C696" s="16"/>
      <c r="D696" s="39"/>
      <c r="E696" s="40"/>
      <c r="F696" s="100"/>
    </row>
    <row r="697" spans="3:6" ht="30" customHeight="1">
      <c r="C697" s="16"/>
      <c r="D697" s="39"/>
      <c r="E697" s="40"/>
      <c r="F697" s="100"/>
    </row>
    <row r="698" spans="3:6" ht="30" customHeight="1">
      <c r="C698" s="16"/>
      <c r="D698" s="39"/>
      <c r="E698" s="40"/>
      <c r="F698" s="100"/>
    </row>
    <row r="699" spans="3:6" ht="30" customHeight="1">
      <c r="C699" s="16"/>
      <c r="D699" s="39"/>
      <c r="E699" s="40"/>
      <c r="F699" s="100"/>
    </row>
    <row r="700" spans="3:6" ht="30" customHeight="1">
      <c r="C700" s="16"/>
      <c r="D700" s="39"/>
      <c r="E700" s="40"/>
      <c r="F700" s="100"/>
    </row>
    <row r="701" spans="3:6" ht="30" customHeight="1">
      <c r="C701" s="16"/>
      <c r="D701" s="39"/>
      <c r="E701" s="40"/>
      <c r="F701" s="100"/>
    </row>
    <row r="702" spans="3:6" ht="30" customHeight="1">
      <c r="C702" s="16"/>
      <c r="D702" s="39"/>
      <c r="E702" s="40"/>
      <c r="F702" s="100"/>
    </row>
    <row r="703" spans="3:6" ht="30" customHeight="1">
      <c r="C703" s="16"/>
      <c r="D703" s="39"/>
      <c r="E703" s="40"/>
      <c r="F703" s="100"/>
    </row>
    <row r="704" spans="3:6" ht="30" customHeight="1">
      <c r="C704" s="16"/>
      <c r="D704" s="39"/>
      <c r="E704" s="40"/>
      <c r="F704" s="100"/>
    </row>
    <row r="705" spans="3:6" ht="30" customHeight="1">
      <c r="C705" s="16"/>
      <c r="D705" s="39"/>
      <c r="E705" s="40"/>
      <c r="F705" s="100"/>
    </row>
    <row r="706" spans="3:6" ht="30" customHeight="1">
      <c r="C706" s="16"/>
      <c r="D706" s="39"/>
      <c r="E706" s="40"/>
      <c r="F706" s="100"/>
    </row>
    <row r="707" spans="3:6" ht="30" customHeight="1">
      <c r="C707" s="16"/>
      <c r="D707" s="39"/>
      <c r="E707" s="40"/>
      <c r="F707" s="100"/>
    </row>
    <row r="708" spans="3:6" ht="30" customHeight="1">
      <c r="C708" s="16"/>
      <c r="D708" s="39"/>
      <c r="E708" s="40"/>
      <c r="F708" s="100"/>
    </row>
    <row r="709" spans="3:6" ht="30" customHeight="1">
      <c r="C709" s="16"/>
      <c r="D709" s="39"/>
      <c r="E709" s="40"/>
      <c r="F709" s="100"/>
    </row>
    <row r="710" spans="3:6" ht="30" customHeight="1">
      <c r="C710" s="16"/>
      <c r="D710" s="39"/>
      <c r="E710" s="40"/>
      <c r="F710" s="100"/>
    </row>
    <row r="711" spans="3:6" ht="30" customHeight="1">
      <c r="C711" s="16"/>
      <c r="D711" s="39"/>
      <c r="E711" s="40"/>
      <c r="F711" s="100"/>
    </row>
    <row r="712" spans="3:6" ht="30" customHeight="1">
      <c r="C712" s="16"/>
      <c r="D712" s="39"/>
      <c r="E712" s="40"/>
      <c r="F712" s="100"/>
    </row>
    <row r="713" spans="3:6" ht="30" customHeight="1">
      <c r="C713" s="16"/>
      <c r="D713" s="39"/>
      <c r="E713" s="40"/>
      <c r="F713" s="100"/>
    </row>
    <row r="714" spans="3:6" ht="30" customHeight="1">
      <c r="C714" s="16"/>
      <c r="D714" s="39"/>
      <c r="E714" s="40"/>
      <c r="F714" s="100"/>
    </row>
    <row r="715" spans="3:6" ht="30" customHeight="1">
      <c r="C715" s="16"/>
      <c r="D715" s="39"/>
      <c r="E715" s="40"/>
      <c r="F715" s="100"/>
    </row>
    <row r="716" spans="3:6" ht="30" customHeight="1">
      <c r="C716" s="16"/>
      <c r="D716" s="39"/>
      <c r="E716" s="40"/>
      <c r="F716" s="100"/>
    </row>
    <row r="717" spans="3:6" ht="30" customHeight="1">
      <c r="C717" s="16"/>
      <c r="D717" s="39"/>
      <c r="E717" s="40"/>
      <c r="F717" s="100"/>
    </row>
    <row r="718" spans="3:6" ht="30" customHeight="1">
      <c r="C718" s="16"/>
      <c r="D718" s="39"/>
      <c r="E718" s="40"/>
      <c r="F718" s="100"/>
    </row>
    <row r="719" spans="3:6" ht="30" customHeight="1">
      <c r="C719" s="16"/>
      <c r="D719" s="39"/>
      <c r="E719" s="40"/>
      <c r="F719" s="100"/>
    </row>
    <row r="720" spans="3:6" ht="30" customHeight="1">
      <c r="C720" s="16"/>
      <c r="D720" s="39"/>
      <c r="E720" s="40"/>
      <c r="F720" s="100"/>
    </row>
    <row r="721" spans="3:6" ht="30" customHeight="1">
      <c r="C721" s="16"/>
      <c r="D721" s="39"/>
      <c r="E721" s="40"/>
      <c r="F721" s="100"/>
    </row>
    <row r="722" spans="3:6" ht="30" customHeight="1">
      <c r="C722" s="16"/>
      <c r="D722" s="39"/>
      <c r="E722" s="40"/>
      <c r="F722" s="100"/>
    </row>
    <row r="723" spans="3:6" ht="30" customHeight="1">
      <c r="C723" s="16"/>
      <c r="D723" s="39"/>
      <c r="E723" s="40"/>
      <c r="F723" s="100"/>
    </row>
    <row r="724" spans="3:6" ht="30" customHeight="1">
      <c r="C724" s="16"/>
      <c r="D724" s="39"/>
      <c r="E724" s="40"/>
      <c r="F724" s="100"/>
    </row>
    <row r="725" spans="3:6" ht="30" customHeight="1">
      <c r="C725" s="16"/>
      <c r="D725" s="39"/>
      <c r="E725" s="40"/>
      <c r="F725" s="100"/>
    </row>
    <row r="726" spans="3:6" ht="30" customHeight="1">
      <c r="C726" s="16"/>
      <c r="D726" s="39"/>
      <c r="E726" s="40"/>
      <c r="F726" s="100"/>
    </row>
    <row r="727" spans="3:6" ht="30" customHeight="1">
      <c r="C727" s="16"/>
      <c r="D727" s="39"/>
      <c r="E727" s="40"/>
      <c r="F727" s="100"/>
    </row>
    <row r="728" spans="3:6" ht="30" customHeight="1">
      <c r="C728" s="16"/>
      <c r="D728" s="39"/>
      <c r="E728" s="40"/>
      <c r="F728" s="100"/>
    </row>
    <row r="729" spans="3:6" ht="30" customHeight="1">
      <c r="C729" s="16"/>
      <c r="D729" s="39"/>
      <c r="E729" s="40"/>
      <c r="F729" s="100"/>
    </row>
    <row r="730" spans="3:6" ht="30" customHeight="1">
      <c r="C730" s="16"/>
      <c r="D730" s="39"/>
      <c r="E730" s="40"/>
      <c r="F730" s="100"/>
    </row>
    <row r="731" spans="3:6" ht="30" customHeight="1">
      <c r="C731" s="16"/>
      <c r="D731" s="39"/>
      <c r="E731" s="40"/>
      <c r="F731" s="100"/>
    </row>
    <row r="732" spans="3:6" ht="30" customHeight="1">
      <c r="C732" s="16"/>
      <c r="D732" s="39"/>
      <c r="E732" s="40"/>
      <c r="F732" s="100"/>
    </row>
    <row r="733" spans="3:6" ht="30" customHeight="1">
      <c r="C733" s="16"/>
      <c r="D733" s="39"/>
      <c r="E733" s="40"/>
      <c r="F733" s="100"/>
    </row>
    <row r="734" spans="3:6" ht="30" customHeight="1">
      <c r="C734" s="16"/>
      <c r="D734" s="39"/>
      <c r="E734" s="40"/>
      <c r="F734" s="100"/>
    </row>
    <row r="735" spans="3:6" ht="30" customHeight="1">
      <c r="C735" s="16"/>
      <c r="D735" s="39"/>
      <c r="E735" s="40"/>
      <c r="F735" s="100"/>
    </row>
    <row r="736" spans="3:6" ht="30" customHeight="1">
      <c r="C736" s="16"/>
      <c r="D736" s="39"/>
      <c r="E736" s="40"/>
      <c r="F736" s="100"/>
    </row>
    <row r="737" spans="3:6" ht="30" customHeight="1">
      <c r="C737" s="16"/>
      <c r="D737" s="39"/>
      <c r="E737" s="40"/>
      <c r="F737" s="100"/>
    </row>
    <row r="738" spans="3:6" ht="30" customHeight="1">
      <c r="C738" s="16"/>
      <c r="D738" s="39"/>
      <c r="E738" s="40"/>
      <c r="F738" s="100"/>
    </row>
    <row r="739" spans="3:6" ht="30" customHeight="1">
      <c r="C739" s="16"/>
      <c r="D739" s="39"/>
      <c r="E739" s="40"/>
      <c r="F739" s="100"/>
    </row>
    <row r="740" spans="3:6" ht="30" customHeight="1">
      <c r="C740" s="16"/>
      <c r="D740" s="39"/>
      <c r="E740" s="40"/>
      <c r="F740" s="100"/>
    </row>
    <row r="741" spans="3:6" ht="30" customHeight="1">
      <c r="C741" s="16"/>
      <c r="D741" s="39"/>
      <c r="E741" s="40"/>
      <c r="F741" s="100"/>
    </row>
    <row r="742" spans="3:6" ht="30" customHeight="1">
      <c r="C742" s="16"/>
      <c r="D742" s="39"/>
      <c r="E742" s="40"/>
      <c r="F742" s="100"/>
    </row>
    <row r="743" spans="3:6" ht="30" customHeight="1">
      <c r="C743" s="16"/>
      <c r="D743" s="39"/>
      <c r="E743" s="40"/>
      <c r="F743" s="100"/>
    </row>
    <row r="744" spans="3:6" ht="30" customHeight="1">
      <c r="C744" s="16"/>
      <c r="D744" s="39"/>
      <c r="E744" s="40"/>
      <c r="F744" s="100"/>
    </row>
    <row r="745" spans="3:6" ht="30" customHeight="1">
      <c r="C745" s="16"/>
      <c r="D745" s="39"/>
      <c r="E745" s="40"/>
      <c r="F745" s="100"/>
    </row>
    <row r="746" spans="3:6" ht="30" customHeight="1">
      <c r="C746" s="16"/>
      <c r="D746" s="39"/>
      <c r="E746" s="40"/>
      <c r="F746" s="100"/>
    </row>
    <row r="747" spans="3:6" ht="30" customHeight="1">
      <c r="C747" s="16"/>
      <c r="D747" s="39"/>
      <c r="E747" s="40"/>
      <c r="F747" s="100"/>
    </row>
    <row r="748" spans="3:6" ht="30" customHeight="1">
      <c r="C748" s="16"/>
      <c r="D748" s="39"/>
      <c r="E748" s="40"/>
      <c r="F748" s="100"/>
    </row>
    <row r="749" spans="3:6" ht="30" customHeight="1">
      <c r="C749" s="16"/>
      <c r="D749" s="39"/>
      <c r="E749" s="40"/>
      <c r="F749" s="100"/>
    </row>
    <row r="750" spans="3:6" ht="30" customHeight="1">
      <c r="C750" s="16"/>
      <c r="D750" s="39"/>
      <c r="E750" s="40"/>
      <c r="F750" s="100"/>
    </row>
    <row r="751" spans="3:6" ht="30" customHeight="1">
      <c r="C751" s="16"/>
      <c r="D751" s="39"/>
      <c r="E751" s="40"/>
      <c r="F751" s="100"/>
    </row>
    <row r="752" spans="3:6" ht="30" customHeight="1">
      <c r="C752" s="16"/>
      <c r="D752" s="39"/>
      <c r="E752" s="40"/>
      <c r="F752" s="100"/>
    </row>
    <row r="753" spans="3:6" ht="30" customHeight="1">
      <c r="C753" s="16"/>
      <c r="D753" s="39"/>
      <c r="E753" s="40"/>
      <c r="F753" s="100"/>
    </row>
    <row r="754" spans="3:6" ht="30" customHeight="1">
      <c r="C754" s="16"/>
      <c r="D754" s="39"/>
      <c r="E754" s="40"/>
      <c r="F754" s="100"/>
    </row>
    <row r="755" spans="3:6" ht="30" customHeight="1">
      <c r="C755" s="16"/>
      <c r="D755" s="39"/>
      <c r="E755" s="40"/>
      <c r="F755" s="100"/>
    </row>
    <row r="756" spans="3:6" ht="30" customHeight="1">
      <c r="C756" s="16"/>
      <c r="D756" s="39"/>
      <c r="E756" s="40"/>
      <c r="F756" s="100"/>
    </row>
    <row r="757" spans="3:6" ht="30" customHeight="1">
      <c r="C757" s="16"/>
      <c r="D757" s="39"/>
      <c r="E757" s="40"/>
      <c r="F757" s="100"/>
    </row>
    <row r="758" spans="3:6" ht="30" customHeight="1">
      <c r="C758" s="16"/>
      <c r="D758" s="39"/>
      <c r="E758" s="40"/>
      <c r="F758" s="100"/>
    </row>
    <row r="759" spans="3:6" ht="30" customHeight="1">
      <c r="C759" s="16"/>
      <c r="D759" s="39"/>
      <c r="E759" s="40"/>
      <c r="F759" s="100"/>
    </row>
    <row r="760" spans="3:6" ht="30" customHeight="1">
      <c r="C760" s="16"/>
      <c r="D760" s="39"/>
      <c r="E760" s="40"/>
      <c r="F760" s="100"/>
    </row>
    <row r="761" spans="3:6" ht="30" customHeight="1">
      <c r="C761" s="16"/>
      <c r="D761" s="39"/>
      <c r="E761" s="40"/>
      <c r="F761" s="100"/>
    </row>
    <row r="762" spans="3:6" ht="30" customHeight="1">
      <c r="C762" s="16"/>
      <c r="D762" s="39"/>
      <c r="E762" s="40"/>
      <c r="F762" s="100"/>
    </row>
    <row r="763" spans="3:6" ht="30" customHeight="1">
      <c r="C763" s="16"/>
      <c r="D763" s="39"/>
      <c r="E763" s="40"/>
      <c r="F763" s="100"/>
    </row>
    <row r="764" spans="3:6" ht="30" customHeight="1">
      <c r="C764" s="16"/>
      <c r="D764" s="39"/>
      <c r="E764" s="40"/>
      <c r="F764" s="100"/>
    </row>
    <row r="765" spans="3:6" ht="30" customHeight="1">
      <c r="C765" s="16"/>
      <c r="D765" s="39"/>
      <c r="E765" s="40"/>
      <c r="F765" s="100"/>
    </row>
    <row r="766" spans="3:6" ht="30" customHeight="1">
      <c r="C766" s="16"/>
      <c r="D766" s="39"/>
      <c r="E766" s="40"/>
      <c r="F766" s="100"/>
    </row>
    <row r="767" spans="3:6" ht="30" customHeight="1">
      <c r="C767" s="16"/>
      <c r="D767" s="39"/>
      <c r="E767" s="40"/>
      <c r="F767" s="100"/>
    </row>
    <row r="768" spans="3:6" ht="30" customHeight="1">
      <c r="C768" s="16"/>
      <c r="D768" s="39"/>
      <c r="E768" s="40"/>
      <c r="F768" s="100"/>
    </row>
    <row r="769" spans="3:6" ht="30" customHeight="1">
      <c r="C769" s="16"/>
      <c r="D769" s="39"/>
      <c r="E769" s="40"/>
      <c r="F769" s="100"/>
    </row>
    <row r="770" spans="3:6" ht="30" customHeight="1">
      <c r="C770" s="16"/>
      <c r="D770" s="39"/>
      <c r="E770" s="40"/>
      <c r="F770" s="100"/>
    </row>
    <row r="771" spans="3:6" ht="30" customHeight="1">
      <c r="C771" s="16"/>
      <c r="D771" s="39"/>
      <c r="E771" s="40"/>
      <c r="F771" s="100"/>
    </row>
    <row r="772" spans="3:6" ht="30" customHeight="1">
      <c r="C772" s="16"/>
      <c r="D772" s="39"/>
      <c r="E772" s="40"/>
      <c r="F772" s="100"/>
    </row>
    <row r="773" spans="3:6" ht="30" customHeight="1">
      <c r="C773" s="16"/>
      <c r="D773" s="39"/>
      <c r="E773" s="40"/>
      <c r="F773" s="100"/>
    </row>
    <row r="774" spans="3:6" ht="30" customHeight="1">
      <c r="C774" s="16"/>
      <c r="D774" s="39"/>
      <c r="E774" s="40"/>
      <c r="F774" s="100"/>
    </row>
    <row r="775" spans="3:6" ht="30" customHeight="1">
      <c r="C775" s="16"/>
      <c r="D775" s="39"/>
      <c r="E775" s="40"/>
      <c r="F775" s="100"/>
    </row>
    <row r="776" spans="3:6" ht="30" customHeight="1">
      <c r="C776" s="16"/>
      <c r="D776" s="39"/>
      <c r="E776" s="40"/>
      <c r="F776" s="100"/>
    </row>
    <row r="777" spans="3:6" ht="30" customHeight="1">
      <c r="C777" s="16"/>
      <c r="D777" s="39"/>
      <c r="E777" s="40"/>
      <c r="F777" s="100"/>
    </row>
    <row r="778" spans="3:6" ht="30" customHeight="1">
      <c r="C778" s="16"/>
      <c r="D778" s="39"/>
      <c r="E778" s="40"/>
      <c r="F778" s="100"/>
    </row>
    <row r="779" spans="3:6" ht="30" customHeight="1">
      <c r="C779" s="16"/>
      <c r="D779" s="39"/>
      <c r="E779" s="40"/>
      <c r="F779" s="100"/>
    </row>
    <row r="780" spans="3:6" ht="30" customHeight="1">
      <c r="C780" s="16"/>
      <c r="D780" s="39"/>
      <c r="E780" s="40"/>
      <c r="F780" s="100"/>
    </row>
    <row r="781" spans="3:6" ht="30" customHeight="1">
      <c r="C781" s="16"/>
      <c r="D781" s="39"/>
      <c r="E781" s="40"/>
      <c r="F781" s="100"/>
    </row>
    <row r="782" spans="3:6" ht="30" customHeight="1">
      <c r="C782" s="16"/>
      <c r="D782" s="39"/>
      <c r="E782" s="40"/>
      <c r="F782" s="100"/>
    </row>
    <row r="783" spans="3:6" ht="30" customHeight="1">
      <c r="C783" s="16"/>
      <c r="D783" s="39"/>
      <c r="E783" s="40"/>
      <c r="F783" s="100"/>
    </row>
    <row r="784" spans="3:6" ht="30" customHeight="1">
      <c r="C784" s="16"/>
      <c r="D784" s="39"/>
      <c r="E784" s="40"/>
      <c r="F784" s="100"/>
    </row>
    <row r="785" spans="3:6" ht="30" customHeight="1">
      <c r="C785" s="16"/>
      <c r="D785" s="39"/>
      <c r="E785" s="40"/>
      <c r="F785" s="100"/>
    </row>
    <row r="786" spans="3:6" ht="30" customHeight="1">
      <c r="C786" s="16"/>
      <c r="D786" s="39"/>
      <c r="E786" s="40"/>
      <c r="F786" s="100"/>
    </row>
    <row r="787" spans="3:6" ht="30" customHeight="1">
      <c r="C787" s="16"/>
      <c r="D787" s="39"/>
      <c r="E787" s="40"/>
      <c r="F787" s="100"/>
    </row>
    <row r="788" spans="3:6" ht="30" customHeight="1">
      <c r="C788" s="16"/>
      <c r="D788" s="39"/>
      <c r="E788" s="40"/>
      <c r="F788" s="100"/>
    </row>
    <row r="789" spans="3:6" ht="30" customHeight="1">
      <c r="C789" s="16"/>
      <c r="D789" s="39"/>
      <c r="E789" s="40"/>
      <c r="F789" s="100"/>
    </row>
    <row r="790" spans="3:6" ht="30" customHeight="1">
      <c r="C790" s="16"/>
      <c r="D790" s="39"/>
      <c r="E790" s="40"/>
      <c r="F790" s="100"/>
    </row>
    <row r="791" spans="3:6" ht="30" customHeight="1">
      <c r="C791" s="16"/>
      <c r="D791" s="39"/>
      <c r="E791" s="40"/>
      <c r="F791" s="100"/>
    </row>
    <row r="792" spans="3:6" ht="30" customHeight="1">
      <c r="C792" s="16"/>
      <c r="D792" s="39"/>
      <c r="E792" s="40"/>
      <c r="F792" s="100"/>
    </row>
    <row r="793" spans="3:6" ht="30" customHeight="1">
      <c r="C793" s="16"/>
      <c r="D793" s="39"/>
      <c r="E793" s="40"/>
      <c r="F793" s="100"/>
    </row>
    <row r="794" spans="3:6" ht="30" customHeight="1">
      <c r="C794" s="16"/>
      <c r="D794" s="39"/>
      <c r="E794" s="40"/>
      <c r="F794" s="100"/>
    </row>
    <row r="795" spans="3:6" ht="30" customHeight="1">
      <c r="C795" s="16"/>
      <c r="D795" s="39"/>
      <c r="E795" s="40"/>
      <c r="F795" s="100"/>
    </row>
    <row r="796" spans="3:6" ht="30" customHeight="1">
      <c r="C796" s="16"/>
      <c r="D796" s="39"/>
      <c r="E796" s="40"/>
      <c r="F796" s="100"/>
    </row>
    <row r="797" spans="3:6" ht="30" customHeight="1">
      <c r="C797" s="16"/>
      <c r="D797" s="39"/>
      <c r="E797" s="40"/>
      <c r="F797" s="100"/>
    </row>
    <row r="798" spans="3:6" ht="30" customHeight="1">
      <c r="C798" s="16"/>
      <c r="D798" s="39"/>
      <c r="E798" s="40"/>
      <c r="F798" s="100"/>
    </row>
    <row r="799" spans="3:6" ht="30" customHeight="1">
      <c r="C799" s="16"/>
      <c r="D799" s="39"/>
      <c r="E799" s="40"/>
      <c r="F799" s="100"/>
    </row>
    <row r="800" spans="3:6" ht="30" customHeight="1">
      <c r="C800" s="16"/>
      <c r="D800" s="39"/>
      <c r="E800" s="40"/>
      <c r="F800" s="100"/>
    </row>
    <row r="801" spans="3:6" ht="30" customHeight="1">
      <c r="C801" s="16"/>
      <c r="D801" s="39"/>
      <c r="E801" s="40"/>
      <c r="F801" s="100"/>
    </row>
    <row r="802" spans="3:6" ht="30" customHeight="1">
      <c r="C802" s="16"/>
      <c r="D802" s="39"/>
      <c r="E802" s="40"/>
      <c r="F802" s="100"/>
    </row>
    <row r="803" spans="3:6" ht="30" customHeight="1">
      <c r="C803" s="16"/>
      <c r="D803" s="39"/>
      <c r="E803" s="40"/>
      <c r="F803" s="100"/>
    </row>
    <row r="804" spans="3:6" ht="30" customHeight="1">
      <c r="C804" s="16"/>
      <c r="D804" s="39"/>
      <c r="E804" s="40"/>
      <c r="F804" s="100"/>
    </row>
    <row r="805" spans="3:6" ht="30" customHeight="1">
      <c r="C805" s="16"/>
      <c r="D805" s="39"/>
      <c r="E805" s="40"/>
      <c r="F805" s="100"/>
    </row>
    <row r="806" spans="3:6" ht="30" customHeight="1">
      <c r="C806" s="16"/>
      <c r="D806" s="39"/>
      <c r="E806" s="40"/>
      <c r="F806" s="100"/>
    </row>
    <row r="807" spans="3:6" ht="30" customHeight="1">
      <c r="C807" s="16"/>
      <c r="D807" s="39"/>
      <c r="E807" s="40"/>
      <c r="F807" s="100"/>
    </row>
    <row r="808" spans="3:6" ht="30" customHeight="1">
      <c r="C808" s="16"/>
      <c r="D808" s="39"/>
      <c r="E808" s="40"/>
      <c r="F808" s="100"/>
    </row>
    <row r="809" spans="3:6" ht="30" customHeight="1">
      <c r="C809" s="16"/>
      <c r="D809" s="39"/>
      <c r="E809" s="40"/>
      <c r="F809" s="100"/>
    </row>
    <row r="810" spans="3:6" ht="30" customHeight="1">
      <c r="C810" s="16"/>
      <c r="D810" s="39"/>
      <c r="E810" s="40"/>
      <c r="F810" s="100"/>
    </row>
    <row r="811" spans="3:6" ht="30" customHeight="1">
      <c r="C811" s="16"/>
      <c r="D811" s="39"/>
      <c r="E811" s="40"/>
      <c r="F811" s="100"/>
    </row>
    <row r="812" spans="3:6" ht="30" customHeight="1">
      <c r="C812" s="16"/>
      <c r="D812" s="39"/>
      <c r="E812" s="40"/>
      <c r="F812" s="100"/>
    </row>
    <row r="813" spans="3:6" ht="30" customHeight="1">
      <c r="C813" s="16"/>
      <c r="D813" s="39"/>
      <c r="E813" s="40"/>
      <c r="F813" s="100"/>
    </row>
    <row r="814" spans="3:6" ht="30" customHeight="1">
      <c r="C814" s="16"/>
      <c r="D814" s="39"/>
      <c r="E814" s="40"/>
      <c r="F814" s="100"/>
    </row>
    <row r="815" spans="3:6" ht="30" customHeight="1">
      <c r="C815" s="16"/>
      <c r="D815" s="39"/>
      <c r="E815" s="40"/>
      <c r="F815" s="100"/>
    </row>
    <row r="816" spans="3:6" ht="30" customHeight="1">
      <c r="C816" s="16"/>
      <c r="D816" s="39"/>
      <c r="E816" s="40"/>
      <c r="F816" s="100"/>
    </row>
    <row r="817" spans="3:6" ht="30" customHeight="1">
      <c r="C817" s="16"/>
      <c r="D817" s="39"/>
      <c r="E817" s="40"/>
      <c r="F817" s="100"/>
    </row>
    <row r="818" spans="3:6" ht="30" customHeight="1">
      <c r="C818" s="16"/>
      <c r="D818" s="39"/>
      <c r="E818" s="40"/>
      <c r="F818" s="100"/>
    </row>
    <row r="819" spans="3:6" ht="30" customHeight="1">
      <c r="C819" s="16"/>
      <c r="D819" s="39"/>
      <c r="E819" s="40"/>
      <c r="F819" s="100"/>
    </row>
    <row r="820" spans="3:6" ht="30" customHeight="1">
      <c r="C820" s="16"/>
      <c r="D820" s="39"/>
      <c r="E820" s="40"/>
      <c r="F820" s="100"/>
    </row>
    <row r="821" spans="3:6" ht="30" customHeight="1">
      <c r="C821" s="16"/>
      <c r="D821" s="39"/>
      <c r="E821" s="40"/>
      <c r="F821" s="100"/>
    </row>
    <row r="822" spans="3:6" ht="30" customHeight="1">
      <c r="C822" s="16"/>
      <c r="D822" s="39"/>
      <c r="E822" s="40"/>
      <c r="F822" s="100"/>
    </row>
    <row r="823" spans="3:6" ht="30" customHeight="1">
      <c r="C823" s="16"/>
      <c r="D823" s="39"/>
      <c r="E823" s="40"/>
      <c r="F823" s="100"/>
    </row>
    <row r="824" spans="3:6" ht="30" customHeight="1">
      <c r="C824" s="16"/>
      <c r="D824" s="39"/>
      <c r="E824" s="40"/>
      <c r="F824" s="100"/>
    </row>
    <row r="825" spans="3:6" ht="30" customHeight="1">
      <c r="C825" s="16"/>
      <c r="D825" s="39"/>
      <c r="E825" s="40"/>
      <c r="F825" s="100"/>
    </row>
    <row r="826" spans="3:6" ht="30" customHeight="1">
      <c r="C826" s="16"/>
      <c r="D826" s="39"/>
      <c r="E826" s="40"/>
      <c r="F826" s="100"/>
    </row>
    <row r="827" spans="3:6" ht="30" customHeight="1">
      <c r="C827" s="16"/>
      <c r="D827" s="39"/>
      <c r="E827" s="40"/>
      <c r="F827" s="100"/>
    </row>
    <row r="828" spans="3:6" ht="30" customHeight="1">
      <c r="C828" s="16"/>
      <c r="D828" s="39"/>
      <c r="E828" s="40"/>
      <c r="F828" s="100"/>
    </row>
    <row r="829" spans="3:6" ht="30" customHeight="1">
      <c r="C829" s="16"/>
      <c r="D829" s="39"/>
      <c r="E829" s="40"/>
      <c r="F829" s="100"/>
    </row>
    <row r="830" spans="3:6" ht="30" customHeight="1">
      <c r="C830" s="16"/>
      <c r="D830" s="39"/>
      <c r="E830" s="40"/>
      <c r="F830" s="100"/>
    </row>
    <row r="831" spans="3:6" ht="30" customHeight="1">
      <c r="C831" s="16"/>
      <c r="D831" s="39"/>
      <c r="E831" s="40"/>
      <c r="F831" s="100"/>
    </row>
    <row r="832" spans="3:6" ht="30" customHeight="1">
      <c r="C832" s="16"/>
      <c r="D832" s="39"/>
      <c r="E832" s="40"/>
      <c r="F832" s="100"/>
    </row>
    <row r="833" spans="3:6" ht="30" customHeight="1">
      <c r="C833" s="16"/>
      <c r="D833" s="39"/>
      <c r="E833" s="40"/>
      <c r="F833" s="100"/>
    </row>
    <row r="834" spans="3:6" ht="30" customHeight="1">
      <c r="C834" s="16"/>
      <c r="D834" s="39"/>
      <c r="E834" s="40"/>
      <c r="F834" s="100"/>
    </row>
    <row r="835" spans="3:6" ht="30" customHeight="1">
      <c r="C835" s="16"/>
      <c r="D835" s="39"/>
      <c r="E835" s="40"/>
      <c r="F835" s="100"/>
    </row>
    <row r="836" spans="3:6" ht="30" customHeight="1">
      <c r="C836" s="16"/>
      <c r="D836" s="39"/>
      <c r="E836" s="40"/>
      <c r="F836" s="100"/>
    </row>
    <row r="837" spans="3:6" ht="30" customHeight="1">
      <c r="C837" s="16"/>
      <c r="D837" s="39"/>
      <c r="E837" s="40"/>
      <c r="F837" s="100"/>
    </row>
    <row r="838" spans="3:6" ht="30" customHeight="1">
      <c r="C838" s="16"/>
      <c r="D838" s="39"/>
      <c r="E838" s="40"/>
      <c r="F838" s="100"/>
    </row>
    <row r="839" spans="3:6" ht="30" customHeight="1">
      <c r="C839" s="16"/>
      <c r="D839" s="39"/>
      <c r="E839" s="40"/>
      <c r="F839" s="100"/>
    </row>
    <row r="840" spans="3:6" ht="30" customHeight="1">
      <c r="C840" s="16"/>
      <c r="D840" s="39"/>
      <c r="E840" s="40"/>
      <c r="F840" s="100"/>
    </row>
    <row r="841" spans="3:6" ht="30" customHeight="1">
      <c r="C841" s="16"/>
      <c r="D841" s="39"/>
      <c r="E841" s="40"/>
      <c r="F841" s="100"/>
    </row>
    <row r="842" spans="3:6" ht="30" customHeight="1">
      <c r="C842" s="16"/>
      <c r="D842" s="39"/>
      <c r="E842" s="40"/>
      <c r="F842" s="100"/>
    </row>
    <row r="843" spans="3:6" ht="30" customHeight="1">
      <c r="C843" s="16"/>
      <c r="D843" s="39"/>
      <c r="E843" s="40"/>
      <c r="F843" s="100"/>
    </row>
    <row r="844" spans="3:6" ht="30" customHeight="1">
      <c r="C844" s="16"/>
      <c r="D844" s="39"/>
      <c r="E844" s="40"/>
      <c r="F844" s="100"/>
    </row>
    <row r="845" spans="3:6" ht="30" customHeight="1">
      <c r="C845" s="16"/>
      <c r="D845" s="39"/>
      <c r="E845" s="40"/>
      <c r="F845" s="100"/>
    </row>
    <row r="846" spans="3:6" ht="30" customHeight="1">
      <c r="C846" s="16"/>
      <c r="D846" s="39"/>
      <c r="E846" s="40"/>
      <c r="F846" s="100"/>
    </row>
    <row r="847" spans="3:6" ht="30" customHeight="1">
      <c r="C847" s="16"/>
      <c r="D847" s="39"/>
      <c r="E847" s="40"/>
      <c r="F847" s="100"/>
    </row>
    <row r="848" spans="3:6" ht="30" customHeight="1">
      <c r="C848" s="16"/>
      <c r="D848" s="39"/>
      <c r="E848" s="40"/>
      <c r="F848" s="100"/>
    </row>
    <row r="849" spans="3:6" ht="30" customHeight="1">
      <c r="C849" s="16"/>
      <c r="D849" s="39"/>
      <c r="E849" s="40"/>
      <c r="F849" s="100"/>
    </row>
    <row r="850" spans="3:6" ht="30" customHeight="1">
      <c r="C850" s="16"/>
      <c r="D850" s="39"/>
      <c r="E850" s="40"/>
      <c r="F850" s="100"/>
    </row>
    <row r="851" spans="3:6" ht="30" customHeight="1">
      <c r="C851" s="16"/>
      <c r="D851" s="39"/>
      <c r="E851" s="40"/>
      <c r="F851" s="100"/>
    </row>
    <row r="852" spans="3:6" ht="30" customHeight="1">
      <c r="C852" s="16"/>
      <c r="D852" s="39"/>
      <c r="E852" s="40"/>
      <c r="F852" s="100"/>
    </row>
    <row r="853" spans="3:6" ht="30" customHeight="1">
      <c r="C853" s="16"/>
      <c r="D853" s="39"/>
      <c r="E853" s="40"/>
      <c r="F853" s="100"/>
    </row>
    <row r="854" spans="3:6" ht="30" customHeight="1">
      <c r="C854" s="16"/>
      <c r="D854" s="39"/>
      <c r="E854" s="40"/>
      <c r="F854" s="100"/>
    </row>
    <row r="855" spans="3:6" ht="30" customHeight="1">
      <c r="C855" s="16"/>
      <c r="D855" s="39"/>
      <c r="E855" s="40"/>
      <c r="F855" s="100"/>
    </row>
    <row r="856" spans="3:6" ht="30" customHeight="1">
      <c r="C856" s="16"/>
      <c r="D856" s="39"/>
      <c r="E856" s="40"/>
      <c r="F856" s="100"/>
    </row>
    <row r="857" spans="3:6" ht="30" customHeight="1">
      <c r="C857" s="16"/>
      <c r="D857" s="39"/>
      <c r="E857" s="40"/>
      <c r="F857" s="100"/>
    </row>
    <row r="858" spans="3:6" ht="30" customHeight="1">
      <c r="C858" s="16"/>
      <c r="D858" s="39"/>
      <c r="E858" s="40"/>
      <c r="F858" s="100"/>
    </row>
    <row r="859" spans="3:6" ht="30" customHeight="1">
      <c r="C859" s="16"/>
      <c r="D859" s="39"/>
      <c r="E859" s="40"/>
      <c r="F859" s="100"/>
    </row>
    <row r="860" spans="3:6" ht="30" customHeight="1">
      <c r="C860" s="16"/>
      <c r="D860" s="39"/>
      <c r="E860" s="40"/>
      <c r="F860" s="100"/>
    </row>
    <row r="861" spans="3:6" ht="30" customHeight="1">
      <c r="C861" s="16"/>
      <c r="D861" s="39"/>
      <c r="E861" s="40"/>
      <c r="F861" s="100"/>
    </row>
    <row r="862" spans="3:6" ht="30" customHeight="1">
      <c r="C862" s="16"/>
      <c r="D862" s="39"/>
      <c r="E862" s="40"/>
      <c r="F862" s="100"/>
    </row>
    <row r="863" spans="3:6" ht="30" customHeight="1">
      <c r="C863" s="16"/>
      <c r="D863" s="39"/>
      <c r="E863" s="40"/>
      <c r="F863" s="100"/>
    </row>
    <row r="864" spans="3:6" ht="30" customHeight="1">
      <c r="C864" s="16"/>
      <c r="D864" s="39"/>
      <c r="E864" s="40"/>
      <c r="F864" s="100"/>
    </row>
    <row r="865" spans="3:6" ht="30" customHeight="1">
      <c r="C865" s="16"/>
      <c r="D865" s="39"/>
      <c r="E865" s="40"/>
      <c r="F865" s="100"/>
    </row>
    <row r="866" spans="3:6" ht="30" customHeight="1">
      <c r="C866" s="16"/>
      <c r="D866" s="39"/>
      <c r="E866" s="40"/>
      <c r="F866" s="100"/>
    </row>
    <row r="867" spans="3:6" ht="30" customHeight="1">
      <c r="C867" s="16"/>
      <c r="D867" s="39"/>
      <c r="E867" s="40"/>
      <c r="F867" s="100"/>
    </row>
    <row r="868" spans="3:6" ht="30" customHeight="1">
      <c r="C868" s="16"/>
      <c r="D868" s="39"/>
      <c r="E868" s="40"/>
      <c r="F868" s="100"/>
    </row>
    <row r="869" spans="3:6" ht="30" customHeight="1">
      <c r="C869" s="16"/>
      <c r="D869" s="39"/>
      <c r="E869" s="40"/>
      <c r="F869" s="100"/>
    </row>
    <row r="870" spans="3:6" ht="30" customHeight="1">
      <c r="C870" s="16"/>
      <c r="D870" s="39"/>
      <c r="E870" s="40"/>
      <c r="F870" s="100"/>
    </row>
    <row r="871" spans="3:6" ht="30" customHeight="1">
      <c r="C871" s="16"/>
      <c r="D871" s="39"/>
      <c r="E871" s="40"/>
      <c r="F871" s="100"/>
    </row>
    <row r="872" spans="3:6" ht="30" customHeight="1">
      <c r="C872" s="16"/>
      <c r="D872" s="39"/>
      <c r="E872" s="40"/>
      <c r="F872" s="100"/>
    </row>
    <row r="873" spans="3:6" ht="30" customHeight="1">
      <c r="C873" s="16"/>
      <c r="D873" s="39"/>
      <c r="E873" s="40"/>
      <c r="F873" s="100"/>
    </row>
    <row r="874" spans="3:6" ht="30" customHeight="1">
      <c r="C874" s="16"/>
      <c r="D874" s="39"/>
      <c r="E874" s="40"/>
      <c r="F874" s="100"/>
    </row>
    <row r="875" spans="3:6" ht="30" customHeight="1">
      <c r="C875" s="16"/>
      <c r="D875" s="39"/>
      <c r="E875" s="40"/>
      <c r="F875" s="100"/>
    </row>
    <row r="876" spans="3:6" ht="30" customHeight="1">
      <c r="C876" s="16"/>
      <c r="D876" s="39"/>
      <c r="E876" s="40"/>
      <c r="F876" s="100"/>
    </row>
    <row r="877" spans="3:6" ht="30" customHeight="1">
      <c r="C877" s="16"/>
      <c r="D877" s="39"/>
      <c r="E877" s="40"/>
      <c r="F877" s="100"/>
    </row>
    <row r="878" spans="3:6" ht="30" customHeight="1">
      <c r="C878" s="16"/>
      <c r="D878" s="39"/>
      <c r="E878" s="40"/>
      <c r="F878" s="100"/>
    </row>
    <row r="879" spans="3:6" ht="30" customHeight="1">
      <c r="C879" s="16"/>
      <c r="D879" s="39"/>
      <c r="E879" s="40"/>
      <c r="F879" s="100"/>
    </row>
    <row r="880" spans="3:6" ht="30" customHeight="1">
      <c r="C880" s="16"/>
      <c r="D880" s="39"/>
      <c r="E880" s="40"/>
      <c r="F880" s="100"/>
    </row>
    <row r="881" spans="3:6" ht="30" customHeight="1">
      <c r="C881" s="16"/>
      <c r="D881" s="39"/>
      <c r="E881" s="40"/>
      <c r="F881" s="100"/>
    </row>
    <row r="882" spans="3:6" ht="30" customHeight="1">
      <c r="C882" s="16"/>
      <c r="D882" s="39"/>
      <c r="E882" s="40"/>
      <c r="F882" s="100"/>
    </row>
    <row r="883" spans="3:6" ht="30" customHeight="1">
      <c r="C883" s="16"/>
      <c r="D883" s="39"/>
      <c r="E883" s="40"/>
      <c r="F883" s="100"/>
    </row>
    <row r="884" spans="3:6" ht="30" customHeight="1">
      <c r="C884" s="16"/>
      <c r="D884" s="39"/>
      <c r="E884" s="40"/>
      <c r="F884" s="100"/>
    </row>
    <row r="885" spans="3:6" ht="30" customHeight="1">
      <c r="C885" s="16"/>
      <c r="D885" s="39"/>
      <c r="E885" s="40"/>
      <c r="F885" s="100"/>
    </row>
    <row r="886" spans="3:6" ht="30" customHeight="1">
      <c r="C886" s="16"/>
      <c r="D886" s="39"/>
      <c r="E886" s="40"/>
      <c r="F886" s="100"/>
    </row>
    <row r="887" spans="3:6" ht="30" customHeight="1">
      <c r="C887" s="16"/>
      <c r="D887" s="39"/>
      <c r="E887" s="40"/>
      <c r="F887" s="100"/>
    </row>
    <row r="888" spans="3:6" ht="30" customHeight="1">
      <c r="C888" s="16"/>
      <c r="D888" s="39"/>
      <c r="E888" s="40"/>
      <c r="F888" s="100"/>
    </row>
    <row r="889" spans="3:6" ht="30" customHeight="1">
      <c r="C889" s="16"/>
      <c r="D889" s="39"/>
      <c r="E889" s="40"/>
      <c r="F889" s="100"/>
    </row>
    <row r="890" spans="3:6" ht="30" customHeight="1">
      <c r="C890" s="16"/>
      <c r="D890" s="39"/>
      <c r="E890" s="40"/>
      <c r="F890" s="100"/>
    </row>
    <row r="891" spans="3:6" ht="30" customHeight="1">
      <c r="C891" s="16"/>
      <c r="D891" s="39"/>
      <c r="E891" s="40"/>
      <c r="F891" s="100"/>
    </row>
    <row r="892" spans="3:6" ht="30" customHeight="1">
      <c r="C892" s="16"/>
      <c r="D892" s="39"/>
      <c r="E892" s="40"/>
      <c r="F892" s="100"/>
    </row>
    <row r="893" spans="3:6" ht="30" customHeight="1">
      <c r="C893" s="16"/>
      <c r="D893" s="39"/>
      <c r="E893" s="40"/>
      <c r="F893" s="100"/>
    </row>
    <row r="894" spans="3:6" ht="30" customHeight="1">
      <c r="C894" s="16"/>
      <c r="D894" s="39"/>
      <c r="E894" s="40"/>
      <c r="F894" s="100"/>
    </row>
    <row r="895" spans="3:6" ht="30" customHeight="1">
      <c r="C895" s="16"/>
      <c r="D895" s="39"/>
      <c r="E895" s="40"/>
      <c r="F895" s="100"/>
    </row>
    <row r="896" spans="3:6" ht="30" customHeight="1">
      <c r="C896" s="16"/>
      <c r="D896" s="39"/>
      <c r="E896" s="40"/>
      <c r="F896" s="100"/>
    </row>
    <row r="897" spans="3:6" ht="30" customHeight="1">
      <c r="C897" s="16"/>
      <c r="D897" s="39"/>
      <c r="E897" s="40"/>
      <c r="F897" s="100"/>
    </row>
    <row r="898" spans="3:6" ht="30" customHeight="1">
      <c r="C898" s="16"/>
      <c r="D898" s="39"/>
      <c r="E898" s="40"/>
      <c r="F898" s="100"/>
    </row>
    <row r="899" spans="3:6" ht="30" customHeight="1">
      <c r="C899" s="16"/>
      <c r="D899" s="39"/>
      <c r="E899" s="40"/>
      <c r="F899" s="100"/>
    </row>
    <row r="900" spans="3:6" ht="30" customHeight="1">
      <c r="C900" s="16"/>
      <c r="D900" s="39"/>
      <c r="E900" s="40"/>
      <c r="F900" s="100"/>
    </row>
    <row r="901" spans="3:6" ht="30" customHeight="1">
      <c r="C901" s="16"/>
      <c r="D901" s="39"/>
      <c r="E901" s="40"/>
      <c r="F901" s="100"/>
    </row>
    <row r="902" spans="3:6" ht="30" customHeight="1">
      <c r="C902" s="16"/>
      <c r="D902" s="39"/>
      <c r="E902" s="40"/>
      <c r="F902" s="100"/>
    </row>
    <row r="903" spans="3:6" ht="30" customHeight="1">
      <c r="C903" s="16"/>
      <c r="D903" s="39"/>
      <c r="E903" s="40"/>
      <c r="F903" s="100"/>
    </row>
    <row r="904" spans="3:6" ht="30" customHeight="1">
      <c r="C904" s="16"/>
      <c r="D904" s="39"/>
      <c r="E904" s="40"/>
      <c r="F904" s="100"/>
    </row>
    <row r="905" spans="3:6" ht="30" customHeight="1">
      <c r="C905" s="16"/>
      <c r="D905" s="39"/>
      <c r="E905" s="40"/>
      <c r="F905" s="100"/>
    </row>
    <row r="906" spans="3:6" ht="30" customHeight="1">
      <c r="C906" s="16"/>
      <c r="D906" s="39"/>
      <c r="E906" s="40"/>
      <c r="F906" s="100"/>
    </row>
    <row r="907" spans="3:6" ht="30" customHeight="1">
      <c r="C907" s="16"/>
      <c r="D907" s="39"/>
      <c r="E907" s="40"/>
      <c r="F907" s="100"/>
    </row>
    <row r="908" spans="3:6" ht="30" customHeight="1">
      <c r="C908" s="16"/>
      <c r="D908" s="39"/>
      <c r="E908" s="40"/>
      <c r="F908" s="100"/>
    </row>
    <row r="909" spans="3:6" ht="30" customHeight="1">
      <c r="C909" s="16"/>
      <c r="D909" s="39"/>
      <c r="E909" s="40"/>
      <c r="F909" s="100"/>
    </row>
    <row r="910" spans="3:6" ht="30" customHeight="1">
      <c r="C910" s="16"/>
      <c r="D910" s="39"/>
      <c r="E910" s="40"/>
      <c r="F910" s="100"/>
    </row>
    <row r="911" spans="3:6" ht="30" customHeight="1">
      <c r="C911" s="16"/>
      <c r="D911" s="39"/>
      <c r="E911" s="40"/>
      <c r="F911" s="100"/>
    </row>
    <row r="912" spans="3:6" ht="30" customHeight="1">
      <c r="C912" s="16"/>
      <c r="D912" s="39"/>
      <c r="E912" s="40"/>
      <c r="F912" s="100"/>
    </row>
    <row r="913" spans="3:6" ht="30" customHeight="1">
      <c r="C913" s="16"/>
      <c r="D913" s="39"/>
      <c r="E913" s="40"/>
      <c r="F913" s="100"/>
    </row>
    <row r="914" spans="3:6" ht="30" customHeight="1">
      <c r="C914" s="16"/>
      <c r="D914" s="39"/>
      <c r="E914" s="40"/>
      <c r="F914" s="100"/>
    </row>
    <row r="915" spans="3:6" ht="30" customHeight="1">
      <c r="C915" s="16"/>
      <c r="D915" s="39"/>
      <c r="E915" s="40"/>
      <c r="F915" s="100"/>
    </row>
    <row r="916" spans="3:6" ht="30" customHeight="1">
      <c r="C916" s="16"/>
      <c r="D916" s="39"/>
      <c r="E916" s="40"/>
      <c r="F916" s="100"/>
    </row>
    <row r="917" spans="3:6" ht="30" customHeight="1">
      <c r="C917" s="16"/>
      <c r="D917" s="39"/>
      <c r="E917" s="40"/>
      <c r="F917" s="100"/>
    </row>
    <row r="918" spans="3:6" ht="30" customHeight="1">
      <c r="C918" s="16"/>
      <c r="D918" s="39"/>
      <c r="E918" s="40"/>
      <c r="F918" s="100"/>
    </row>
    <row r="919" spans="3:6" ht="30" customHeight="1">
      <c r="C919" s="16"/>
      <c r="D919" s="39"/>
      <c r="E919" s="40"/>
      <c r="F919" s="100"/>
    </row>
    <row r="920" spans="3:6" ht="30" customHeight="1">
      <c r="C920" s="16"/>
      <c r="D920" s="39"/>
      <c r="E920" s="40"/>
      <c r="F920" s="100"/>
    </row>
    <row r="921" spans="3:6" ht="30" customHeight="1">
      <c r="C921" s="16"/>
      <c r="D921" s="39"/>
      <c r="E921" s="40"/>
      <c r="F921" s="100"/>
    </row>
    <row r="922" spans="3:6" ht="30" customHeight="1">
      <c r="C922" s="16"/>
      <c r="D922" s="39"/>
      <c r="E922" s="40"/>
      <c r="F922" s="100"/>
    </row>
    <row r="923" spans="3:6" ht="30" customHeight="1">
      <c r="C923" s="16"/>
      <c r="D923" s="39"/>
      <c r="E923" s="40"/>
      <c r="F923" s="100"/>
    </row>
    <row r="924" spans="3:6" ht="30" customHeight="1">
      <c r="C924" s="16"/>
      <c r="D924" s="39"/>
      <c r="E924" s="40"/>
      <c r="F924" s="100"/>
    </row>
    <row r="925" spans="3:6" ht="30" customHeight="1">
      <c r="C925" s="16"/>
      <c r="D925" s="39"/>
      <c r="E925" s="40"/>
      <c r="F925" s="100"/>
    </row>
    <row r="926" spans="3:6" ht="30" customHeight="1">
      <c r="C926" s="16"/>
      <c r="D926" s="39"/>
      <c r="E926" s="40"/>
      <c r="F926" s="100"/>
    </row>
    <row r="927" spans="3:6" ht="30" customHeight="1">
      <c r="C927" s="16"/>
      <c r="D927" s="39"/>
      <c r="E927" s="40"/>
      <c r="F927" s="100"/>
    </row>
    <row r="928" spans="3:6" ht="30" customHeight="1">
      <c r="C928" s="16"/>
      <c r="D928" s="39"/>
      <c r="E928" s="40"/>
      <c r="F928" s="100"/>
    </row>
    <row r="929" spans="3:6" ht="30" customHeight="1">
      <c r="C929" s="16"/>
      <c r="D929" s="39"/>
      <c r="E929" s="40"/>
      <c r="F929" s="100"/>
    </row>
    <row r="930" spans="3:6" ht="30" customHeight="1">
      <c r="C930" s="16"/>
      <c r="D930" s="39"/>
      <c r="E930" s="40"/>
      <c r="F930" s="100"/>
    </row>
    <row r="931" spans="3:6" ht="30" customHeight="1">
      <c r="C931" s="16"/>
      <c r="D931" s="39"/>
      <c r="E931" s="40"/>
      <c r="F931" s="100"/>
    </row>
    <row r="932" spans="3:6" ht="30" customHeight="1">
      <c r="C932" s="16"/>
      <c r="D932" s="39"/>
      <c r="E932" s="40"/>
      <c r="F932" s="100"/>
    </row>
    <row r="933" spans="3:6" ht="30" customHeight="1">
      <c r="C933" s="16"/>
      <c r="D933" s="39"/>
      <c r="E933" s="40"/>
      <c r="F933" s="100"/>
    </row>
    <row r="934" spans="3:6" ht="30" customHeight="1">
      <c r="C934" s="16"/>
      <c r="D934" s="39"/>
      <c r="E934" s="40"/>
      <c r="F934" s="100"/>
    </row>
    <row r="935" spans="3:6" ht="30" customHeight="1">
      <c r="C935" s="16"/>
      <c r="D935" s="39"/>
      <c r="E935" s="40"/>
      <c r="F935" s="100"/>
    </row>
    <row r="936" spans="3:6" ht="30" customHeight="1">
      <c r="C936" s="16"/>
      <c r="D936" s="39"/>
      <c r="E936" s="40"/>
      <c r="F936" s="100"/>
    </row>
    <row r="937" spans="3:6" ht="30" customHeight="1">
      <c r="C937" s="16"/>
      <c r="D937" s="39"/>
      <c r="E937" s="40"/>
      <c r="F937" s="100"/>
    </row>
    <row r="938" spans="3:6" ht="30" customHeight="1">
      <c r="C938" s="16"/>
      <c r="D938" s="39"/>
      <c r="E938" s="40"/>
      <c r="F938" s="100"/>
    </row>
    <row r="939" spans="3:6" ht="30" customHeight="1">
      <c r="C939" s="16"/>
      <c r="D939" s="39"/>
      <c r="E939" s="40"/>
      <c r="F939" s="100"/>
    </row>
    <row r="940" spans="3:6" ht="30" customHeight="1">
      <c r="C940" s="16"/>
      <c r="D940" s="39"/>
      <c r="E940" s="40"/>
      <c r="F940" s="100"/>
    </row>
    <row r="941" spans="3:6" ht="30" customHeight="1">
      <c r="C941" s="16"/>
      <c r="D941" s="39"/>
      <c r="E941" s="40"/>
      <c r="F941" s="100"/>
    </row>
    <row r="942" spans="3:6" ht="30" customHeight="1">
      <c r="C942" s="16"/>
      <c r="D942" s="39"/>
      <c r="E942" s="40"/>
      <c r="F942" s="100"/>
    </row>
    <row r="943" spans="3:6" ht="30" customHeight="1">
      <c r="C943" s="16"/>
      <c r="D943" s="39"/>
      <c r="E943" s="40"/>
      <c r="F943" s="100"/>
    </row>
    <row r="944" spans="3:6" ht="30" customHeight="1">
      <c r="C944" s="16"/>
      <c r="D944" s="39"/>
      <c r="E944" s="40"/>
      <c r="F944" s="100"/>
    </row>
    <row r="945" spans="3:6" ht="30" customHeight="1">
      <c r="C945" s="16"/>
      <c r="D945" s="39"/>
      <c r="E945" s="40"/>
      <c r="F945" s="100"/>
    </row>
    <row r="946" spans="3:6" ht="30" customHeight="1">
      <c r="C946" s="16"/>
      <c r="D946" s="39"/>
      <c r="E946" s="40"/>
      <c r="F946" s="100"/>
    </row>
    <row r="947" spans="3:6" ht="30" customHeight="1">
      <c r="C947" s="16"/>
      <c r="D947" s="39"/>
      <c r="E947" s="40"/>
      <c r="F947" s="100"/>
    </row>
    <row r="948" spans="3:6" ht="30" customHeight="1">
      <c r="C948" s="16"/>
      <c r="D948" s="39"/>
      <c r="E948" s="40"/>
      <c r="F948" s="100"/>
    </row>
    <row r="949" spans="3:6" ht="30" customHeight="1">
      <c r="C949" s="16"/>
      <c r="D949" s="39"/>
      <c r="E949" s="40"/>
      <c r="F949" s="100"/>
    </row>
    <row r="950" spans="3:6" ht="30" customHeight="1">
      <c r="C950" s="16"/>
      <c r="D950" s="39"/>
      <c r="E950" s="40"/>
      <c r="F950" s="100"/>
    </row>
    <row r="951" spans="3:6" ht="30" customHeight="1">
      <c r="C951" s="16"/>
      <c r="D951" s="39"/>
      <c r="E951" s="40"/>
      <c r="F951" s="100"/>
    </row>
    <row r="952" spans="3:6" ht="30" customHeight="1">
      <c r="C952" s="16"/>
      <c r="D952" s="39"/>
      <c r="E952" s="40"/>
      <c r="F952" s="100"/>
    </row>
    <row r="953" spans="3:6" ht="30" customHeight="1">
      <c r="C953" s="16"/>
      <c r="D953" s="39"/>
      <c r="E953" s="40"/>
      <c r="F953" s="100"/>
    </row>
    <row r="954" spans="3:6" ht="30" customHeight="1">
      <c r="C954" s="16"/>
      <c r="D954" s="39"/>
      <c r="E954" s="40"/>
      <c r="F954" s="100"/>
    </row>
    <row r="955" spans="3:6" ht="30" customHeight="1">
      <c r="C955" s="16"/>
      <c r="D955" s="39"/>
      <c r="E955" s="40"/>
      <c r="F955" s="100"/>
    </row>
    <row r="956" spans="3:6" ht="30" customHeight="1">
      <c r="C956" s="16"/>
      <c r="D956" s="39"/>
      <c r="E956" s="40"/>
      <c r="F956" s="100"/>
    </row>
    <row r="957" spans="3:6" ht="30" customHeight="1">
      <c r="C957" s="16"/>
      <c r="D957" s="39"/>
      <c r="E957" s="40"/>
      <c r="F957" s="100"/>
    </row>
    <row r="958" spans="3:6" ht="30" customHeight="1">
      <c r="C958" s="16"/>
      <c r="D958" s="39"/>
      <c r="E958" s="40"/>
      <c r="F958" s="100"/>
    </row>
    <row r="959" spans="3:6" ht="30" customHeight="1">
      <c r="C959" s="16"/>
      <c r="D959" s="39"/>
      <c r="E959" s="40"/>
      <c r="F959" s="100"/>
    </row>
    <row r="960" spans="3:6" ht="30" customHeight="1">
      <c r="C960" s="16"/>
      <c r="D960" s="39"/>
      <c r="E960" s="40"/>
      <c r="F960" s="100"/>
    </row>
    <row r="961" spans="3:6" ht="30" customHeight="1">
      <c r="C961" s="16"/>
      <c r="D961" s="39"/>
      <c r="E961" s="40"/>
      <c r="F961" s="100"/>
    </row>
    <row r="962" spans="3:6" ht="30" customHeight="1">
      <c r="C962" s="16"/>
      <c r="D962" s="39"/>
      <c r="E962" s="40"/>
      <c r="F962" s="100"/>
    </row>
    <row r="963" spans="3:6" ht="30" customHeight="1">
      <c r="C963" s="16"/>
      <c r="D963" s="39"/>
      <c r="E963" s="40"/>
      <c r="F963" s="100"/>
    </row>
    <row r="964" spans="3:6" ht="30" customHeight="1">
      <c r="C964" s="16"/>
      <c r="D964" s="39"/>
      <c r="E964" s="40"/>
      <c r="F964" s="100"/>
    </row>
    <row r="965" spans="3:6" ht="30" customHeight="1">
      <c r="C965" s="16"/>
      <c r="D965" s="39"/>
      <c r="E965" s="40"/>
      <c r="F965" s="100"/>
    </row>
    <row r="966" spans="3:6" ht="30" customHeight="1">
      <c r="C966" s="16"/>
      <c r="D966" s="39"/>
      <c r="E966" s="40"/>
      <c r="F966" s="100"/>
    </row>
    <row r="967" spans="3:6" ht="30" customHeight="1">
      <c r="C967" s="16"/>
      <c r="D967" s="39"/>
      <c r="E967" s="40"/>
      <c r="F967" s="100"/>
    </row>
    <row r="968" spans="3:6" ht="30" customHeight="1">
      <c r="C968" s="16"/>
      <c r="D968" s="39"/>
      <c r="E968" s="40"/>
      <c r="F968" s="100"/>
    </row>
    <row r="969" spans="3:6" ht="30" customHeight="1">
      <c r="C969" s="16"/>
      <c r="D969" s="39"/>
      <c r="E969" s="40"/>
      <c r="F969" s="100"/>
    </row>
    <row r="970" spans="3:6" ht="30" customHeight="1">
      <c r="C970" s="16"/>
      <c r="D970" s="39"/>
      <c r="E970" s="40"/>
      <c r="F970" s="100"/>
    </row>
    <row r="971" spans="3:6" ht="30" customHeight="1">
      <c r="C971" s="16"/>
      <c r="D971" s="39"/>
      <c r="E971" s="40"/>
      <c r="F971" s="100"/>
    </row>
    <row r="972" spans="3:6" ht="30" customHeight="1">
      <c r="C972" s="16"/>
      <c r="D972" s="39"/>
      <c r="E972" s="40"/>
      <c r="F972" s="100"/>
    </row>
    <row r="973" spans="3:6" ht="30" customHeight="1">
      <c r="C973" s="16"/>
      <c r="D973" s="39"/>
      <c r="E973" s="40"/>
      <c r="F973" s="100"/>
    </row>
    <row r="974" spans="3:6" ht="30" customHeight="1">
      <c r="C974" s="16"/>
      <c r="D974" s="39"/>
      <c r="E974" s="40"/>
      <c r="F974" s="100"/>
    </row>
    <row r="975" spans="3:6" ht="30" customHeight="1">
      <c r="C975" s="16"/>
      <c r="D975" s="39"/>
      <c r="E975" s="40"/>
      <c r="F975" s="100"/>
    </row>
    <row r="976" spans="3:6" ht="30" customHeight="1">
      <c r="C976" s="16"/>
      <c r="D976" s="39"/>
      <c r="E976" s="40"/>
      <c r="F976" s="100"/>
    </row>
    <row r="977" spans="3:6" ht="30" customHeight="1">
      <c r="C977" s="16"/>
      <c r="D977" s="39"/>
      <c r="E977" s="40"/>
      <c r="F977" s="100"/>
    </row>
    <row r="978" spans="3:6" ht="30" customHeight="1">
      <c r="C978" s="16"/>
      <c r="D978" s="39"/>
      <c r="E978" s="40"/>
      <c r="F978" s="100"/>
    </row>
    <row r="979" spans="3:6" ht="30" customHeight="1">
      <c r="C979" s="16"/>
      <c r="D979" s="39"/>
      <c r="E979" s="40"/>
      <c r="F979" s="100"/>
    </row>
    <row r="980" spans="3:6" ht="30" customHeight="1">
      <c r="C980" s="16"/>
      <c r="D980" s="39"/>
      <c r="E980" s="40"/>
      <c r="F980" s="100"/>
    </row>
    <row r="981" spans="3:6" ht="30" customHeight="1">
      <c r="C981" s="16"/>
      <c r="D981" s="39"/>
      <c r="E981" s="40"/>
      <c r="F981" s="100"/>
    </row>
    <row r="982" spans="3:6" ht="30" customHeight="1">
      <c r="C982" s="16"/>
      <c r="D982" s="39"/>
      <c r="E982" s="40"/>
      <c r="F982" s="100"/>
    </row>
    <row r="983" spans="3:6" ht="30" customHeight="1">
      <c r="C983" s="16"/>
      <c r="D983" s="39"/>
      <c r="E983" s="40"/>
      <c r="F983" s="100"/>
    </row>
    <row r="984" spans="3:6" ht="30" customHeight="1">
      <c r="C984" s="16"/>
      <c r="D984" s="39"/>
      <c r="E984" s="40"/>
      <c r="F984" s="100"/>
    </row>
    <row r="985" spans="3:6" ht="30" customHeight="1">
      <c r="C985" s="16"/>
      <c r="D985" s="39"/>
      <c r="E985" s="40"/>
      <c r="F985" s="100"/>
    </row>
    <row r="986" spans="3:6" ht="30" customHeight="1">
      <c r="C986" s="16"/>
      <c r="D986" s="39"/>
      <c r="E986" s="40"/>
      <c r="F986" s="100"/>
    </row>
    <row r="987" spans="3:6" ht="30" customHeight="1">
      <c r="C987" s="16"/>
      <c r="D987" s="39"/>
      <c r="E987" s="40"/>
      <c r="F987" s="100"/>
    </row>
    <row r="988" spans="3:6" ht="30" customHeight="1">
      <c r="C988" s="16"/>
      <c r="D988" s="39"/>
      <c r="E988" s="40"/>
      <c r="F988" s="100"/>
    </row>
    <row r="989" spans="3:6" ht="30" customHeight="1">
      <c r="C989" s="16"/>
      <c r="D989" s="39"/>
      <c r="E989" s="40"/>
      <c r="F989" s="100"/>
    </row>
    <row r="990" spans="3:6" ht="30" customHeight="1">
      <c r="C990" s="16"/>
      <c r="D990" s="39"/>
      <c r="E990" s="40"/>
      <c r="F990" s="100"/>
    </row>
    <row r="991" spans="3:6" ht="30" customHeight="1">
      <c r="C991" s="16"/>
      <c r="D991" s="39"/>
      <c r="E991" s="40"/>
      <c r="F991" s="100"/>
    </row>
    <row r="992" spans="3:6" ht="30" customHeight="1">
      <c r="C992" s="16"/>
      <c r="D992" s="39"/>
      <c r="E992" s="40"/>
      <c r="F992" s="100"/>
    </row>
    <row r="993" spans="3:6" ht="30" customHeight="1">
      <c r="C993" s="16"/>
      <c r="D993" s="39"/>
      <c r="E993" s="40"/>
      <c r="F993" s="100"/>
    </row>
    <row r="994" spans="3:6" ht="30" customHeight="1">
      <c r="C994" s="16"/>
      <c r="D994" s="39"/>
      <c r="E994" s="40"/>
      <c r="F994" s="100"/>
    </row>
    <row r="995" spans="3:6" ht="30" customHeight="1">
      <c r="C995" s="16"/>
      <c r="D995" s="39"/>
      <c r="E995" s="40"/>
      <c r="F995" s="100"/>
    </row>
    <row r="996" spans="3:6" ht="30" customHeight="1">
      <c r="C996" s="16"/>
      <c r="D996" s="39"/>
      <c r="E996" s="40"/>
      <c r="F996" s="100"/>
    </row>
    <row r="997" spans="3:6" ht="30" customHeight="1">
      <c r="C997" s="16"/>
      <c r="D997" s="39"/>
      <c r="E997" s="40"/>
      <c r="F997" s="100"/>
    </row>
    <row r="998" spans="3:6" ht="30" customHeight="1">
      <c r="C998" s="16"/>
      <c r="D998" s="39"/>
      <c r="E998" s="40"/>
      <c r="F998" s="100"/>
    </row>
    <row r="999" spans="3:6" ht="30" customHeight="1">
      <c r="C999" s="16"/>
      <c r="D999" s="39"/>
      <c r="E999" s="40"/>
      <c r="F999" s="100"/>
    </row>
    <row r="1000" spans="3:6" ht="30" customHeight="1">
      <c r="C1000" s="16"/>
      <c r="D1000" s="39"/>
      <c r="E1000" s="40"/>
      <c r="F1000" s="100"/>
    </row>
    <row r="1001" spans="3:6" ht="30" customHeight="1">
      <c r="C1001" s="16"/>
      <c r="D1001" s="39"/>
      <c r="E1001" s="40"/>
      <c r="F1001" s="100"/>
    </row>
    <row r="1002" spans="3:6" ht="30" customHeight="1">
      <c r="C1002" s="16"/>
      <c r="D1002" s="39"/>
      <c r="E1002" s="40"/>
      <c r="F1002" s="100"/>
    </row>
    <row r="1003" spans="3:6" ht="30" customHeight="1">
      <c r="C1003" s="16"/>
      <c r="D1003" s="39"/>
      <c r="E1003" s="40"/>
      <c r="F1003" s="100"/>
    </row>
    <row r="1004" spans="3:6" ht="30" customHeight="1">
      <c r="C1004" s="16"/>
      <c r="D1004" s="39"/>
      <c r="E1004" s="40"/>
      <c r="F1004" s="100"/>
    </row>
    <row r="1005" spans="3:6" ht="30" customHeight="1">
      <c r="C1005" s="16"/>
      <c r="D1005" s="39"/>
      <c r="E1005" s="40"/>
      <c r="F1005" s="100"/>
    </row>
    <row r="1006" spans="3:6" ht="30" customHeight="1">
      <c r="C1006" s="16"/>
      <c r="D1006" s="39"/>
      <c r="E1006" s="40"/>
      <c r="F1006" s="100"/>
    </row>
    <row r="1007" spans="3:6" ht="30" customHeight="1">
      <c r="C1007" s="16"/>
      <c r="D1007" s="39"/>
      <c r="E1007" s="40"/>
      <c r="F1007" s="100"/>
    </row>
    <row r="1008" spans="3:6" ht="30" customHeight="1">
      <c r="C1008" s="16"/>
      <c r="D1008" s="39"/>
      <c r="E1008" s="40"/>
      <c r="F1008" s="100"/>
    </row>
    <row r="1009" spans="3:6" ht="30" customHeight="1">
      <c r="C1009" s="16"/>
      <c r="D1009" s="39"/>
      <c r="E1009" s="40"/>
      <c r="F1009" s="100"/>
    </row>
    <row r="1010" spans="3:6" ht="30" customHeight="1">
      <c r="C1010" s="16"/>
      <c r="D1010" s="39"/>
      <c r="E1010" s="40"/>
      <c r="F1010" s="100"/>
    </row>
    <row r="1011" spans="3:6" ht="30" customHeight="1">
      <c r="C1011" s="16"/>
      <c r="D1011" s="39"/>
      <c r="E1011" s="40"/>
      <c r="F1011" s="100"/>
    </row>
    <row r="1012" spans="3:6" ht="30" customHeight="1">
      <c r="C1012" s="16"/>
      <c r="D1012" s="39"/>
      <c r="E1012" s="40"/>
      <c r="F1012" s="100"/>
    </row>
    <row r="1013" spans="3:6" ht="30" customHeight="1">
      <c r="C1013" s="16"/>
      <c r="D1013" s="39"/>
      <c r="E1013" s="40"/>
      <c r="F1013" s="100"/>
    </row>
    <row r="1014" spans="3:6" ht="30" customHeight="1">
      <c r="C1014" s="16"/>
      <c r="D1014" s="39"/>
      <c r="E1014" s="40"/>
      <c r="F1014" s="100"/>
    </row>
    <row r="1015" spans="3:6" ht="30" customHeight="1">
      <c r="C1015" s="16"/>
      <c r="D1015" s="39"/>
      <c r="E1015" s="40"/>
      <c r="F1015" s="100"/>
    </row>
    <row r="1016" spans="3:6" ht="30" customHeight="1">
      <c r="C1016" s="16"/>
      <c r="D1016" s="39"/>
      <c r="E1016" s="40"/>
      <c r="F1016" s="100"/>
    </row>
    <row r="1017" spans="3:6" ht="30" customHeight="1">
      <c r="C1017" s="16"/>
      <c r="D1017" s="39"/>
      <c r="E1017" s="40"/>
      <c r="F1017" s="100"/>
    </row>
    <row r="1018" spans="3:6" ht="30" customHeight="1">
      <c r="C1018" s="16"/>
      <c r="D1018" s="39"/>
      <c r="E1018" s="40"/>
      <c r="F1018" s="100"/>
    </row>
    <row r="1019" spans="3:6" ht="30" customHeight="1">
      <c r="C1019" s="16"/>
      <c r="D1019" s="39"/>
      <c r="E1019" s="40"/>
      <c r="F1019" s="100"/>
    </row>
    <row r="1020" spans="3:6" ht="30" customHeight="1">
      <c r="C1020" s="16"/>
      <c r="D1020" s="39"/>
      <c r="E1020" s="40"/>
      <c r="F1020" s="100"/>
    </row>
    <row r="1021" spans="3:6" ht="30" customHeight="1">
      <c r="C1021" s="16"/>
      <c r="D1021" s="39"/>
      <c r="E1021" s="40"/>
      <c r="F1021" s="100"/>
    </row>
    <row r="1022" spans="3:6" ht="30" customHeight="1">
      <c r="C1022" s="16"/>
      <c r="D1022" s="39"/>
      <c r="E1022" s="40"/>
      <c r="F1022" s="100"/>
    </row>
    <row r="1023" spans="3:6" ht="30" customHeight="1">
      <c r="C1023" s="16"/>
      <c r="D1023" s="39"/>
      <c r="E1023" s="40"/>
      <c r="F1023" s="100"/>
    </row>
    <row r="1024" spans="3:6" ht="30" customHeight="1">
      <c r="C1024" s="16"/>
      <c r="D1024" s="39"/>
      <c r="E1024" s="40"/>
      <c r="F1024" s="100"/>
    </row>
    <row r="1025" spans="3:6" ht="30" customHeight="1">
      <c r="C1025" s="16"/>
      <c r="D1025" s="39"/>
      <c r="E1025" s="40"/>
      <c r="F1025" s="100"/>
    </row>
    <row r="1026" spans="3:6" ht="30" customHeight="1">
      <c r="C1026" s="16"/>
      <c r="D1026" s="39"/>
      <c r="E1026" s="40"/>
      <c r="F1026" s="100"/>
    </row>
    <row r="1027" spans="3:6" ht="30" customHeight="1">
      <c r="C1027" s="16"/>
      <c r="D1027" s="39"/>
      <c r="E1027" s="40"/>
      <c r="F1027" s="100"/>
    </row>
    <row r="1028" spans="3:6" ht="30" customHeight="1">
      <c r="C1028" s="16"/>
      <c r="D1028" s="39"/>
      <c r="E1028" s="40"/>
      <c r="F1028" s="100"/>
    </row>
    <row r="1029" spans="3:6" ht="30" customHeight="1">
      <c r="C1029" s="16"/>
      <c r="D1029" s="39"/>
      <c r="E1029" s="40"/>
      <c r="F1029" s="100"/>
    </row>
    <row r="1030" spans="3:6" ht="30" customHeight="1">
      <c r="C1030" s="16"/>
      <c r="D1030" s="39"/>
      <c r="E1030" s="40"/>
      <c r="F1030" s="100"/>
    </row>
    <row r="1031" spans="3:6" ht="30" customHeight="1">
      <c r="C1031" s="16"/>
      <c r="D1031" s="39"/>
      <c r="E1031" s="40"/>
      <c r="F1031" s="100"/>
    </row>
    <row r="1032" spans="3:6" ht="30" customHeight="1">
      <c r="C1032" s="16"/>
      <c r="D1032" s="39"/>
      <c r="E1032" s="40"/>
      <c r="F1032" s="100"/>
    </row>
    <row r="1033" spans="3:6" ht="30" customHeight="1">
      <c r="C1033" s="16"/>
      <c r="D1033" s="39"/>
      <c r="E1033" s="40"/>
      <c r="F1033" s="100"/>
    </row>
    <row r="1034" spans="3:6" ht="30" customHeight="1">
      <c r="C1034" s="16"/>
      <c r="D1034" s="39"/>
      <c r="E1034" s="40"/>
      <c r="F1034" s="100"/>
    </row>
    <row r="1035" spans="3:6" ht="30" customHeight="1">
      <c r="C1035" s="16"/>
      <c r="D1035" s="39"/>
      <c r="E1035" s="40"/>
      <c r="F1035" s="100"/>
    </row>
    <row r="1036" spans="3:6" ht="30" customHeight="1">
      <c r="C1036" s="16"/>
      <c r="D1036" s="39"/>
      <c r="E1036" s="40"/>
      <c r="F1036" s="100"/>
    </row>
    <row r="1037" spans="3:6" ht="30" customHeight="1">
      <c r="C1037" s="16"/>
      <c r="D1037" s="39"/>
      <c r="E1037" s="40"/>
      <c r="F1037" s="100"/>
    </row>
    <row r="1038" spans="3:6" ht="30" customHeight="1">
      <c r="C1038" s="16"/>
      <c r="D1038" s="39"/>
      <c r="E1038" s="40"/>
      <c r="F1038" s="100"/>
    </row>
    <row r="1039" spans="3:6" ht="30" customHeight="1">
      <c r="C1039" s="16"/>
      <c r="D1039" s="39"/>
      <c r="E1039" s="40"/>
      <c r="F1039" s="100"/>
    </row>
    <row r="1040" spans="3:6" ht="30" customHeight="1">
      <c r="C1040" s="16"/>
      <c r="D1040" s="39"/>
      <c r="E1040" s="40"/>
      <c r="F1040" s="100"/>
    </row>
    <row r="1041" spans="3:6" ht="30" customHeight="1">
      <c r="C1041" s="16"/>
      <c r="D1041" s="39"/>
      <c r="E1041" s="40"/>
      <c r="F1041" s="100"/>
    </row>
    <row r="1042" spans="3:6" ht="30" customHeight="1">
      <c r="C1042" s="16"/>
      <c r="D1042" s="39"/>
      <c r="E1042" s="40"/>
      <c r="F1042" s="100"/>
    </row>
    <row r="1043" spans="3:6" ht="30" customHeight="1">
      <c r="C1043" s="16"/>
      <c r="D1043" s="39"/>
      <c r="E1043" s="40"/>
      <c r="F1043" s="100"/>
    </row>
    <row r="1044" spans="3:6" ht="30" customHeight="1">
      <c r="C1044" s="16"/>
      <c r="D1044" s="39"/>
      <c r="E1044" s="40"/>
      <c r="F1044" s="100"/>
    </row>
    <row r="1045" spans="3:6" ht="30" customHeight="1">
      <c r="C1045" s="16"/>
      <c r="D1045" s="39"/>
      <c r="E1045" s="40"/>
      <c r="F1045" s="100"/>
    </row>
    <row r="1046" spans="3:6" ht="30" customHeight="1">
      <c r="C1046" s="16"/>
      <c r="D1046" s="39"/>
      <c r="E1046" s="40"/>
      <c r="F1046" s="100"/>
    </row>
    <row r="1047" spans="3:6" ht="30" customHeight="1">
      <c r="C1047" s="16"/>
      <c r="D1047" s="39"/>
      <c r="E1047" s="40"/>
      <c r="F1047" s="100"/>
    </row>
    <row r="1048" spans="3:6" ht="30" customHeight="1">
      <c r="C1048" s="16"/>
      <c r="D1048" s="39"/>
      <c r="E1048" s="40"/>
      <c r="F1048" s="100"/>
    </row>
    <row r="1049" spans="3:6" ht="30" customHeight="1">
      <c r="C1049" s="16"/>
      <c r="D1049" s="39"/>
      <c r="E1049" s="40"/>
      <c r="F1049" s="100"/>
    </row>
    <row r="1050" spans="3:6" ht="30" customHeight="1">
      <c r="C1050" s="16"/>
      <c r="D1050" s="39"/>
      <c r="E1050" s="40"/>
      <c r="F1050" s="100"/>
    </row>
    <row r="1051" spans="3:6" ht="30" customHeight="1">
      <c r="C1051" s="16"/>
      <c r="D1051" s="39"/>
      <c r="E1051" s="40"/>
      <c r="F1051" s="100"/>
    </row>
    <row r="1052" spans="3:6" ht="30" customHeight="1">
      <c r="C1052" s="16"/>
      <c r="D1052" s="39"/>
      <c r="E1052" s="40"/>
      <c r="F1052" s="100"/>
    </row>
    <row r="1053" spans="3:6" ht="30" customHeight="1">
      <c r="C1053" s="16"/>
      <c r="D1053" s="39"/>
      <c r="E1053" s="40"/>
      <c r="F1053" s="100"/>
    </row>
    <row r="1054" spans="3:6" ht="30" customHeight="1">
      <c r="C1054" s="16"/>
      <c r="D1054" s="39"/>
      <c r="E1054" s="40"/>
      <c r="F1054" s="100"/>
    </row>
    <row r="1055" spans="3:6" ht="30" customHeight="1">
      <c r="C1055" s="16"/>
      <c r="D1055" s="39"/>
      <c r="E1055" s="40"/>
      <c r="F1055" s="100"/>
    </row>
    <row r="1056" spans="3:6" ht="30" customHeight="1">
      <c r="C1056" s="16"/>
      <c r="D1056" s="39"/>
      <c r="E1056" s="40"/>
      <c r="F1056" s="100"/>
    </row>
    <row r="1057" spans="3:6" ht="30" customHeight="1">
      <c r="C1057" s="16"/>
      <c r="D1057" s="39"/>
      <c r="E1057" s="40"/>
      <c r="F1057" s="100"/>
    </row>
    <row r="1058" spans="3:6" ht="30" customHeight="1">
      <c r="C1058" s="16"/>
      <c r="D1058" s="39"/>
      <c r="E1058" s="40"/>
      <c r="F1058" s="100"/>
    </row>
    <row r="1059" spans="3:6" ht="30" customHeight="1">
      <c r="C1059" s="16"/>
      <c r="D1059" s="39"/>
      <c r="E1059" s="40"/>
      <c r="F1059" s="100"/>
    </row>
    <row r="1060" spans="3:6" ht="30" customHeight="1">
      <c r="C1060" s="16"/>
      <c r="D1060" s="39"/>
      <c r="E1060" s="40"/>
      <c r="F1060" s="100"/>
    </row>
    <row r="1061" spans="3:6" ht="30" customHeight="1">
      <c r="C1061" s="16"/>
      <c r="D1061" s="39"/>
      <c r="E1061" s="40"/>
      <c r="F1061" s="100"/>
    </row>
    <row r="1062" spans="3:6" ht="30" customHeight="1">
      <c r="C1062" s="16"/>
      <c r="D1062" s="39"/>
      <c r="E1062" s="40"/>
      <c r="F1062" s="100"/>
    </row>
    <row r="1063" spans="3:6" ht="30" customHeight="1">
      <c r="C1063" s="16"/>
      <c r="D1063" s="39"/>
      <c r="E1063" s="40"/>
      <c r="F1063" s="100"/>
    </row>
    <row r="1064" spans="3:6" ht="30" customHeight="1">
      <c r="C1064" s="16"/>
      <c r="D1064" s="39"/>
      <c r="E1064" s="40"/>
      <c r="F1064" s="100"/>
    </row>
    <row r="1065" spans="3:6" ht="30" customHeight="1">
      <c r="C1065" s="16"/>
      <c r="D1065" s="39"/>
      <c r="E1065" s="40"/>
      <c r="F1065" s="100"/>
    </row>
    <row r="1066" spans="3:6" ht="30" customHeight="1">
      <c r="C1066" s="16"/>
      <c r="D1066" s="39"/>
      <c r="E1066" s="40"/>
      <c r="F1066" s="100"/>
    </row>
    <row r="1067" spans="3:6" ht="30" customHeight="1">
      <c r="C1067" s="16"/>
      <c r="D1067" s="39"/>
      <c r="E1067" s="40"/>
      <c r="F1067" s="100"/>
    </row>
    <row r="1068" spans="3:6" ht="30" customHeight="1">
      <c r="C1068" s="16"/>
      <c r="D1068" s="39"/>
      <c r="E1068" s="40"/>
      <c r="F1068" s="100"/>
    </row>
    <row r="1069" spans="3:6" ht="30" customHeight="1">
      <c r="C1069" s="16"/>
      <c r="D1069" s="39"/>
      <c r="E1069" s="40"/>
      <c r="F1069" s="100"/>
    </row>
    <row r="1070" spans="3:6" ht="30" customHeight="1">
      <c r="C1070" s="16"/>
      <c r="D1070" s="39"/>
      <c r="E1070" s="40"/>
      <c r="F1070" s="100"/>
    </row>
    <row r="1071" spans="3:6" ht="30" customHeight="1">
      <c r="C1071" s="16"/>
      <c r="D1071" s="39"/>
      <c r="E1071" s="40"/>
      <c r="F1071" s="100"/>
    </row>
    <row r="1072" spans="3:6" ht="30" customHeight="1">
      <c r="C1072" s="16"/>
      <c r="D1072" s="39"/>
      <c r="E1072" s="40"/>
      <c r="F1072" s="100"/>
    </row>
    <row r="1073" spans="3:6" ht="30" customHeight="1">
      <c r="C1073" s="16"/>
      <c r="D1073" s="39"/>
      <c r="E1073" s="40"/>
      <c r="F1073" s="100"/>
    </row>
    <row r="1074" spans="3:6" ht="30" customHeight="1">
      <c r="C1074" s="16"/>
      <c r="D1074" s="39"/>
      <c r="E1074" s="40"/>
      <c r="F1074" s="100"/>
    </row>
    <row r="1075" spans="3:6" ht="30" customHeight="1">
      <c r="C1075" s="16"/>
      <c r="D1075" s="39"/>
      <c r="E1075" s="40"/>
      <c r="F1075" s="100"/>
    </row>
    <row r="1076" spans="3:6" ht="30" customHeight="1">
      <c r="C1076" s="16"/>
      <c r="D1076" s="39"/>
      <c r="E1076" s="40"/>
      <c r="F1076" s="100"/>
    </row>
    <row r="1077" spans="3:6" ht="30" customHeight="1">
      <c r="C1077" s="16"/>
      <c r="D1077" s="39"/>
      <c r="E1077" s="40"/>
      <c r="F1077" s="100"/>
    </row>
    <row r="1078" spans="3:6" ht="30" customHeight="1">
      <c r="C1078" s="16"/>
      <c r="D1078" s="39"/>
      <c r="E1078" s="40"/>
      <c r="F1078" s="100"/>
    </row>
    <row r="1079" spans="3:6" ht="30" customHeight="1">
      <c r="C1079" s="16"/>
      <c r="D1079" s="39"/>
      <c r="E1079" s="40"/>
      <c r="F1079" s="100"/>
    </row>
    <row r="1080" spans="3:6" ht="30" customHeight="1">
      <c r="C1080" s="16"/>
      <c r="D1080" s="39"/>
      <c r="E1080" s="40"/>
      <c r="F1080" s="100"/>
    </row>
    <row r="1081" spans="3:6" ht="30" customHeight="1">
      <c r="C1081" s="16"/>
      <c r="D1081" s="39"/>
      <c r="E1081" s="40"/>
      <c r="F1081" s="100"/>
    </row>
    <row r="1082" spans="3:6" ht="30" customHeight="1">
      <c r="C1082" s="16"/>
      <c r="D1082" s="39"/>
      <c r="E1082" s="40"/>
      <c r="F1082" s="100"/>
    </row>
    <row r="1083" spans="3:6" ht="30" customHeight="1">
      <c r="C1083" s="16"/>
      <c r="D1083" s="39"/>
      <c r="E1083" s="40"/>
      <c r="F1083" s="100"/>
    </row>
    <row r="1084" spans="3:6" ht="30" customHeight="1">
      <c r="C1084" s="16"/>
      <c r="D1084" s="39"/>
      <c r="E1084" s="40"/>
      <c r="F1084" s="100"/>
    </row>
    <row r="1085" spans="3:6" ht="30" customHeight="1">
      <c r="C1085" s="16"/>
      <c r="D1085" s="39"/>
      <c r="E1085" s="40"/>
      <c r="F1085" s="100"/>
    </row>
    <row r="1086" spans="3:6" ht="30" customHeight="1">
      <c r="C1086" s="16"/>
      <c r="D1086" s="39"/>
      <c r="E1086" s="40"/>
      <c r="F1086" s="100"/>
    </row>
    <row r="1087" spans="3:6" ht="30" customHeight="1">
      <c r="C1087" s="16"/>
      <c r="D1087" s="39"/>
      <c r="E1087" s="40"/>
      <c r="F1087" s="100"/>
    </row>
    <row r="1088" spans="3:6" ht="30" customHeight="1">
      <c r="C1088" s="16"/>
      <c r="D1088" s="39"/>
      <c r="E1088" s="40"/>
      <c r="F1088" s="100"/>
    </row>
    <row r="1089" spans="3:6" ht="30" customHeight="1">
      <c r="C1089" s="16"/>
      <c r="D1089" s="39"/>
      <c r="E1089" s="40"/>
      <c r="F1089" s="100"/>
    </row>
    <row r="1090" spans="3:6" ht="30" customHeight="1">
      <c r="C1090" s="16"/>
      <c r="D1090" s="39"/>
      <c r="E1090" s="40"/>
      <c r="F1090" s="100"/>
    </row>
    <row r="1091" spans="3:6" ht="30" customHeight="1">
      <c r="C1091" s="16"/>
      <c r="D1091" s="39"/>
      <c r="E1091" s="40"/>
      <c r="F1091" s="100"/>
    </row>
    <row r="1092" spans="3:6" ht="30" customHeight="1">
      <c r="C1092" s="16"/>
      <c r="D1092" s="39"/>
      <c r="E1092" s="40"/>
      <c r="F1092" s="100"/>
    </row>
    <row r="1093" spans="3:6" ht="30" customHeight="1">
      <c r="C1093" s="16"/>
      <c r="D1093" s="39"/>
      <c r="E1093" s="40"/>
      <c r="F1093" s="100"/>
    </row>
    <row r="1094" spans="3:6" ht="30" customHeight="1">
      <c r="C1094" s="16"/>
      <c r="D1094" s="39"/>
      <c r="E1094" s="40"/>
      <c r="F1094" s="100"/>
    </row>
    <row r="1095" spans="3:6" ht="30" customHeight="1">
      <c r="C1095" s="16"/>
      <c r="D1095" s="39"/>
      <c r="E1095" s="40"/>
      <c r="F1095" s="100"/>
    </row>
    <row r="1096" spans="3:6" ht="30" customHeight="1">
      <c r="C1096" s="16"/>
      <c r="D1096" s="39"/>
      <c r="E1096" s="40"/>
      <c r="F1096" s="100"/>
    </row>
    <row r="1097" spans="3:6" ht="30" customHeight="1">
      <c r="C1097" s="16"/>
      <c r="D1097" s="39"/>
      <c r="E1097" s="40"/>
      <c r="F1097" s="100"/>
    </row>
    <row r="1098" spans="3:6" ht="30" customHeight="1">
      <c r="C1098" s="16"/>
      <c r="D1098" s="39"/>
      <c r="E1098" s="40"/>
      <c r="F1098" s="100"/>
    </row>
    <row r="1099" spans="3:6" ht="30" customHeight="1">
      <c r="C1099" s="16"/>
      <c r="D1099" s="39"/>
      <c r="E1099" s="40"/>
      <c r="F1099" s="100"/>
    </row>
    <row r="1100" spans="3:6" ht="30" customHeight="1">
      <c r="C1100" s="16"/>
      <c r="D1100" s="39"/>
      <c r="E1100" s="40"/>
      <c r="F1100" s="100"/>
    </row>
    <row r="1101" spans="3:6" ht="30" customHeight="1">
      <c r="C1101" s="16"/>
      <c r="D1101" s="39"/>
      <c r="E1101" s="40"/>
      <c r="F1101" s="100"/>
    </row>
    <row r="1102" spans="3:6" ht="30" customHeight="1">
      <c r="C1102" s="16"/>
      <c r="D1102" s="39"/>
      <c r="E1102" s="40"/>
      <c r="F1102" s="100"/>
    </row>
    <row r="1103" spans="3:6" ht="30" customHeight="1">
      <c r="C1103" s="16"/>
      <c r="D1103" s="39"/>
      <c r="E1103" s="40"/>
      <c r="F1103" s="100"/>
    </row>
    <row r="1104" spans="3:6" ht="30" customHeight="1">
      <c r="C1104" s="16"/>
      <c r="D1104" s="39"/>
      <c r="E1104" s="40"/>
      <c r="F1104" s="100"/>
    </row>
    <row r="1105" spans="3:6" ht="30" customHeight="1">
      <c r="C1105" s="16"/>
      <c r="D1105" s="39"/>
      <c r="E1105" s="40"/>
      <c r="F1105" s="100"/>
    </row>
    <row r="1106" spans="3:6" ht="30" customHeight="1">
      <c r="C1106" s="16"/>
      <c r="D1106" s="39"/>
      <c r="E1106" s="40"/>
      <c r="F1106" s="100"/>
    </row>
    <row r="1107" spans="3:6" ht="30" customHeight="1">
      <c r="C1107" s="16"/>
      <c r="D1107" s="39"/>
      <c r="E1107" s="40"/>
      <c r="F1107" s="100"/>
    </row>
    <row r="1108" spans="3:6" ht="30" customHeight="1">
      <c r="C1108" s="16"/>
      <c r="D1108" s="39"/>
      <c r="E1108" s="40"/>
      <c r="F1108" s="100"/>
    </row>
    <row r="1109" spans="3:6" ht="30" customHeight="1">
      <c r="C1109" s="16"/>
      <c r="D1109" s="39"/>
      <c r="E1109" s="40"/>
      <c r="F1109" s="100"/>
    </row>
    <row r="1110" spans="3:6" ht="30" customHeight="1">
      <c r="C1110" s="16"/>
      <c r="D1110" s="39"/>
      <c r="E1110" s="40"/>
      <c r="F1110" s="100"/>
    </row>
    <row r="1111" spans="3:6" ht="30" customHeight="1">
      <c r="C1111" s="16"/>
      <c r="D1111" s="39"/>
      <c r="E1111" s="40"/>
      <c r="F1111" s="100"/>
    </row>
    <row r="1112" spans="3:6" ht="30" customHeight="1">
      <c r="C1112" s="16"/>
      <c r="D1112" s="39"/>
      <c r="E1112" s="40"/>
      <c r="F1112" s="100"/>
    </row>
    <row r="1113" spans="3:6" ht="30" customHeight="1">
      <c r="C1113" s="16"/>
      <c r="D1113" s="39"/>
      <c r="E1113" s="40"/>
      <c r="F1113" s="100"/>
    </row>
    <row r="1114" spans="3:6" ht="30" customHeight="1">
      <c r="C1114" s="16"/>
      <c r="D1114" s="39"/>
      <c r="E1114" s="40"/>
      <c r="F1114" s="100"/>
    </row>
    <row r="1115" spans="3:6" ht="30" customHeight="1">
      <c r="C1115" s="16"/>
      <c r="D1115" s="39"/>
      <c r="E1115" s="40"/>
      <c r="F1115" s="100"/>
    </row>
    <row r="1116" spans="3:6" ht="30" customHeight="1">
      <c r="C1116" s="16"/>
      <c r="D1116" s="39"/>
      <c r="E1116" s="40"/>
      <c r="F1116" s="100"/>
    </row>
    <row r="1117" spans="3:6" ht="30" customHeight="1">
      <c r="C1117" s="16"/>
      <c r="D1117" s="39"/>
      <c r="E1117" s="40"/>
      <c r="F1117" s="100"/>
    </row>
    <row r="1118" spans="3:6" ht="30" customHeight="1">
      <c r="C1118" s="16"/>
      <c r="D1118" s="39"/>
      <c r="E1118" s="40"/>
      <c r="F1118" s="100"/>
    </row>
    <row r="1119" spans="3:6" ht="30" customHeight="1">
      <c r="C1119" s="16"/>
      <c r="D1119" s="39"/>
      <c r="E1119" s="40"/>
      <c r="F1119" s="100"/>
    </row>
    <row r="1120" spans="3:6" ht="30" customHeight="1">
      <c r="C1120" s="16"/>
      <c r="D1120" s="39"/>
      <c r="E1120" s="40"/>
      <c r="F1120" s="100"/>
    </row>
    <row r="1121" spans="3:6" ht="30" customHeight="1">
      <c r="C1121" s="16"/>
      <c r="D1121" s="39"/>
      <c r="E1121" s="40"/>
      <c r="F1121" s="100"/>
    </row>
    <row r="1122" spans="3:6" ht="30" customHeight="1">
      <c r="C1122" s="16"/>
      <c r="D1122" s="39"/>
      <c r="E1122" s="40"/>
      <c r="F1122" s="100"/>
    </row>
    <row r="1123" spans="3:6" ht="30" customHeight="1">
      <c r="C1123" s="16"/>
      <c r="D1123" s="39"/>
      <c r="E1123" s="40"/>
      <c r="F1123" s="100"/>
    </row>
    <row r="1124" spans="3:6" ht="30" customHeight="1">
      <c r="C1124" s="16"/>
      <c r="D1124" s="39"/>
      <c r="E1124" s="40"/>
      <c r="F1124" s="100"/>
    </row>
    <row r="1125" spans="3:6" ht="30" customHeight="1">
      <c r="C1125" s="16"/>
      <c r="D1125" s="39"/>
      <c r="E1125" s="40"/>
      <c r="F1125" s="100"/>
    </row>
    <row r="1126" spans="3:6" ht="30" customHeight="1">
      <c r="C1126" s="16"/>
      <c r="D1126" s="39"/>
      <c r="E1126" s="40"/>
      <c r="F1126" s="100"/>
    </row>
    <row r="1127" spans="3:6" ht="30" customHeight="1">
      <c r="C1127" s="16"/>
      <c r="D1127" s="39"/>
      <c r="E1127" s="40"/>
      <c r="F1127" s="100"/>
    </row>
    <row r="1128" spans="3:6" ht="30" customHeight="1">
      <c r="C1128" s="16"/>
      <c r="D1128" s="39"/>
      <c r="E1128" s="40"/>
      <c r="F1128" s="100"/>
    </row>
    <row r="1129" spans="3:6" ht="30" customHeight="1">
      <c r="C1129" s="16"/>
      <c r="D1129" s="39"/>
      <c r="E1129" s="40"/>
      <c r="F1129" s="100"/>
    </row>
    <row r="1130" spans="3:6" ht="30" customHeight="1">
      <c r="C1130" s="16"/>
      <c r="D1130" s="39"/>
      <c r="E1130" s="40"/>
      <c r="F1130" s="100"/>
    </row>
    <row r="1131" spans="3:6" ht="30" customHeight="1">
      <c r="C1131" s="16"/>
      <c r="D1131" s="39"/>
      <c r="E1131" s="40"/>
      <c r="F1131" s="100"/>
    </row>
    <row r="1132" spans="3:6" ht="30" customHeight="1">
      <c r="C1132" s="16"/>
      <c r="D1132" s="39"/>
      <c r="E1132" s="40"/>
      <c r="F1132" s="100"/>
    </row>
    <row r="1133" spans="3:6" ht="30" customHeight="1">
      <c r="C1133" s="16"/>
      <c r="D1133" s="39"/>
      <c r="E1133" s="40"/>
      <c r="F1133" s="100"/>
    </row>
    <row r="1134" spans="3:6" ht="30" customHeight="1">
      <c r="C1134" s="16"/>
      <c r="D1134" s="39"/>
      <c r="E1134" s="40"/>
      <c r="F1134" s="100"/>
    </row>
    <row r="1135" spans="3:6" ht="30" customHeight="1">
      <c r="C1135" s="16"/>
      <c r="D1135" s="39"/>
      <c r="E1135" s="40"/>
      <c r="F1135" s="100"/>
    </row>
    <row r="1136" spans="3:6" ht="30" customHeight="1">
      <c r="C1136" s="16"/>
      <c r="D1136" s="39"/>
      <c r="E1136" s="40"/>
      <c r="F1136" s="100"/>
    </row>
    <row r="1137" spans="3:6" ht="30" customHeight="1">
      <c r="C1137" s="16"/>
      <c r="D1137" s="39"/>
      <c r="E1137" s="40"/>
      <c r="F1137" s="100"/>
    </row>
    <row r="1138" spans="3:6" ht="30" customHeight="1">
      <c r="C1138" s="16"/>
      <c r="D1138" s="39"/>
      <c r="E1138" s="40"/>
      <c r="F1138" s="100"/>
    </row>
    <row r="1139" spans="3:6" ht="30" customHeight="1">
      <c r="C1139" s="16"/>
      <c r="D1139" s="39"/>
      <c r="E1139" s="40"/>
      <c r="F1139" s="100"/>
    </row>
    <row r="1140" spans="3:6" ht="30" customHeight="1">
      <c r="C1140" s="16"/>
      <c r="D1140" s="39"/>
      <c r="E1140" s="40"/>
      <c r="F1140" s="100"/>
    </row>
    <row r="1141" spans="3:6" ht="30" customHeight="1">
      <c r="C1141" s="16"/>
      <c r="D1141" s="39"/>
      <c r="E1141" s="40"/>
      <c r="F1141" s="100"/>
    </row>
    <row r="1142" spans="3:6" ht="30" customHeight="1">
      <c r="C1142" s="16"/>
      <c r="D1142" s="39"/>
      <c r="E1142" s="40"/>
      <c r="F1142" s="100"/>
    </row>
    <row r="1143" spans="3:6" ht="30" customHeight="1">
      <c r="C1143" s="16"/>
      <c r="D1143" s="39"/>
      <c r="E1143" s="40"/>
      <c r="F1143" s="100"/>
    </row>
    <row r="1144" spans="3:6" ht="30" customHeight="1">
      <c r="C1144" s="16"/>
      <c r="D1144" s="39"/>
      <c r="E1144" s="40"/>
      <c r="F1144" s="100"/>
    </row>
    <row r="1145" spans="3:6" ht="30" customHeight="1">
      <c r="C1145" s="16"/>
      <c r="D1145" s="39"/>
      <c r="E1145" s="40"/>
      <c r="F1145" s="100"/>
    </row>
    <row r="1146" spans="3:6" ht="30" customHeight="1">
      <c r="C1146" s="16"/>
      <c r="D1146" s="39"/>
      <c r="E1146" s="40"/>
      <c r="F1146" s="100"/>
    </row>
    <row r="1147" spans="3:6" ht="30" customHeight="1">
      <c r="C1147" s="16"/>
      <c r="D1147" s="39"/>
      <c r="E1147" s="40"/>
      <c r="F1147" s="100"/>
    </row>
    <row r="1148" spans="3:6" ht="30" customHeight="1">
      <c r="C1148" s="16"/>
      <c r="D1148" s="39"/>
      <c r="E1148" s="40"/>
      <c r="F1148" s="100"/>
    </row>
    <row r="1149" spans="3:6" ht="30" customHeight="1">
      <c r="C1149" s="16"/>
      <c r="D1149" s="39"/>
      <c r="E1149" s="40"/>
      <c r="F1149" s="100"/>
    </row>
    <row r="1150" spans="3:6" ht="30" customHeight="1">
      <c r="C1150" s="16"/>
      <c r="D1150" s="39"/>
      <c r="E1150" s="40"/>
      <c r="F1150" s="100"/>
    </row>
    <row r="1151" spans="3:6" ht="30" customHeight="1">
      <c r="C1151" s="16"/>
      <c r="D1151" s="39"/>
      <c r="E1151" s="40"/>
      <c r="F1151" s="100"/>
    </row>
    <row r="1152" spans="3:6" ht="30" customHeight="1">
      <c r="C1152" s="16"/>
      <c r="D1152" s="39"/>
      <c r="E1152" s="40"/>
      <c r="F1152" s="100"/>
    </row>
    <row r="1153" spans="3:6" ht="30" customHeight="1">
      <c r="C1153" s="16"/>
      <c r="D1153" s="39"/>
      <c r="E1153" s="40"/>
      <c r="F1153" s="100"/>
    </row>
    <row r="1154" spans="3:6" ht="30" customHeight="1">
      <c r="C1154" s="16"/>
      <c r="D1154" s="39"/>
      <c r="E1154" s="40"/>
      <c r="F1154" s="100"/>
    </row>
    <row r="1155" spans="3:6" ht="30" customHeight="1">
      <c r="C1155" s="16"/>
      <c r="D1155" s="39"/>
      <c r="E1155" s="40"/>
      <c r="F1155" s="100"/>
    </row>
    <row r="1156" spans="3:6" ht="30" customHeight="1">
      <c r="C1156" s="16"/>
      <c r="D1156" s="39"/>
      <c r="E1156" s="40"/>
      <c r="F1156" s="100"/>
    </row>
    <row r="1157" spans="3:6" ht="30" customHeight="1">
      <c r="C1157" s="16"/>
      <c r="D1157" s="39"/>
      <c r="E1157" s="40"/>
      <c r="F1157" s="100"/>
    </row>
    <row r="1158" spans="3:6" ht="30" customHeight="1">
      <c r="C1158" s="16"/>
      <c r="D1158" s="39"/>
      <c r="E1158" s="40"/>
      <c r="F1158" s="100"/>
    </row>
    <row r="1159" spans="3:6" ht="30" customHeight="1">
      <c r="C1159" s="16"/>
      <c r="D1159" s="39"/>
      <c r="E1159" s="40"/>
      <c r="F1159" s="100"/>
    </row>
    <row r="1160" spans="3:6" ht="30" customHeight="1">
      <c r="C1160" s="16"/>
      <c r="D1160" s="39"/>
      <c r="E1160" s="40"/>
      <c r="F1160" s="100"/>
    </row>
    <row r="1161" spans="3:6" ht="30" customHeight="1">
      <c r="C1161" s="16"/>
      <c r="D1161" s="39"/>
      <c r="E1161" s="40"/>
      <c r="F1161" s="100"/>
    </row>
    <row r="1162" spans="3:6" ht="30" customHeight="1">
      <c r="C1162" s="16"/>
      <c r="D1162" s="39"/>
      <c r="E1162" s="40"/>
      <c r="F1162" s="100"/>
    </row>
    <row r="1163" spans="3:6" ht="30" customHeight="1">
      <c r="C1163" s="16"/>
      <c r="D1163" s="39"/>
      <c r="E1163" s="40"/>
      <c r="F1163" s="100"/>
    </row>
    <row r="1164" spans="3:6" ht="30" customHeight="1">
      <c r="C1164" s="16"/>
      <c r="D1164" s="39"/>
      <c r="E1164" s="40"/>
      <c r="F1164" s="100"/>
    </row>
    <row r="1165" spans="3:6" ht="30" customHeight="1">
      <c r="C1165" s="16"/>
      <c r="D1165" s="39"/>
      <c r="E1165" s="40"/>
      <c r="F1165" s="100"/>
    </row>
    <row r="1166" spans="3:6" ht="30" customHeight="1">
      <c r="C1166" s="16"/>
      <c r="D1166" s="39"/>
      <c r="E1166" s="40"/>
      <c r="F1166" s="100"/>
    </row>
    <row r="1167" spans="3:6" ht="30" customHeight="1">
      <c r="C1167" s="16"/>
      <c r="D1167" s="39"/>
      <c r="E1167" s="40"/>
      <c r="F1167" s="100"/>
    </row>
    <row r="1168" spans="3:6" ht="30" customHeight="1">
      <c r="C1168" s="16"/>
      <c r="D1168" s="39"/>
      <c r="E1168" s="40"/>
      <c r="F1168" s="100"/>
    </row>
    <row r="1169" spans="3:6" ht="30" customHeight="1">
      <c r="C1169" s="16"/>
      <c r="D1169" s="39"/>
      <c r="E1169" s="40"/>
      <c r="F1169" s="100"/>
    </row>
    <row r="1170" spans="3:6" ht="30" customHeight="1">
      <c r="C1170" s="16"/>
      <c r="D1170" s="39"/>
      <c r="E1170" s="40"/>
      <c r="F1170" s="100"/>
    </row>
    <row r="1171" spans="3:6" ht="30" customHeight="1">
      <c r="C1171" s="16"/>
      <c r="D1171" s="39"/>
      <c r="E1171" s="40"/>
      <c r="F1171" s="100"/>
    </row>
    <row r="1172" spans="3:6" ht="30" customHeight="1">
      <c r="C1172" s="16"/>
      <c r="D1172" s="39"/>
      <c r="E1172" s="40"/>
      <c r="F1172" s="100"/>
    </row>
    <row r="1173" spans="3:6" ht="30" customHeight="1">
      <c r="C1173" s="16"/>
      <c r="D1173" s="39"/>
      <c r="E1173" s="40"/>
      <c r="F1173" s="100"/>
    </row>
    <row r="1174" spans="3:6" ht="30" customHeight="1">
      <c r="C1174" s="16"/>
      <c r="D1174" s="39"/>
      <c r="E1174" s="40"/>
      <c r="F1174" s="100"/>
    </row>
    <row r="1175" spans="3:6" ht="30" customHeight="1">
      <c r="C1175" s="16"/>
      <c r="D1175" s="39"/>
      <c r="E1175" s="40"/>
      <c r="F1175" s="100"/>
    </row>
    <row r="1176" spans="3:6" ht="30" customHeight="1">
      <c r="C1176" s="16"/>
      <c r="D1176" s="39"/>
      <c r="E1176" s="40"/>
      <c r="F1176" s="100"/>
    </row>
    <row r="1177" spans="3:6" ht="30" customHeight="1">
      <c r="C1177" s="16"/>
      <c r="D1177" s="39"/>
      <c r="E1177" s="40"/>
      <c r="F1177" s="100"/>
    </row>
    <row r="1178" spans="3:6" ht="30" customHeight="1">
      <c r="C1178" s="16"/>
      <c r="D1178" s="39"/>
      <c r="E1178" s="40"/>
      <c r="F1178" s="100"/>
    </row>
    <row r="1179" spans="3:6" ht="30" customHeight="1">
      <c r="C1179" s="16"/>
      <c r="D1179" s="39"/>
      <c r="E1179" s="40"/>
      <c r="F1179" s="100"/>
    </row>
    <row r="1180" spans="3:6" ht="30" customHeight="1">
      <c r="C1180" s="16"/>
      <c r="D1180" s="39"/>
      <c r="E1180" s="40"/>
      <c r="F1180" s="100"/>
    </row>
    <row r="1181" spans="3:6" ht="30" customHeight="1">
      <c r="C1181" s="16"/>
      <c r="D1181" s="39"/>
      <c r="E1181" s="40"/>
      <c r="F1181" s="100"/>
    </row>
    <row r="1182" spans="3:6" ht="30" customHeight="1">
      <c r="C1182" s="16"/>
      <c r="D1182" s="39"/>
      <c r="E1182" s="40"/>
      <c r="F1182" s="100"/>
    </row>
    <row r="1183" spans="3:6" ht="30" customHeight="1">
      <c r="C1183" s="16"/>
      <c r="D1183" s="39"/>
      <c r="E1183" s="40"/>
      <c r="F1183" s="100"/>
    </row>
    <row r="1184" spans="3:6" ht="30" customHeight="1">
      <c r="C1184" s="16"/>
      <c r="D1184" s="39"/>
      <c r="E1184" s="40"/>
      <c r="F1184" s="100"/>
    </row>
    <row r="1185" spans="3:6" ht="30" customHeight="1">
      <c r="C1185" s="16"/>
      <c r="D1185" s="39"/>
      <c r="E1185" s="40"/>
      <c r="F1185" s="100"/>
    </row>
    <row r="1186" spans="3:6" ht="30" customHeight="1">
      <c r="C1186" s="16"/>
      <c r="D1186" s="39"/>
      <c r="E1186" s="40"/>
      <c r="F1186" s="100"/>
    </row>
    <row r="1187" spans="3:6" ht="30" customHeight="1">
      <c r="C1187" s="16"/>
      <c r="D1187" s="39"/>
      <c r="E1187" s="40"/>
      <c r="F1187" s="100"/>
    </row>
    <row r="1188" spans="3:6" ht="30" customHeight="1">
      <c r="C1188" s="16"/>
      <c r="D1188" s="39"/>
      <c r="E1188" s="40"/>
      <c r="F1188" s="100"/>
    </row>
    <row r="1189" spans="3:6" ht="30" customHeight="1">
      <c r="C1189" s="16"/>
      <c r="D1189" s="39"/>
      <c r="E1189" s="40"/>
      <c r="F1189" s="100"/>
    </row>
    <row r="1190" spans="3:6" ht="30" customHeight="1">
      <c r="C1190" s="16"/>
      <c r="D1190" s="39"/>
      <c r="E1190" s="40"/>
      <c r="F1190" s="100"/>
    </row>
    <row r="1191" spans="3:6" ht="30" customHeight="1">
      <c r="C1191" s="16"/>
      <c r="D1191" s="39"/>
      <c r="E1191" s="40"/>
      <c r="F1191" s="100"/>
    </row>
    <row r="1192" spans="3:6" ht="30" customHeight="1">
      <c r="C1192" s="16"/>
      <c r="D1192" s="39"/>
      <c r="E1192" s="40"/>
      <c r="F1192" s="100"/>
    </row>
    <row r="1193" spans="3:6" ht="30" customHeight="1">
      <c r="C1193" s="16"/>
      <c r="D1193" s="39"/>
      <c r="E1193" s="40"/>
      <c r="F1193" s="100"/>
    </row>
    <row r="1194" spans="3:6" ht="30" customHeight="1">
      <c r="C1194" s="16"/>
      <c r="D1194" s="39"/>
      <c r="E1194" s="40"/>
      <c r="F1194" s="100"/>
    </row>
    <row r="1195" spans="3:6" ht="30" customHeight="1">
      <c r="C1195" s="16"/>
      <c r="D1195" s="39"/>
      <c r="E1195" s="40"/>
      <c r="F1195" s="100"/>
    </row>
    <row r="1196" spans="3:6" ht="30" customHeight="1">
      <c r="C1196" s="16"/>
      <c r="D1196" s="39"/>
      <c r="E1196" s="40"/>
      <c r="F1196" s="100"/>
    </row>
    <row r="1197" spans="3:6" ht="30" customHeight="1">
      <c r="C1197" s="16"/>
      <c r="D1197" s="39"/>
      <c r="E1197" s="40"/>
      <c r="F1197" s="100"/>
    </row>
    <row r="1198" spans="3:6" ht="30" customHeight="1">
      <c r="C1198" s="16"/>
      <c r="D1198" s="39"/>
      <c r="E1198" s="40"/>
      <c r="F1198" s="100"/>
    </row>
    <row r="1199" spans="3:6" ht="30" customHeight="1">
      <c r="C1199" s="16"/>
      <c r="D1199" s="39"/>
      <c r="E1199" s="40"/>
      <c r="F1199" s="100"/>
    </row>
    <row r="1200" spans="3:6" ht="30" customHeight="1">
      <c r="C1200" s="16"/>
      <c r="D1200" s="39"/>
      <c r="E1200" s="40"/>
      <c r="F1200" s="100"/>
    </row>
    <row r="1201" spans="3:6" ht="30" customHeight="1">
      <c r="C1201" s="16"/>
      <c r="D1201" s="39"/>
      <c r="E1201" s="40"/>
      <c r="F1201" s="100"/>
    </row>
    <row r="1202" spans="3:6" ht="30" customHeight="1">
      <c r="C1202" s="16"/>
      <c r="D1202" s="39"/>
      <c r="E1202" s="40"/>
      <c r="F1202" s="100"/>
    </row>
    <row r="1203" spans="3:6" ht="30" customHeight="1">
      <c r="C1203" s="16"/>
      <c r="D1203" s="39"/>
      <c r="E1203" s="40"/>
      <c r="F1203" s="100"/>
    </row>
    <row r="1204" spans="3:6" ht="30" customHeight="1">
      <c r="C1204" s="16"/>
      <c r="D1204" s="39"/>
      <c r="E1204" s="40"/>
      <c r="F1204" s="100"/>
    </row>
    <row r="1205" spans="3:6" ht="30" customHeight="1">
      <c r="C1205" s="16"/>
      <c r="D1205" s="39"/>
      <c r="E1205" s="40"/>
      <c r="F1205" s="100"/>
    </row>
    <row r="1206" spans="3:6" ht="30" customHeight="1">
      <c r="C1206" s="16"/>
      <c r="D1206" s="39"/>
      <c r="E1206" s="40"/>
      <c r="F1206" s="100"/>
    </row>
    <row r="1207" spans="3:6" ht="30" customHeight="1">
      <c r="C1207" s="16"/>
      <c r="D1207" s="39"/>
      <c r="E1207" s="40"/>
      <c r="F1207" s="100"/>
    </row>
    <row r="1208" spans="3:6" ht="30" customHeight="1">
      <c r="C1208" s="16"/>
      <c r="D1208" s="39"/>
      <c r="E1208" s="40"/>
      <c r="F1208" s="100"/>
    </row>
    <row r="1209" spans="3:6" ht="30" customHeight="1">
      <c r="C1209" s="16"/>
      <c r="D1209" s="39"/>
      <c r="E1209" s="40"/>
      <c r="F1209" s="100"/>
    </row>
    <row r="1210" spans="3:6" ht="30" customHeight="1">
      <c r="C1210" s="16"/>
      <c r="D1210" s="39"/>
      <c r="E1210" s="40"/>
      <c r="F1210" s="100"/>
    </row>
    <row r="1211" spans="3:6" ht="30" customHeight="1">
      <c r="C1211" s="16"/>
      <c r="D1211" s="39"/>
      <c r="E1211" s="40"/>
      <c r="F1211" s="100"/>
    </row>
    <row r="1212" spans="3:6" ht="30" customHeight="1">
      <c r="C1212" s="16"/>
      <c r="D1212" s="39"/>
      <c r="E1212" s="40"/>
      <c r="F1212" s="100"/>
    </row>
    <row r="1213" spans="3:6" ht="30" customHeight="1">
      <c r="C1213" s="16"/>
      <c r="D1213" s="39"/>
      <c r="E1213" s="40"/>
      <c r="F1213" s="100"/>
    </row>
    <row r="1214" spans="3:6" ht="30" customHeight="1">
      <c r="C1214" s="16"/>
      <c r="D1214" s="39"/>
      <c r="E1214" s="40"/>
      <c r="F1214" s="100"/>
    </row>
    <row r="1215" spans="3:6" ht="30" customHeight="1">
      <c r="C1215" s="16"/>
      <c r="D1215" s="39"/>
      <c r="E1215" s="40"/>
      <c r="F1215" s="100"/>
    </row>
    <row r="1216" spans="3:6" ht="30" customHeight="1">
      <c r="C1216" s="16"/>
      <c r="D1216" s="39"/>
      <c r="E1216" s="40"/>
      <c r="F1216" s="100"/>
    </row>
    <row r="1217" spans="3:6" ht="30" customHeight="1">
      <c r="C1217" s="16"/>
      <c r="D1217" s="39"/>
      <c r="E1217" s="40"/>
      <c r="F1217" s="100"/>
    </row>
    <row r="1218" spans="3:6" ht="30" customHeight="1">
      <c r="C1218" s="16"/>
      <c r="D1218" s="39"/>
      <c r="E1218" s="40"/>
      <c r="F1218" s="100"/>
    </row>
    <row r="1219" spans="3:6" ht="30" customHeight="1">
      <c r="C1219" s="16"/>
      <c r="D1219" s="39"/>
      <c r="E1219" s="40"/>
      <c r="F1219" s="100"/>
    </row>
    <row r="1220" spans="3:6" ht="30" customHeight="1">
      <c r="C1220" s="16"/>
      <c r="D1220" s="39"/>
      <c r="E1220" s="40"/>
      <c r="F1220" s="100"/>
    </row>
    <row r="1221" spans="3:6" ht="30" customHeight="1">
      <c r="C1221" s="16"/>
      <c r="D1221" s="39"/>
      <c r="E1221" s="40"/>
      <c r="F1221" s="100"/>
    </row>
    <row r="1222" spans="3:6" ht="30" customHeight="1">
      <c r="C1222" s="16"/>
      <c r="D1222" s="39"/>
      <c r="E1222" s="40"/>
      <c r="F1222" s="100"/>
    </row>
    <row r="1223" spans="3:6" ht="30" customHeight="1">
      <c r="C1223" s="16"/>
      <c r="D1223" s="39"/>
      <c r="E1223" s="40"/>
      <c r="F1223" s="100"/>
    </row>
    <row r="1224" spans="3:6" ht="30" customHeight="1">
      <c r="C1224" s="16"/>
      <c r="D1224" s="39"/>
      <c r="E1224" s="40"/>
      <c r="F1224" s="100"/>
    </row>
    <row r="1225" spans="3:6" ht="30" customHeight="1">
      <c r="C1225" s="16"/>
      <c r="D1225" s="39"/>
      <c r="E1225" s="40"/>
      <c r="F1225" s="100"/>
    </row>
    <row r="1226" spans="3:6" ht="30" customHeight="1">
      <c r="C1226" s="16"/>
      <c r="D1226" s="39"/>
      <c r="E1226" s="40"/>
      <c r="F1226" s="100"/>
    </row>
    <row r="1227" spans="3:6" ht="30" customHeight="1">
      <c r="C1227" s="16"/>
      <c r="D1227" s="39"/>
      <c r="E1227" s="40"/>
      <c r="F1227" s="100"/>
    </row>
    <row r="1228" spans="3:6" ht="30" customHeight="1">
      <c r="C1228" s="16"/>
      <c r="D1228" s="39"/>
      <c r="E1228" s="40"/>
      <c r="F1228" s="100"/>
    </row>
    <row r="1229" spans="3:6" ht="30" customHeight="1">
      <c r="C1229" s="16"/>
      <c r="D1229" s="39"/>
      <c r="E1229" s="40"/>
      <c r="F1229" s="100"/>
    </row>
    <row r="1230" spans="3:6" ht="30" customHeight="1">
      <c r="C1230" s="16"/>
      <c r="D1230" s="39"/>
      <c r="E1230" s="40"/>
      <c r="F1230" s="100"/>
    </row>
    <row r="1231" spans="3:6" ht="30" customHeight="1">
      <c r="C1231" s="16"/>
      <c r="D1231" s="39"/>
      <c r="E1231" s="40"/>
      <c r="F1231" s="100"/>
    </row>
    <row r="1232" spans="3:6" ht="30" customHeight="1">
      <c r="C1232" s="16"/>
      <c r="D1232" s="39"/>
      <c r="E1232" s="40"/>
      <c r="F1232" s="100"/>
    </row>
    <row r="1233" spans="3:6" ht="30" customHeight="1">
      <c r="C1233" s="16"/>
      <c r="D1233" s="39"/>
      <c r="E1233" s="40"/>
      <c r="F1233" s="100"/>
    </row>
    <row r="1234" spans="3:6" ht="30" customHeight="1">
      <c r="C1234" s="16"/>
      <c r="D1234" s="39"/>
      <c r="E1234" s="40"/>
      <c r="F1234" s="100"/>
    </row>
    <row r="1235" spans="3:6" ht="30" customHeight="1">
      <c r="C1235" s="16"/>
      <c r="D1235" s="39"/>
      <c r="E1235" s="40"/>
      <c r="F1235" s="100"/>
    </row>
    <row r="1236" spans="3:6" ht="30" customHeight="1">
      <c r="C1236" s="16"/>
      <c r="D1236" s="39"/>
      <c r="E1236" s="40"/>
      <c r="F1236" s="100"/>
    </row>
    <row r="1237" spans="3:6" ht="30" customHeight="1">
      <c r="C1237" s="16"/>
      <c r="D1237" s="39"/>
      <c r="E1237" s="40"/>
      <c r="F1237" s="100"/>
    </row>
    <row r="1238" spans="3:6" ht="30" customHeight="1">
      <c r="C1238" s="16"/>
      <c r="D1238" s="39"/>
      <c r="E1238" s="40"/>
      <c r="F1238" s="100"/>
    </row>
    <row r="1239" spans="3:6" ht="30" customHeight="1">
      <c r="C1239" s="16"/>
      <c r="D1239" s="39"/>
      <c r="E1239" s="40"/>
      <c r="F1239" s="100"/>
    </row>
    <row r="1240" spans="3:6" ht="30" customHeight="1">
      <c r="C1240" s="16"/>
      <c r="D1240" s="39"/>
      <c r="E1240" s="40"/>
      <c r="F1240" s="100"/>
    </row>
    <row r="1241" spans="3:6" ht="30" customHeight="1">
      <c r="C1241" s="16"/>
      <c r="D1241" s="39"/>
      <c r="E1241" s="40"/>
      <c r="F1241" s="100"/>
    </row>
    <row r="1242" spans="3:6" ht="30" customHeight="1">
      <c r="C1242" s="16"/>
      <c r="D1242" s="39"/>
      <c r="E1242" s="40"/>
      <c r="F1242" s="100"/>
    </row>
    <row r="1243" spans="3:6" ht="30" customHeight="1">
      <c r="C1243" s="16"/>
      <c r="D1243" s="39"/>
      <c r="E1243" s="40"/>
      <c r="F1243" s="100"/>
    </row>
    <row r="1244" spans="3:6" ht="30" customHeight="1">
      <c r="C1244" s="16"/>
      <c r="D1244" s="39"/>
      <c r="E1244" s="40"/>
      <c r="F1244" s="100"/>
    </row>
    <row r="1245" spans="3:6" ht="30" customHeight="1">
      <c r="C1245" s="16"/>
      <c r="D1245" s="39"/>
      <c r="E1245" s="40"/>
      <c r="F1245" s="100"/>
    </row>
    <row r="1246" spans="3:6" ht="30" customHeight="1">
      <c r="C1246" s="16"/>
      <c r="D1246" s="39"/>
      <c r="E1246" s="40"/>
      <c r="F1246" s="100"/>
    </row>
    <row r="1247" spans="3:6" ht="30" customHeight="1">
      <c r="C1247" s="16"/>
      <c r="D1247" s="39"/>
      <c r="E1247" s="40"/>
      <c r="F1247" s="100"/>
    </row>
    <row r="1248" spans="3:6" ht="30" customHeight="1">
      <c r="C1248" s="16"/>
      <c r="D1248" s="39"/>
      <c r="E1248" s="40"/>
      <c r="F1248" s="100"/>
    </row>
    <row r="1249" spans="3:6" ht="30" customHeight="1">
      <c r="C1249" s="16"/>
      <c r="D1249" s="39"/>
      <c r="E1249" s="40"/>
      <c r="F1249" s="100"/>
    </row>
    <row r="1250" spans="3:6" ht="30" customHeight="1">
      <c r="C1250" s="16"/>
      <c r="D1250" s="39"/>
      <c r="E1250" s="40"/>
      <c r="F1250" s="100"/>
    </row>
    <row r="1251" spans="3:6" ht="30" customHeight="1">
      <c r="C1251" s="16"/>
      <c r="D1251" s="39"/>
      <c r="E1251" s="40"/>
      <c r="F1251" s="100"/>
    </row>
    <row r="1252" spans="3:6" ht="30" customHeight="1">
      <c r="C1252" s="16"/>
      <c r="D1252" s="39"/>
      <c r="E1252" s="40"/>
      <c r="F1252" s="100"/>
    </row>
    <row r="1253" spans="3:6" ht="30" customHeight="1">
      <c r="C1253" s="16"/>
      <c r="D1253" s="39"/>
      <c r="E1253" s="40"/>
      <c r="F1253" s="100"/>
    </row>
    <row r="1254" spans="3:6" ht="30" customHeight="1">
      <c r="C1254" s="16"/>
      <c r="D1254" s="39"/>
      <c r="E1254" s="40"/>
      <c r="F1254" s="100"/>
    </row>
    <row r="1255" spans="3:6" ht="30" customHeight="1">
      <c r="C1255" s="16"/>
      <c r="D1255" s="39"/>
      <c r="E1255" s="40"/>
      <c r="F1255" s="100"/>
    </row>
    <row r="1256" spans="3:6" ht="30" customHeight="1">
      <c r="C1256" s="16"/>
      <c r="D1256" s="39"/>
      <c r="E1256" s="40"/>
      <c r="F1256" s="100"/>
    </row>
    <row r="1257" spans="3:6" ht="30" customHeight="1">
      <c r="C1257" s="16"/>
      <c r="D1257" s="39"/>
      <c r="E1257" s="40"/>
      <c r="F1257" s="100"/>
    </row>
    <row r="1258" spans="3:6" ht="30" customHeight="1">
      <c r="C1258" s="16"/>
      <c r="D1258" s="39"/>
      <c r="E1258" s="40"/>
      <c r="F1258" s="100"/>
    </row>
    <row r="1259" spans="3:6" ht="30" customHeight="1">
      <c r="C1259" s="16"/>
      <c r="D1259" s="39"/>
      <c r="E1259" s="40"/>
      <c r="F1259" s="100"/>
    </row>
    <row r="1260" spans="3:6" ht="30" customHeight="1">
      <c r="C1260" s="16"/>
      <c r="D1260" s="39"/>
      <c r="E1260" s="40"/>
      <c r="F1260" s="100"/>
    </row>
    <row r="1261" spans="3:6" ht="30" customHeight="1">
      <c r="C1261" s="16"/>
      <c r="D1261" s="39"/>
      <c r="E1261" s="40"/>
      <c r="F1261" s="100"/>
    </row>
    <row r="1262" spans="3:6" ht="30" customHeight="1">
      <c r="C1262" s="16"/>
      <c r="D1262" s="39"/>
      <c r="E1262" s="40"/>
      <c r="F1262" s="100"/>
    </row>
    <row r="1263" spans="3:6" ht="30" customHeight="1">
      <c r="C1263" s="16"/>
      <c r="D1263" s="39"/>
      <c r="E1263" s="40"/>
      <c r="F1263" s="100"/>
    </row>
    <row r="1264" spans="3:6" ht="30" customHeight="1">
      <c r="C1264" s="16"/>
      <c r="D1264" s="39"/>
      <c r="E1264" s="40"/>
      <c r="F1264" s="100"/>
    </row>
    <row r="1265" spans="3:6" ht="30" customHeight="1">
      <c r="C1265" s="16"/>
      <c r="D1265" s="39"/>
      <c r="E1265" s="40"/>
      <c r="F1265" s="100"/>
    </row>
    <row r="1266" spans="3:6" ht="30" customHeight="1">
      <c r="C1266" s="16"/>
      <c r="D1266" s="39"/>
      <c r="E1266" s="40"/>
      <c r="F1266" s="100"/>
    </row>
    <row r="1267" spans="3:6" ht="30" customHeight="1">
      <c r="C1267" s="16"/>
      <c r="D1267" s="39"/>
      <c r="E1267" s="40"/>
      <c r="F1267" s="100"/>
    </row>
    <row r="1268" spans="3:6" ht="30" customHeight="1">
      <c r="C1268" s="16"/>
      <c r="D1268" s="39"/>
      <c r="E1268" s="40"/>
      <c r="F1268" s="100"/>
    </row>
    <row r="1269" spans="3:6" ht="30" customHeight="1">
      <c r="C1269" s="16"/>
      <c r="D1269" s="39"/>
      <c r="E1269" s="40"/>
      <c r="F1269" s="100"/>
    </row>
    <row r="1270" spans="3:6" ht="30" customHeight="1">
      <c r="C1270" s="16"/>
      <c r="D1270" s="39"/>
      <c r="E1270" s="40"/>
      <c r="F1270" s="100"/>
    </row>
    <row r="1271" spans="3:6" ht="30" customHeight="1">
      <c r="C1271" s="16"/>
      <c r="D1271" s="39"/>
      <c r="E1271" s="40"/>
      <c r="F1271" s="100"/>
    </row>
    <row r="1272" spans="3:6" ht="30" customHeight="1">
      <c r="C1272" s="16"/>
      <c r="D1272" s="39"/>
      <c r="E1272" s="40"/>
      <c r="F1272" s="100"/>
    </row>
    <row r="1273" spans="3:6" ht="30" customHeight="1">
      <c r="C1273" s="16"/>
      <c r="D1273" s="39"/>
      <c r="E1273" s="40"/>
      <c r="F1273" s="100"/>
    </row>
    <row r="1274" spans="3:6" ht="30" customHeight="1">
      <c r="C1274" s="16"/>
      <c r="D1274" s="39"/>
      <c r="E1274" s="40"/>
      <c r="F1274" s="100"/>
    </row>
    <row r="1275" spans="3:6" ht="30" customHeight="1">
      <c r="C1275" s="16"/>
      <c r="D1275" s="39"/>
      <c r="E1275" s="40"/>
      <c r="F1275" s="100"/>
    </row>
    <row r="1276" spans="3:6" ht="30" customHeight="1">
      <c r="C1276" s="16"/>
      <c r="D1276" s="39"/>
      <c r="E1276" s="40"/>
      <c r="F1276" s="100"/>
    </row>
    <row r="1277" spans="3:6" ht="30" customHeight="1">
      <c r="C1277" s="16"/>
      <c r="D1277" s="39"/>
      <c r="E1277" s="40"/>
      <c r="F1277" s="100"/>
    </row>
    <row r="1278" spans="3:6" ht="30" customHeight="1">
      <c r="C1278" s="16"/>
      <c r="D1278" s="39"/>
      <c r="E1278" s="40"/>
      <c r="F1278" s="100"/>
    </row>
    <row r="1279" spans="3:6" ht="30" customHeight="1">
      <c r="C1279" s="16"/>
      <c r="D1279" s="39"/>
      <c r="E1279" s="40"/>
      <c r="F1279" s="100"/>
    </row>
    <row r="1280" spans="3:6" ht="30" customHeight="1">
      <c r="C1280" s="16"/>
      <c r="D1280" s="39"/>
      <c r="E1280" s="40"/>
      <c r="F1280" s="100"/>
    </row>
    <row r="1281" spans="3:6" ht="30" customHeight="1">
      <c r="C1281" s="16"/>
      <c r="D1281" s="39"/>
      <c r="E1281" s="40"/>
      <c r="F1281" s="100"/>
    </row>
    <row r="1282" spans="3:6" ht="30" customHeight="1">
      <c r="C1282" s="16"/>
      <c r="D1282" s="39"/>
      <c r="E1282" s="40"/>
      <c r="F1282" s="100"/>
    </row>
    <row r="1283" spans="3:6" ht="30" customHeight="1">
      <c r="C1283" s="16"/>
      <c r="D1283" s="39"/>
      <c r="E1283" s="40"/>
      <c r="F1283" s="100"/>
    </row>
    <row r="1284" spans="3:6" ht="30" customHeight="1">
      <c r="C1284" s="16"/>
      <c r="D1284" s="39"/>
      <c r="E1284" s="40"/>
      <c r="F1284" s="100"/>
    </row>
    <row r="1285" spans="3:6" ht="30" customHeight="1">
      <c r="C1285" s="16"/>
      <c r="D1285" s="39"/>
      <c r="E1285" s="40"/>
      <c r="F1285" s="100"/>
    </row>
    <row r="1286" spans="3:6" ht="30" customHeight="1">
      <c r="C1286" s="16"/>
      <c r="D1286" s="39"/>
      <c r="E1286" s="40"/>
      <c r="F1286" s="100"/>
    </row>
    <row r="1287" spans="3:6" ht="30" customHeight="1">
      <c r="C1287" s="16"/>
      <c r="D1287" s="39"/>
      <c r="E1287" s="40"/>
      <c r="F1287" s="100"/>
    </row>
    <row r="1288" spans="3:6" ht="30" customHeight="1">
      <c r="C1288" s="16"/>
      <c r="D1288" s="39"/>
      <c r="E1288" s="40"/>
      <c r="F1288" s="100"/>
    </row>
    <row r="1289" spans="3:6" ht="30" customHeight="1">
      <c r="C1289" s="16"/>
      <c r="D1289" s="39"/>
      <c r="E1289" s="40"/>
      <c r="F1289" s="100"/>
    </row>
    <row r="1290" spans="3:6" ht="30" customHeight="1">
      <c r="C1290" s="16"/>
      <c r="D1290" s="39"/>
      <c r="E1290" s="40"/>
      <c r="F1290" s="100"/>
    </row>
    <row r="1291" spans="3:6" ht="30" customHeight="1">
      <c r="C1291" s="16"/>
      <c r="D1291" s="39"/>
      <c r="E1291" s="40"/>
      <c r="F1291" s="100"/>
    </row>
    <row r="1292" spans="3:6" ht="30" customHeight="1">
      <c r="C1292" s="16"/>
      <c r="D1292" s="39"/>
      <c r="E1292" s="40"/>
      <c r="F1292" s="100"/>
    </row>
    <row r="1293" spans="3:6" ht="30" customHeight="1">
      <c r="C1293" s="16"/>
      <c r="D1293" s="39"/>
      <c r="E1293" s="40"/>
      <c r="F1293" s="100"/>
    </row>
    <row r="1294" spans="3:6" ht="30" customHeight="1">
      <c r="C1294" s="16"/>
      <c r="D1294" s="39"/>
      <c r="E1294" s="40"/>
      <c r="F1294" s="100"/>
    </row>
    <row r="1295" spans="3:6" ht="30" customHeight="1">
      <c r="C1295" s="16"/>
      <c r="D1295" s="39"/>
      <c r="E1295" s="40"/>
      <c r="F1295" s="100"/>
    </row>
    <row r="1296" spans="3:6" ht="30" customHeight="1">
      <c r="C1296" s="16"/>
      <c r="D1296" s="39"/>
      <c r="E1296" s="40"/>
      <c r="F1296" s="100"/>
    </row>
    <row r="1297" spans="3:6" ht="30" customHeight="1">
      <c r="C1297" s="16"/>
      <c r="D1297" s="39"/>
      <c r="E1297" s="40"/>
      <c r="F1297" s="100"/>
    </row>
    <row r="1298" spans="3:6" ht="30" customHeight="1">
      <c r="C1298" s="16"/>
      <c r="D1298" s="39"/>
      <c r="E1298" s="40"/>
      <c r="F1298" s="100"/>
    </row>
    <row r="1299" spans="3:6" ht="30" customHeight="1">
      <c r="C1299" s="16"/>
      <c r="D1299" s="39"/>
      <c r="E1299" s="40"/>
      <c r="F1299" s="100"/>
    </row>
    <row r="1300" spans="3:6" ht="30" customHeight="1">
      <c r="C1300" s="16"/>
      <c r="D1300" s="39"/>
      <c r="E1300" s="40"/>
      <c r="F1300" s="100"/>
    </row>
    <row r="1301" spans="3:6" ht="30" customHeight="1">
      <c r="C1301" s="16"/>
      <c r="D1301" s="39"/>
      <c r="E1301" s="40"/>
      <c r="F1301" s="100"/>
    </row>
    <row r="1302" spans="3:6" ht="30" customHeight="1">
      <c r="C1302" s="16"/>
      <c r="D1302" s="39"/>
      <c r="E1302" s="40"/>
      <c r="F1302" s="100"/>
    </row>
    <row r="1303" spans="3:6" ht="30" customHeight="1">
      <c r="C1303" s="16"/>
      <c r="D1303" s="39"/>
      <c r="E1303" s="40"/>
      <c r="F1303" s="100"/>
    </row>
    <row r="1304" spans="3:6" ht="30" customHeight="1">
      <c r="C1304" s="16"/>
      <c r="D1304" s="39"/>
      <c r="E1304" s="40"/>
      <c r="F1304" s="100"/>
    </row>
    <row r="1305" spans="3:6" ht="30" customHeight="1">
      <c r="C1305" s="16"/>
      <c r="D1305" s="39"/>
      <c r="E1305" s="40"/>
      <c r="F1305" s="100"/>
    </row>
    <row r="1306" spans="3:6" ht="30" customHeight="1">
      <c r="C1306" s="16"/>
      <c r="D1306" s="39"/>
      <c r="E1306" s="40"/>
      <c r="F1306" s="100"/>
    </row>
    <row r="1307" spans="3:6" ht="30" customHeight="1">
      <c r="C1307" s="16"/>
      <c r="D1307" s="39"/>
      <c r="E1307" s="40"/>
      <c r="F1307" s="100"/>
    </row>
    <row r="1308" spans="3:6" ht="30" customHeight="1">
      <c r="C1308" s="16"/>
      <c r="D1308" s="39"/>
      <c r="E1308" s="40"/>
      <c r="F1308" s="100"/>
    </row>
    <row r="1309" spans="3:6" ht="30" customHeight="1">
      <c r="C1309" s="16"/>
      <c r="D1309" s="39"/>
      <c r="E1309" s="40"/>
      <c r="F1309" s="100"/>
    </row>
    <row r="1310" spans="3:6" ht="30" customHeight="1">
      <c r="C1310" s="16"/>
      <c r="D1310" s="39"/>
      <c r="E1310" s="40"/>
      <c r="F1310" s="100"/>
    </row>
    <row r="1311" spans="3:6" ht="30" customHeight="1">
      <c r="C1311" s="16"/>
      <c r="D1311" s="39"/>
      <c r="E1311" s="40"/>
      <c r="F1311" s="100"/>
    </row>
    <row r="1312" spans="3:6" ht="30" customHeight="1">
      <c r="C1312" s="16"/>
      <c r="D1312" s="39"/>
      <c r="E1312" s="40"/>
      <c r="F1312" s="100"/>
    </row>
    <row r="1313" spans="3:6" ht="30" customHeight="1">
      <c r="C1313" s="16"/>
      <c r="D1313" s="39"/>
      <c r="E1313" s="40"/>
      <c r="F1313" s="100"/>
    </row>
    <row r="1314" spans="3:6" ht="30" customHeight="1">
      <c r="C1314" s="16"/>
      <c r="D1314" s="39"/>
      <c r="E1314" s="40"/>
      <c r="F1314" s="100"/>
    </row>
    <row r="1315" spans="3:6" ht="30" customHeight="1">
      <c r="C1315" s="16"/>
      <c r="D1315" s="39"/>
      <c r="E1315" s="40"/>
      <c r="F1315" s="100"/>
    </row>
    <row r="1316" spans="3:6" ht="30" customHeight="1">
      <c r="C1316" s="16"/>
      <c r="D1316" s="39"/>
      <c r="E1316" s="40"/>
      <c r="F1316" s="100"/>
    </row>
    <row r="1317" spans="3:6" ht="30" customHeight="1">
      <c r="C1317" s="16"/>
      <c r="D1317" s="39"/>
      <c r="E1317" s="40"/>
      <c r="F1317" s="100"/>
    </row>
    <row r="1318" spans="3:6" ht="30" customHeight="1">
      <c r="C1318" s="16"/>
      <c r="D1318" s="39"/>
      <c r="E1318" s="40"/>
      <c r="F1318" s="100"/>
    </row>
    <row r="1319" spans="3:6" ht="30" customHeight="1">
      <c r="C1319" s="16"/>
      <c r="D1319" s="39"/>
      <c r="E1319" s="40"/>
      <c r="F1319" s="100"/>
    </row>
    <row r="1320" spans="3:6" ht="30" customHeight="1">
      <c r="C1320" s="16"/>
      <c r="D1320" s="39"/>
      <c r="E1320" s="40"/>
      <c r="F1320" s="100"/>
    </row>
    <row r="1321" spans="3:6" ht="30" customHeight="1">
      <c r="C1321" s="16"/>
      <c r="D1321" s="39"/>
      <c r="E1321" s="40"/>
      <c r="F1321" s="100"/>
    </row>
    <row r="1322" spans="3:6" ht="30" customHeight="1">
      <c r="C1322" s="16"/>
      <c r="D1322" s="39"/>
      <c r="E1322" s="40"/>
      <c r="F1322" s="100"/>
    </row>
    <row r="1323" spans="3:6" ht="30" customHeight="1">
      <c r="C1323" s="16"/>
      <c r="D1323" s="39"/>
      <c r="E1323" s="40"/>
      <c r="F1323" s="100"/>
    </row>
    <row r="1324" spans="3:6" ht="30" customHeight="1">
      <c r="C1324" s="16"/>
      <c r="D1324" s="39"/>
      <c r="E1324" s="40"/>
      <c r="F1324" s="100"/>
    </row>
    <row r="1325" spans="3:6" ht="30" customHeight="1">
      <c r="C1325" s="16"/>
      <c r="D1325" s="39"/>
      <c r="E1325" s="40"/>
      <c r="F1325" s="100"/>
    </row>
    <row r="1326" spans="3:6" ht="30" customHeight="1">
      <c r="C1326" s="16"/>
      <c r="D1326" s="39"/>
      <c r="E1326" s="40"/>
      <c r="F1326" s="100"/>
    </row>
    <row r="1327" spans="3:6" ht="30" customHeight="1">
      <c r="C1327" s="16"/>
      <c r="D1327" s="39"/>
      <c r="E1327" s="40"/>
      <c r="F1327" s="100"/>
    </row>
    <row r="1328" spans="3:6" ht="30" customHeight="1">
      <c r="C1328" s="16"/>
      <c r="D1328" s="39"/>
      <c r="E1328" s="40"/>
      <c r="F1328" s="100"/>
    </row>
    <row r="1329" spans="3:6" ht="30" customHeight="1">
      <c r="C1329" s="16"/>
      <c r="D1329" s="39"/>
      <c r="E1329" s="40"/>
      <c r="F1329" s="100"/>
    </row>
    <row r="1330" spans="3:6" ht="30" customHeight="1">
      <c r="C1330" s="16"/>
      <c r="D1330" s="39"/>
      <c r="E1330" s="40"/>
      <c r="F1330" s="100"/>
    </row>
    <row r="1331" spans="3:6" ht="30" customHeight="1">
      <c r="C1331" s="16"/>
      <c r="D1331" s="39"/>
      <c r="E1331" s="40"/>
      <c r="F1331" s="100"/>
    </row>
    <row r="1332" spans="3:6" ht="30" customHeight="1">
      <c r="C1332" s="16"/>
      <c r="D1332" s="39"/>
      <c r="E1332" s="40"/>
      <c r="F1332" s="100"/>
    </row>
    <row r="1333" spans="3:6" ht="30" customHeight="1">
      <c r="C1333" s="16"/>
      <c r="D1333" s="39"/>
      <c r="E1333" s="40"/>
      <c r="F1333" s="100"/>
    </row>
    <row r="1334" spans="3:6" ht="30" customHeight="1">
      <c r="C1334" s="16"/>
      <c r="D1334" s="39"/>
      <c r="E1334" s="40"/>
      <c r="F1334" s="100"/>
    </row>
    <row r="1335" spans="3:6" ht="30" customHeight="1">
      <c r="C1335" s="16"/>
      <c r="D1335" s="39"/>
      <c r="E1335" s="40"/>
      <c r="F1335" s="100"/>
    </row>
    <row r="1336" spans="3:6" ht="30" customHeight="1">
      <c r="C1336" s="16"/>
      <c r="D1336" s="39"/>
      <c r="E1336" s="40"/>
      <c r="F1336" s="100"/>
    </row>
    <row r="1337" spans="3:6" ht="30" customHeight="1">
      <c r="C1337" s="16"/>
      <c r="D1337" s="39"/>
      <c r="E1337" s="40"/>
      <c r="F1337" s="100"/>
    </row>
    <row r="1338" spans="3:6" ht="30" customHeight="1">
      <c r="C1338" s="16"/>
      <c r="D1338" s="39"/>
      <c r="E1338" s="40"/>
      <c r="F1338" s="100"/>
    </row>
    <row r="1339" spans="3:6" ht="30" customHeight="1">
      <c r="C1339" s="16"/>
      <c r="D1339" s="39"/>
      <c r="E1339" s="40"/>
      <c r="F1339" s="100"/>
    </row>
    <row r="1340" spans="3:6" ht="30" customHeight="1">
      <c r="C1340" s="16"/>
      <c r="D1340" s="39"/>
      <c r="E1340" s="40"/>
      <c r="F1340" s="100"/>
    </row>
    <row r="1341" spans="3:6" ht="30" customHeight="1">
      <c r="C1341" s="16"/>
      <c r="D1341" s="39"/>
      <c r="E1341" s="40"/>
      <c r="F1341" s="100"/>
    </row>
    <row r="1342" spans="3:6" ht="30" customHeight="1">
      <c r="C1342" s="16"/>
      <c r="D1342" s="39"/>
      <c r="E1342" s="40"/>
      <c r="F1342" s="100"/>
    </row>
    <row r="1343" spans="3:6" ht="30" customHeight="1">
      <c r="C1343" s="16"/>
      <c r="D1343" s="39"/>
      <c r="E1343" s="40"/>
      <c r="F1343" s="100"/>
    </row>
    <row r="1344" spans="3:6" ht="30" customHeight="1">
      <c r="C1344" s="16"/>
      <c r="D1344" s="39"/>
      <c r="E1344" s="40"/>
      <c r="F1344" s="100"/>
    </row>
    <row r="1345" spans="3:6" ht="30" customHeight="1">
      <c r="C1345" s="16"/>
      <c r="D1345" s="39"/>
      <c r="E1345" s="40"/>
      <c r="F1345" s="100"/>
    </row>
    <row r="1346" spans="3:6" ht="30" customHeight="1">
      <c r="C1346" s="16"/>
      <c r="D1346" s="39"/>
      <c r="E1346" s="40"/>
      <c r="F1346" s="100"/>
    </row>
    <row r="1347" spans="3:6" ht="30" customHeight="1">
      <c r="C1347" s="16"/>
      <c r="D1347" s="39"/>
      <c r="E1347" s="40"/>
      <c r="F1347" s="100"/>
    </row>
    <row r="1348" spans="3:6" ht="30" customHeight="1">
      <c r="C1348" s="16"/>
      <c r="D1348" s="39"/>
      <c r="E1348" s="40"/>
      <c r="F1348" s="100"/>
    </row>
    <row r="1349" spans="3:6" ht="30" customHeight="1">
      <c r="C1349" s="16"/>
      <c r="D1349" s="39"/>
      <c r="E1349" s="40"/>
      <c r="F1349" s="100"/>
    </row>
    <row r="1350" spans="3:6" ht="30" customHeight="1">
      <c r="C1350" s="16"/>
      <c r="D1350" s="39"/>
      <c r="E1350" s="40"/>
      <c r="F1350" s="100"/>
    </row>
    <row r="1351" spans="3:6" ht="30" customHeight="1">
      <c r="C1351" s="16"/>
      <c r="D1351" s="39"/>
      <c r="E1351" s="40"/>
      <c r="F1351" s="100"/>
    </row>
    <row r="1352" spans="3:6" ht="30" customHeight="1">
      <c r="C1352" s="16"/>
      <c r="D1352" s="39"/>
      <c r="E1352" s="40"/>
      <c r="F1352" s="100"/>
    </row>
    <row r="1353" spans="3:6" ht="30" customHeight="1">
      <c r="C1353" s="16"/>
      <c r="D1353" s="39"/>
      <c r="E1353" s="40"/>
      <c r="F1353" s="100"/>
    </row>
    <row r="1354" spans="3:6" ht="30" customHeight="1">
      <c r="C1354" s="16"/>
      <c r="D1354" s="39"/>
      <c r="E1354" s="40"/>
      <c r="F1354" s="100"/>
    </row>
    <row r="1355" spans="3:6" ht="30" customHeight="1">
      <c r="C1355" s="16"/>
      <c r="D1355" s="39"/>
      <c r="E1355" s="40"/>
      <c r="F1355" s="100"/>
    </row>
    <row r="1356" spans="3:6" ht="30" customHeight="1">
      <c r="C1356" s="16"/>
      <c r="D1356" s="39"/>
      <c r="E1356" s="40"/>
      <c r="F1356" s="100"/>
    </row>
    <row r="1357" spans="3:6" ht="30" customHeight="1">
      <c r="C1357" s="16"/>
      <c r="D1357" s="39"/>
      <c r="E1357" s="40"/>
      <c r="F1357" s="100"/>
    </row>
    <row r="1358" spans="3:6" ht="30" customHeight="1">
      <c r="C1358" s="16"/>
      <c r="D1358" s="39"/>
      <c r="E1358" s="40"/>
      <c r="F1358" s="100"/>
    </row>
    <row r="1359" spans="3:6" ht="30" customHeight="1">
      <c r="C1359" s="16"/>
      <c r="D1359" s="39"/>
      <c r="E1359" s="40"/>
      <c r="F1359" s="100"/>
    </row>
    <row r="1360" spans="3:6" ht="30" customHeight="1">
      <c r="C1360" s="16"/>
      <c r="D1360" s="39"/>
      <c r="E1360" s="40"/>
      <c r="F1360" s="100"/>
    </row>
    <row r="1361" spans="3:6" ht="30" customHeight="1">
      <c r="C1361" s="16"/>
      <c r="D1361" s="39"/>
      <c r="E1361" s="40"/>
      <c r="F1361" s="100"/>
    </row>
    <row r="1362" spans="3:6" ht="30" customHeight="1">
      <c r="C1362" s="16"/>
      <c r="D1362" s="39"/>
      <c r="E1362" s="40"/>
      <c r="F1362" s="100"/>
    </row>
    <row r="1363" spans="3:6" ht="30" customHeight="1">
      <c r="C1363" s="16"/>
      <c r="D1363" s="39"/>
      <c r="E1363" s="40"/>
      <c r="F1363" s="100"/>
    </row>
    <row r="1364" spans="3:6" ht="30" customHeight="1">
      <c r="C1364" s="16"/>
      <c r="D1364" s="39"/>
      <c r="E1364" s="40"/>
      <c r="F1364" s="100"/>
    </row>
    <row r="1365" spans="3:6" ht="30" customHeight="1">
      <c r="C1365" s="16"/>
      <c r="D1365" s="39"/>
      <c r="E1365" s="40"/>
      <c r="F1365" s="100"/>
    </row>
    <row r="1366" spans="3:6" ht="30" customHeight="1">
      <c r="C1366" s="16"/>
      <c r="D1366" s="39"/>
      <c r="E1366" s="40"/>
      <c r="F1366" s="100"/>
    </row>
    <row r="1367" spans="3:6" ht="30" customHeight="1">
      <c r="C1367" s="16"/>
      <c r="D1367" s="39"/>
      <c r="E1367" s="40"/>
      <c r="F1367" s="100"/>
    </row>
    <row r="1368" spans="3:6" ht="30" customHeight="1">
      <c r="C1368" s="16"/>
      <c r="D1368" s="39"/>
      <c r="E1368" s="40"/>
      <c r="F1368" s="100"/>
    </row>
    <row r="1369" spans="3:6" ht="30" customHeight="1">
      <c r="C1369" s="16"/>
      <c r="D1369" s="39"/>
      <c r="E1369" s="40"/>
      <c r="F1369" s="100"/>
    </row>
    <row r="1370" spans="3:6" ht="30" customHeight="1">
      <c r="C1370" s="16"/>
      <c r="D1370" s="39"/>
      <c r="E1370" s="40"/>
      <c r="F1370" s="100"/>
    </row>
    <row r="1371" spans="3:6" ht="30" customHeight="1">
      <c r="C1371" s="16"/>
      <c r="D1371" s="39"/>
      <c r="E1371" s="40"/>
      <c r="F1371" s="100"/>
    </row>
    <row r="1372" spans="3:6" ht="30" customHeight="1">
      <c r="C1372" s="16"/>
      <c r="D1372" s="39"/>
      <c r="E1372" s="40"/>
      <c r="F1372" s="100"/>
    </row>
    <row r="1373" spans="3:6" ht="30" customHeight="1">
      <c r="C1373" s="16"/>
      <c r="D1373" s="39"/>
      <c r="E1373" s="40"/>
      <c r="F1373" s="100"/>
    </row>
    <row r="1374" spans="3:6" ht="30" customHeight="1">
      <c r="C1374" s="16"/>
      <c r="D1374" s="39"/>
      <c r="E1374" s="40"/>
      <c r="F1374" s="100"/>
    </row>
    <row r="1375" spans="3:6" ht="30" customHeight="1">
      <c r="C1375" s="16"/>
      <c r="D1375" s="39"/>
      <c r="E1375" s="40"/>
      <c r="F1375" s="100"/>
    </row>
    <row r="1376" spans="3:6" ht="30" customHeight="1">
      <c r="C1376" s="16"/>
      <c r="D1376" s="39"/>
      <c r="E1376" s="40"/>
      <c r="F1376" s="100"/>
    </row>
    <row r="1377" spans="3:6" ht="30" customHeight="1">
      <c r="C1377" s="16"/>
      <c r="D1377" s="39"/>
      <c r="E1377" s="40"/>
      <c r="F1377" s="100"/>
    </row>
    <row r="1378" spans="3:6" ht="30" customHeight="1">
      <c r="C1378" s="16"/>
      <c r="D1378" s="39"/>
      <c r="E1378" s="40"/>
      <c r="F1378" s="100"/>
    </row>
    <row r="1379" spans="3:6" ht="30" customHeight="1">
      <c r="C1379" s="16"/>
      <c r="D1379" s="39"/>
      <c r="E1379" s="40"/>
      <c r="F1379" s="100"/>
    </row>
    <row r="1380" spans="3:6" ht="30" customHeight="1">
      <c r="C1380" s="16"/>
      <c r="D1380" s="39"/>
      <c r="E1380" s="40"/>
      <c r="F1380" s="100"/>
    </row>
    <row r="1381" spans="3:6" ht="30" customHeight="1">
      <c r="C1381" s="16"/>
      <c r="D1381" s="39"/>
      <c r="E1381" s="40"/>
      <c r="F1381" s="100"/>
    </row>
    <row r="1382" spans="3:6" ht="30" customHeight="1">
      <c r="C1382" s="16"/>
      <c r="D1382" s="39"/>
      <c r="E1382" s="40"/>
      <c r="F1382" s="100"/>
    </row>
    <row r="1383" spans="3:6" ht="30" customHeight="1">
      <c r="C1383" s="16"/>
      <c r="D1383" s="39"/>
      <c r="E1383" s="40"/>
      <c r="F1383" s="100"/>
    </row>
    <row r="1384" spans="3:6" ht="30" customHeight="1">
      <c r="C1384" s="16"/>
      <c r="D1384" s="39"/>
      <c r="E1384" s="40"/>
      <c r="F1384" s="100"/>
    </row>
    <row r="1385" spans="3:6" ht="30" customHeight="1">
      <c r="C1385" s="16"/>
      <c r="D1385" s="39"/>
      <c r="E1385" s="40"/>
      <c r="F1385" s="100"/>
    </row>
    <row r="1386" spans="3:6" ht="30" customHeight="1">
      <c r="C1386" s="16"/>
      <c r="D1386" s="39"/>
      <c r="E1386" s="40"/>
      <c r="F1386" s="100"/>
    </row>
    <row r="1387" spans="3:6" ht="30" customHeight="1">
      <c r="C1387" s="16"/>
      <c r="D1387" s="39"/>
      <c r="E1387" s="40"/>
      <c r="F1387" s="100"/>
    </row>
    <row r="1388" spans="3:6" ht="30" customHeight="1">
      <c r="C1388" s="16"/>
      <c r="D1388" s="39"/>
      <c r="E1388" s="40"/>
      <c r="F1388" s="100"/>
    </row>
    <row r="1389" spans="3:6" ht="30" customHeight="1">
      <c r="C1389" s="16"/>
      <c r="D1389" s="39"/>
      <c r="E1389" s="40"/>
      <c r="F1389" s="100"/>
    </row>
    <row r="1390" spans="3:6" ht="30" customHeight="1">
      <c r="C1390" s="16"/>
      <c r="D1390" s="39"/>
      <c r="E1390" s="40"/>
      <c r="F1390" s="100"/>
    </row>
    <row r="1391" spans="3:6" ht="30" customHeight="1">
      <c r="C1391" s="16"/>
      <c r="D1391" s="39"/>
      <c r="E1391" s="40"/>
      <c r="F1391" s="100"/>
    </row>
    <row r="1392" spans="3:6" ht="30" customHeight="1">
      <c r="C1392" s="16"/>
      <c r="D1392" s="39"/>
      <c r="E1392" s="40"/>
      <c r="F1392" s="100"/>
    </row>
    <row r="1393" spans="3:6" ht="30" customHeight="1">
      <c r="C1393" s="16"/>
      <c r="D1393" s="39"/>
      <c r="E1393" s="40"/>
      <c r="F1393" s="100"/>
    </row>
    <row r="1394" spans="3:6" ht="30" customHeight="1">
      <c r="C1394" s="16"/>
      <c r="D1394" s="39"/>
      <c r="E1394" s="40"/>
      <c r="F1394" s="100"/>
    </row>
    <row r="1395" spans="3:6" ht="30" customHeight="1">
      <c r="C1395" s="16"/>
      <c r="D1395" s="39"/>
      <c r="E1395" s="40"/>
      <c r="F1395" s="100"/>
    </row>
    <row r="1396" spans="3:6" ht="30" customHeight="1">
      <c r="C1396" s="16"/>
      <c r="D1396" s="39"/>
      <c r="E1396" s="40"/>
      <c r="F1396" s="100"/>
    </row>
    <row r="1397" spans="3:6" ht="30" customHeight="1">
      <c r="C1397" s="16"/>
      <c r="D1397" s="39"/>
      <c r="E1397" s="40"/>
      <c r="F1397" s="100"/>
    </row>
    <row r="1398" spans="3:6" ht="30" customHeight="1">
      <c r="C1398" s="16"/>
      <c r="D1398" s="39"/>
      <c r="E1398" s="40"/>
      <c r="F1398" s="100"/>
    </row>
    <row r="1399" spans="3:6" ht="30" customHeight="1">
      <c r="C1399" s="16"/>
      <c r="D1399" s="39"/>
      <c r="E1399" s="40"/>
      <c r="F1399" s="100"/>
    </row>
    <row r="1400" spans="3:6" ht="30" customHeight="1">
      <c r="C1400" s="16"/>
      <c r="D1400" s="39"/>
      <c r="E1400" s="40"/>
      <c r="F1400" s="100"/>
    </row>
    <row r="1401" spans="3:6" ht="30" customHeight="1">
      <c r="C1401" s="16"/>
      <c r="D1401" s="39"/>
      <c r="E1401" s="40"/>
      <c r="F1401" s="100"/>
    </row>
    <row r="1402" spans="3:6" ht="30" customHeight="1">
      <c r="C1402" s="16"/>
      <c r="D1402" s="39"/>
      <c r="E1402" s="40"/>
      <c r="F1402" s="100"/>
    </row>
    <row r="1403" spans="3:6" ht="30" customHeight="1">
      <c r="C1403" s="16"/>
      <c r="D1403" s="39"/>
      <c r="E1403" s="40"/>
      <c r="F1403" s="100"/>
    </row>
    <row r="1404" spans="3:6" ht="30" customHeight="1">
      <c r="C1404" s="16"/>
      <c r="D1404" s="39"/>
      <c r="E1404" s="40"/>
      <c r="F1404" s="100"/>
    </row>
    <row r="1405" spans="3:6" ht="30" customHeight="1">
      <c r="C1405" s="16"/>
      <c r="D1405" s="39"/>
      <c r="E1405" s="40"/>
      <c r="F1405" s="100"/>
    </row>
    <row r="1406" spans="3:6" ht="30" customHeight="1">
      <c r="C1406" s="16"/>
      <c r="D1406" s="39"/>
      <c r="E1406" s="40"/>
      <c r="F1406" s="100"/>
    </row>
    <row r="1407" spans="3:6" ht="30" customHeight="1">
      <c r="C1407" s="16"/>
      <c r="D1407" s="39"/>
      <c r="E1407" s="40"/>
      <c r="F1407" s="100"/>
    </row>
    <row r="1408" spans="3:6" ht="30" customHeight="1">
      <c r="C1408" s="16"/>
      <c r="D1408" s="39"/>
      <c r="E1408" s="40"/>
      <c r="F1408" s="100"/>
    </row>
    <row r="1409" spans="3:6" ht="30" customHeight="1">
      <c r="C1409" s="16"/>
      <c r="D1409" s="39"/>
      <c r="E1409" s="40"/>
      <c r="F1409" s="100"/>
    </row>
    <row r="1410" spans="3:6" ht="30" customHeight="1">
      <c r="C1410" s="16"/>
      <c r="D1410" s="39"/>
      <c r="E1410" s="40"/>
      <c r="F1410" s="100"/>
    </row>
    <row r="1411" spans="3:6" ht="30" customHeight="1">
      <c r="C1411" s="16"/>
      <c r="D1411" s="39"/>
      <c r="E1411" s="40"/>
      <c r="F1411" s="100"/>
    </row>
    <row r="1412" spans="3:6" ht="30" customHeight="1">
      <c r="C1412" s="16"/>
      <c r="D1412" s="39"/>
      <c r="E1412" s="40"/>
      <c r="F1412" s="100"/>
    </row>
    <row r="1413" spans="3:6" ht="30" customHeight="1">
      <c r="C1413" s="16"/>
      <c r="D1413" s="39"/>
      <c r="E1413" s="40"/>
      <c r="F1413" s="100"/>
    </row>
    <row r="1414" spans="3:6" ht="30" customHeight="1">
      <c r="C1414" s="16"/>
      <c r="D1414" s="39"/>
      <c r="E1414" s="40"/>
      <c r="F1414" s="100"/>
    </row>
    <row r="1415" spans="3:6" ht="30" customHeight="1">
      <c r="C1415" s="16"/>
      <c r="D1415" s="39"/>
      <c r="E1415" s="40"/>
      <c r="F1415" s="100"/>
    </row>
    <row r="1416" spans="3:6" ht="30" customHeight="1">
      <c r="C1416" s="16"/>
      <c r="D1416" s="39"/>
      <c r="E1416" s="40"/>
      <c r="F1416" s="100"/>
    </row>
    <row r="1417" spans="3:6" ht="30" customHeight="1">
      <c r="C1417" s="16"/>
      <c r="D1417" s="39"/>
      <c r="E1417" s="40"/>
      <c r="F1417" s="100"/>
    </row>
    <row r="1418" spans="3:6" ht="30" customHeight="1">
      <c r="C1418" s="16"/>
      <c r="D1418" s="39"/>
      <c r="E1418" s="40"/>
      <c r="F1418" s="100"/>
    </row>
    <row r="1419" spans="3:6" ht="30" customHeight="1">
      <c r="C1419" s="16"/>
      <c r="D1419" s="39"/>
      <c r="E1419" s="40"/>
      <c r="F1419" s="100"/>
    </row>
    <row r="1420" spans="3:6" ht="30" customHeight="1">
      <c r="C1420" s="16"/>
      <c r="D1420" s="39"/>
      <c r="E1420" s="40"/>
      <c r="F1420" s="100"/>
    </row>
    <row r="1421" spans="3:6" ht="30" customHeight="1">
      <c r="C1421" s="16"/>
      <c r="D1421" s="39"/>
      <c r="E1421" s="40"/>
      <c r="F1421" s="100"/>
    </row>
    <row r="1422" spans="3:6" ht="30" customHeight="1">
      <c r="C1422" s="16"/>
      <c r="D1422" s="39"/>
      <c r="E1422" s="40"/>
      <c r="F1422" s="100"/>
    </row>
    <row r="1423" spans="3:6" ht="30" customHeight="1">
      <c r="C1423" s="16"/>
      <c r="D1423" s="39"/>
      <c r="E1423" s="40"/>
      <c r="F1423" s="100"/>
    </row>
    <row r="1424" spans="3:6" ht="30" customHeight="1">
      <c r="C1424" s="16"/>
      <c r="D1424" s="39"/>
      <c r="E1424" s="40"/>
      <c r="F1424" s="100"/>
    </row>
    <row r="1425" spans="3:6" ht="30" customHeight="1">
      <c r="C1425" s="16"/>
      <c r="D1425" s="39"/>
      <c r="E1425" s="40"/>
      <c r="F1425" s="100"/>
    </row>
    <row r="1426" spans="3:6" ht="30" customHeight="1">
      <c r="C1426" s="16"/>
      <c r="D1426" s="39"/>
      <c r="E1426" s="40"/>
      <c r="F1426" s="100"/>
    </row>
    <row r="1427" spans="3:6" ht="30" customHeight="1">
      <c r="C1427" s="16"/>
      <c r="D1427" s="39"/>
      <c r="E1427" s="40"/>
      <c r="F1427" s="100"/>
    </row>
    <row r="1428" spans="3:6" ht="30" customHeight="1">
      <c r="C1428" s="16"/>
      <c r="D1428" s="39"/>
      <c r="E1428" s="40"/>
      <c r="F1428" s="100"/>
    </row>
    <row r="1429" spans="3:6" ht="30" customHeight="1">
      <c r="C1429" s="16"/>
      <c r="D1429" s="39"/>
      <c r="E1429" s="40"/>
      <c r="F1429" s="100"/>
    </row>
    <row r="1430" spans="3:6" ht="30" customHeight="1">
      <c r="C1430" s="16"/>
      <c r="D1430" s="39"/>
      <c r="E1430" s="40"/>
      <c r="F1430" s="100"/>
    </row>
    <row r="1431" spans="3:6" ht="30" customHeight="1">
      <c r="C1431" s="16"/>
      <c r="D1431" s="39"/>
      <c r="E1431" s="40"/>
      <c r="F1431" s="100"/>
    </row>
    <row r="1432" spans="3:6" ht="30" customHeight="1">
      <c r="C1432" s="16"/>
      <c r="D1432" s="39"/>
      <c r="E1432" s="40"/>
      <c r="F1432" s="100"/>
    </row>
    <row r="1433" spans="3:6" ht="30" customHeight="1">
      <c r="C1433" s="16"/>
      <c r="D1433" s="39"/>
      <c r="E1433" s="40"/>
      <c r="F1433" s="100"/>
    </row>
    <row r="1434" spans="3:6" ht="30" customHeight="1">
      <c r="C1434" s="16"/>
      <c r="D1434" s="39"/>
      <c r="E1434" s="40"/>
      <c r="F1434" s="100"/>
    </row>
    <row r="1435" spans="3:6" ht="30" customHeight="1">
      <c r="C1435" s="16"/>
      <c r="D1435" s="39"/>
      <c r="E1435" s="40"/>
      <c r="F1435" s="100"/>
    </row>
    <row r="1436" spans="3:6" ht="30" customHeight="1">
      <c r="C1436" s="16"/>
      <c r="D1436" s="39"/>
      <c r="E1436" s="40"/>
      <c r="F1436" s="100"/>
    </row>
    <row r="1437" spans="3:6" ht="30" customHeight="1">
      <c r="C1437" s="16"/>
      <c r="D1437" s="39"/>
      <c r="E1437" s="40"/>
      <c r="F1437" s="100"/>
    </row>
    <row r="1438" spans="3:6" ht="30" customHeight="1">
      <c r="C1438" s="16"/>
      <c r="D1438" s="39"/>
      <c r="E1438" s="40"/>
      <c r="F1438" s="100"/>
    </row>
    <row r="1439" spans="3:6" ht="30" customHeight="1">
      <c r="C1439" s="16"/>
      <c r="D1439" s="39"/>
      <c r="E1439" s="40"/>
      <c r="F1439" s="100"/>
    </row>
    <row r="1440" spans="3:6" ht="30" customHeight="1">
      <c r="C1440" s="16"/>
      <c r="D1440" s="39"/>
      <c r="E1440" s="40"/>
      <c r="F1440" s="100"/>
    </row>
    <row r="1441" spans="3:6" ht="30" customHeight="1">
      <c r="C1441" s="16"/>
      <c r="D1441" s="39"/>
      <c r="E1441" s="40"/>
      <c r="F1441" s="100"/>
    </row>
    <row r="1442" spans="3:6" ht="30" customHeight="1">
      <c r="C1442" s="16"/>
      <c r="D1442" s="39"/>
      <c r="E1442" s="40"/>
      <c r="F1442" s="100"/>
    </row>
    <row r="1443" spans="3:6" ht="30" customHeight="1">
      <c r="C1443" s="16"/>
      <c r="D1443" s="39"/>
      <c r="E1443" s="40"/>
      <c r="F1443" s="100"/>
    </row>
    <row r="1444" spans="3:6" ht="30" customHeight="1">
      <c r="C1444" s="16"/>
      <c r="D1444" s="39"/>
      <c r="E1444" s="40"/>
      <c r="F1444" s="100"/>
    </row>
    <row r="1445" spans="3:6" ht="30" customHeight="1">
      <c r="C1445" s="16"/>
      <c r="D1445" s="39"/>
      <c r="E1445" s="40"/>
      <c r="F1445" s="100"/>
    </row>
    <row r="1446" spans="3:6" ht="30" customHeight="1">
      <c r="C1446" s="16"/>
      <c r="D1446" s="39"/>
      <c r="E1446" s="40"/>
      <c r="F1446" s="100"/>
    </row>
    <row r="1447" spans="3:6" ht="30" customHeight="1">
      <c r="C1447" s="16"/>
      <c r="D1447" s="39"/>
      <c r="E1447" s="40"/>
      <c r="F1447" s="100"/>
    </row>
    <row r="1448" spans="3:6" ht="30" customHeight="1">
      <c r="C1448" s="16"/>
      <c r="D1448" s="39"/>
      <c r="E1448" s="40"/>
      <c r="F1448" s="100"/>
    </row>
    <row r="1449" spans="3:6" ht="30" customHeight="1">
      <c r="C1449" s="16"/>
      <c r="D1449" s="39"/>
      <c r="E1449" s="40"/>
      <c r="F1449" s="100"/>
    </row>
    <row r="1450" spans="3:6" ht="30" customHeight="1">
      <c r="C1450" s="16"/>
      <c r="D1450" s="39"/>
      <c r="E1450" s="40"/>
      <c r="F1450" s="100"/>
    </row>
    <row r="1451" spans="3:6" ht="30" customHeight="1">
      <c r="C1451" s="16"/>
      <c r="D1451" s="39"/>
      <c r="E1451" s="40"/>
      <c r="F1451" s="100"/>
    </row>
    <row r="1452" spans="3:6" ht="30" customHeight="1">
      <c r="C1452" s="16"/>
      <c r="D1452" s="39"/>
      <c r="E1452" s="40"/>
      <c r="F1452" s="100"/>
    </row>
    <row r="1453" spans="3:6" ht="30" customHeight="1">
      <c r="C1453" s="16"/>
      <c r="D1453" s="39"/>
      <c r="E1453" s="40"/>
      <c r="F1453" s="100"/>
    </row>
    <row r="1454" spans="3:6" ht="30" customHeight="1">
      <c r="C1454" s="16"/>
      <c r="D1454" s="39"/>
      <c r="E1454" s="40"/>
      <c r="F1454" s="100"/>
    </row>
    <row r="1455" spans="3:6" ht="30" customHeight="1">
      <c r="C1455" s="16"/>
      <c r="D1455" s="39"/>
      <c r="E1455" s="40"/>
      <c r="F1455" s="100"/>
    </row>
    <row r="1456" spans="3:6" ht="30" customHeight="1">
      <c r="C1456" s="16"/>
      <c r="D1456" s="39"/>
      <c r="E1456" s="40"/>
      <c r="F1456" s="100"/>
    </row>
    <row r="1457" spans="3:6" ht="30" customHeight="1">
      <c r="C1457" s="16"/>
      <c r="D1457" s="39"/>
      <c r="E1457" s="40"/>
      <c r="F1457" s="100"/>
    </row>
    <row r="1458" spans="3:6" ht="30" customHeight="1">
      <c r="C1458" s="16"/>
      <c r="D1458" s="39"/>
      <c r="E1458" s="40"/>
      <c r="F1458" s="100"/>
    </row>
    <row r="1459" spans="3:6" ht="30" customHeight="1">
      <c r="C1459" s="16"/>
      <c r="D1459" s="39"/>
      <c r="E1459" s="40"/>
      <c r="F1459" s="100"/>
    </row>
    <row r="1460" spans="3:6" ht="30" customHeight="1">
      <c r="C1460" s="16"/>
      <c r="D1460" s="39"/>
      <c r="E1460" s="40"/>
      <c r="F1460" s="100"/>
    </row>
    <row r="1461" spans="3:6" ht="30" customHeight="1">
      <c r="C1461" s="16"/>
      <c r="D1461" s="39"/>
      <c r="E1461" s="40"/>
      <c r="F1461" s="100"/>
    </row>
    <row r="1462" spans="3:6" ht="30" customHeight="1">
      <c r="C1462" s="16"/>
      <c r="D1462" s="39"/>
      <c r="E1462" s="40"/>
      <c r="F1462" s="100"/>
    </row>
    <row r="1463" spans="3:6" ht="30" customHeight="1">
      <c r="C1463" s="16"/>
      <c r="D1463" s="39"/>
      <c r="E1463" s="40"/>
      <c r="F1463" s="100"/>
    </row>
    <row r="1464" spans="3:6" ht="30" customHeight="1">
      <c r="C1464" s="16"/>
      <c r="D1464" s="39"/>
      <c r="E1464" s="40"/>
      <c r="F1464" s="100"/>
    </row>
    <row r="1465" spans="3:6" ht="30" customHeight="1">
      <c r="C1465" s="16"/>
      <c r="D1465" s="39"/>
      <c r="E1465" s="40"/>
      <c r="F1465" s="100"/>
    </row>
    <row r="1466" spans="3:6" ht="30" customHeight="1">
      <c r="C1466" s="16"/>
      <c r="D1466" s="39"/>
      <c r="E1466" s="40"/>
      <c r="F1466" s="100"/>
    </row>
    <row r="1467" spans="3:6" ht="30" customHeight="1">
      <c r="C1467" s="16"/>
      <c r="D1467" s="39"/>
      <c r="E1467" s="40"/>
      <c r="F1467" s="100"/>
    </row>
    <row r="1468" spans="3:6" ht="30" customHeight="1">
      <c r="C1468" s="16"/>
      <c r="D1468" s="39"/>
      <c r="E1468" s="40"/>
      <c r="F1468" s="100"/>
    </row>
    <row r="1469" spans="3:6" ht="30" customHeight="1">
      <c r="C1469" s="16"/>
      <c r="D1469" s="39"/>
      <c r="E1469" s="40"/>
      <c r="F1469" s="100"/>
    </row>
    <row r="1470" spans="3:6" ht="30" customHeight="1">
      <c r="C1470" s="16"/>
      <c r="D1470" s="39"/>
      <c r="E1470" s="40"/>
      <c r="F1470" s="100"/>
    </row>
    <row r="1471" spans="3:6" ht="30" customHeight="1">
      <c r="C1471" s="16"/>
      <c r="D1471" s="39"/>
      <c r="E1471" s="40"/>
      <c r="F1471" s="100"/>
    </row>
    <row r="1472" spans="3:6" ht="30" customHeight="1">
      <c r="C1472" s="16"/>
      <c r="D1472" s="39"/>
      <c r="E1472" s="40"/>
      <c r="F1472" s="100"/>
    </row>
    <row r="1473" spans="3:6" ht="30" customHeight="1">
      <c r="C1473" s="16"/>
      <c r="D1473" s="39"/>
      <c r="E1473" s="40"/>
      <c r="F1473" s="100"/>
    </row>
    <row r="1474" spans="3:6" ht="30" customHeight="1">
      <c r="C1474" s="16"/>
      <c r="D1474" s="39"/>
      <c r="E1474" s="40"/>
      <c r="F1474" s="100"/>
    </row>
    <row r="1475" spans="3:6" ht="30" customHeight="1">
      <c r="C1475" s="16"/>
      <c r="D1475" s="39"/>
      <c r="E1475" s="40"/>
      <c r="F1475" s="100"/>
    </row>
    <row r="1476" spans="3:6" ht="30" customHeight="1">
      <c r="C1476" s="16"/>
      <c r="D1476" s="39"/>
      <c r="E1476" s="40"/>
      <c r="F1476" s="100"/>
    </row>
    <row r="1477" spans="3:6" ht="30" customHeight="1">
      <c r="C1477" s="16"/>
      <c r="D1477" s="39"/>
      <c r="E1477" s="40"/>
      <c r="F1477" s="100"/>
    </row>
    <row r="1478" spans="3:6" ht="30" customHeight="1">
      <c r="C1478" s="16"/>
      <c r="D1478" s="39"/>
      <c r="E1478" s="40"/>
      <c r="F1478" s="100"/>
    </row>
    <row r="1479" spans="3:6" ht="30" customHeight="1">
      <c r="C1479" s="16"/>
      <c r="D1479" s="39"/>
      <c r="E1479" s="40"/>
      <c r="F1479" s="100"/>
    </row>
    <row r="1480" spans="3:6" ht="30" customHeight="1">
      <c r="C1480" s="16"/>
      <c r="D1480" s="39"/>
      <c r="E1480" s="40"/>
      <c r="F1480" s="100"/>
    </row>
    <row r="1481" spans="3:6" ht="30" customHeight="1">
      <c r="C1481" s="16"/>
      <c r="D1481" s="39"/>
      <c r="E1481" s="40"/>
      <c r="F1481" s="100"/>
    </row>
    <row r="1482" spans="3:6" ht="30" customHeight="1">
      <c r="C1482" s="16"/>
      <c r="D1482" s="39"/>
      <c r="E1482" s="40"/>
      <c r="F1482" s="100"/>
    </row>
    <row r="1483" spans="3:6" ht="30" customHeight="1">
      <c r="C1483" s="16"/>
      <c r="D1483" s="39"/>
      <c r="E1483" s="40"/>
      <c r="F1483" s="100"/>
    </row>
    <row r="1484" spans="3:6" ht="30" customHeight="1">
      <c r="C1484" s="16"/>
      <c r="D1484" s="39"/>
      <c r="E1484" s="40"/>
      <c r="F1484" s="100"/>
    </row>
    <row r="1485" spans="3:6" ht="30" customHeight="1">
      <c r="C1485" s="16"/>
      <c r="D1485" s="39"/>
      <c r="E1485" s="40"/>
      <c r="F1485" s="100"/>
    </row>
    <row r="1486" spans="3:6" ht="30" customHeight="1">
      <c r="C1486" s="16"/>
      <c r="D1486" s="39"/>
      <c r="E1486" s="40"/>
      <c r="F1486" s="100"/>
    </row>
    <row r="1487" spans="3:6" ht="30" customHeight="1">
      <c r="C1487" s="16"/>
      <c r="D1487" s="39"/>
      <c r="E1487" s="40"/>
      <c r="F1487" s="100"/>
    </row>
    <row r="1488" spans="3:6" ht="30" customHeight="1">
      <c r="C1488" s="16"/>
      <c r="D1488" s="39"/>
      <c r="E1488" s="40"/>
      <c r="F1488" s="100"/>
    </row>
    <row r="1489" spans="3:6" ht="30" customHeight="1">
      <c r="C1489" s="16"/>
      <c r="D1489" s="39"/>
      <c r="E1489" s="40"/>
      <c r="F1489" s="100"/>
    </row>
    <row r="1490" spans="3:6" ht="30" customHeight="1">
      <c r="C1490" s="16"/>
      <c r="D1490" s="39"/>
      <c r="E1490" s="40"/>
      <c r="F1490" s="100"/>
    </row>
    <row r="1491" spans="3:6" ht="30" customHeight="1">
      <c r="C1491" s="16"/>
      <c r="D1491" s="39"/>
      <c r="E1491" s="40"/>
      <c r="F1491" s="100"/>
    </row>
    <row r="1492" spans="3:6" ht="30" customHeight="1">
      <c r="C1492" s="16"/>
      <c r="D1492" s="39"/>
      <c r="E1492" s="40"/>
      <c r="F1492" s="100"/>
    </row>
    <row r="1493" spans="3:6" ht="30" customHeight="1">
      <c r="C1493" s="16"/>
      <c r="D1493" s="39"/>
      <c r="E1493" s="40"/>
      <c r="F1493" s="100"/>
    </row>
    <row r="1494" spans="3:6" ht="30" customHeight="1">
      <c r="C1494" s="16"/>
      <c r="D1494" s="39"/>
      <c r="E1494" s="40"/>
      <c r="F1494" s="100"/>
    </row>
    <row r="1495" spans="3:6" ht="30" customHeight="1">
      <c r="C1495" s="16"/>
      <c r="D1495" s="39"/>
      <c r="E1495" s="40"/>
      <c r="F1495" s="100"/>
    </row>
    <row r="1496" spans="3:6" ht="30" customHeight="1">
      <c r="C1496" s="16"/>
      <c r="D1496" s="39"/>
      <c r="E1496" s="40"/>
      <c r="F1496" s="100"/>
    </row>
    <row r="1497" spans="3:6" ht="30" customHeight="1">
      <c r="C1497" s="16"/>
      <c r="D1497" s="39"/>
      <c r="E1497" s="40"/>
      <c r="F1497" s="100"/>
    </row>
    <row r="1498" spans="3:6" ht="30" customHeight="1">
      <c r="C1498" s="16"/>
      <c r="D1498" s="39"/>
      <c r="E1498" s="40"/>
      <c r="F1498" s="100"/>
    </row>
    <row r="1499" spans="3:6" ht="30" customHeight="1">
      <c r="C1499" s="16"/>
      <c r="D1499" s="39"/>
      <c r="E1499" s="40"/>
      <c r="F1499" s="100"/>
    </row>
    <row r="1500" spans="3:6" ht="30" customHeight="1">
      <c r="C1500" s="16"/>
      <c r="D1500" s="39"/>
      <c r="E1500" s="40"/>
      <c r="F1500" s="100"/>
    </row>
    <row r="1501" spans="3:6" ht="30" customHeight="1">
      <c r="C1501" s="16"/>
      <c r="D1501" s="39"/>
      <c r="E1501" s="40"/>
      <c r="F1501" s="100"/>
    </row>
    <row r="1502" spans="3:6" ht="30" customHeight="1">
      <c r="C1502" s="16"/>
      <c r="D1502" s="39"/>
      <c r="E1502" s="40"/>
      <c r="F1502" s="100"/>
    </row>
    <row r="1503" spans="3:6" ht="30" customHeight="1">
      <c r="C1503" s="16"/>
      <c r="D1503" s="39"/>
      <c r="E1503" s="40"/>
      <c r="F1503" s="100"/>
    </row>
    <row r="1504" spans="3:6" ht="30" customHeight="1">
      <c r="C1504" s="16"/>
      <c r="D1504" s="39"/>
      <c r="E1504" s="40"/>
      <c r="F1504" s="100"/>
    </row>
    <row r="1505" spans="3:6" ht="30" customHeight="1">
      <c r="C1505" s="16"/>
      <c r="D1505" s="39"/>
      <c r="E1505" s="40"/>
      <c r="F1505" s="100"/>
    </row>
    <row r="1506" spans="3:6" ht="30" customHeight="1">
      <c r="C1506" s="16"/>
      <c r="D1506" s="39"/>
      <c r="E1506" s="40"/>
      <c r="F1506" s="100"/>
    </row>
    <row r="1507" spans="3:6" ht="30" customHeight="1">
      <c r="C1507" s="16"/>
      <c r="D1507" s="39"/>
      <c r="E1507" s="40"/>
      <c r="F1507" s="100"/>
    </row>
    <row r="1508" spans="3:6" ht="30" customHeight="1">
      <c r="C1508" s="16"/>
      <c r="D1508" s="39"/>
      <c r="E1508" s="40"/>
      <c r="F1508" s="100"/>
    </row>
    <row r="1509" spans="3:6" ht="30" customHeight="1">
      <c r="C1509" s="16"/>
      <c r="D1509" s="39"/>
      <c r="E1509" s="40"/>
      <c r="F1509" s="100"/>
    </row>
    <row r="1510" spans="3:6" ht="30" customHeight="1">
      <c r="C1510" s="16"/>
      <c r="D1510" s="39"/>
      <c r="E1510" s="40"/>
      <c r="F1510" s="100"/>
    </row>
    <row r="1511" spans="3:6" ht="30" customHeight="1">
      <c r="C1511" s="16"/>
      <c r="D1511" s="39"/>
      <c r="E1511" s="40"/>
      <c r="F1511" s="100"/>
    </row>
    <row r="1512" spans="3:6" ht="30" customHeight="1">
      <c r="C1512" s="16"/>
      <c r="D1512" s="39"/>
      <c r="E1512" s="40"/>
      <c r="F1512" s="100"/>
    </row>
    <row r="1513" spans="3:6" ht="30" customHeight="1">
      <c r="C1513" s="16"/>
      <c r="D1513" s="39"/>
      <c r="E1513" s="40"/>
      <c r="F1513" s="100"/>
    </row>
    <row r="1514" spans="3:6" ht="30" customHeight="1">
      <c r="C1514" s="16"/>
      <c r="D1514" s="39"/>
      <c r="E1514" s="40"/>
      <c r="F1514" s="100"/>
    </row>
    <row r="1515" spans="3:6" ht="30" customHeight="1">
      <c r="C1515" s="16"/>
      <c r="D1515" s="39"/>
      <c r="E1515" s="40"/>
      <c r="F1515" s="100"/>
    </row>
    <row r="1516" spans="3:6" ht="30" customHeight="1">
      <c r="C1516" s="16"/>
      <c r="D1516" s="39"/>
      <c r="E1516" s="40"/>
      <c r="F1516" s="100"/>
    </row>
    <row r="1517" spans="3:6" ht="30" customHeight="1">
      <c r="C1517" s="16"/>
      <c r="D1517" s="39"/>
      <c r="E1517" s="40"/>
      <c r="F1517" s="100"/>
    </row>
    <row r="1518" spans="3:6" ht="30" customHeight="1">
      <c r="C1518" s="16"/>
      <c r="D1518" s="39"/>
      <c r="E1518" s="40"/>
      <c r="F1518" s="100"/>
    </row>
    <row r="1519" spans="3:6" ht="30" customHeight="1">
      <c r="C1519" s="16"/>
      <c r="D1519" s="39"/>
      <c r="E1519" s="40"/>
      <c r="F1519" s="100"/>
    </row>
    <row r="1520" spans="3:6" ht="30" customHeight="1">
      <c r="C1520" s="16"/>
      <c r="D1520" s="39"/>
      <c r="E1520" s="40"/>
      <c r="F1520" s="100"/>
    </row>
    <row r="1521" spans="3:6" ht="30" customHeight="1">
      <c r="C1521" s="16"/>
      <c r="D1521" s="39"/>
      <c r="E1521" s="40"/>
      <c r="F1521" s="100"/>
    </row>
    <row r="1522" spans="3:6" ht="30" customHeight="1">
      <c r="C1522" s="16"/>
      <c r="D1522" s="39"/>
      <c r="E1522" s="40"/>
      <c r="F1522" s="100"/>
    </row>
    <row r="1523" spans="3:6" ht="30" customHeight="1">
      <c r="C1523" s="16"/>
      <c r="D1523" s="39"/>
      <c r="E1523" s="40"/>
      <c r="F1523" s="100"/>
    </row>
    <row r="1524" spans="3:6" ht="30" customHeight="1">
      <c r="C1524" s="16"/>
      <c r="D1524" s="39"/>
      <c r="E1524" s="40"/>
      <c r="F1524" s="100"/>
    </row>
    <row r="1525" spans="3:6" ht="30" customHeight="1">
      <c r="C1525" s="16"/>
      <c r="D1525" s="39"/>
      <c r="E1525" s="40"/>
      <c r="F1525" s="100"/>
    </row>
    <row r="1526" spans="3:6" ht="30" customHeight="1">
      <c r="C1526" s="16"/>
      <c r="D1526" s="39"/>
      <c r="E1526" s="40"/>
      <c r="F1526" s="100"/>
    </row>
    <row r="1527" spans="3:6" ht="30" customHeight="1">
      <c r="C1527" s="16"/>
      <c r="D1527" s="39"/>
      <c r="E1527" s="40"/>
      <c r="F1527" s="100"/>
    </row>
    <row r="1528" spans="3:6" ht="30" customHeight="1">
      <c r="C1528" s="16"/>
      <c r="D1528" s="39"/>
      <c r="E1528" s="40"/>
      <c r="F1528" s="100"/>
    </row>
    <row r="1529" spans="3:6" ht="30" customHeight="1">
      <c r="C1529" s="16"/>
      <c r="D1529" s="39"/>
      <c r="E1529" s="40"/>
      <c r="F1529" s="100"/>
    </row>
    <row r="1530" spans="3:6" ht="30" customHeight="1">
      <c r="C1530" s="16"/>
      <c r="D1530" s="39"/>
      <c r="E1530" s="40"/>
      <c r="F1530" s="100"/>
    </row>
    <row r="1531" spans="3:6" ht="30" customHeight="1">
      <c r="C1531" s="16"/>
      <c r="D1531" s="39"/>
      <c r="E1531" s="40"/>
      <c r="F1531" s="100"/>
    </row>
    <row r="1532" spans="3:6" ht="30" customHeight="1">
      <c r="C1532" s="16"/>
      <c r="D1532" s="39"/>
      <c r="E1532" s="40"/>
      <c r="F1532" s="100"/>
    </row>
    <row r="1533" spans="3:6" ht="30" customHeight="1">
      <c r="C1533" s="16"/>
      <c r="D1533" s="39"/>
      <c r="E1533" s="40"/>
      <c r="F1533" s="100"/>
    </row>
    <row r="1534" spans="3:6" ht="30" customHeight="1">
      <c r="C1534" s="16"/>
      <c r="D1534" s="39"/>
      <c r="E1534" s="40"/>
      <c r="F1534" s="100"/>
    </row>
    <row r="1535" spans="3:6" ht="30" customHeight="1">
      <c r="C1535" s="16"/>
      <c r="D1535" s="39"/>
      <c r="E1535" s="40"/>
      <c r="F1535" s="100"/>
    </row>
    <row r="1536" spans="3:6" ht="30" customHeight="1">
      <c r="C1536" s="16"/>
      <c r="D1536" s="39"/>
      <c r="E1536" s="40"/>
      <c r="F1536" s="100"/>
    </row>
    <row r="1537" spans="3:6" ht="30" customHeight="1">
      <c r="C1537" s="16"/>
      <c r="D1537" s="39"/>
      <c r="E1537" s="40"/>
      <c r="F1537" s="100"/>
    </row>
    <row r="1538" spans="3:6" ht="30" customHeight="1">
      <c r="C1538" s="16"/>
      <c r="D1538" s="39"/>
      <c r="E1538" s="40"/>
      <c r="F1538" s="100"/>
    </row>
    <row r="1539" spans="3:6" ht="30" customHeight="1">
      <c r="C1539" s="16"/>
      <c r="D1539" s="39"/>
      <c r="E1539" s="40"/>
      <c r="F1539" s="100"/>
    </row>
    <row r="1540" spans="3:6" ht="30" customHeight="1">
      <c r="C1540" s="16"/>
      <c r="D1540" s="39"/>
      <c r="E1540" s="40"/>
      <c r="F1540" s="100"/>
    </row>
    <row r="1541" spans="3:6" ht="30" customHeight="1">
      <c r="C1541" s="16"/>
      <c r="D1541" s="39"/>
      <c r="E1541" s="40"/>
      <c r="F1541" s="100"/>
    </row>
    <row r="1542" spans="3:6" ht="30" customHeight="1">
      <c r="C1542" s="16"/>
      <c r="D1542" s="39"/>
      <c r="E1542" s="40"/>
      <c r="F1542" s="100"/>
    </row>
    <row r="1543" spans="3:6" ht="30" customHeight="1">
      <c r="C1543" s="16"/>
      <c r="D1543" s="39"/>
      <c r="E1543" s="40"/>
      <c r="F1543" s="100"/>
    </row>
    <row r="1544" spans="3:6" ht="30" customHeight="1">
      <c r="C1544" s="16"/>
      <c r="D1544" s="39"/>
      <c r="E1544" s="40"/>
      <c r="F1544" s="100"/>
    </row>
    <row r="1545" spans="3:6" ht="30" customHeight="1">
      <c r="C1545" s="16"/>
      <c r="D1545" s="39"/>
      <c r="E1545" s="40"/>
      <c r="F1545" s="100"/>
    </row>
    <row r="1546" spans="3:6" ht="30" customHeight="1">
      <c r="C1546" s="16"/>
      <c r="D1546" s="39"/>
      <c r="E1546" s="40"/>
      <c r="F1546" s="100"/>
    </row>
    <row r="1547" spans="3:6" ht="30" customHeight="1">
      <c r="C1547" s="16"/>
      <c r="D1547" s="39"/>
      <c r="E1547" s="40"/>
      <c r="F1547" s="100"/>
    </row>
    <row r="1548" spans="3:6" ht="30" customHeight="1">
      <c r="C1548" s="16"/>
      <c r="D1548" s="39"/>
      <c r="E1548" s="40"/>
      <c r="F1548" s="100"/>
    </row>
    <row r="1549" spans="3:6" ht="30" customHeight="1">
      <c r="C1549" s="16"/>
      <c r="D1549" s="39"/>
      <c r="E1549" s="40"/>
      <c r="F1549" s="100"/>
    </row>
    <row r="1550" spans="3:6" ht="30" customHeight="1">
      <c r="C1550" s="16"/>
      <c r="D1550" s="39"/>
      <c r="E1550" s="40"/>
      <c r="F1550" s="100"/>
    </row>
    <row r="1551" spans="3:6" ht="30" customHeight="1">
      <c r="C1551" s="16"/>
      <c r="D1551" s="39"/>
      <c r="E1551" s="40"/>
      <c r="F1551" s="100"/>
    </row>
    <row r="1552" spans="3:6" ht="30" customHeight="1">
      <c r="C1552" s="16"/>
      <c r="D1552" s="39"/>
      <c r="E1552" s="40"/>
      <c r="F1552" s="100"/>
    </row>
    <row r="1553" spans="3:6" ht="30" customHeight="1">
      <c r="C1553" s="16"/>
      <c r="D1553" s="39"/>
      <c r="E1553" s="40"/>
      <c r="F1553" s="100"/>
    </row>
    <row r="1554" spans="3:6" ht="30" customHeight="1">
      <c r="C1554" s="16"/>
      <c r="D1554" s="39"/>
      <c r="E1554" s="40"/>
      <c r="F1554" s="100"/>
    </row>
    <row r="1555" spans="3:6" ht="30" customHeight="1">
      <c r="C1555" s="16"/>
      <c r="D1555" s="39"/>
      <c r="E1555" s="40"/>
      <c r="F1555" s="100"/>
    </row>
    <row r="1556" spans="3:6" ht="30" customHeight="1">
      <c r="C1556" s="16"/>
      <c r="D1556" s="39"/>
      <c r="E1556" s="40"/>
      <c r="F1556" s="100"/>
    </row>
    <row r="1557" spans="3:6" ht="30" customHeight="1">
      <c r="C1557" s="16"/>
      <c r="D1557" s="39"/>
      <c r="E1557" s="40"/>
      <c r="F1557" s="100"/>
    </row>
    <row r="1558" spans="3:6" ht="30" customHeight="1">
      <c r="C1558" s="16"/>
      <c r="D1558" s="39"/>
      <c r="E1558" s="40"/>
      <c r="F1558" s="100"/>
    </row>
    <row r="1559" spans="3:6" ht="30" customHeight="1">
      <c r="C1559" s="16"/>
      <c r="D1559" s="39"/>
      <c r="E1559" s="40"/>
      <c r="F1559" s="100"/>
    </row>
    <row r="1560" spans="3:6" ht="30" customHeight="1">
      <c r="C1560" s="16"/>
      <c r="D1560" s="39"/>
      <c r="E1560" s="40"/>
      <c r="F1560" s="100"/>
    </row>
    <row r="1561" spans="3:6" ht="30" customHeight="1">
      <c r="C1561" s="16"/>
      <c r="D1561" s="39"/>
      <c r="E1561" s="40"/>
      <c r="F1561" s="100"/>
    </row>
    <row r="1562" spans="3:6" ht="30" customHeight="1">
      <c r="C1562" s="16"/>
      <c r="D1562" s="39"/>
      <c r="E1562" s="40"/>
      <c r="F1562" s="100"/>
    </row>
    <row r="1563" spans="3:6" ht="30" customHeight="1">
      <c r="C1563" s="16"/>
      <c r="D1563" s="39"/>
      <c r="E1563" s="40"/>
      <c r="F1563" s="100"/>
    </row>
    <row r="1564" spans="3:6" ht="30" customHeight="1">
      <c r="C1564" s="16"/>
      <c r="D1564" s="39"/>
      <c r="E1564" s="40"/>
      <c r="F1564" s="100"/>
    </row>
    <row r="1565" spans="3:6" ht="30" customHeight="1">
      <c r="C1565" s="16"/>
      <c r="D1565" s="39"/>
      <c r="E1565" s="40"/>
      <c r="F1565" s="100"/>
    </row>
    <row r="1566" spans="3:6" ht="30" customHeight="1">
      <c r="C1566" s="16"/>
      <c r="D1566" s="39"/>
      <c r="E1566" s="40"/>
      <c r="F1566" s="100"/>
    </row>
    <row r="1567" spans="3:6" ht="30" customHeight="1">
      <c r="C1567" s="16"/>
      <c r="D1567" s="39"/>
      <c r="E1567" s="40"/>
      <c r="F1567" s="100"/>
    </row>
    <row r="1568" spans="3:6" ht="30" customHeight="1">
      <c r="C1568" s="16"/>
      <c r="D1568" s="39"/>
      <c r="E1568" s="40"/>
      <c r="F1568" s="100"/>
    </row>
    <row r="1569" spans="3:6" ht="30" customHeight="1">
      <c r="C1569" s="16"/>
      <c r="D1569" s="39"/>
      <c r="E1569" s="40"/>
      <c r="F1569" s="100"/>
    </row>
    <row r="1570" spans="3:6" ht="30" customHeight="1">
      <c r="C1570" s="16"/>
      <c r="D1570" s="39"/>
      <c r="E1570" s="40"/>
      <c r="F1570" s="100"/>
    </row>
    <row r="1571" spans="3:6" ht="30" customHeight="1">
      <c r="C1571" s="16"/>
      <c r="D1571" s="39"/>
      <c r="E1571" s="40"/>
      <c r="F1571" s="100"/>
    </row>
    <row r="1572" spans="3:6" ht="30" customHeight="1">
      <c r="C1572" s="16"/>
      <c r="D1572" s="39"/>
      <c r="E1572" s="40"/>
      <c r="F1572" s="100"/>
    </row>
    <row r="1573" spans="3:6" ht="30" customHeight="1">
      <c r="C1573" s="16"/>
      <c r="D1573" s="39"/>
      <c r="E1573" s="40"/>
      <c r="F1573" s="100"/>
    </row>
    <row r="1574" spans="3:6" ht="30" customHeight="1">
      <c r="C1574" s="16"/>
      <c r="D1574" s="39"/>
      <c r="E1574" s="40"/>
      <c r="F1574" s="100"/>
    </row>
    <row r="1575" spans="3:6" ht="30" customHeight="1">
      <c r="C1575" s="16"/>
      <c r="D1575" s="39"/>
      <c r="E1575" s="40"/>
      <c r="F1575" s="100"/>
    </row>
    <row r="1576" spans="3:6" ht="30" customHeight="1">
      <c r="C1576" s="16"/>
      <c r="D1576" s="39"/>
      <c r="E1576" s="40"/>
      <c r="F1576" s="100"/>
    </row>
    <row r="1577" spans="3:6" ht="30" customHeight="1">
      <c r="C1577" s="16"/>
      <c r="D1577" s="39"/>
      <c r="E1577" s="40"/>
      <c r="F1577" s="100"/>
    </row>
    <row r="1578" spans="3:6" ht="30" customHeight="1">
      <c r="C1578" s="16"/>
      <c r="D1578" s="39"/>
      <c r="E1578" s="40"/>
      <c r="F1578" s="100"/>
    </row>
    <row r="1579" spans="3:6" ht="30" customHeight="1">
      <c r="C1579" s="16"/>
      <c r="D1579" s="39"/>
      <c r="E1579" s="40"/>
      <c r="F1579" s="100"/>
    </row>
    <row r="1580" spans="3:6" ht="30" customHeight="1">
      <c r="C1580" s="16"/>
      <c r="D1580" s="39"/>
      <c r="E1580" s="40"/>
      <c r="F1580" s="100"/>
    </row>
    <row r="1581" spans="3:6" ht="30" customHeight="1">
      <c r="C1581" s="16"/>
      <c r="D1581" s="39"/>
      <c r="E1581" s="40"/>
      <c r="F1581" s="100"/>
    </row>
    <row r="1582" spans="3:6" ht="30" customHeight="1">
      <c r="C1582" s="16"/>
      <c r="D1582" s="39"/>
      <c r="E1582" s="40"/>
      <c r="F1582" s="100"/>
    </row>
    <row r="1583" spans="3:6" ht="30" customHeight="1">
      <c r="C1583" s="16"/>
      <c r="D1583" s="39"/>
      <c r="E1583" s="40"/>
      <c r="F1583" s="100"/>
    </row>
    <row r="1584" spans="3:6" ht="30" customHeight="1">
      <c r="C1584" s="16"/>
      <c r="D1584" s="39"/>
      <c r="E1584" s="40"/>
      <c r="F1584" s="100"/>
    </row>
    <row r="1585" spans="3:6" ht="30" customHeight="1">
      <c r="C1585" s="16"/>
      <c r="D1585" s="39"/>
      <c r="E1585" s="40"/>
      <c r="F1585" s="100"/>
    </row>
    <row r="1586" spans="3:6" ht="30" customHeight="1">
      <c r="C1586" s="16"/>
      <c r="D1586" s="39"/>
      <c r="E1586" s="40"/>
      <c r="F1586" s="100"/>
    </row>
    <row r="1587" spans="3:6" ht="30" customHeight="1">
      <c r="C1587" s="16"/>
      <c r="D1587" s="39"/>
      <c r="E1587" s="40"/>
      <c r="F1587" s="100"/>
    </row>
    <row r="1588" spans="3:6" ht="30" customHeight="1">
      <c r="C1588" s="16"/>
      <c r="D1588" s="39"/>
      <c r="E1588" s="40"/>
      <c r="F1588" s="100"/>
    </row>
    <row r="1589" spans="3:6" ht="30" customHeight="1">
      <c r="C1589" s="16"/>
      <c r="D1589" s="39"/>
      <c r="E1589" s="40"/>
      <c r="F1589" s="100"/>
    </row>
    <row r="1590" spans="3:6" ht="30" customHeight="1">
      <c r="C1590" s="16"/>
      <c r="D1590" s="39"/>
      <c r="E1590" s="40"/>
      <c r="F1590" s="100"/>
    </row>
    <row r="1591" spans="3:6" ht="30" customHeight="1">
      <c r="C1591" s="16"/>
      <c r="D1591" s="39"/>
      <c r="E1591" s="40"/>
      <c r="F1591" s="100"/>
    </row>
    <row r="1592" spans="3:6" ht="30" customHeight="1">
      <c r="C1592" s="16"/>
      <c r="D1592" s="39"/>
      <c r="E1592" s="40"/>
      <c r="F1592" s="100"/>
    </row>
    <row r="1593" spans="3:6" ht="30" customHeight="1">
      <c r="C1593" s="16"/>
      <c r="D1593" s="39"/>
      <c r="E1593" s="40"/>
      <c r="F1593" s="100"/>
    </row>
    <row r="1594" spans="3:6" ht="30" customHeight="1">
      <c r="C1594" s="16"/>
      <c r="D1594" s="39"/>
      <c r="E1594" s="40"/>
      <c r="F1594" s="100"/>
    </row>
    <row r="1595" spans="3:6" ht="30" customHeight="1">
      <c r="C1595" s="16"/>
      <c r="D1595" s="39"/>
      <c r="E1595" s="40"/>
      <c r="F1595" s="100"/>
    </row>
    <row r="1596" spans="3:6" ht="30" customHeight="1">
      <c r="C1596" s="16"/>
      <c r="D1596" s="39"/>
      <c r="E1596" s="40"/>
      <c r="F1596" s="100"/>
    </row>
    <row r="1597" spans="3:6" ht="30" customHeight="1">
      <c r="C1597" s="16"/>
      <c r="D1597" s="39"/>
      <c r="E1597" s="40"/>
      <c r="F1597" s="100"/>
    </row>
    <row r="1598" spans="3:6" ht="30" customHeight="1">
      <c r="C1598" s="16"/>
      <c r="D1598" s="39"/>
      <c r="E1598" s="40"/>
      <c r="F1598" s="100"/>
    </row>
    <row r="1599" spans="3:6" ht="30" customHeight="1">
      <c r="C1599" s="16"/>
      <c r="D1599" s="39"/>
      <c r="E1599" s="40"/>
      <c r="F1599" s="100"/>
    </row>
    <row r="1600" spans="3:6" ht="30" customHeight="1">
      <c r="C1600" s="16"/>
      <c r="D1600" s="39"/>
      <c r="E1600" s="40"/>
      <c r="F1600" s="100"/>
    </row>
    <row r="1601" spans="3:6" ht="30" customHeight="1">
      <c r="C1601" s="16"/>
      <c r="D1601" s="39"/>
      <c r="E1601" s="40"/>
      <c r="F1601" s="100"/>
    </row>
    <row r="1602" spans="3:6" ht="30" customHeight="1">
      <c r="C1602" s="16"/>
      <c r="D1602" s="39"/>
      <c r="E1602" s="40"/>
      <c r="F1602" s="100"/>
    </row>
    <row r="1603" spans="3:6" ht="30" customHeight="1">
      <c r="C1603" s="16"/>
      <c r="D1603" s="39"/>
      <c r="E1603" s="40"/>
      <c r="F1603" s="100"/>
    </row>
    <row r="1604" spans="3:6" ht="30" customHeight="1">
      <c r="C1604" s="16"/>
      <c r="D1604" s="39"/>
      <c r="E1604" s="40"/>
      <c r="F1604" s="100"/>
    </row>
    <row r="1605" spans="3:6" ht="30" customHeight="1">
      <c r="C1605" s="16"/>
      <c r="D1605" s="39"/>
      <c r="E1605" s="40"/>
      <c r="F1605" s="100"/>
    </row>
    <row r="1606" spans="3:6" ht="30" customHeight="1">
      <c r="C1606" s="16"/>
      <c r="D1606" s="39"/>
      <c r="E1606" s="40"/>
      <c r="F1606" s="100"/>
    </row>
    <row r="1607" spans="3:6" ht="30" customHeight="1">
      <c r="C1607" s="16"/>
      <c r="D1607" s="39"/>
      <c r="E1607" s="40"/>
      <c r="F1607" s="100"/>
    </row>
    <row r="1608" spans="3:6" ht="30" customHeight="1">
      <c r="C1608" s="16"/>
      <c r="D1608" s="39"/>
      <c r="E1608" s="40"/>
      <c r="F1608" s="100"/>
    </row>
    <row r="1609" spans="3:6" ht="30" customHeight="1">
      <c r="C1609" s="16"/>
      <c r="D1609" s="39"/>
      <c r="E1609" s="40"/>
      <c r="F1609" s="100"/>
    </row>
    <row r="1610" spans="3:6" ht="30" customHeight="1">
      <c r="C1610" s="16"/>
      <c r="D1610" s="39"/>
      <c r="E1610" s="40"/>
      <c r="F1610" s="100"/>
    </row>
    <row r="1611" spans="3:6" ht="30" customHeight="1">
      <c r="C1611" s="16"/>
      <c r="D1611" s="39"/>
      <c r="E1611" s="40"/>
      <c r="F1611" s="100"/>
    </row>
    <row r="1612" spans="3:6" ht="30" customHeight="1">
      <c r="C1612" s="16"/>
      <c r="D1612" s="39"/>
      <c r="E1612" s="40"/>
      <c r="F1612" s="100"/>
    </row>
    <row r="1613" spans="3:6" ht="30" customHeight="1">
      <c r="C1613" s="16"/>
      <c r="D1613" s="39"/>
      <c r="E1613" s="40"/>
      <c r="F1613" s="100"/>
    </row>
    <row r="1614" spans="3:6" ht="30" customHeight="1">
      <c r="C1614" s="16"/>
      <c r="D1614" s="39"/>
      <c r="E1614" s="40"/>
      <c r="F1614" s="100"/>
    </row>
    <row r="1615" spans="3:6" ht="30" customHeight="1">
      <c r="C1615" s="16"/>
      <c r="D1615" s="39"/>
      <c r="E1615" s="40"/>
      <c r="F1615" s="100"/>
    </row>
    <row r="1616" spans="3:6" ht="30" customHeight="1">
      <c r="C1616" s="16"/>
      <c r="D1616" s="39"/>
      <c r="E1616" s="40"/>
      <c r="F1616" s="100"/>
    </row>
    <row r="1617" spans="3:6" ht="30" customHeight="1">
      <c r="C1617" s="16"/>
      <c r="D1617" s="39"/>
      <c r="E1617" s="40"/>
      <c r="F1617" s="100"/>
    </row>
    <row r="1618" spans="3:6" ht="30" customHeight="1">
      <c r="C1618" s="16"/>
      <c r="D1618" s="39"/>
      <c r="E1618" s="40"/>
      <c r="F1618" s="100"/>
    </row>
    <row r="1619" spans="3:6" ht="30" customHeight="1">
      <c r="C1619" s="16"/>
      <c r="D1619" s="39"/>
      <c r="E1619" s="40"/>
      <c r="F1619" s="100"/>
    </row>
    <row r="1620" spans="3:6" ht="30" customHeight="1">
      <c r="C1620" s="16"/>
      <c r="D1620" s="39"/>
      <c r="E1620" s="40"/>
      <c r="F1620" s="100"/>
    </row>
    <row r="1621" spans="3:6" ht="30" customHeight="1">
      <c r="C1621" s="16"/>
      <c r="D1621" s="39"/>
      <c r="E1621" s="40"/>
      <c r="F1621" s="100"/>
    </row>
    <row r="1622" spans="3:6" ht="30" customHeight="1">
      <c r="C1622" s="16"/>
      <c r="D1622" s="39"/>
      <c r="E1622" s="40"/>
      <c r="F1622" s="100"/>
    </row>
    <row r="1623" spans="3:6" ht="30" customHeight="1">
      <c r="C1623" s="16"/>
      <c r="D1623" s="39"/>
      <c r="E1623" s="40"/>
      <c r="F1623" s="100"/>
    </row>
    <row r="1624" spans="3:6" ht="30" customHeight="1">
      <c r="C1624" s="16"/>
      <c r="D1624" s="39"/>
      <c r="E1624" s="40"/>
      <c r="F1624" s="100"/>
    </row>
    <row r="1625" spans="3:6" ht="30" customHeight="1">
      <c r="C1625" s="16"/>
      <c r="D1625" s="39"/>
      <c r="E1625" s="40"/>
      <c r="F1625" s="100"/>
    </row>
    <row r="1626" spans="3:6" ht="30" customHeight="1">
      <c r="C1626" s="16"/>
      <c r="D1626" s="39"/>
      <c r="E1626" s="40"/>
      <c r="F1626" s="100"/>
    </row>
    <row r="1627" spans="3:6" ht="30" customHeight="1">
      <c r="C1627" s="16"/>
      <c r="D1627" s="39"/>
      <c r="E1627" s="40"/>
      <c r="F1627" s="100"/>
    </row>
    <row r="1628" spans="3:6" ht="30" customHeight="1">
      <c r="C1628" s="16"/>
      <c r="D1628" s="39"/>
      <c r="E1628" s="40"/>
      <c r="F1628" s="100"/>
    </row>
    <row r="1629" spans="3:6" ht="30" customHeight="1">
      <c r="C1629" s="16"/>
      <c r="D1629" s="39"/>
      <c r="E1629" s="40"/>
      <c r="F1629" s="100"/>
    </row>
    <row r="1630" spans="3:6" ht="30" customHeight="1">
      <c r="C1630" s="16"/>
      <c r="D1630" s="39"/>
      <c r="E1630" s="40"/>
      <c r="F1630" s="100"/>
    </row>
    <row r="1631" spans="3:6" ht="30" customHeight="1">
      <c r="C1631" s="16"/>
      <c r="D1631" s="39"/>
      <c r="E1631" s="40"/>
      <c r="F1631" s="100"/>
    </row>
    <row r="1632" spans="3:6" ht="30" customHeight="1">
      <c r="C1632" s="16"/>
      <c r="D1632" s="39"/>
      <c r="E1632" s="40"/>
      <c r="F1632" s="100"/>
    </row>
    <row r="1633" spans="3:6" ht="30" customHeight="1">
      <c r="C1633" s="16"/>
      <c r="D1633" s="39"/>
      <c r="E1633" s="40"/>
      <c r="F1633" s="100"/>
    </row>
    <row r="1634" spans="3:6" ht="30" customHeight="1">
      <c r="C1634" s="16"/>
      <c r="D1634" s="39"/>
      <c r="E1634" s="40"/>
      <c r="F1634" s="100"/>
    </row>
    <row r="1635" spans="3:6" ht="30" customHeight="1">
      <c r="C1635" s="16"/>
      <c r="D1635" s="39"/>
      <c r="E1635" s="40"/>
      <c r="F1635" s="100"/>
    </row>
    <row r="1636" spans="3:6" ht="30" customHeight="1">
      <c r="C1636" s="16"/>
      <c r="D1636" s="39"/>
      <c r="E1636" s="40"/>
      <c r="F1636" s="100"/>
    </row>
    <row r="1637" spans="3:6" ht="30" customHeight="1">
      <c r="C1637" s="16"/>
      <c r="D1637" s="39"/>
      <c r="E1637" s="40"/>
      <c r="F1637" s="100"/>
    </row>
    <row r="1638" spans="3:6" ht="30" customHeight="1">
      <c r="C1638" s="16"/>
      <c r="D1638" s="39"/>
      <c r="E1638" s="40"/>
      <c r="F1638" s="100"/>
    </row>
    <row r="1639" spans="3:6" ht="30" customHeight="1">
      <c r="C1639" s="16"/>
      <c r="D1639" s="39"/>
      <c r="E1639" s="40"/>
      <c r="F1639" s="100"/>
    </row>
    <row r="1640" spans="3:6" ht="30" customHeight="1">
      <c r="C1640" s="16"/>
      <c r="D1640" s="39"/>
      <c r="E1640" s="40"/>
      <c r="F1640" s="100"/>
    </row>
    <row r="1641" spans="3:6" ht="30" customHeight="1">
      <c r="C1641" s="16"/>
      <c r="D1641" s="39"/>
      <c r="E1641" s="40"/>
      <c r="F1641" s="100"/>
    </row>
    <row r="1642" spans="3:6" ht="30" customHeight="1">
      <c r="C1642" s="16"/>
      <c r="D1642" s="39"/>
      <c r="E1642" s="40"/>
      <c r="F1642" s="100"/>
    </row>
    <row r="1643" spans="3:6" ht="30" customHeight="1">
      <c r="C1643" s="16"/>
      <c r="D1643" s="39"/>
      <c r="E1643" s="40"/>
      <c r="F1643" s="100"/>
    </row>
    <row r="1644" spans="3:6" ht="30" customHeight="1">
      <c r="C1644" s="16"/>
      <c r="D1644" s="39"/>
      <c r="E1644" s="40"/>
      <c r="F1644" s="100"/>
    </row>
    <row r="1645" spans="3:6" ht="30" customHeight="1">
      <c r="C1645" s="16"/>
      <c r="D1645" s="39"/>
      <c r="E1645" s="40"/>
      <c r="F1645" s="100"/>
    </row>
    <row r="1646" spans="3:6" ht="30" customHeight="1">
      <c r="C1646" s="16"/>
      <c r="D1646" s="39"/>
      <c r="E1646" s="40"/>
      <c r="F1646" s="100"/>
    </row>
    <row r="1647" spans="3:6" ht="30" customHeight="1">
      <c r="C1647" s="16"/>
      <c r="D1647" s="39"/>
      <c r="E1647" s="40"/>
      <c r="F1647" s="100"/>
    </row>
    <row r="1648" spans="3:6" ht="30" customHeight="1">
      <c r="C1648" s="16"/>
      <c r="D1648" s="39"/>
      <c r="E1648" s="40"/>
      <c r="F1648" s="100"/>
    </row>
    <row r="1649" spans="3:6" ht="30" customHeight="1">
      <c r="C1649" s="16"/>
      <c r="D1649" s="39"/>
      <c r="E1649" s="40"/>
      <c r="F1649" s="100"/>
    </row>
    <row r="1650" spans="3:6" ht="30" customHeight="1">
      <c r="C1650" s="16"/>
      <c r="D1650" s="39"/>
      <c r="E1650" s="40"/>
      <c r="F1650" s="100"/>
    </row>
    <row r="1651" spans="3:6" ht="30" customHeight="1">
      <c r="C1651" s="16"/>
      <c r="D1651" s="39"/>
      <c r="E1651" s="40"/>
      <c r="F1651" s="100"/>
    </row>
    <row r="1652" spans="3:6" ht="30" customHeight="1">
      <c r="C1652" s="16"/>
      <c r="D1652" s="39"/>
      <c r="E1652" s="40"/>
      <c r="F1652" s="100"/>
    </row>
    <row r="1653" spans="3:6" ht="30" customHeight="1">
      <c r="C1653" s="16"/>
      <c r="D1653" s="39"/>
      <c r="E1653" s="40"/>
      <c r="F1653" s="100"/>
    </row>
    <row r="1654" spans="3:6" ht="30" customHeight="1">
      <c r="C1654" s="16"/>
      <c r="D1654" s="39"/>
      <c r="E1654" s="40"/>
      <c r="F1654" s="100"/>
    </row>
    <row r="1655" spans="3:6" ht="30" customHeight="1">
      <c r="C1655" s="16"/>
      <c r="D1655" s="39"/>
      <c r="E1655" s="40"/>
      <c r="F1655" s="100"/>
    </row>
    <row r="1656" spans="3:6" ht="30" customHeight="1">
      <c r="C1656" s="16"/>
      <c r="D1656" s="39"/>
      <c r="E1656" s="40"/>
      <c r="F1656" s="100"/>
    </row>
    <row r="1657" spans="3:6" ht="30" customHeight="1">
      <c r="C1657" s="16"/>
      <c r="D1657" s="39"/>
      <c r="E1657" s="40"/>
      <c r="F1657" s="100"/>
    </row>
    <row r="1658" spans="3:6" ht="30" customHeight="1">
      <c r="C1658" s="16"/>
      <c r="D1658" s="39"/>
      <c r="E1658" s="40"/>
      <c r="F1658" s="100"/>
    </row>
    <row r="1659" spans="3:6" ht="30" customHeight="1">
      <c r="C1659" s="16"/>
      <c r="D1659" s="39"/>
      <c r="E1659" s="40"/>
      <c r="F1659" s="100"/>
    </row>
    <row r="1660" spans="3:6" ht="30" customHeight="1">
      <c r="C1660" s="16"/>
      <c r="D1660" s="39"/>
      <c r="E1660" s="40"/>
      <c r="F1660" s="100"/>
    </row>
    <row r="1661" spans="3:6" ht="30" customHeight="1">
      <c r="C1661" s="16"/>
      <c r="D1661" s="39"/>
      <c r="E1661" s="40"/>
      <c r="F1661" s="100"/>
    </row>
    <row r="1662" spans="3:6" ht="30" customHeight="1">
      <c r="C1662" s="16"/>
      <c r="D1662" s="39"/>
      <c r="E1662" s="40"/>
      <c r="F1662" s="100"/>
    </row>
    <row r="1663" spans="3:6" ht="30" customHeight="1">
      <c r="C1663" s="16"/>
      <c r="D1663" s="39"/>
      <c r="E1663" s="40"/>
      <c r="F1663" s="100"/>
    </row>
    <row r="1664" spans="3:6" ht="30" customHeight="1">
      <c r="C1664" s="16"/>
      <c r="D1664" s="39"/>
      <c r="E1664" s="40"/>
      <c r="F1664" s="100"/>
    </row>
    <row r="1665" spans="3:6" ht="30" customHeight="1">
      <c r="C1665" s="16"/>
      <c r="D1665" s="39"/>
      <c r="E1665" s="40"/>
      <c r="F1665" s="100"/>
    </row>
    <row r="1666" spans="3:6" ht="30" customHeight="1">
      <c r="C1666" s="16"/>
      <c r="D1666" s="39"/>
      <c r="E1666" s="40"/>
      <c r="F1666" s="100"/>
    </row>
    <row r="1667" spans="3:6" ht="30" customHeight="1">
      <c r="C1667" s="16"/>
      <c r="D1667" s="39"/>
      <c r="E1667" s="40"/>
      <c r="F1667" s="100"/>
    </row>
    <row r="1668" spans="3:6" ht="30" customHeight="1">
      <c r="C1668" s="16"/>
      <c r="D1668" s="39"/>
      <c r="E1668" s="40"/>
      <c r="F1668" s="100"/>
    </row>
    <row r="1669" spans="3:6" ht="30" customHeight="1">
      <c r="C1669" s="16"/>
      <c r="D1669" s="39"/>
      <c r="E1669" s="40"/>
      <c r="F1669" s="100"/>
    </row>
    <row r="1670" spans="3:6" ht="30" customHeight="1">
      <c r="C1670" s="16"/>
      <c r="D1670" s="39"/>
      <c r="E1670" s="40"/>
      <c r="F1670" s="100"/>
    </row>
    <row r="1671" spans="3:6" ht="30" customHeight="1">
      <c r="C1671" s="16"/>
      <c r="D1671" s="39"/>
      <c r="E1671" s="40"/>
      <c r="F1671" s="100"/>
    </row>
    <row r="1672" spans="3:6" ht="30" customHeight="1">
      <c r="C1672" s="16"/>
      <c r="D1672" s="39"/>
      <c r="E1672" s="40"/>
      <c r="F1672" s="100"/>
    </row>
    <row r="1673" spans="3:6" ht="30" customHeight="1">
      <c r="C1673" s="16"/>
      <c r="D1673" s="39"/>
      <c r="E1673" s="40"/>
      <c r="F1673" s="100"/>
    </row>
    <row r="1674" spans="3:6" ht="30" customHeight="1">
      <c r="C1674" s="16"/>
      <c r="D1674" s="39"/>
      <c r="E1674" s="40"/>
      <c r="F1674" s="100"/>
    </row>
    <row r="1675" spans="3:6" ht="30" customHeight="1">
      <c r="C1675" s="16"/>
      <c r="D1675" s="39"/>
      <c r="E1675" s="40"/>
      <c r="F1675" s="100"/>
    </row>
    <row r="1676" spans="3:6" ht="30" customHeight="1">
      <c r="C1676" s="16"/>
      <c r="D1676" s="39"/>
      <c r="E1676" s="40"/>
      <c r="F1676" s="100"/>
    </row>
    <row r="1677" spans="3:6" ht="30" customHeight="1">
      <c r="C1677" s="16"/>
      <c r="D1677" s="39"/>
      <c r="E1677" s="40"/>
      <c r="F1677" s="100"/>
    </row>
    <row r="1678" spans="3:6" ht="30" customHeight="1">
      <c r="C1678" s="16"/>
      <c r="D1678" s="39"/>
      <c r="E1678" s="40"/>
      <c r="F1678" s="100"/>
    </row>
    <row r="1679" spans="3:6" ht="30" customHeight="1">
      <c r="C1679" s="16"/>
      <c r="D1679" s="39"/>
      <c r="E1679" s="40"/>
      <c r="F1679" s="100"/>
    </row>
    <row r="1680" spans="3:6" ht="30" customHeight="1">
      <c r="C1680" s="16"/>
      <c r="D1680" s="39"/>
      <c r="E1680" s="40"/>
      <c r="F1680" s="100"/>
    </row>
    <row r="1681" spans="3:6" ht="30" customHeight="1">
      <c r="C1681" s="16"/>
      <c r="D1681" s="39"/>
      <c r="E1681" s="40"/>
      <c r="F1681" s="100"/>
    </row>
    <row r="1682" spans="3:6" ht="30" customHeight="1">
      <c r="C1682" s="16"/>
      <c r="D1682" s="39"/>
      <c r="E1682" s="40"/>
      <c r="F1682" s="100"/>
    </row>
    <row r="1683" spans="3:6" ht="30" customHeight="1">
      <c r="C1683" s="16"/>
      <c r="D1683" s="39"/>
      <c r="E1683" s="40"/>
      <c r="F1683" s="100"/>
    </row>
    <row r="1684" spans="3:6" ht="30" customHeight="1">
      <c r="C1684" s="16"/>
      <c r="D1684" s="39"/>
      <c r="E1684" s="40"/>
      <c r="F1684" s="100"/>
    </row>
    <row r="1685" spans="3:6" ht="30" customHeight="1">
      <c r="C1685" s="16"/>
      <c r="D1685" s="39"/>
      <c r="E1685" s="40"/>
      <c r="F1685" s="100"/>
    </row>
    <row r="1686" spans="3:6" ht="30" customHeight="1">
      <c r="C1686" s="16"/>
      <c r="D1686" s="39"/>
      <c r="E1686" s="40"/>
      <c r="F1686" s="100"/>
    </row>
    <row r="1687" spans="3:6" ht="30" customHeight="1">
      <c r="C1687" s="16"/>
      <c r="D1687" s="39"/>
      <c r="E1687" s="40"/>
      <c r="F1687" s="100"/>
    </row>
    <row r="1688" spans="3:6" ht="30" customHeight="1">
      <c r="C1688" s="16"/>
      <c r="D1688" s="39"/>
      <c r="E1688" s="40"/>
      <c r="F1688" s="100"/>
    </row>
    <row r="1689" spans="3:6" ht="30" customHeight="1">
      <c r="C1689" s="16"/>
      <c r="D1689" s="39"/>
      <c r="E1689" s="40"/>
      <c r="F1689" s="100"/>
    </row>
    <row r="1690" spans="3:6" ht="30" customHeight="1">
      <c r="C1690" s="16"/>
      <c r="D1690" s="39"/>
      <c r="E1690" s="40"/>
      <c r="F1690" s="100"/>
    </row>
    <row r="1691" spans="3:6" ht="30" customHeight="1">
      <c r="C1691" s="16"/>
      <c r="D1691" s="39"/>
      <c r="E1691" s="40"/>
      <c r="F1691" s="100"/>
    </row>
    <row r="1692" spans="3:6" ht="30" customHeight="1">
      <c r="C1692" s="16"/>
      <c r="D1692" s="39"/>
      <c r="E1692" s="40"/>
      <c r="F1692" s="100"/>
    </row>
    <row r="1693" spans="3:6" ht="30" customHeight="1">
      <c r="C1693" s="16"/>
      <c r="D1693" s="39"/>
      <c r="E1693" s="40"/>
      <c r="F1693" s="100"/>
    </row>
    <row r="1694" spans="3:6" ht="30" customHeight="1">
      <c r="C1694" s="16"/>
      <c r="D1694" s="39"/>
      <c r="E1694" s="40"/>
      <c r="F1694" s="100"/>
    </row>
    <row r="1695" spans="3:6" ht="30" customHeight="1">
      <c r="C1695" s="16"/>
      <c r="D1695" s="39"/>
      <c r="E1695" s="40"/>
      <c r="F1695" s="100"/>
    </row>
    <row r="1696" spans="3:6" ht="30" customHeight="1">
      <c r="C1696" s="16"/>
      <c r="D1696" s="39"/>
      <c r="E1696" s="40"/>
      <c r="F1696" s="100"/>
    </row>
    <row r="1697" spans="3:6" ht="30" customHeight="1">
      <c r="C1697" s="16"/>
      <c r="D1697" s="39"/>
      <c r="E1697" s="40"/>
      <c r="F1697" s="100"/>
    </row>
    <row r="1698" spans="3:6" ht="30" customHeight="1">
      <c r="C1698" s="16"/>
      <c r="D1698" s="39"/>
      <c r="E1698" s="40"/>
      <c r="F1698" s="100"/>
    </row>
    <row r="1699" spans="3:6" ht="30" customHeight="1">
      <c r="C1699" s="16"/>
      <c r="D1699" s="39"/>
      <c r="E1699" s="40"/>
      <c r="F1699" s="100"/>
    </row>
    <row r="1700" spans="3:6" ht="30" customHeight="1">
      <c r="C1700" s="16"/>
      <c r="D1700" s="39"/>
      <c r="E1700" s="40"/>
      <c r="F1700" s="100"/>
    </row>
    <row r="1701" spans="3:6" ht="30" customHeight="1">
      <c r="C1701" s="16"/>
      <c r="D1701" s="39"/>
      <c r="E1701" s="40"/>
      <c r="F1701" s="100"/>
    </row>
    <row r="1702" spans="3:6" ht="30" customHeight="1">
      <c r="C1702" s="16"/>
      <c r="D1702" s="39"/>
      <c r="E1702" s="40"/>
      <c r="F1702" s="100"/>
    </row>
    <row r="1703" spans="3:6" ht="30" customHeight="1">
      <c r="C1703" s="16"/>
      <c r="D1703" s="39"/>
      <c r="E1703" s="40"/>
      <c r="F1703" s="100"/>
    </row>
    <row r="1704" spans="3:6" ht="30" customHeight="1">
      <c r="C1704" s="16"/>
      <c r="D1704" s="39"/>
      <c r="E1704" s="40"/>
      <c r="F1704" s="100"/>
    </row>
    <row r="1705" spans="3:6" ht="30" customHeight="1">
      <c r="C1705" s="16"/>
      <c r="D1705" s="39"/>
      <c r="E1705" s="40"/>
      <c r="F1705" s="100"/>
    </row>
    <row r="1706" spans="3:6" ht="30" customHeight="1">
      <c r="C1706" s="16"/>
      <c r="D1706" s="39"/>
      <c r="E1706" s="40"/>
      <c r="F1706" s="100"/>
    </row>
    <row r="1707" spans="3:6" ht="30" customHeight="1">
      <c r="C1707" s="16"/>
      <c r="D1707" s="39"/>
      <c r="E1707" s="40"/>
      <c r="F1707" s="100"/>
    </row>
    <row r="1708" spans="3:6" ht="30" customHeight="1">
      <c r="C1708" s="16"/>
      <c r="D1708" s="39"/>
      <c r="E1708" s="40"/>
      <c r="F1708" s="100"/>
    </row>
    <row r="1709" spans="3:6" ht="30" customHeight="1">
      <c r="C1709" s="16"/>
      <c r="D1709" s="39"/>
      <c r="E1709" s="40"/>
      <c r="F1709" s="100"/>
    </row>
    <row r="1710" spans="3:6" ht="30" customHeight="1">
      <c r="C1710" s="16"/>
      <c r="D1710" s="39"/>
      <c r="E1710" s="40"/>
      <c r="F1710" s="100"/>
    </row>
    <row r="1711" spans="3:6" ht="30" customHeight="1">
      <c r="C1711" s="16"/>
      <c r="D1711" s="39"/>
      <c r="E1711" s="40"/>
      <c r="F1711" s="100"/>
    </row>
    <row r="1712" spans="3:6" ht="30" customHeight="1">
      <c r="C1712" s="16"/>
      <c r="D1712" s="39"/>
      <c r="E1712" s="40"/>
      <c r="F1712" s="100"/>
    </row>
    <row r="1713" spans="3:6" ht="30" customHeight="1">
      <c r="C1713" s="16"/>
      <c r="D1713" s="39"/>
      <c r="E1713" s="40"/>
      <c r="F1713" s="100"/>
    </row>
    <row r="1714" spans="3:6" ht="30" customHeight="1">
      <c r="C1714" s="16"/>
      <c r="D1714" s="39"/>
      <c r="E1714" s="40"/>
      <c r="F1714" s="100"/>
    </row>
    <row r="1715" spans="3:6" ht="30" customHeight="1">
      <c r="C1715" s="16"/>
      <c r="D1715" s="39"/>
      <c r="E1715" s="40"/>
      <c r="F1715" s="100"/>
    </row>
    <row r="1716" spans="3:6" ht="30" customHeight="1">
      <c r="C1716" s="16"/>
      <c r="D1716" s="39"/>
      <c r="E1716" s="40"/>
      <c r="F1716" s="100"/>
    </row>
    <row r="1717" spans="3:6" ht="30" customHeight="1">
      <c r="C1717" s="16"/>
      <c r="D1717" s="39"/>
      <c r="E1717" s="40"/>
      <c r="F1717" s="100"/>
    </row>
    <row r="1718" spans="3:6" ht="30" customHeight="1">
      <c r="C1718" s="16"/>
      <c r="D1718" s="39"/>
      <c r="E1718" s="40"/>
      <c r="F1718" s="100"/>
    </row>
    <row r="1719" spans="3:6" ht="30" customHeight="1">
      <c r="C1719" s="16"/>
      <c r="D1719" s="39"/>
      <c r="E1719" s="40"/>
      <c r="F1719" s="100"/>
    </row>
    <row r="1720" spans="3:6" ht="30" customHeight="1">
      <c r="C1720" s="16"/>
      <c r="D1720" s="39"/>
      <c r="E1720" s="40"/>
      <c r="F1720" s="100"/>
    </row>
    <row r="1721" spans="3:6" ht="30" customHeight="1">
      <c r="C1721" s="16"/>
      <c r="D1721" s="39"/>
      <c r="E1721" s="40"/>
      <c r="F1721" s="100"/>
    </row>
    <row r="1722" spans="3:6" ht="30" customHeight="1">
      <c r="C1722" s="16"/>
      <c r="D1722" s="39"/>
      <c r="E1722" s="40"/>
      <c r="F1722" s="100"/>
    </row>
    <row r="1723" spans="3:6" ht="30" customHeight="1">
      <c r="C1723" s="16"/>
      <c r="D1723" s="39"/>
      <c r="E1723" s="40"/>
      <c r="F1723" s="100"/>
    </row>
    <row r="1724" spans="3:6" ht="30" customHeight="1">
      <c r="C1724" s="16"/>
      <c r="D1724" s="39"/>
      <c r="E1724" s="40"/>
      <c r="F1724" s="100"/>
    </row>
    <row r="1725" spans="3:6" ht="30" customHeight="1">
      <c r="C1725" s="16"/>
      <c r="D1725" s="39"/>
      <c r="E1725" s="40"/>
      <c r="F1725" s="100"/>
    </row>
    <row r="1726" spans="3:6" ht="30" customHeight="1">
      <c r="C1726" s="16"/>
      <c r="D1726" s="39"/>
      <c r="E1726" s="40"/>
      <c r="F1726" s="100"/>
    </row>
    <row r="1727" spans="3:6" ht="30" customHeight="1">
      <c r="C1727" s="16"/>
      <c r="D1727" s="39"/>
      <c r="E1727" s="40"/>
      <c r="F1727" s="100"/>
    </row>
    <row r="1728" spans="3:6" ht="30" customHeight="1">
      <c r="C1728" s="16"/>
      <c r="D1728" s="39"/>
      <c r="E1728" s="40"/>
      <c r="F1728" s="100"/>
    </row>
    <row r="1729" spans="3:6" ht="30" customHeight="1">
      <c r="C1729" s="16"/>
      <c r="D1729" s="39"/>
      <c r="E1729" s="40"/>
      <c r="F1729" s="100"/>
    </row>
    <row r="1730" spans="3:6" ht="30" customHeight="1">
      <c r="C1730" s="16"/>
      <c r="D1730" s="39"/>
      <c r="E1730" s="40"/>
      <c r="F1730" s="100"/>
    </row>
    <row r="1731" spans="3:6" ht="30" customHeight="1">
      <c r="C1731" s="16"/>
      <c r="D1731" s="39"/>
      <c r="E1731" s="40"/>
      <c r="F1731" s="100"/>
    </row>
    <row r="1732" spans="3:6" ht="30" customHeight="1">
      <c r="C1732" s="16"/>
      <c r="D1732" s="39"/>
      <c r="E1732" s="40"/>
      <c r="F1732" s="100"/>
    </row>
    <row r="1733" spans="3:6" ht="30" customHeight="1">
      <c r="C1733" s="16"/>
      <c r="D1733" s="39"/>
      <c r="E1733" s="40"/>
      <c r="F1733" s="100"/>
    </row>
    <row r="1734" spans="3:6" ht="30" customHeight="1">
      <c r="C1734" s="16"/>
      <c r="D1734" s="39"/>
      <c r="E1734" s="40"/>
      <c r="F1734" s="100"/>
    </row>
    <row r="1735" spans="3:6" ht="30" customHeight="1">
      <c r="C1735" s="16"/>
      <c r="D1735" s="39"/>
      <c r="E1735" s="40"/>
      <c r="F1735" s="100"/>
    </row>
    <row r="1736" spans="3:6" ht="30" customHeight="1">
      <c r="C1736" s="16"/>
      <c r="D1736" s="39"/>
      <c r="E1736" s="40"/>
      <c r="F1736" s="100"/>
    </row>
    <row r="1737" spans="3:6" ht="30" customHeight="1">
      <c r="C1737" s="16"/>
      <c r="D1737" s="39"/>
      <c r="E1737" s="40"/>
      <c r="F1737" s="100"/>
    </row>
    <row r="1738" spans="3:6" ht="30" customHeight="1">
      <c r="C1738" s="16"/>
      <c r="D1738" s="39"/>
      <c r="E1738" s="40"/>
      <c r="F1738" s="100"/>
    </row>
    <row r="1739" spans="3:6" ht="30" customHeight="1">
      <c r="C1739" s="16"/>
      <c r="D1739" s="39"/>
      <c r="E1739" s="40"/>
      <c r="F1739" s="100"/>
    </row>
    <row r="1740" spans="3:6" ht="30" customHeight="1">
      <c r="C1740" s="16"/>
      <c r="D1740" s="39"/>
      <c r="E1740" s="40"/>
      <c r="F1740" s="100"/>
    </row>
    <row r="1741" spans="3:6" ht="30" customHeight="1">
      <c r="C1741" s="16"/>
      <c r="D1741" s="39"/>
      <c r="E1741" s="40"/>
      <c r="F1741" s="100"/>
    </row>
    <row r="1742" spans="3:6" ht="30" customHeight="1">
      <c r="C1742" s="16"/>
      <c r="D1742" s="39"/>
      <c r="E1742" s="40"/>
      <c r="F1742" s="100"/>
    </row>
    <row r="1743" spans="3:6" ht="30" customHeight="1">
      <c r="C1743" s="16"/>
      <c r="D1743" s="39"/>
      <c r="E1743" s="40"/>
      <c r="F1743" s="100"/>
    </row>
    <row r="1744" spans="3:6" ht="30" customHeight="1">
      <c r="C1744" s="16"/>
      <c r="D1744" s="39"/>
      <c r="E1744" s="40"/>
      <c r="F1744" s="100"/>
    </row>
    <row r="1745" spans="3:6" ht="30" customHeight="1">
      <c r="C1745" s="16"/>
      <c r="D1745" s="39"/>
      <c r="E1745" s="40"/>
      <c r="F1745" s="100"/>
    </row>
    <row r="1746" spans="3:6" ht="30" customHeight="1">
      <c r="C1746" s="16"/>
      <c r="D1746" s="39"/>
      <c r="E1746" s="40"/>
      <c r="F1746" s="100"/>
    </row>
    <row r="1747" spans="3:6" ht="30" customHeight="1">
      <c r="C1747" s="16"/>
      <c r="D1747" s="39"/>
      <c r="E1747" s="40"/>
      <c r="F1747" s="100"/>
    </row>
    <row r="1748" spans="3:6" ht="30" customHeight="1">
      <c r="C1748" s="16"/>
      <c r="D1748" s="39"/>
      <c r="E1748" s="40"/>
      <c r="F1748" s="100"/>
    </row>
    <row r="1749" spans="3:6" ht="30" customHeight="1">
      <c r="C1749" s="16"/>
      <c r="D1749" s="39"/>
      <c r="E1749" s="40"/>
      <c r="F1749" s="100"/>
    </row>
    <row r="1750" spans="3:6" ht="30" customHeight="1">
      <c r="C1750" s="16"/>
      <c r="D1750" s="39"/>
      <c r="E1750" s="40"/>
      <c r="F1750" s="100"/>
    </row>
    <row r="1751" spans="3:6" ht="30" customHeight="1">
      <c r="C1751" s="16"/>
      <c r="D1751" s="39"/>
      <c r="E1751" s="40"/>
      <c r="F1751" s="100"/>
    </row>
    <row r="1752" spans="3:6" ht="30" customHeight="1">
      <c r="C1752" s="16"/>
      <c r="D1752" s="39"/>
      <c r="E1752" s="40"/>
      <c r="F1752" s="100"/>
    </row>
    <row r="1753" spans="3:6" ht="30" customHeight="1">
      <c r="C1753" s="16"/>
      <c r="D1753" s="39"/>
      <c r="E1753" s="40"/>
      <c r="F1753" s="100"/>
    </row>
    <row r="1754" spans="3:6" ht="30" customHeight="1">
      <c r="C1754" s="16"/>
      <c r="D1754" s="39"/>
      <c r="E1754" s="40"/>
      <c r="F1754" s="100"/>
    </row>
    <row r="1755" spans="3:6" ht="30" customHeight="1">
      <c r="C1755" s="16"/>
      <c r="D1755" s="39"/>
      <c r="E1755" s="40"/>
      <c r="F1755" s="100"/>
    </row>
    <row r="1756" spans="3:6" ht="30" customHeight="1">
      <c r="C1756" s="16"/>
      <c r="D1756" s="39"/>
      <c r="E1756" s="40"/>
      <c r="F1756" s="100"/>
    </row>
    <row r="1757" spans="3:6" ht="30" customHeight="1">
      <c r="C1757" s="16"/>
      <c r="D1757" s="39"/>
      <c r="E1757" s="40"/>
      <c r="F1757" s="100"/>
    </row>
    <row r="1758" spans="3:6" ht="30" customHeight="1">
      <c r="C1758" s="16"/>
      <c r="D1758" s="39"/>
      <c r="E1758" s="40"/>
      <c r="F1758" s="100"/>
    </row>
    <row r="1759" spans="3:6" ht="30" customHeight="1">
      <c r="C1759" s="16"/>
      <c r="D1759" s="39"/>
      <c r="E1759" s="40"/>
      <c r="F1759" s="100"/>
    </row>
    <row r="1760" spans="3:6" ht="30" customHeight="1">
      <c r="C1760" s="16"/>
      <c r="D1760" s="39"/>
      <c r="E1760" s="40"/>
      <c r="F1760" s="100"/>
    </row>
    <row r="1761" spans="3:6" ht="30" customHeight="1">
      <c r="C1761" s="16"/>
      <c r="D1761" s="39"/>
      <c r="E1761" s="40"/>
      <c r="F1761" s="100"/>
    </row>
    <row r="1762" spans="3:6" ht="30" customHeight="1">
      <c r="C1762" s="16"/>
      <c r="D1762" s="39"/>
      <c r="E1762" s="40"/>
      <c r="F1762" s="100"/>
    </row>
    <row r="1763" spans="3:6" ht="30" customHeight="1">
      <c r="C1763" s="16"/>
      <c r="D1763" s="39"/>
      <c r="E1763" s="40"/>
      <c r="F1763" s="100"/>
    </row>
    <row r="1764" spans="3:6" ht="30" customHeight="1">
      <c r="C1764" s="16"/>
      <c r="D1764" s="39"/>
      <c r="E1764" s="40"/>
      <c r="F1764" s="100"/>
    </row>
    <row r="1765" spans="3:6" ht="30" customHeight="1">
      <c r="C1765" s="16"/>
      <c r="D1765" s="39"/>
      <c r="E1765" s="40"/>
      <c r="F1765" s="100"/>
    </row>
    <row r="1766" spans="3:6" ht="30" customHeight="1">
      <c r="C1766" s="16"/>
      <c r="D1766" s="39"/>
      <c r="E1766" s="40"/>
      <c r="F1766" s="100"/>
    </row>
    <row r="1767" spans="3:6" ht="30" customHeight="1">
      <c r="C1767" s="16"/>
      <c r="D1767" s="39"/>
      <c r="E1767" s="40"/>
      <c r="F1767" s="100"/>
    </row>
    <row r="1768" spans="3:6" ht="30" customHeight="1">
      <c r="C1768" s="16"/>
      <c r="D1768" s="39"/>
      <c r="E1768" s="40"/>
      <c r="F1768" s="100"/>
    </row>
    <row r="1769" spans="3:6" ht="30" customHeight="1">
      <c r="C1769" s="16"/>
      <c r="D1769" s="39"/>
      <c r="E1769" s="40"/>
      <c r="F1769" s="100"/>
    </row>
    <row r="1770" spans="3:6" ht="30" customHeight="1">
      <c r="C1770" s="16"/>
      <c r="D1770" s="39"/>
      <c r="E1770" s="40"/>
      <c r="F1770" s="100"/>
    </row>
    <row r="1771" spans="3:6" ht="30" customHeight="1">
      <c r="C1771" s="16"/>
      <c r="D1771" s="39"/>
      <c r="E1771" s="40"/>
      <c r="F1771" s="100"/>
    </row>
    <row r="1772" spans="3:6" ht="30" customHeight="1">
      <c r="C1772" s="16"/>
      <c r="D1772" s="39"/>
      <c r="E1772" s="40"/>
      <c r="F1772" s="100"/>
    </row>
    <row r="1773" spans="3:6" ht="30" customHeight="1">
      <c r="C1773" s="16"/>
      <c r="D1773" s="39"/>
      <c r="E1773" s="40"/>
      <c r="F1773" s="100"/>
    </row>
    <row r="1774" spans="3:6" ht="30" customHeight="1">
      <c r="C1774" s="16"/>
      <c r="D1774" s="39"/>
      <c r="E1774" s="40"/>
      <c r="F1774" s="100"/>
    </row>
    <row r="1775" spans="3:6" ht="30" customHeight="1">
      <c r="C1775" s="16"/>
      <c r="D1775" s="39"/>
      <c r="E1775" s="40"/>
      <c r="F1775" s="100"/>
    </row>
    <row r="1776" spans="3:6" ht="30" customHeight="1">
      <c r="C1776" s="16"/>
      <c r="D1776" s="39"/>
      <c r="E1776" s="40"/>
      <c r="F1776" s="100"/>
    </row>
    <row r="1777" spans="3:6" ht="30" customHeight="1">
      <c r="C1777" s="16"/>
      <c r="D1777" s="39"/>
      <c r="E1777" s="40"/>
      <c r="F1777" s="100"/>
    </row>
    <row r="1778" spans="3:6" ht="30" customHeight="1">
      <c r="C1778" s="16"/>
      <c r="D1778" s="39"/>
      <c r="E1778" s="40"/>
      <c r="F1778" s="100"/>
    </row>
    <row r="1779" spans="3:6" ht="30" customHeight="1">
      <c r="C1779" s="16"/>
      <c r="D1779" s="39"/>
      <c r="E1779" s="40"/>
      <c r="F1779" s="100"/>
    </row>
    <row r="1780" spans="3:6" ht="30" customHeight="1">
      <c r="C1780" s="16"/>
      <c r="D1780" s="39"/>
      <c r="E1780" s="40"/>
      <c r="F1780" s="100"/>
    </row>
    <row r="1781" spans="3:6" ht="30" customHeight="1">
      <c r="C1781" s="16"/>
      <c r="D1781" s="39"/>
      <c r="E1781" s="40"/>
      <c r="F1781" s="100"/>
    </row>
    <row r="1782" spans="3:6" ht="30" customHeight="1">
      <c r="C1782" s="16"/>
      <c r="D1782" s="39"/>
      <c r="E1782" s="40"/>
      <c r="F1782" s="100"/>
    </row>
    <row r="1783" spans="3:6" ht="30" customHeight="1">
      <c r="C1783" s="16"/>
      <c r="D1783" s="39"/>
      <c r="E1783" s="40"/>
      <c r="F1783" s="100"/>
    </row>
    <row r="1784" spans="3:6" ht="30" customHeight="1">
      <c r="C1784" s="16"/>
      <c r="D1784" s="39"/>
      <c r="E1784" s="40"/>
      <c r="F1784" s="100"/>
    </row>
    <row r="1785" spans="3:6" ht="30" customHeight="1">
      <c r="C1785" s="16"/>
      <c r="D1785" s="39"/>
      <c r="E1785" s="40"/>
      <c r="F1785" s="100"/>
    </row>
    <row r="1786" spans="3:6" ht="30" customHeight="1">
      <c r="C1786" s="16"/>
      <c r="D1786" s="39"/>
      <c r="E1786" s="40"/>
      <c r="F1786" s="100"/>
    </row>
    <row r="1787" spans="3:6" ht="30" customHeight="1">
      <c r="C1787" s="16"/>
      <c r="D1787" s="39"/>
      <c r="E1787" s="40"/>
      <c r="F1787" s="100"/>
    </row>
    <row r="1788" spans="3:6" ht="30" customHeight="1">
      <c r="C1788" s="16"/>
      <c r="D1788" s="39"/>
      <c r="E1788" s="40"/>
      <c r="F1788" s="100"/>
    </row>
    <row r="1789" spans="3:6" ht="30" customHeight="1">
      <c r="C1789" s="16"/>
      <c r="D1789" s="39"/>
      <c r="E1789" s="40"/>
      <c r="F1789" s="100"/>
    </row>
    <row r="1790" spans="3:6" ht="30" customHeight="1">
      <c r="C1790" s="16"/>
      <c r="D1790" s="39"/>
      <c r="E1790" s="40"/>
      <c r="F1790" s="100"/>
    </row>
    <row r="1791" spans="3:6" ht="30" customHeight="1">
      <c r="C1791" s="16"/>
      <c r="D1791" s="39"/>
      <c r="E1791" s="40"/>
      <c r="F1791" s="100"/>
    </row>
    <row r="1792" spans="3:6" ht="30" customHeight="1">
      <c r="C1792" s="16"/>
      <c r="D1792" s="39"/>
      <c r="E1792" s="40"/>
      <c r="F1792" s="100"/>
    </row>
    <row r="1793" spans="3:6" ht="30" customHeight="1">
      <c r="C1793" s="16"/>
      <c r="D1793" s="39"/>
      <c r="E1793" s="40"/>
      <c r="F1793" s="100"/>
    </row>
    <row r="1794" spans="3:6" ht="30" customHeight="1">
      <c r="C1794" s="16"/>
      <c r="D1794" s="39"/>
      <c r="E1794" s="40"/>
      <c r="F1794" s="100"/>
    </row>
    <row r="1795" spans="3:6" ht="30" customHeight="1">
      <c r="C1795" s="16"/>
      <c r="D1795" s="39"/>
      <c r="E1795" s="40"/>
      <c r="F1795" s="100"/>
    </row>
    <row r="1796" spans="3:6" ht="30" customHeight="1">
      <c r="C1796" s="16"/>
      <c r="D1796" s="39"/>
      <c r="E1796" s="40"/>
      <c r="F1796" s="100"/>
    </row>
    <row r="1797" spans="3:6" ht="30" customHeight="1">
      <c r="C1797" s="16"/>
      <c r="D1797" s="39"/>
      <c r="E1797" s="40"/>
      <c r="F1797" s="100"/>
    </row>
    <row r="1798" spans="3:6" ht="30" customHeight="1">
      <c r="C1798" s="16"/>
      <c r="D1798" s="39"/>
      <c r="E1798" s="40"/>
      <c r="F1798" s="100"/>
    </row>
    <row r="1799" spans="3:6" ht="30" customHeight="1">
      <c r="C1799" s="16"/>
      <c r="D1799" s="39"/>
      <c r="E1799" s="40"/>
      <c r="F1799" s="100"/>
    </row>
    <row r="1800" spans="3:6" ht="30" customHeight="1">
      <c r="C1800" s="16"/>
      <c r="D1800" s="39"/>
      <c r="E1800" s="40"/>
      <c r="F1800" s="100"/>
    </row>
    <row r="1801" spans="3:6" ht="30" customHeight="1">
      <c r="C1801" s="16"/>
      <c r="D1801" s="39"/>
      <c r="E1801" s="40"/>
      <c r="F1801" s="100"/>
    </row>
    <row r="1802" spans="3:6" ht="30" customHeight="1">
      <c r="C1802" s="16"/>
      <c r="D1802" s="39"/>
      <c r="E1802" s="40"/>
      <c r="F1802" s="100"/>
    </row>
    <row r="1803" spans="3:6" ht="30" customHeight="1">
      <c r="C1803" s="16"/>
      <c r="D1803" s="39"/>
      <c r="E1803" s="40"/>
      <c r="F1803" s="100"/>
    </row>
    <row r="1804" spans="3:6" ht="30" customHeight="1">
      <c r="C1804" s="16"/>
      <c r="D1804" s="39"/>
      <c r="E1804" s="40"/>
      <c r="F1804" s="100"/>
    </row>
    <row r="1805" spans="3:6" ht="30" customHeight="1">
      <c r="C1805" s="16"/>
      <c r="D1805" s="39"/>
      <c r="E1805" s="40"/>
      <c r="F1805" s="100"/>
    </row>
    <row r="1806" spans="3:6" ht="30" customHeight="1">
      <c r="C1806" s="16"/>
      <c r="D1806" s="39"/>
      <c r="E1806" s="40"/>
      <c r="F1806" s="100"/>
    </row>
    <row r="1807" spans="3:6" ht="30" customHeight="1">
      <c r="C1807" s="16"/>
      <c r="D1807" s="39"/>
      <c r="E1807" s="40"/>
      <c r="F1807" s="100"/>
    </row>
    <row r="1808" spans="3:6" ht="30" customHeight="1">
      <c r="C1808" s="16"/>
      <c r="D1808" s="39"/>
      <c r="E1808" s="40"/>
      <c r="F1808" s="100"/>
    </row>
    <row r="1809" spans="3:6" ht="30" customHeight="1">
      <c r="C1809" s="16"/>
      <c r="D1809" s="39"/>
      <c r="E1809" s="40"/>
      <c r="F1809" s="100"/>
    </row>
    <row r="1810" spans="3:6" ht="30" customHeight="1">
      <c r="C1810" s="16"/>
      <c r="D1810" s="39"/>
      <c r="E1810" s="40"/>
      <c r="F1810" s="100"/>
    </row>
    <row r="1811" spans="3:6" ht="30" customHeight="1">
      <c r="C1811" s="16"/>
      <c r="D1811" s="39"/>
      <c r="E1811" s="40"/>
      <c r="F1811" s="100"/>
    </row>
    <row r="1812" spans="3:6" ht="30" customHeight="1">
      <c r="C1812" s="16"/>
      <c r="D1812" s="39"/>
      <c r="E1812" s="40"/>
      <c r="F1812" s="100"/>
    </row>
    <row r="1813" spans="3:6" ht="30" customHeight="1">
      <c r="C1813" s="16"/>
      <c r="D1813" s="39"/>
      <c r="E1813" s="40"/>
      <c r="F1813" s="100"/>
    </row>
    <row r="1814" spans="3:6" ht="30" customHeight="1">
      <c r="C1814" s="16"/>
      <c r="D1814" s="39"/>
      <c r="E1814" s="40"/>
      <c r="F1814" s="100"/>
    </row>
    <row r="1815" spans="3:6" ht="30" customHeight="1">
      <c r="C1815" s="16"/>
      <c r="D1815" s="39"/>
      <c r="E1815" s="40"/>
      <c r="F1815" s="100"/>
    </row>
    <row r="1816" spans="3:6" ht="30" customHeight="1">
      <c r="C1816" s="16"/>
      <c r="D1816" s="39"/>
      <c r="E1816" s="40"/>
      <c r="F1816" s="100"/>
    </row>
    <row r="1817" spans="3:6" ht="30" customHeight="1">
      <c r="C1817" s="16"/>
      <c r="D1817" s="39"/>
      <c r="E1817" s="40"/>
      <c r="F1817" s="100"/>
    </row>
    <row r="1818" spans="3:6" ht="30" customHeight="1">
      <c r="C1818" s="16"/>
      <c r="D1818" s="39"/>
      <c r="E1818" s="40"/>
      <c r="F1818" s="100"/>
    </row>
    <row r="1819" spans="3:6" ht="30" customHeight="1">
      <c r="C1819" s="16"/>
      <c r="D1819" s="39"/>
      <c r="E1819" s="40"/>
      <c r="F1819" s="100"/>
    </row>
    <row r="1820" spans="3:6" ht="30" customHeight="1">
      <c r="C1820" s="16"/>
      <c r="D1820" s="39"/>
      <c r="E1820" s="40"/>
      <c r="F1820" s="100"/>
    </row>
    <row r="1821" spans="3:6" ht="30" customHeight="1">
      <c r="C1821" s="16"/>
      <c r="D1821" s="39"/>
      <c r="E1821" s="40"/>
      <c r="F1821" s="100"/>
    </row>
    <row r="1822" spans="3:6" ht="30" customHeight="1">
      <c r="C1822" s="16"/>
      <c r="D1822" s="39"/>
      <c r="E1822" s="40"/>
      <c r="F1822" s="100"/>
    </row>
    <row r="1823" spans="3:6" ht="30" customHeight="1">
      <c r="C1823" s="16"/>
      <c r="D1823" s="39"/>
      <c r="E1823" s="40"/>
      <c r="F1823" s="100"/>
    </row>
    <row r="1824" spans="3:6" ht="30" customHeight="1">
      <c r="C1824" s="16"/>
      <c r="D1824" s="39"/>
      <c r="E1824" s="40"/>
      <c r="F1824" s="100"/>
    </row>
    <row r="1825" spans="3:6" ht="30" customHeight="1">
      <c r="C1825" s="16"/>
      <c r="D1825" s="39"/>
      <c r="E1825" s="40"/>
      <c r="F1825" s="100"/>
    </row>
    <row r="1826" spans="3:6" ht="30" customHeight="1">
      <c r="C1826" s="16"/>
      <c r="D1826" s="39"/>
      <c r="E1826" s="40"/>
      <c r="F1826" s="100"/>
    </row>
    <row r="1827" spans="3:6" ht="30" customHeight="1">
      <c r="C1827" s="16"/>
      <c r="D1827" s="39"/>
      <c r="E1827" s="40"/>
      <c r="F1827" s="100"/>
    </row>
    <row r="1828" spans="3:6" ht="30" customHeight="1">
      <c r="C1828" s="16"/>
      <c r="D1828" s="39"/>
      <c r="E1828" s="40"/>
      <c r="F1828" s="100"/>
    </row>
    <row r="1829" spans="3:6" ht="30" customHeight="1">
      <c r="C1829" s="16"/>
      <c r="D1829" s="39"/>
      <c r="E1829" s="40"/>
      <c r="F1829" s="100"/>
    </row>
    <row r="1830" spans="3:6" ht="30" customHeight="1">
      <c r="C1830" s="16"/>
      <c r="D1830" s="39"/>
      <c r="E1830" s="40"/>
      <c r="F1830" s="100"/>
    </row>
    <row r="1831" spans="3:6" ht="30" customHeight="1">
      <c r="C1831" s="16"/>
      <c r="D1831" s="39"/>
      <c r="E1831" s="40"/>
      <c r="F1831" s="100"/>
    </row>
    <row r="1832" spans="3:6" ht="30" customHeight="1">
      <c r="C1832" s="16"/>
      <c r="D1832" s="39"/>
      <c r="E1832" s="40"/>
      <c r="F1832" s="100"/>
    </row>
    <row r="1833" spans="3:6" ht="30" customHeight="1">
      <c r="C1833" s="16"/>
      <c r="D1833" s="39"/>
      <c r="E1833" s="40"/>
      <c r="F1833" s="100"/>
    </row>
    <row r="1834" spans="3:6" ht="30" customHeight="1">
      <c r="C1834" s="16"/>
      <c r="D1834" s="39"/>
      <c r="E1834" s="40"/>
      <c r="F1834" s="100"/>
    </row>
    <row r="1835" spans="3:6" ht="30" customHeight="1">
      <c r="C1835" s="16"/>
      <c r="D1835" s="39"/>
      <c r="E1835" s="40"/>
      <c r="F1835" s="100"/>
    </row>
    <row r="1836" spans="3:6" ht="30" customHeight="1">
      <c r="C1836" s="16"/>
      <c r="D1836" s="39"/>
      <c r="E1836" s="40"/>
      <c r="F1836" s="100"/>
    </row>
    <row r="1837" spans="3:6" ht="30" customHeight="1">
      <c r="C1837" s="16"/>
      <c r="D1837" s="39"/>
      <c r="E1837" s="40"/>
      <c r="F1837" s="100"/>
    </row>
    <row r="1838" spans="3:6" ht="30" customHeight="1">
      <c r="C1838" s="16"/>
      <c r="D1838" s="39"/>
      <c r="E1838" s="40"/>
      <c r="F1838" s="100"/>
    </row>
    <row r="1839" spans="3:6" ht="30" customHeight="1">
      <c r="C1839" s="16"/>
      <c r="D1839" s="39"/>
      <c r="E1839" s="40"/>
      <c r="F1839" s="100"/>
    </row>
    <row r="1840" spans="3:6" ht="30" customHeight="1">
      <c r="C1840" s="16"/>
      <c r="D1840" s="39"/>
      <c r="E1840" s="40"/>
      <c r="F1840" s="100"/>
    </row>
    <row r="1841" spans="3:6" ht="30" customHeight="1">
      <c r="C1841" s="16"/>
      <c r="D1841" s="39"/>
      <c r="E1841" s="40"/>
      <c r="F1841" s="100"/>
    </row>
    <row r="1842" spans="3:6" ht="30" customHeight="1">
      <c r="C1842" s="16"/>
      <c r="D1842" s="39"/>
      <c r="E1842" s="40"/>
      <c r="F1842" s="100"/>
    </row>
    <row r="1843" spans="3:6" ht="30" customHeight="1">
      <c r="C1843" s="16"/>
      <c r="D1843" s="39"/>
      <c r="E1843" s="40"/>
      <c r="F1843" s="100"/>
    </row>
    <row r="1844" spans="3:6" ht="30" customHeight="1">
      <c r="C1844" s="16"/>
      <c r="D1844" s="39"/>
      <c r="E1844" s="40"/>
      <c r="F1844" s="100"/>
    </row>
    <row r="1845" spans="3:6" ht="30" customHeight="1">
      <c r="C1845" s="16"/>
      <c r="D1845" s="39"/>
      <c r="E1845" s="40"/>
      <c r="F1845" s="100"/>
    </row>
    <row r="1846" spans="3:6" ht="30" customHeight="1">
      <c r="C1846" s="16"/>
      <c r="D1846" s="39"/>
      <c r="E1846" s="40"/>
      <c r="F1846" s="100"/>
    </row>
    <row r="1847" spans="3:6" ht="30" customHeight="1">
      <c r="C1847" s="16"/>
      <c r="D1847" s="39"/>
      <c r="E1847" s="40"/>
      <c r="F1847" s="100"/>
    </row>
    <row r="1848" spans="3:6" ht="30" customHeight="1">
      <c r="C1848" s="16"/>
      <c r="D1848" s="39"/>
      <c r="E1848" s="40"/>
      <c r="F1848" s="100"/>
    </row>
    <row r="1849" spans="3:6" ht="30" customHeight="1">
      <c r="C1849" s="16"/>
      <c r="D1849" s="39"/>
      <c r="E1849" s="40"/>
      <c r="F1849" s="100"/>
    </row>
    <row r="1850" spans="3:6" ht="30" customHeight="1">
      <c r="C1850" s="16"/>
      <c r="D1850" s="39"/>
      <c r="E1850" s="40"/>
      <c r="F1850" s="100"/>
    </row>
    <row r="1851" spans="3:6" ht="30" customHeight="1">
      <c r="C1851" s="16"/>
      <c r="D1851" s="39"/>
      <c r="E1851" s="40"/>
      <c r="F1851" s="100"/>
    </row>
    <row r="1852" spans="3:6" ht="30" customHeight="1">
      <c r="C1852" s="16"/>
      <c r="D1852" s="39"/>
      <c r="E1852" s="40"/>
      <c r="F1852" s="100"/>
    </row>
    <row r="1853" spans="3:6" ht="30" customHeight="1">
      <c r="C1853" s="16"/>
      <c r="D1853" s="39"/>
      <c r="E1853" s="40"/>
      <c r="F1853" s="100"/>
    </row>
    <row r="1854" spans="3:6" ht="30" customHeight="1">
      <c r="C1854" s="16"/>
      <c r="D1854" s="39"/>
      <c r="E1854" s="40"/>
      <c r="F1854" s="100"/>
    </row>
    <row r="1855" spans="3:6" ht="30" customHeight="1">
      <c r="C1855" s="16"/>
      <c r="D1855" s="39"/>
      <c r="E1855" s="40"/>
      <c r="F1855" s="100"/>
    </row>
    <row r="1856" spans="3:6" ht="30" customHeight="1">
      <c r="C1856" s="16"/>
      <c r="D1856" s="39"/>
      <c r="E1856" s="40"/>
      <c r="F1856" s="100"/>
    </row>
    <row r="1857" spans="3:6" ht="30" customHeight="1">
      <c r="C1857" s="16"/>
      <c r="D1857" s="39"/>
      <c r="E1857" s="40"/>
      <c r="F1857" s="100"/>
    </row>
    <row r="1858" spans="3:6" ht="30" customHeight="1">
      <c r="C1858" s="16"/>
      <c r="D1858" s="39"/>
      <c r="E1858" s="40"/>
      <c r="F1858" s="100"/>
    </row>
    <row r="1859" spans="3:6" ht="30" customHeight="1">
      <c r="C1859" s="16"/>
      <c r="D1859" s="39"/>
      <c r="E1859" s="40"/>
      <c r="F1859" s="100"/>
    </row>
    <row r="1860" spans="3:6" ht="30" customHeight="1">
      <c r="C1860" s="16"/>
      <c r="D1860" s="39"/>
      <c r="E1860" s="40"/>
      <c r="F1860" s="100"/>
    </row>
    <row r="1861" spans="3:6" ht="30" customHeight="1">
      <c r="C1861" s="16"/>
      <c r="D1861" s="39"/>
      <c r="E1861" s="40"/>
      <c r="F1861" s="100"/>
    </row>
    <row r="1862" spans="3:6" ht="30" customHeight="1">
      <c r="C1862" s="16"/>
      <c r="D1862" s="39"/>
      <c r="E1862" s="40"/>
      <c r="F1862" s="100"/>
    </row>
    <row r="1863" spans="3:6" ht="30" customHeight="1">
      <c r="C1863" s="16"/>
      <c r="D1863" s="39"/>
      <c r="E1863" s="40"/>
      <c r="F1863" s="100"/>
    </row>
    <row r="1864" spans="3:6" ht="30" customHeight="1">
      <c r="C1864" s="16"/>
      <c r="D1864" s="39"/>
      <c r="E1864" s="40"/>
      <c r="F1864" s="100"/>
    </row>
    <row r="1865" spans="3:6" ht="30" customHeight="1">
      <c r="C1865" s="16"/>
      <c r="D1865" s="39"/>
      <c r="E1865" s="40"/>
      <c r="F1865" s="100"/>
    </row>
    <row r="1866" spans="3:6" ht="30" customHeight="1">
      <c r="C1866" s="16"/>
      <c r="D1866" s="39"/>
      <c r="E1866" s="40"/>
      <c r="F1866" s="100"/>
    </row>
    <row r="1867" spans="3:6" ht="30" customHeight="1">
      <c r="C1867" s="16"/>
      <c r="D1867" s="39"/>
      <c r="E1867" s="40"/>
      <c r="F1867" s="100"/>
    </row>
    <row r="1868" spans="3:6" ht="30" customHeight="1">
      <c r="C1868" s="16"/>
      <c r="D1868" s="39"/>
      <c r="E1868" s="40"/>
      <c r="F1868" s="100"/>
    </row>
    <row r="1869" spans="3:6" ht="30" customHeight="1">
      <c r="C1869" s="16"/>
      <c r="D1869" s="39"/>
      <c r="E1869" s="40"/>
      <c r="F1869" s="100"/>
    </row>
    <row r="1870" spans="3:6" ht="30" customHeight="1">
      <c r="C1870" s="16"/>
      <c r="D1870" s="39"/>
      <c r="E1870" s="40"/>
      <c r="F1870" s="100"/>
    </row>
    <row r="1871" spans="3:6" ht="30" customHeight="1">
      <c r="C1871" s="16"/>
      <c r="D1871" s="39"/>
      <c r="E1871" s="40"/>
      <c r="F1871" s="100"/>
    </row>
    <row r="1872" spans="3:6" ht="30" customHeight="1">
      <c r="C1872" s="16"/>
      <c r="D1872" s="39"/>
      <c r="E1872" s="40"/>
      <c r="F1872" s="100"/>
    </row>
    <row r="1873" spans="3:6" ht="30" customHeight="1">
      <c r="C1873" s="16"/>
      <c r="D1873" s="39"/>
      <c r="E1873" s="40"/>
      <c r="F1873" s="100"/>
    </row>
    <row r="1874" spans="3:6" ht="30" customHeight="1">
      <c r="C1874" s="16"/>
      <c r="D1874" s="39"/>
      <c r="E1874" s="40"/>
      <c r="F1874" s="100"/>
    </row>
    <row r="1875" spans="3:6" ht="30" customHeight="1">
      <c r="C1875" s="16"/>
      <c r="D1875" s="39"/>
      <c r="E1875" s="40"/>
      <c r="F1875" s="100"/>
    </row>
    <row r="1876" spans="3:6" ht="30" customHeight="1">
      <c r="C1876" s="16"/>
      <c r="D1876" s="39"/>
      <c r="E1876" s="40"/>
      <c r="F1876" s="100"/>
    </row>
    <row r="1877" spans="3:6" ht="30" customHeight="1">
      <c r="C1877" s="16"/>
      <c r="D1877" s="39"/>
      <c r="E1877" s="40"/>
      <c r="F1877" s="100"/>
    </row>
    <row r="1878" spans="3:6" ht="30" customHeight="1">
      <c r="C1878" s="16"/>
      <c r="D1878" s="39"/>
      <c r="E1878" s="40"/>
      <c r="F1878" s="100"/>
    </row>
    <row r="1879" spans="3:6" ht="30" customHeight="1">
      <c r="C1879" s="16"/>
      <c r="D1879" s="39"/>
      <c r="E1879" s="40"/>
      <c r="F1879" s="100"/>
    </row>
    <row r="1880" spans="3:6" ht="30" customHeight="1">
      <c r="C1880" s="16"/>
      <c r="D1880" s="39"/>
      <c r="E1880" s="40"/>
      <c r="F1880" s="100"/>
    </row>
    <row r="1881" spans="3:6" ht="30" customHeight="1">
      <c r="C1881" s="16"/>
      <c r="D1881" s="39"/>
      <c r="E1881" s="40"/>
      <c r="F1881" s="100"/>
    </row>
    <row r="1882" spans="3:6" ht="30" customHeight="1">
      <c r="C1882" s="16"/>
      <c r="D1882" s="39"/>
      <c r="E1882" s="40"/>
      <c r="F1882" s="100"/>
    </row>
    <row r="1883" spans="3:6" ht="30" customHeight="1">
      <c r="C1883" s="16"/>
      <c r="D1883" s="39"/>
      <c r="E1883" s="40"/>
      <c r="F1883" s="100"/>
    </row>
    <row r="1884" spans="3:6" ht="30" customHeight="1">
      <c r="C1884" s="16"/>
      <c r="D1884" s="39"/>
      <c r="E1884" s="40"/>
      <c r="F1884" s="100"/>
    </row>
    <row r="1885" spans="3:6" ht="30" customHeight="1">
      <c r="C1885" s="16"/>
      <c r="D1885" s="39"/>
      <c r="E1885" s="40"/>
      <c r="F1885" s="100"/>
    </row>
    <row r="1886" spans="3:6" ht="30" customHeight="1">
      <c r="C1886" s="16"/>
      <c r="D1886" s="39"/>
      <c r="E1886" s="40"/>
      <c r="F1886" s="100"/>
    </row>
    <row r="1887" spans="3:6" ht="30" customHeight="1">
      <c r="C1887" s="16"/>
      <c r="D1887" s="39"/>
      <c r="E1887" s="40"/>
      <c r="F1887" s="100"/>
    </row>
    <row r="1888" spans="3:6" ht="30" customHeight="1">
      <c r="C1888" s="16"/>
      <c r="D1888" s="39"/>
      <c r="E1888" s="40"/>
      <c r="F1888" s="100"/>
    </row>
    <row r="1889" spans="3:6" ht="30" customHeight="1">
      <c r="C1889" s="16"/>
      <c r="D1889" s="39"/>
      <c r="E1889" s="40"/>
      <c r="F1889" s="100"/>
    </row>
    <row r="1890" spans="3:6" ht="30" customHeight="1">
      <c r="C1890" s="16"/>
      <c r="D1890" s="39"/>
      <c r="E1890" s="40"/>
      <c r="F1890" s="100"/>
    </row>
    <row r="1891" spans="3:6" ht="30" customHeight="1">
      <c r="C1891" s="16"/>
      <c r="D1891" s="39"/>
      <c r="E1891" s="40"/>
      <c r="F1891" s="100"/>
    </row>
    <row r="1892" spans="3:6" ht="30" customHeight="1">
      <c r="C1892" s="16"/>
      <c r="D1892" s="39"/>
      <c r="E1892" s="40"/>
      <c r="F1892" s="100"/>
    </row>
    <row r="1893" spans="3:6" ht="30" customHeight="1">
      <c r="C1893" s="16"/>
      <c r="D1893" s="39"/>
      <c r="E1893" s="40"/>
      <c r="F1893" s="100"/>
    </row>
    <row r="1894" spans="3:6" ht="30" customHeight="1">
      <c r="C1894" s="16"/>
      <c r="D1894" s="39"/>
      <c r="E1894" s="40"/>
      <c r="F1894" s="100"/>
    </row>
    <row r="1895" spans="3:6" ht="30" customHeight="1">
      <c r="C1895" s="16"/>
      <c r="D1895" s="39"/>
      <c r="E1895" s="40"/>
      <c r="F1895" s="100"/>
    </row>
    <row r="1896" spans="3:6" ht="30" customHeight="1">
      <c r="C1896" s="16"/>
      <c r="D1896" s="39"/>
      <c r="E1896" s="40"/>
      <c r="F1896" s="100"/>
    </row>
    <row r="1897" spans="3:6" ht="30" customHeight="1">
      <c r="C1897" s="16"/>
      <c r="D1897" s="39"/>
      <c r="E1897" s="40"/>
      <c r="F1897" s="100"/>
    </row>
    <row r="1898" spans="3:6" ht="30" customHeight="1">
      <c r="C1898" s="16"/>
      <c r="D1898" s="39"/>
      <c r="E1898" s="40"/>
      <c r="F1898" s="100"/>
    </row>
    <row r="1899" spans="3:6" ht="30" customHeight="1">
      <c r="C1899" s="16"/>
      <c r="D1899" s="39"/>
      <c r="E1899" s="40"/>
      <c r="F1899" s="100"/>
    </row>
    <row r="1900" spans="3:6" ht="30" customHeight="1">
      <c r="C1900" s="16"/>
      <c r="D1900" s="39"/>
      <c r="E1900" s="40"/>
      <c r="F1900" s="100"/>
    </row>
    <row r="1901" spans="3:6" ht="30" customHeight="1">
      <c r="C1901" s="16"/>
      <c r="D1901" s="39"/>
      <c r="E1901" s="40"/>
      <c r="F1901" s="100"/>
    </row>
    <row r="1902" spans="3:6" ht="30" customHeight="1">
      <c r="C1902" s="16"/>
      <c r="D1902" s="39"/>
      <c r="E1902" s="40"/>
      <c r="F1902" s="100"/>
    </row>
    <row r="1903" spans="3:6" ht="30" customHeight="1">
      <c r="C1903" s="16"/>
      <c r="D1903" s="39"/>
      <c r="E1903" s="40"/>
      <c r="F1903" s="100"/>
    </row>
    <row r="1904" spans="3:6" ht="30" customHeight="1">
      <c r="C1904" s="16"/>
      <c r="D1904" s="39"/>
      <c r="E1904" s="40"/>
      <c r="F1904" s="100"/>
    </row>
    <row r="1905" spans="3:6" ht="30" customHeight="1">
      <c r="C1905" s="16"/>
      <c r="D1905" s="39"/>
      <c r="E1905" s="40"/>
      <c r="F1905" s="100"/>
    </row>
    <row r="1906" spans="3:6" ht="30" customHeight="1">
      <c r="C1906" s="16"/>
      <c r="D1906" s="39"/>
      <c r="E1906" s="40"/>
      <c r="F1906" s="100"/>
    </row>
    <row r="1907" spans="3:6" ht="30" customHeight="1">
      <c r="C1907" s="16"/>
      <c r="D1907" s="39"/>
      <c r="E1907" s="40"/>
      <c r="F1907" s="100"/>
    </row>
    <row r="1908" spans="3:6" ht="30" customHeight="1">
      <c r="C1908" s="16"/>
      <c r="D1908" s="39"/>
      <c r="E1908" s="40"/>
      <c r="F1908" s="100"/>
    </row>
    <row r="1909" spans="3:6" ht="30" customHeight="1">
      <c r="C1909" s="16"/>
      <c r="D1909" s="39"/>
      <c r="E1909" s="40"/>
      <c r="F1909" s="100"/>
    </row>
    <row r="1910" spans="3:6" ht="30" customHeight="1">
      <c r="C1910" s="16"/>
      <c r="D1910" s="39"/>
      <c r="E1910" s="40"/>
      <c r="F1910" s="100"/>
    </row>
    <row r="1911" spans="3:6" ht="30" customHeight="1">
      <c r="C1911" s="16"/>
      <c r="D1911" s="39"/>
      <c r="E1911" s="40"/>
      <c r="F1911" s="100"/>
    </row>
    <row r="1912" spans="3:6" ht="30" customHeight="1">
      <c r="C1912" s="16"/>
      <c r="D1912" s="39"/>
      <c r="E1912" s="40"/>
      <c r="F1912" s="100"/>
    </row>
    <row r="1913" spans="3:6" ht="30" customHeight="1">
      <c r="C1913" s="16"/>
      <c r="D1913" s="39"/>
      <c r="E1913" s="40"/>
      <c r="F1913" s="100"/>
    </row>
    <row r="1914" spans="3:6" ht="30" customHeight="1">
      <c r="C1914" s="16"/>
      <c r="D1914" s="39"/>
      <c r="E1914" s="40"/>
      <c r="F1914" s="100"/>
    </row>
    <row r="1915" spans="3:6" ht="30" customHeight="1">
      <c r="C1915" s="16"/>
      <c r="D1915" s="39"/>
      <c r="E1915" s="40"/>
      <c r="F1915" s="100"/>
    </row>
    <row r="1916" spans="3:6" ht="30" customHeight="1">
      <c r="C1916" s="16"/>
      <c r="D1916" s="39"/>
      <c r="E1916" s="40"/>
      <c r="F1916" s="100"/>
    </row>
    <row r="1917" spans="3:6" ht="30" customHeight="1">
      <c r="C1917" s="16"/>
      <c r="D1917" s="39"/>
      <c r="E1917" s="40"/>
      <c r="F1917" s="100"/>
    </row>
    <row r="1918" spans="3:6" ht="30" customHeight="1">
      <c r="C1918" s="16"/>
      <c r="D1918" s="39"/>
      <c r="E1918" s="40"/>
      <c r="F1918" s="100"/>
    </row>
    <row r="1919" spans="3:6" ht="30" customHeight="1">
      <c r="C1919" s="16"/>
      <c r="D1919" s="39"/>
      <c r="E1919" s="40"/>
      <c r="F1919" s="100"/>
    </row>
    <row r="1920" spans="3:6" ht="30" customHeight="1">
      <c r="C1920" s="16"/>
      <c r="D1920" s="39"/>
      <c r="E1920" s="40"/>
      <c r="F1920" s="100"/>
    </row>
    <row r="1921" spans="3:6" ht="30" customHeight="1">
      <c r="C1921" s="16"/>
      <c r="D1921" s="39"/>
      <c r="E1921" s="40"/>
      <c r="F1921" s="100"/>
    </row>
    <row r="1922" spans="3:6" ht="30" customHeight="1">
      <c r="C1922" s="16"/>
      <c r="D1922" s="39"/>
      <c r="E1922" s="40"/>
      <c r="F1922" s="100"/>
    </row>
    <row r="1923" spans="3:6" ht="30" customHeight="1">
      <c r="C1923" s="16"/>
      <c r="D1923" s="39"/>
      <c r="E1923" s="40"/>
      <c r="F1923" s="100"/>
    </row>
    <row r="1924" spans="3:6" ht="30" customHeight="1">
      <c r="C1924" s="16"/>
      <c r="D1924" s="39"/>
      <c r="E1924" s="40"/>
      <c r="F1924" s="100"/>
    </row>
    <row r="1925" spans="3:6" ht="30" customHeight="1">
      <c r="C1925" s="16"/>
      <c r="D1925" s="39"/>
      <c r="E1925" s="40"/>
      <c r="F1925" s="100"/>
    </row>
    <row r="1926" spans="3:6" ht="30" customHeight="1">
      <c r="C1926" s="16"/>
      <c r="D1926" s="39"/>
      <c r="E1926" s="40"/>
      <c r="F1926" s="100"/>
    </row>
    <row r="1927" spans="3:6" ht="30" customHeight="1">
      <c r="C1927" s="16"/>
      <c r="D1927" s="39"/>
      <c r="E1927" s="40"/>
      <c r="F1927" s="100"/>
    </row>
    <row r="1928" spans="3:6" ht="30" customHeight="1">
      <c r="C1928" s="16"/>
      <c r="D1928" s="39"/>
      <c r="E1928" s="40"/>
      <c r="F1928" s="100"/>
    </row>
    <row r="1929" spans="3:6" ht="30" customHeight="1">
      <c r="C1929" s="16"/>
      <c r="D1929" s="39"/>
      <c r="E1929" s="40"/>
      <c r="F1929" s="100"/>
    </row>
    <row r="1930" spans="3:6" ht="30" customHeight="1">
      <c r="C1930" s="16"/>
      <c r="D1930" s="39"/>
      <c r="E1930" s="40"/>
      <c r="F1930" s="100"/>
    </row>
    <row r="1931" spans="3:6" ht="30" customHeight="1">
      <c r="C1931" s="16"/>
      <c r="D1931" s="39"/>
      <c r="E1931" s="40"/>
      <c r="F1931" s="100"/>
    </row>
    <row r="1932" spans="3:6" ht="30" customHeight="1">
      <c r="C1932" s="16"/>
      <c r="D1932" s="39"/>
      <c r="E1932" s="40"/>
      <c r="F1932" s="100"/>
    </row>
    <row r="1933" spans="3:6" ht="30" customHeight="1">
      <c r="C1933" s="16"/>
      <c r="D1933" s="39"/>
      <c r="E1933" s="40"/>
      <c r="F1933" s="100"/>
    </row>
    <row r="1934" spans="3:6" ht="30" customHeight="1">
      <c r="C1934" s="16"/>
      <c r="D1934" s="39"/>
      <c r="E1934" s="40"/>
      <c r="F1934" s="100"/>
    </row>
    <row r="1935" spans="3:6" ht="30" customHeight="1">
      <c r="C1935" s="16"/>
      <c r="D1935" s="39"/>
      <c r="E1935" s="40"/>
      <c r="F1935" s="100"/>
    </row>
    <row r="1936" spans="3:6" ht="30" customHeight="1">
      <c r="C1936" s="16"/>
      <c r="D1936" s="39"/>
      <c r="E1936" s="40"/>
      <c r="F1936" s="100"/>
    </row>
    <row r="1937" spans="3:6" ht="30" customHeight="1">
      <c r="C1937" s="16"/>
      <c r="D1937" s="39"/>
      <c r="E1937" s="40"/>
      <c r="F1937" s="100"/>
    </row>
    <row r="1938" spans="3:6" ht="30" customHeight="1">
      <c r="C1938" s="16"/>
      <c r="D1938" s="39"/>
      <c r="E1938" s="40"/>
      <c r="F1938" s="100"/>
    </row>
    <row r="1939" spans="3:6" ht="30" customHeight="1">
      <c r="C1939" s="16"/>
      <c r="D1939" s="39"/>
      <c r="E1939" s="40"/>
      <c r="F1939" s="100"/>
    </row>
    <row r="1940" spans="3:6" ht="30" customHeight="1">
      <c r="C1940" s="16"/>
      <c r="D1940" s="39"/>
      <c r="E1940" s="40"/>
      <c r="F1940" s="100"/>
    </row>
    <row r="1941" spans="3:6" ht="30" customHeight="1">
      <c r="C1941" s="16"/>
      <c r="D1941" s="39"/>
      <c r="E1941" s="40"/>
      <c r="F1941" s="100"/>
    </row>
    <row r="1942" spans="3:6" ht="30" customHeight="1">
      <c r="C1942" s="16"/>
      <c r="D1942" s="39"/>
      <c r="E1942" s="40"/>
      <c r="F1942" s="100"/>
    </row>
    <row r="1943" spans="3:6" ht="30" customHeight="1">
      <c r="C1943" s="16"/>
      <c r="D1943" s="39"/>
      <c r="E1943" s="40"/>
      <c r="F1943" s="100"/>
    </row>
    <row r="1944" spans="3:6" ht="30" customHeight="1">
      <c r="C1944" s="16"/>
      <c r="D1944" s="39"/>
      <c r="E1944" s="40"/>
      <c r="F1944" s="100"/>
    </row>
    <row r="1945" spans="3:6" ht="30" customHeight="1">
      <c r="C1945" s="16"/>
      <c r="D1945" s="39"/>
      <c r="E1945" s="40"/>
      <c r="F1945" s="100"/>
    </row>
    <row r="1946" spans="3:6" ht="30" customHeight="1">
      <c r="C1946" s="16"/>
      <c r="D1946" s="39"/>
      <c r="E1946" s="40"/>
      <c r="F1946" s="100"/>
    </row>
    <row r="1947" spans="3:6" ht="30" customHeight="1">
      <c r="C1947" s="16"/>
      <c r="D1947" s="39"/>
      <c r="E1947" s="40"/>
      <c r="F1947" s="100"/>
    </row>
    <row r="1948" spans="3:6" ht="30" customHeight="1">
      <c r="C1948" s="16"/>
      <c r="D1948" s="39"/>
      <c r="E1948" s="40"/>
      <c r="F1948" s="100"/>
    </row>
    <row r="1949" spans="3:6" ht="30" customHeight="1">
      <c r="C1949" s="16"/>
      <c r="D1949" s="39"/>
      <c r="E1949" s="40"/>
      <c r="F1949" s="100"/>
    </row>
    <row r="1950" spans="3:6" ht="30" customHeight="1">
      <c r="C1950" s="16"/>
      <c r="D1950" s="39"/>
      <c r="E1950" s="40"/>
      <c r="F1950" s="100"/>
    </row>
    <row r="1951" spans="3:6" ht="30" customHeight="1">
      <c r="C1951" s="16"/>
      <c r="D1951" s="39"/>
      <c r="E1951" s="40"/>
      <c r="F1951" s="100"/>
    </row>
    <row r="1952" spans="3:6" ht="30" customHeight="1">
      <c r="C1952" s="16"/>
      <c r="D1952" s="39"/>
      <c r="E1952" s="40"/>
      <c r="F1952" s="100"/>
    </row>
    <row r="1953" spans="3:6" ht="30" customHeight="1">
      <c r="C1953" s="16"/>
      <c r="D1953" s="39"/>
      <c r="E1953" s="40"/>
      <c r="F1953" s="100"/>
    </row>
    <row r="1954" spans="3:6" ht="30" customHeight="1">
      <c r="C1954" s="16"/>
      <c r="D1954" s="39"/>
      <c r="E1954" s="40"/>
      <c r="F1954" s="100"/>
    </row>
    <row r="1955" spans="3:6" ht="30" customHeight="1">
      <c r="C1955" s="16"/>
      <c r="D1955" s="39"/>
      <c r="E1955" s="40"/>
      <c r="F1955" s="100"/>
    </row>
    <row r="1956" spans="3:6" ht="30" customHeight="1">
      <c r="C1956" s="16"/>
      <c r="D1956" s="39"/>
      <c r="E1956" s="40"/>
      <c r="F1956" s="100"/>
    </row>
    <row r="1957" spans="3:6" ht="30" customHeight="1">
      <c r="C1957" s="16"/>
      <c r="D1957" s="39"/>
      <c r="E1957" s="40"/>
      <c r="F1957" s="100"/>
    </row>
    <row r="1958" spans="3:6" ht="30" customHeight="1">
      <c r="C1958" s="16"/>
      <c r="D1958" s="39"/>
      <c r="E1958" s="40"/>
      <c r="F1958" s="100"/>
    </row>
    <row r="1959" spans="3:6" ht="30" customHeight="1">
      <c r="C1959" s="16"/>
      <c r="D1959" s="39"/>
      <c r="E1959" s="40"/>
      <c r="F1959" s="100"/>
    </row>
    <row r="1960" spans="3:6" ht="30" customHeight="1">
      <c r="C1960" s="16"/>
      <c r="D1960" s="39"/>
      <c r="E1960" s="40"/>
      <c r="F1960" s="100"/>
    </row>
    <row r="1961" spans="3:6" ht="30" customHeight="1">
      <c r="C1961" s="16"/>
      <c r="D1961" s="39"/>
      <c r="E1961" s="40"/>
      <c r="F1961" s="100"/>
    </row>
    <row r="1962" spans="3:6" ht="30" customHeight="1">
      <c r="C1962" s="16"/>
      <c r="D1962" s="39"/>
      <c r="E1962" s="40"/>
      <c r="F1962" s="100"/>
    </row>
    <row r="1963" spans="3:6" ht="30" customHeight="1">
      <c r="C1963" s="16"/>
      <c r="D1963" s="39"/>
      <c r="E1963" s="40"/>
      <c r="F1963" s="100"/>
    </row>
    <row r="1964" spans="3:6" ht="30" customHeight="1">
      <c r="C1964" s="16"/>
      <c r="D1964" s="39"/>
      <c r="E1964" s="40"/>
      <c r="F1964" s="100"/>
    </row>
    <row r="1965" spans="3:6" ht="30" customHeight="1">
      <c r="C1965" s="16"/>
      <c r="D1965" s="39"/>
      <c r="E1965" s="40"/>
      <c r="F1965" s="100"/>
    </row>
    <row r="1966" spans="3:6" ht="30" customHeight="1">
      <c r="C1966" s="16"/>
      <c r="D1966" s="39"/>
      <c r="E1966" s="40"/>
      <c r="F1966" s="100"/>
    </row>
    <row r="1967" spans="3:6" ht="30" customHeight="1">
      <c r="C1967" s="16"/>
      <c r="D1967" s="39"/>
      <c r="E1967" s="40"/>
      <c r="F1967" s="100"/>
    </row>
    <row r="1968" spans="3:6" ht="30" customHeight="1">
      <c r="C1968" s="16"/>
      <c r="D1968" s="39"/>
      <c r="E1968" s="40"/>
      <c r="F1968" s="100"/>
    </row>
    <row r="1969" spans="3:6" ht="30" customHeight="1">
      <c r="C1969" s="16"/>
      <c r="D1969" s="39"/>
      <c r="E1969" s="40"/>
      <c r="F1969" s="100"/>
    </row>
    <row r="1970" spans="3:6" ht="30" customHeight="1">
      <c r="C1970" s="16"/>
      <c r="D1970" s="39"/>
      <c r="E1970" s="40"/>
      <c r="F1970" s="100"/>
    </row>
    <row r="1971" spans="3:6" ht="30" customHeight="1">
      <c r="C1971" s="16"/>
      <c r="D1971" s="39"/>
      <c r="E1971" s="40"/>
      <c r="F1971" s="100"/>
    </row>
    <row r="1972" spans="3:6" ht="30" customHeight="1">
      <c r="C1972" s="16"/>
      <c r="D1972" s="39"/>
      <c r="E1972" s="40"/>
      <c r="F1972" s="100"/>
    </row>
    <row r="1973" spans="3:6" ht="30" customHeight="1">
      <c r="C1973" s="16"/>
      <c r="D1973" s="39"/>
      <c r="E1973" s="40"/>
      <c r="F1973" s="100"/>
    </row>
    <row r="1974" spans="3:6" ht="30" customHeight="1">
      <c r="C1974" s="16"/>
      <c r="D1974" s="39"/>
      <c r="E1974" s="40"/>
      <c r="F1974" s="100"/>
    </row>
    <row r="1975" spans="3:6" ht="30" customHeight="1">
      <c r="C1975" s="16"/>
      <c r="D1975" s="39"/>
      <c r="E1975" s="40"/>
      <c r="F1975" s="100"/>
    </row>
    <row r="1976" spans="3:6" ht="30" customHeight="1">
      <c r="C1976" s="16"/>
      <c r="D1976" s="39"/>
      <c r="E1976" s="40"/>
      <c r="F1976" s="100"/>
    </row>
    <row r="1977" spans="3:6" ht="30" customHeight="1">
      <c r="C1977" s="16"/>
      <c r="D1977" s="39"/>
      <c r="E1977" s="40"/>
      <c r="F1977" s="100"/>
    </row>
    <row r="1978" spans="3:6" ht="30" customHeight="1">
      <c r="C1978" s="16"/>
      <c r="D1978" s="39"/>
      <c r="E1978" s="40"/>
      <c r="F1978" s="100"/>
    </row>
    <row r="1979" spans="3:6" ht="30" customHeight="1">
      <c r="C1979" s="16"/>
      <c r="D1979" s="39"/>
      <c r="E1979" s="40"/>
      <c r="F1979" s="100"/>
    </row>
    <row r="1980" spans="3:6" ht="30" customHeight="1">
      <c r="C1980" s="16"/>
      <c r="D1980" s="39"/>
      <c r="E1980" s="40"/>
      <c r="F1980" s="100"/>
    </row>
    <row r="1981" spans="3:6" ht="30" customHeight="1">
      <c r="C1981" s="16"/>
      <c r="D1981" s="39"/>
      <c r="E1981" s="40"/>
      <c r="F1981" s="100"/>
    </row>
    <row r="1982" spans="3:6" ht="30" customHeight="1">
      <c r="C1982" s="16"/>
      <c r="D1982" s="39"/>
      <c r="E1982" s="40"/>
      <c r="F1982" s="100"/>
    </row>
    <row r="1983" spans="3:6" ht="30" customHeight="1">
      <c r="C1983" s="16"/>
      <c r="D1983" s="39"/>
      <c r="E1983" s="40"/>
      <c r="F1983" s="100"/>
    </row>
    <row r="1984" spans="3:6" ht="30" customHeight="1">
      <c r="C1984" s="16"/>
      <c r="D1984" s="39"/>
      <c r="E1984" s="40"/>
      <c r="F1984" s="100"/>
    </row>
    <row r="1985" spans="3:6" ht="30" customHeight="1">
      <c r="C1985" s="16"/>
      <c r="D1985" s="39"/>
      <c r="E1985" s="40"/>
      <c r="F1985" s="100"/>
    </row>
    <row r="1986" spans="3:6" ht="30" customHeight="1">
      <c r="C1986" s="16"/>
      <c r="D1986" s="39"/>
      <c r="E1986" s="40"/>
      <c r="F1986" s="100"/>
    </row>
    <row r="1987" spans="3:6" ht="30" customHeight="1">
      <c r="C1987" s="16"/>
      <c r="D1987" s="39"/>
      <c r="E1987" s="40"/>
      <c r="F1987" s="100"/>
    </row>
    <row r="1988" spans="3:6" ht="30" customHeight="1">
      <c r="C1988" s="16"/>
      <c r="D1988" s="39"/>
      <c r="E1988" s="40"/>
      <c r="F1988" s="100"/>
    </row>
    <row r="1989" spans="3:6" ht="30" customHeight="1">
      <c r="C1989" s="16"/>
      <c r="D1989" s="39"/>
      <c r="E1989" s="40"/>
      <c r="F1989" s="100"/>
    </row>
    <row r="1990" spans="3:6" ht="30" customHeight="1">
      <c r="C1990" s="16"/>
      <c r="D1990" s="39"/>
      <c r="E1990" s="40"/>
      <c r="F1990" s="100"/>
    </row>
    <row r="1991" spans="3:6" ht="30" customHeight="1">
      <c r="C1991" s="16"/>
      <c r="D1991" s="39"/>
      <c r="E1991" s="40"/>
      <c r="F1991" s="100"/>
    </row>
    <row r="1992" spans="3:6" ht="30" customHeight="1">
      <c r="C1992" s="16"/>
      <c r="D1992" s="39"/>
      <c r="E1992" s="40"/>
      <c r="F1992" s="100"/>
    </row>
    <row r="1993" spans="3:6" ht="30" customHeight="1">
      <c r="C1993" s="16"/>
      <c r="D1993" s="39"/>
      <c r="E1993" s="40"/>
      <c r="F1993" s="100"/>
    </row>
    <row r="1994" spans="3:6" ht="30" customHeight="1">
      <c r="C1994" s="16"/>
      <c r="D1994" s="39"/>
      <c r="E1994" s="40"/>
      <c r="F1994" s="100"/>
    </row>
    <row r="1995" spans="3:6" ht="30" customHeight="1">
      <c r="C1995" s="16"/>
      <c r="D1995" s="39"/>
      <c r="E1995" s="40"/>
      <c r="F1995" s="100"/>
    </row>
    <row r="1996" spans="3:6" ht="30" customHeight="1">
      <c r="C1996" s="16"/>
      <c r="D1996" s="39"/>
      <c r="E1996" s="40"/>
      <c r="F1996" s="100"/>
    </row>
    <row r="1997" spans="3:6" ht="30" customHeight="1">
      <c r="C1997" s="16"/>
      <c r="D1997" s="39"/>
      <c r="E1997" s="40"/>
      <c r="F1997" s="100"/>
    </row>
    <row r="1998" spans="3:6" ht="30" customHeight="1">
      <c r="C1998" s="16"/>
      <c r="D1998" s="39"/>
      <c r="E1998" s="40"/>
      <c r="F1998" s="100"/>
    </row>
    <row r="1999" spans="3:6" ht="30" customHeight="1">
      <c r="C1999" s="16"/>
      <c r="D1999" s="39"/>
      <c r="E1999" s="40"/>
      <c r="F1999" s="100"/>
    </row>
    <row r="2000" spans="3:6" ht="30" customHeight="1">
      <c r="C2000" s="16"/>
      <c r="D2000" s="39"/>
      <c r="E2000" s="40"/>
      <c r="F2000" s="100"/>
    </row>
    <row r="2001" spans="3:6" ht="30" customHeight="1">
      <c r="C2001" s="16"/>
      <c r="D2001" s="39"/>
      <c r="E2001" s="40"/>
      <c r="F2001" s="100"/>
    </row>
    <row r="2002" spans="3:6" ht="30" customHeight="1">
      <c r="C2002" s="16"/>
      <c r="D2002" s="39"/>
      <c r="E2002" s="40"/>
      <c r="F2002" s="100"/>
    </row>
    <row r="2003" spans="3:6" ht="30" customHeight="1">
      <c r="C2003" s="16"/>
      <c r="D2003" s="39"/>
      <c r="E2003" s="40"/>
      <c r="F2003" s="100"/>
    </row>
    <row r="2004" spans="3:6" ht="30" customHeight="1">
      <c r="C2004" s="16"/>
      <c r="D2004" s="39"/>
      <c r="E2004" s="40"/>
      <c r="F2004" s="100"/>
    </row>
    <row r="2005" spans="3:6" ht="30" customHeight="1">
      <c r="C2005" s="16"/>
      <c r="D2005" s="39"/>
      <c r="E2005" s="40"/>
      <c r="F2005" s="100"/>
    </row>
    <row r="2006" spans="3:6" ht="30" customHeight="1">
      <c r="C2006" s="16"/>
      <c r="D2006" s="39"/>
      <c r="E2006" s="40"/>
      <c r="F2006" s="100"/>
    </row>
    <row r="2007" spans="3:6" ht="30" customHeight="1">
      <c r="C2007" s="16"/>
      <c r="D2007" s="39"/>
      <c r="E2007" s="40"/>
      <c r="F2007" s="100"/>
    </row>
    <row r="2008" spans="3:6" ht="30" customHeight="1">
      <c r="C2008" s="16"/>
      <c r="D2008" s="39"/>
      <c r="E2008" s="40"/>
      <c r="F2008" s="100"/>
    </row>
    <row r="2009" spans="3:6" ht="30" customHeight="1">
      <c r="C2009" s="16"/>
      <c r="D2009" s="39"/>
      <c r="E2009" s="40"/>
      <c r="F2009" s="100"/>
    </row>
    <row r="2010" spans="3:6" ht="30" customHeight="1">
      <c r="C2010" s="16"/>
      <c r="D2010" s="39"/>
      <c r="E2010" s="40"/>
      <c r="F2010" s="100"/>
    </row>
    <row r="2011" spans="3:6" ht="30" customHeight="1">
      <c r="C2011" s="16"/>
      <c r="D2011" s="39"/>
      <c r="E2011" s="40"/>
      <c r="F2011" s="100"/>
    </row>
    <row r="2012" spans="3:6" ht="30" customHeight="1">
      <c r="C2012" s="16"/>
      <c r="D2012" s="39"/>
      <c r="E2012" s="40"/>
      <c r="F2012" s="100"/>
    </row>
    <row r="2013" spans="3:6" ht="30" customHeight="1">
      <c r="C2013" s="16"/>
      <c r="D2013" s="39"/>
      <c r="E2013" s="40"/>
      <c r="F2013" s="100"/>
    </row>
    <row r="2014" spans="3:6" ht="30" customHeight="1">
      <c r="C2014" s="16"/>
      <c r="D2014" s="39"/>
      <c r="E2014" s="40"/>
      <c r="F2014" s="100"/>
    </row>
    <row r="2015" spans="3:6" ht="30" customHeight="1">
      <c r="C2015" s="16"/>
      <c r="D2015" s="39"/>
      <c r="E2015" s="40"/>
      <c r="F2015" s="100"/>
    </row>
    <row r="2016" spans="3:6" ht="30" customHeight="1">
      <c r="C2016" s="16"/>
      <c r="D2016" s="39"/>
      <c r="E2016" s="40"/>
      <c r="F2016" s="100"/>
    </row>
    <row r="2017" spans="3:6" ht="30" customHeight="1">
      <c r="C2017" s="16"/>
      <c r="D2017" s="39"/>
      <c r="E2017" s="40"/>
      <c r="F2017" s="100"/>
    </row>
    <row r="2018" spans="3:6" ht="30" customHeight="1">
      <c r="C2018" s="16"/>
      <c r="D2018" s="39"/>
      <c r="E2018" s="40"/>
      <c r="F2018" s="100"/>
    </row>
    <row r="2019" spans="3:6" ht="30" customHeight="1">
      <c r="C2019" s="16"/>
      <c r="D2019" s="39"/>
      <c r="E2019" s="40"/>
      <c r="F2019" s="100"/>
    </row>
    <row r="2020" spans="3:6" ht="30" customHeight="1">
      <c r="C2020" s="16"/>
      <c r="D2020" s="39"/>
      <c r="E2020" s="40"/>
      <c r="F2020" s="100"/>
    </row>
    <row r="2021" spans="3:6" ht="30" customHeight="1">
      <c r="C2021" s="16"/>
      <c r="D2021" s="39"/>
      <c r="E2021" s="40"/>
      <c r="F2021" s="100"/>
    </row>
    <row r="2022" spans="3:6" ht="30" customHeight="1">
      <c r="C2022" s="16"/>
      <c r="D2022" s="39"/>
      <c r="E2022" s="40"/>
      <c r="F2022" s="100"/>
    </row>
    <row r="2023" spans="3:6" ht="30" customHeight="1">
      <c r="C2023" s="16"/>
      <c r="D2023" s="39"/>
      <c r="E2023" s="40"/>
      <c r="F2023" s="100"/>
    </row>
    <row r="2024" spans="3:6" ht="30" customHeight="1">
      <c r="C2024" s="16"/>
      <c r="D2024" s="39"/>
      <c r="E2024" s="40"/>
      <c r="F2024" s="100"/>
    </row>
    <row r="2025" spans="3:6" ht="30" customHeight="1">
      <c r="C2025" s="16"/>
      <c r="D2025" s="39"/>
      <c r="E2025" s="40"/>
      <c r="F2025" s="100"/>
    </row>
    <row r="2026" spans="3:6" ht="30" customHeight="1">
      <c r="C2026" s="16"/>
      <c r="D2026" s="39"/>
      <c r="E2026" s="40"/>
      <c r="F2026" s="100"/>
    </row>
    <row r="2027" spans="3:6" ht="30" customHeight="1">
      <c r="C2027" s="16"/>
      <c r="D2027" s="39"/>
      <c r="E2027" s="40"/>
      <c r="F2027" s="100"/>
    </row>
    <row r="2028" spans="3:6" ht="30" customHeight="1">
      <c r="C2028" s="16"/>
      <c r="D2028" s="39"/>
      <c r="E2028" s="40"/>
      <c r="F2028" s="100"/>
    </row>
    <row r="2029" spans="3:6" ht="30" customHeight="1">
      <c r="C2029" s="16"/>
      <c r="D2029" s="39"/>
      <c r="E2029" s="40"/>
      <c r="F2029" s="100"/>
    </row>
    <row r="2030" spans="3:6" ht="30" customHeight="1">
      <c r="C2030" s="16"/>
      <c r="D2030" s="39"/>
      <c r="E2030" s="40"/>
      <c r="F2030" s="100"/>
    </row>
    <row r="2031" spans="3:6" ht="30" customHeight="1">
      <c r="C2031" s="16"/>
      <c r="D2031" s="39"/>
      <c r="E2031" s="40"/>
      <c r="F2031" s="100"/>
    </row>
    <row r="2032" spans="3:6" ht="30" customHeight="1">
      <c r="C2032" s="16"/>
      <c r="D2032" s="39"/>
      <c r="E2032" s="40"/>
      <c r="F2032" s="100"/>
    </row>
    <row r="2033" spans="3:6" ht="30" customHeight="1">
      <c r="C2033" s="16"/>
      <c r="D2033" s="39"/>
      <c r="E2033" s="40"/>
      <c r="F2033" s="100"/>
    </row>
    <row r="2034" spans="3:6" ht="30" customHeight="1">
      <c r="C2034" s="16"/>
      <c r="D2034" s="39"/>
      <c r="E2034" s="40"/>
      <c r="F2034" s="100"/>
    </row>
    <row r="2035" spans="3:6" ht="30" customHeight="1">
      <c r="C2035" s="16"/>
      <c r="D2035" s="39"/>
      <c r="E2035" s="40"/>
      <c r="F2035" s="100"/>
    </row>
    <row r="2036" spans="3:6" ht="30" customHeight="1">
      <c r="C2036" s="16"/>
      <c r="D2036" s="39"/>
      <c r="E2036" s="40"/>
      <c r="F2036" s="100"/>
    </row>
    <row r="2037" spans="3:6" ht="30" customHeight="1">
      <c r="C2037" s="16"/>
      <c r="D2037" s="39"/>
      <c r="E2037" s="40"/>
      <c r="F2037" s="100"/>
    </row>
    <row r="2038" spans="3:6" ht="30" customHeight="1">
      <c r="C2038" s="16"/>
      <c r="D2038" s="39"/>
      <c r="E2038" s="40"/>
      <c r="F2038" s="100"/>
    </row>
    <row r="2039" spans="3:6" ht="30" customHeight="1">
      <c r="C2039" s="16"/>
      <c r="D2039" s="39"/>
      <c r="E2039" s="40"/>
      <c r="F2039" s="100"/>
    </row>
    <row r="2040" spans="3:6" ht="30" customHeight="1">
      <c r="C2040" s="16"/>
      <c r="D2040" s="39"/>
      <c r="E2040" s="40"/>
      <c r="F2040" s="100"/>
    </row>
    <row r="2041" spans="3:6" ht="30" customHeight="1">
      <c r="C2041" s="16"/>
      <c r="D2041" s="39"/>
      <c r="E2041" s="40"/>
      <c r="F2041" s="100"/>
    </row>
    <row r="2042" spans="3:6" ht="30" customHeight="1">
      <c r="C2042" s="16"/>
      <c r="D2042" s="39"/>
      <c r="E2042" s="40"/>
      <c r="F2042" s="100"/>
    </row>
    <row r="2043" spans="3:6" ht="30" customHeight="1">
      <c r="C2043" s="16"/>
      <c r="D2043" s="39"/>
      <c r="E2043" s="40"/>
      <c r="F2043" s="100"/>
    </row>
    <row r="2044" spans="3:6" ht="30" customHeight="1">
      <c r="C2044" s="16"/>
      <c r="D2044" s="39"/>
      <c r="E2044" s="40"/>
      <c r="F2044" s="100"/>
    </row>
    <row r="2045" spans="3:6" ht="30" customHeight="1">
      <c r="C2045" s="16"/>
      <c r="D2045" s="39"/>
      <c r="E2045" s="40"/>
      <c r="F2045" s="100"/>
    </row>
    <row r="2046" spans="3:6" ht="30" customHeight="1">
      <c r="C2046" s="16"/>
      <c r="D2046" s="39"/>
      <c r="E2046" s="40"/>
      <c r="F2046" s="100"/>
    </row>
    <row r="2047" spans="3:6" ht="30" customHeight="1">
      <c r="C2047" s="16"/>
      <c r="D2047" s="39"/>
      <c r="E2047" s="40"/>
      <c r="F2047" s="100"/>
    </row>
    <row r="2048" spans="3:6" ht="30" customHeight="1">
      <c r="C2048" s="16"/>
      <c r="D2048" s="39"/>
      <c r="E2048" s="40"/>
      <c r="F2048" s="100"/>
    </row>
    <row r="2049" spans="3:6" ht="30" customHeight="1">
      <c r="C2049" s="16"/>
      <c r="D2049" s="39"/>
      <c r="E2049" s="40"/>
      <c r="F2049" s="100"/>
    </row>
    <row r="2050" spans="3:6" ht="30" customHeight="1">
      <c r="C2050" s="16"/>
      <c r="D2050" s="39"/>
      <c r="E2050" s="40"/>
      <c r="F2050" s="100"/>
    </row>
    <row r="2051" spans="3:6" ht="30" customHeight="1">
      <c r="C2051" s="16"/>
      <c r="D2051" s="39"/>
      <c r="E2051" s="40"/>
      <c r="F2051" s="100"/>
    </row>
    <row r="2052" spans="3:6" ht="30" customHeight="1">
      <c r="C2052" s="16"/>
      <c r="D2052" s="39"/>
      <c r="E2052" s="40"/>
      <c r="F2052" s="100"/>
    </row>
    <row r="2053" spans="3:6" ht="30" customHeight="1">
      <c r="C2053" s="16"/>
      <c r="D2053" s="39"/>
      <c r="E2053" s="40"/>
      <c r="F2053" s="100"/>
    </row>
    <row r="2054" spans="3:6" ht="30" customHeight="1">
      <c r="C2054" s="16"/>
      <c r="D2054" s="39"/>
      <c r="E2054" s="40"/>
      <c r="F2054" s="100"/>
    </row>
    <row r="2055" spans="3:6" ht="30" customHeight="1">
      <c r="C2055" s="16"/>
      <c r="D2055" s="39"/>
      <c r="E2055" s="40"/>
      <c r="F2055" s="100"/>
    </row>
    <row r="2056" spans="3:6" ht="30" customHeight="1">
      <c r="C2056" s="16"/>
      <c r="D2056" s="39"/>
      <c r="E2056" s="40"/>
      <c r="F2056" s="100"/>
    </row>
    <row r="2057" spans="3:6" ht="30" customHeight="1">
      <c r="C2057" s="16"/>
      <c r="D2057" s="39"/>
      <c r="E2057" s="40"/>
      <c r="F2057" s="100"/>
    </row>
    <row r="2058" spans="3:6" ht="30" customHeight="1">
      <c r="C2058" s="16"/>
      <c r="D2058" s="39"/>
      <c r="E2058" s="40"/>
      <c r="F2058" s="100"/>
    </row>
    <row r="2059" spans="3:6" ht="30" customHeight="1">
      <c r="C2059" s="16"/>
      <c r="D2059" s="39"/>
      <c r="E2059" s="40"/>
      <c r="F2059" s="100"/>
    </row>
    <row r="2060" spans="3:6" ht="30" customHeight="1">
      <c r="C2060" s="16"/>
      <c r="D2060" s="39"/>
      <c r="E2060" s="40"/>
      <c r="F2060" s="100"/>
    </row>
    <row r="2061" spans="3:6" ht="30" customHeight="1">
      <c r="C2061" s="16"/>
      <c r="D2061" s="39"/>
      <c r="E2061" s="40"/>
      <c r="F2061" s="100"/>
    </row>
    <row r="2062" spans="3:6" ht="30" customHeight="1">
      <c r="C2062" s="16"/>
      <c r="D2062" s="39"/>
      <c r="E2062" s="40"/>
      <c r="F2062" s="100"/>
    </row>
    <row r="2063" spans="3:6" ht="30" customHeight="1">
      <c r="C2063" s="16"/>
      <c r="D2063" s="39"/>
      <c r="E2063" s="40"/>
      <c r="F2063" s="100"/>
    </row>
    <row r="2064" spans="3:6" ht="30" customHeight="1">
      <c r="C2064" s="16"/>
      <c r="D2064" s="39"/>
      <c r="E2064" s="40"/>
      <c r="F2064" s="100"/>
    </row>
    <row r="2065" spans="3:6" ht="30" customHeight="1">
      <c r="C2065" s="16"/>
      <c r="D2065" s="39"/>
      <c r="E2065" s="40"/>
      <c r="F2065" s="100"/>
    </row>
    <row r="2066" spans="3:6" ht="30" customHeight="1">
      <c r="C2066" s="16"/>
      <c r="D2066" s="39"/>
      <c r="E2066" s="40"/>
      <c r="F2066" s="100"/>
    </row>
    <row r="2067" spans="3:6" ht="30" customHeight="1">
      <c r="C2067" s="16"/>
      <c r="D2067" s="39"/>
      <c r="E2067" s="40"/>
      <c r="F2067" s="100"/>
    </row>
    <row r="2068" spans="3:6" ht="30" customHeight="1">
      <c r="C2068" s="16"/>
      <c r="D2068" s="39"/>
      <c r="E2068" s="40"/>
      <c r="F2068" s="100"/>
    </row>
    <row r="2069" spans="3:6" ht="30" customHeight="1">
      <c r="C2069" s="16"/>
      <c r="D2069" s="39"/>
      <c r="E2069" s="40"/>
      <c r="F2069" s="100"/>
    </row>
    <row r="2070" spans="3:6" ht="30" customHeight="1">
      <c r="C2070" s="16"/>
      <c r="D2070" s="39"/>
      <c r="E2070" s="40"/>
      <c r="F2070" s="100"/>
    </row>
    <row r="2071" spans="3:6" ht="30" customHeight="1">
      <c r="C2071" s="16"/>
      <c r="D2071" s="39"/>
      <c r="E2071" s="40"/>
      <c r="F2071" s="100"/>
    </row>
    <row r="2072" spans="3:6" ht="30" customHeight="1">
      <c r="C2072" s="16"/>
      <c r="D2072" s="39"/>
      <c r="E2072" s="40"/>
      <c r="F2072" s="100"/>
    </row>
    <row r="2073" spans="3:6" ht="30" customHeight="1">
      <c r="C2073" s="16"/>
      <c r="D2073" s="39"/>
      <c r="E2073" s="40"/>
      <c r="F2073" s="100"/>
    </row>
    <row r="2074" spans="3:6" ht="30" customHeight="1">
      <c r="C2074" s="16"/>
      <c r="D2074" s="39"/>
      <c r="E2074" s="40"/>
      <c r="F2074" s="100"/>
    </row>
    <row r="2075" spans="3:6" ht="30" customHeight="1">
      <c r="C2075" s="16"/>
      <c r="D2075" s="39"/>
      <c r="E2075" s="40"/>
      <c r="F2075" s="100"/>
    </row>
    <row r="2076" spans="3:6" ht="30" customHeight="1">
      <c r="C2076" s="16"/>
      <c r="D2076" s="39"/>
      <c r="E2076" s="40"/>
      <c r="F2076" s="100"/>
    </row>
    <row r="2077" spans="3:6" ht="30" customHeight="1">
      <c r="C2077" s="16"/>
      <c r="D2077" s="39"/>
      <c r="E2077" s="40"/>
      <c r="F2077" s="100"/>
    </row>
    <row r="2078" spans="3:6" ht="30" customHeight="1">
      <c r="C2078" s="16"/>
      <c r="D2078" s="39"/>
      <c r="E2078" s="40"/>
      <c r="F2078" s="100"/>
    </row>
    <row r="2079" spans="3:6" ht="30" customHeight="1">
      <c r="C2079" s="16"/>
      <c r="D2079" s="39"/>
      <c r="E2079" s="40"/>
      <c r="F2079" s="100"/>
    </row>
    <row r="2080" spans="3:6" ht="30" customHeight="1">
      <c r="C2080" s="16"/>
      <c r="D2080" s="39"/>
      <c r="E2080" s="40"/>
      <c r="F2080" s="100"/>
    </row>
    <row r="2081" spans="3:6" ht="30" customHeight="1">
      <c r="C2081" s="16"/>
      <c r="D2081" s="39"/>
      <c r="E2081" s="40"/>
      <c r="F2081" s="100"/>
    </row>
    <row r="2082" spans="3:6" ht="30" customHeight="1">
      <c r="C2082" s="16"/>
      <c r="D2082" s="39"/>
      <c r="E2082" s="40"/>
      <c r="F2082" s="100"/>
    </row>
    <row r="2083" spans="3:6" ht="30" customHeight="1">
      <c r="C2083" s="16"/>
      <c r="D2083" s="39"/>
      <c r="E2083" s="40"/>
      <c r="F2083" s="100"/>
    </row>
    <row r="2084" spans="3:6" ht="30" customHeight="1">
      <c r="C2084" s="16"/>
      <c r="D2084" s="39"/>
      <c r="E2084" s="40"/>
      <c r="F2084" s="100"/>
    </row>
    <row r="2085" spans="3:6" ht="30" customHeight="1">
      <c r="C2085" s="16"/>
      <c r="D2085" s="39"/>
      <c r="E2085" s="40"/>
      <c r="F2085" s="100"/>
    </row>
    <row r="2086" spans="3:6" ht="30" customHeight="1">
      <c r="C2086" s="16"/>
      <c r="D2086" s="39"/>
      <c r="E2086" s="40"/>
      <c r="F2086" s="100"/>
    </row>
    <row r="2087" spans="3:6" ht="30" customHeight="1">
      <c r="C2087" s="16"/>
      <c r="D2087" s="39"/>
      <c r="E2087" s="40"/>
      <c r="F2087" s="100"/>
    </row>
    <row r="2088" spans="3:6" ht="30" customHeight="1">
      <c r="C2088" s="16"/>
      <c r="D2088" s="39"/>
      <c r="E2088" s="40"/>
      <c r="F2088" s="100"/>
    </row>
    <row r="2089" spans="3:6" ht="30" customHeight="1">
      <c r="C2089" s="16"/>
      <c r="D2089" s="39"/>
      <c r="E2089" s="40"/>
      <c r="F2089" s="100"/>
    </row>
    <row r="2090" spans="3:6" ht="30" customHeight="1">
      <c r="C2090" s="16"/>
      <c r="D2090" s="39"/>
      <c r="E2090" s="40"/>
      <c r="F2090" s="100"/>
    </row>
    <row r="2091" spans="3:6" ht="30" customHeight="1">
      <c r="C2091" s="16"/>
      <c r="D2091" s="39"/>
      <c r="E2091" s="40"/>
      <c r="F2091" s="100"/>
    </row>
    <row r="2092" spans="3:6" ht="30" customHeight="1">
      <c r="C2092" s="16"/>
      <c r="D2092" s="39"/>
      <c r="E2092" s="40"/>
      <c r="F2092" s="100"/>
    </row>
    <row r="2093" spans="3:6" ht="30" customHeight="1">
      <c r="C2093" s="16"/>
      <c r="D2093" s="39"/>
      <c r="E2093" s="40"/>
      <c r="F2093" s="100"/>
    </row>
    <row r="2094" spans="3:6" ht="30" customHeight="1">
      <c r="C2094" s="16"/>
      <c r="D2094" s="39"/>
      <c r="E2094" s="40"/>
      <c r="F2094" s="100"/>
    </row>
    <row r="2095" spans="3:6" ht="30" customHeight="1">
      <c r="C2095" s="16"/>
      <c r="D2095" s="39"/>
      <c r="E2095" s="40"/>
      <c r="F2095" s="100"/>
    </row>
    <row r="2096" spans="3:6" ht="30" customHeight="1">
      <c r="C2096" s="16"/>
      <c r="D2096" s="39"/>
      <c r="E2096" s="40"/>
      <c r="F2096" s="100"/>
    </row>
    <row r="2097" spans="3:6" ht="30" customHeight="1">
      <c r="C2097" s="16"/>
      <c r="D2097" s="39"/>
      <c r="E2097" s="40"/>
      <c r="F2097" s="100"/>
    </row>
    <row r="2098" spans="3:6" ht="30" customHeight="1">
      <c r="C2098" s="16"/>
      <c r="D2098" s="39"/>
      <c r="E2098" s="40"/>
      <c r="F2098" s="100"/>
    </row>
    <row r="2099" spans="3:6" ht="30" customHeight="1">
      <c r="C2099" s="16"/>
      <c r="D2099" s="39"/>
      <c r="E2099" s="40"/>
      <c r="F2099" s="100"/>
    </row>
    <row r="2100" spans="3:6" ht="30" customHeight="1">
      <c r="C2100" s="16"/>
      <c r="D2100" s="39"/>
      <c r="E2100" s="40"/>
      <c r="F2100" s="100"/>
    </row>
    <row r="2101" spans="3:6" ht="30" customHeight="1">
      <c r="C2101" s="16"/>
      <c r="D2101" s="39"/>
      <c r="E2101" s="40"/>
      <c r="F2101" s="100"/>
    </row>
    <row r="2102" spans="3:6" ht="30" customHeight="1">
      <c r="C2102" s="16"/>
      <c r="D2102" s="39"/>
      <c r="E2102" s="40"/>
      <c r="F2102" s="100"/>
    </row>
    <row r="2103" spans="3:6" ht="30" customHeight="1">
      <c r="C2103" s="16"/>
      <c r="D2103" s="39"/>
      <c r="E2103" s="40"/>
      <c r="F2103" s="100"/>
    </row>
    <row r="2104" spans="3:6" ht="30" customHeight="1">
      <c r="C2104" s="16"/>
      <c r="D2104" s="39"/>
      <c r="E2104" s="40"/>
      <c r="F2104" s="100"/>
    </row>
    <row r="2105" spans="3:6" ht="30" customHeight="1">
      <c r="C2105" s="16"/>
      <c r="D2105" s="39"/>
      <c r="E2105" s="40"/>
      <c r="F2105" s="100"/>
    </row>
    <row r="2106" spans="3:6" ht="30" customHeight="1">
      <c r="C2106" s="16"/>
      <c r="D2106" s="39"/>
      <c r="E2106" s="40"/>
      <c r="F2106" s="100"/>
    </row>
    <row r="2107" spans="3:6" ht="30" customHeight="1">
      <c r="C2107" s="16"/>
      <c r="D2107" s="39"/>
      <c r="E2107" s="40"/>
      <c r="F2107" s="100"/>
    </row>
    <row r="2108" spans="3:6" ht="30" customHeight="1">
      <c r="C2108" s="16"/>
      <c r="D2108" s="39"/>
      <c r="E2108" s="40"/>
      <c r="F2108" s="100"/>
    </row>
    <row r="2109" spans="3:6" ht="30" customHeight="1">
      <c r="C2109" s="16"/>
      <c r="D2109" s="39"/>
      <c r="E2109" s="40"/>
      <c r="F2109" s="100"/>
    </row>
    <row r="2110" spans="3:6" ht="30" customHeight="1">
      <c r="C2110" s="16"/>
      <c r="D2110" s="39"/>
      <c r="E2110" s="40"/>
      <c r="F2110" s="100"/>
    </row>
    <row r="2111" spans="3:6" ht="30" customHeight="1">
      <c r="C2111" s="16"/>
      <c r="D2111" s="39"/>
      <c r="E2111" s="40"/>
      <c r="F2111" s="100"/>
    </row>
    <row r="2112" spans="3:6" ht="30" customHeight="1">
      <c r="C2112" s="16"/>
      <c r="D2112" s="39"/>
      <c r="E2112" s="40"/>
      <c r="F2112" s="100"/>
    </row>
    <row r="2113" spans="3:6" ht="30" customHeight="1">
      <c r="C2113" s="16"/>
      <c r="D2113" s="39"/>
      <c r="E2113" s="40"/>
      <c r="F2113" s="100"/>
    </row>
    <row r="2114" spans="3:6" ht="30" customHeight="1">
      <c r="C2114" s="16"/>
      <c r="D2114" s="39"/>
      <c r="E2114" s="40"/>
      <c r="F2114" s="100"/>
    </row>
    <row r="2115" spans="3:6" ht="30" customHeight="1">
      <c r="C2115" s="16"/>
      <c r="D2115" s="39"/>
      <c r="E2115" s="40"/>
      <c r="F2115" s="100"/>
    </row>
    <row r="2116" spans="3:6" ht="30" customHeight="1">
      <c r="C2116" s="16"/>
      <c r="D2116" s="39"/>
      <c r="E2116" s="40"/>
      <c r="F2116" s="100"/>
    </row>
    <row r="2117" spans="3:6" ht="30" customHeight="1">
      <c r="C2117" s="16"/>
      <c r="D2117" s="39"/>
      <c r="E2117" s="40"/>
      <c r="F2117" s="100"/>
    </row>
    <row r="2118" spans="3:6" ht="30" customHeight="1">
      <c r="C2118" s="16"/>
      <c r="D2118" s="39"/>
      <c r="E2118" s="40"/>
      <c r="F2118" s="100"/>
    </row>
    <row r="2119" spans="3:6" ht="30" customHeight="1">
      <c r="C2119" s="16"/>
      <c r="D2119" s="39"/>
      <c r="E2119" s="40"/>
      <c r="F2119" s="100"/>
    </row>
    <row r="2120" spans="3:6" ht="30" customHeight="1">
      <c r="C2120" s="16"/>
      <c r="D2120" s="39"/>
      <c r="E2120" s="40"/>
      <c r="F2120" s="100"/>
    </row>
    <row r="2121" spans="3:6" ht="30" customHeight="1">
      <c r="C2121" s="16"/>
      <c r="D2121" s="39"/>
      <c r="E2121" s="40"/>
      <c r="F2121" s="100"/>
    </row>
    <row r="2122" spans="3:6" ht="30" customHeight="1">
      <c r="C2122" s="16"/>
      <c r="D2122" s="39"/>
      <c r="E2122" s="40"/>
      <c r="F2122" s="100"/>
    </row>
    <row r="2123" spans="3:6" ht="30" customHeight="1">
      <c r="C2123" s="16"/>
      <c r="D2123" s="39"/>
      <c r="E2123" s="40"/>
      <c r="F2123" s="100"/>
    </row>
    <row r="2124" spans="3:6" ht="30" customHeight="1">
      <c r="C2124" s="16"/>
      <c r="D2124" s="39"/>
      <c r="E2124" s="40"/>
      <c r="F2124" s="100"/>
    </row>
    <row r="2125" spans="3:6" ht="30" customHeight="1">
      <c r="C2125" s="16"/>
      <c r="D2125" s="39"/>
      <c r="E2125" s="40"/>
      <c r="F2125" s="100"/>
    </row>
    <row r="2126" spans="3:6" ht="30" customHeight="1">
      <c r="C2126" s="16"/>
      <c r="D2126" s="39"/>
      <c r="E2126" s="40"/>
      <c r="F2126" s="100"/>
    </row>
    <row r="2127" spans="3:6" ht="30" customHeight="1">
      <c r="C2127" s="16"/>
      <c r="D2127" s="39"/>
      <c r="E2127" s="40"/>
      <c r="F2127" s="100"/>
    </row>
    <row r="2128" spans="3:6" ht="30" customHeight="1">
      <c r="C2128" s="16"/>
      <c r="D2128" s="39"/>
      <c r="E2128" s="40"/>
      <c r="F2128" s="100"/>
    </row>
    <row r="2129" spans="3:6" ht="30" customHeight="1">
      <c r="C2129" s="16"/>
      <c r="D2129" s="39"/>
      <c r="E2129" s="40"/>
      <c r="F2129" s="100"/>
    </row>
    <row r="2130" spans="3:6" ht="30" customHeight="1">
      <c r="C2130" s="16"/>
      <c r="D2130" s="39"/>
      <c r="E2130" s="40"/>
      <c r="F2130" s="100"/>
    </row>
    <row r="2131" spans="3:6" ht="30" customHeight="1">
      <c r="C2131" s="16"/>
      <c r="D2131" s="39"/>
      <c r="E2131" s="40"/>
      <c r="F2131" s="100"/>
    </row>
    <row r="2132" spans="3:6" ht="30" customHeight="1">
      <c r="C2132" s="16"/>
      <c r="D2132" s="39"/>
      <c r="E2132" s="40"/>
      <c r="F2132" s="100"/>
    </row>
    <row r="2133" spans="3:6" ht="30" customHeight="1">
      <c r="C2133" s="16"/>
      <c r="D2133" s="39"/>
      <c r="E2133" s="40"/>
      <c r="F2133" s="100"/>
    </row>
    <row r="2134" spans="3:6" ht="30" customHeight="1">
      <c r="C2134" s="16"/>
      <c r="D2134" s="39"/>
      <c r="E2134" s="40"/>
      <c r="F2134" s="100"/>
    </row>
    <row r="2135" spans="3:6" ht="30" customHeight="1">
      <c r="C2135" s="16"/>
      <c r="D2135" s="39"/>
      <c r="E2135" s="40"/>
      <c r="F2135" s="100"/>
    </row>
    <row r="2136" spans="3:6" ht="30" customHeight="1">
      <c r="C2136" s="16"/>
      <c r="D2136" s="39"/>
      <c r="E2136" s="40"/>
      <c r="F2136" s="100"/>
    </row>
    <row r="2137" spans="3:6" ht="30" customHeight="1">
      <c r="C2137" s="16"/>
      <c r="D2137" s="39"/>
      <c r="E2137" s="40"/>
      <c r="F2137" s="100"/>
    </row>
    <row r="2138" spans="3:6" ht="30" customHeight="1">
      <c r="C2138" s="16"/>
      <c r="D2138" s="39"/>
      <c r="E2138" s="40"/>
      <c r="F2138" s="100"/>
    </row>
    <row r="2139" spans="3:6" ht="30" customHeight="1">
      <c r="C2139" s="16"/>
      <c r="D2139" s="39"/>
      <c r="E2139" s="40"/>
      <c r="F2139" s="100"/>
    </row>
    <row r="2140" spans="3:6" ht="30" customHeight="1">
      <c r="C2140" s="16"/>
      <c r="D2140" s="39"/>
      <c r="E2140" s="40"/>
      <c r="F2140" s="100"/>
    </row>
    <row r="2141" spans="3:6" ht="30" customHeight="1">
      <c r="C2141" s="16"/>
      <c r="D2141" s="39"/>
      <c r="E2141" s="40"/>
      <c r="F2141" s="100"/>
    </row>
    <row r="2142" spans="3:6" ht="30" customHeight="1">
      <c r="C2142" s="16"/>
      <c r="D2142" s="39"/>
      <c r="E2142" s="40"/>
      <c r="F2142" s="100"/>
    </row>
    <row r="2143" spans="3:6" ht="30" customHeight="1">
      <c r="C2143" s="16"/>
      <c r="D2143" s="39"/>
      <c r="E2143" s="40"/>
      <c r="F2143" s="100"/>
    </row>
    <row r="2144" spans="3:6" ht="30" customHeight="1">
      <c r="C2144" s="16"/>
      <c r="D2144" s="39"/>
      <c r="E2144" s="40"/>
      <c r="F2144" s="100"/>
    </row>
    <row r="2145" spans="3:6" ht="30" customHeight="1">
      <c r="C2145" s="16"/>
      <c r="D2145" s="39"/>
      <c r="E2145" s="40"/>
      <c r="F2145" s="100"/>
    </row>
    <row r="2146" spans="3:6" ht="30" customHeight="1">
      <c r="C2146" s="16"/>
      <c r="D2146" s="39"/>
      <c r="E2146" s="40"/>
      <c r="F2146" s="100"/>
    </row>
    <row r="2147" spans="3:6" ht="30" customHeight="1">
      <c r="C2147" s="16"/>
      <c r="D2147" s="39"/>
      <c r="E2147" s="40"/>
      <c r="F2147" s="100"/>
    </row>
    <row r="2148" spans="3:6" ht="30" customHeight="1">
      <c r="C2148" s="16"/>
      <c r="D2148" s="39"/>
      <c r="E2148" s="40"/>
      <c r="F2148" s="100"/>
    </row>
    <row r="2149" spans="3:6" ht="30" customHeight="1">
      <c r="C2149" s="16"/>
      <c r="D2149" s="39"/>
      <c r="E2149" s="40"/>
      <c r="F2149" s="100"/>
    </row>
    <row r="2150" spans="3:6" ht="30" customHeight="1">
      <c r="C2150" s="16"/>
      <c r="D2150" s="39"/>
      <c r="E2150" s="40"/>
      <c r="F2150" s="100"/>
    </row>
    <row r="2151" spans="3:6" ht="30" customHeight="1">
      <c r="C2151" s="16"/>
      <c r="D2151" s="39"/>
      <c r="E2151" s="40"/>
      <c r="F2151" s="100"/>
    </row>
    <row r="2152" spans="3:6" ht="30" customHeight="1">
      <c r="C2152" s="16"/>
      <c r="D2152" s="39"/>
      <c r="E2152" s="40"/>
      <c r="F2152" s="100"/>
    </row>
    <row r="2153" spans="3:6" ht="30" customHeight="1">
      <c r="C2153" s="16"/>
      <c r="D2153" s="39"/>
      <c r="E2153" s="40"/>
      <c r="F2153" s="100"/>
    </row>
    <row r="2154" spans="3:6" ht="30" customHeight="1">
      <c r="C2154" s="16"/>
      <c r="D2154" s="39"/>
      <c r="E2154" s="40"/>
      <c r="F2154" s="100"/>
    </row>
    <row r="2155" spans="3:6" ht="30" customHeight="1">
      <c r="C2155" s="16"/>
      <c r="D2155" s="39"/>
      <c r="E2155" s="40"/>
      <c r="F2155" s="100"/>
    </row>
    <row r="2156" spans="3:6" ht="30" customHeight="1">
      <c r="C2156" s="16"/>
      <c r="D2156" s="39"/>
      <c r="E2156" s="40"/>
      <c r="F2156" s="100"/>
    </row>
    <row r="2157" spans="3:6" ht="30" customHeight="1">
      <c r="C2157" s="16"/>
      <c r="D2157" s="39"/>
      <c r="E2157" s="40"/>
      <c r="F2157" s="100"/>
    </row>
    <row r="2158" spans="3:6" ht="30" customHeight="1">
      <c r="C2158" s="16"/>
      <c r="D2158" s="39"/>
      <c r="E2158" s="40"/>
      <c r="F2158" s="100"/>
    </row>
    <row r="2159" spans="3:6" ht="30" customHeight="1">
      <c r="C2159" s="16"/>
      <c r="D2159" s="39"/>
      <c r="E2159" s="40"/>
      <c r="F2159" s="100"/>
    </row>
    <row r="2160" spans="3:6" ht="30" customHeight="1">
      <c r="C2160" s="16"/>
      <c r="D2160" s="39"/>
      <c r="E2160" s="40"/>
      <c r="F2160" s="100"/>
    </row>
    <row r="2161" spans="3:6" ht="30" customHeight="1">
      <c r="C2161" s="16"/>
      <c r="D2161" s="39"/>
      <c r="E2161" s="40"/>
      <c r="F2161" s="100"/>
    </row>
    <row r="2162" spans="3:6" ht="30" customHeight="1">
      <c r="C2162" s="16"/>
      <c r="D2162" s="39"/>
      <c r="E2162" s="40"/>
      <c r="F2162" s="100"/>
    </row>
    <row r="2163" spans="3:6" ht="30" customHeight="1">
      <c r="C2163" s="16"/>
      <c r="D2163" s="39"/>
      <c r="E2163" s="40"/>
      <c r="F2163" s="100"/>
    </row>
    <row r="2164" spans="3:6" ht="30" customHeight="1">
      <c r="C2164" s="16"/>
      <c r="D2164" s="39"/>
      <c r="E2164" s="40"/>
      <c r="F2164" s="100"/>
    </row>
    <row r="2165" spans="3:6" ht="30" customHeight="1">
      <c r="C2165" s="16"/>
      <c r="D2165" s="39"/>
      <c r="E2165" s="40"/>
      <c r="F2165" s="100"/>
    </row>
    <row r="2166" spans="3:6" ht="30" customHeight="1">
      <c r="C2166" s="16"/>
      <c r="D2166" s="39"/>
      <c r="E2166" s="40"/>
      <c r="F2166" s="100"/>
    </row>
    <row r="2167" spans="3:6" ht="30" customHeight="1">
      <c r="C2167" s="16"/>
      <c r="D2167" s="39"/>
      <c r="E2167" s="40"/>
      <c r="F2167" s="100"/>
    </row>
    <row r="2168" spans="3:6" ht="30" customHeight="1">
      <c r="C2168" s="16"/>
      <c r="D2168" s="39"/>
      <c r="E2168" s="40"/>
      <c r="F2168" s="100"/>
    </row>
    <row r="2169" spans="3:6" ht="30" customHeight="1">
      <c r="C2169" s="16"/>
      <c r="D2169" s="39"/>
      <c r="E2169" s="40"/>
      <c r="F2169" s="100"/>
    </row>
    <row r="2170" spans="3:6" ht="30" customHeight="1">
      <c r="C2170" s="16"/>
      <c r="D2170" s="39"/>
      <c r="E2170" s="40"/>
      <c r="F2170" s="100"/>
    </row>
    <row r="2171" spans="3:6" ht="30" customHeight="1">
      <c r="C2171" s="16"/>
      <c r="D2171" s="39"/>
      <c r="E2171" s="40"/>
      <c r="F2171" s="100"/>
    </row>
    <row r="2172" spans="3:6" ht="30" customHeight="1">
      <c r="C2172" s="16"/>
      <c r="D2172" s="39"/>
      <c r="E2172" s="40"/>
      <c r="F2172" s="100"/>
    </row>
    <row r="2173" spans="3:6" ht="30" customHeight="1">
      <c r="C2173" s="16"/>
      <c r="D2173" s="39"/>
      <c r="E2173" s="40"/>
      <c r="F2173" s="100"/>
    </row>
    <row r="2174" spans="3:6" ht="30" customHeight="1">
      <c r="C2174" s="16"/>
      <c r="D2174" s="39"/>
      <c r="E2174" s="40"/>
      <c r="F2174" s="100"/>
    </row>
    <row r="2175" spans="3:6" ht="30" customHeight="1">
      <c r="C2175" s="16"/>
      <c r="D2175" s="39"/>
      <c r="E2175" s="40"/>
      <c r="F2175" s="100"/>
    </row>
    <row r="2176" spans="3:6" ht="30" customHeight="1">
      <c r="C2176" s="16"/>
      <c r="D2176" s="39"/>
      <c r="E2176" s="40"/>
      <c r="F2176" s="100"/>
    </row>
    <row r="2177" spans="3:6" ht="30" customHeight="1">
      <c r="C2177" s="16"/>
      <c r="D2177" s="39"/>
      <c r="E2177" s="40"/>
      <c r="F2177" s="100"/>
    </row>
    <row r="2178" spans="3:6" ht="30" customHeight="1">
      <c r="C2178" s="16"/>
      <c r="D2178" s="39"/>
      <c r="E2178" s="40"/>
      <c r="F2178" s="100"/>
    </row>
    <row r="2179" spans="3:6" ht="30" customHeight="1">
      <c r="C2179" s="16"/>
      <c r="D2179" s="39"/>
      <c r="E2179" s="40"/>
      <c r="F2179" s="100"/>
    </row>
    <row r="2180" spans="3:6" ht="30" customHeight="1">
      <c r="C2180" s="16"/>
      <c r="D2180" s="39"/>
      <c r="E2180" s="40"/>
      <c r="F2180" s="100"/>
    </row>
    <row r="2181" spans="3:6" ht="30" customHeight="1">
      <c r="C2181" s="16"/>
      <c r="D2181" s="39"/>
      <c r="E2181" s="40"/>
      <c r="F2181" s="100"/>
    </row>
    <row r="2182" spans="3:6" ht="30" customHeight="1">
      <c r="C2182" s="16"/>
      <c r="D2182" s="39"/>
      <c r="E2182" s="40"/>
      <c r="F2182" s="100"/>
    </row>
    <row r="2183" spans="3:6" ht="30" customHeight="1">
      <c r="C2183" s="16"/>
      <c r="D2183" s="39"/>
      <c r="E2183" s="40"/>
      <c r="F2183" s="100"/>
    </row>
    <row r="2184" spans="3:6" ht="30" customHeight="1">
      <c r="C2184" s="16"/>
      <c r="D2184" s="39"/>
      <c r="E2184" s="40"/>
      <c r="F2184" s="100"/>
    </row>
    <row r="2185" spans="3:6" ht="30" customHeight="1">
      <c r="C2185" s="16"/>
      <c r="D2185" s="39"/>
      <c r="E2185" s="40"/>
      <c r="F2185" s="100"/>
    </row>
    <row r="2186" spans="3:6" ht="30" customHeight="1">
      <c r="C2186" s="16"/>
      <c r="D2186" s="39"/>
      <c r="E2186" s="40"/>
      <c r="F2186" s="100"/>
    </row>
    <row r="2187" spans="3:6" ht="30" customHeight="1">
      <c r="C2187" s="16"/>
      <c r="D2187" s="39"/>
      <c r="E2187" s="40"/>
      <c r="F2187" s="100"/>
    </row>
    <row r="2188" spans="3:6" ht="30" customHeight="1">
      <c r="C2188" s="16"/>
      <c r="D2188" s="39"/>
      <c r="E2188" s="40"/>
      <c r="F2188" s="100"/>
    </row>
    <row r="2189" spans="3:6" ht="30" customHeight="1">
      <c r="C2189" s="16"/>
      <c r="D2189" s="39"/>
      <c r="E2189" s="40"/>
      <c r="F2189" s="100"/>
    </row>
    <row r="2190" spans="3:6" ht="30" customHeight="1">
      <c r="C2190" s="16"/>
      <c r="D2190" s="39"/>
      <c r="E2190" s="40"/>
      <c r="F2190" s="100"/>
    </row>
    <row r="2191" spans="3:6" ht="30" customHeight="1">
      <c r="C2191" s="16"/>
      <c r="D2191" s="39"/>
      <c r="E2191" s="40"/>
      <c r="F2191" s="100"/>
    </row>
    <row r="2192" spans="3:6" ht="30" customHeight="1">
      <c r="C2192" s="16"/>
      <c r="D2192" s="39"/>
      <c r="E2192" s="40"/>
      <c r="F2192" s="100"/>
    </row>
    <row r="2193" spans="3:6" ht="30" customHeight="1">
      <c r="C2193" s="16"/>
      <c r="D2193" s="39"/>
      <c r="E2193" s="40"/>
      <c r="F2193" s="100"/>
    </row>
    <row r="2194" spans="3:6" ht="30" customHeight="1">
      <c r="C2194" s="16"/>
      <c r="D2194" s="39"/>
      <c r="E2194" s="40"/>
      <c r="F2194" s="100"/>
    </row>
    <row r="2195" spans="3:6" ht="30" customHeight="1">
      <c r="C2195" s="16"/>
      <c r="D2195" s="39"/>
      <c r="E2195" s="40"/>
      <c r="F2195" s="100"/>
    </row>
    <row r="2196" spans="3:6" ht="30" customHeight="1">
      <c r="C2196" s="16"/>
      <c r="D2196" s="39"/>
      <c r="E2196" s="40"/>
      <c r="F2196" s="100"/>
    </row>
    <row r="2197" spans="3:6" ht="30" customHeight="1">
      <c r="C2197" s="16"/>
      <c r="D2197" s="39"/>
      <c r="E2197" s="40"/>
      <c r="F2197" s="100"/>
    </row>
    <row r="2198" spans="3:6" ht="30" customHeight="1">
      <c r="C2198" s="16"/>
      <c r="D2198" s="39"/>
      <c r="E2198" s="40"/>
      <c r="F2198" s="100"/>
    </row>
    <row r="2199" spans="3:6" ht="30" customHeight="1">
      <c r="C2199" s="16"/>
      <c r="D2199" s="39"/>
      <c r="E2199" s="40"/>
      <c r="F2199" s="100"/>
    </row>
    <row r="2200" spans="3:6" ht="30" customHeight="1">
      <c r="C2200" s="16"/>
      <c r="D2200" s="39"/>
      <c r="E2200" s="40"/>
      <c r="F2200" s="100"/>
    </row>
    <row r="2201" spans="3:6" ht="30" customHeight="1">
      <c r="C2201" s="16"/>
      <c r="D2201" s="39"/>
      <c r="E2201" s="40"/>
      <c r="F2201" s="100"/>
    </row>
    <row r="2202" spans="3:6" ht="30" customHeight="1">
      <c r="C2202" s="16"/>
      <c r="D2202" s="39"/>
      <c r="E2202" s="40"/>
      <c r="F2202" s="100"/>
    </row>
    <row r="2203" spans="3:6" ht="30" customHeight="1">
      <c r="C2203" s="16"/>
      <c r="D2203" s="39"/>
      <c r="E2203" s="40"/>
      <c r="F2203" s="100"/>
    </row>
    <row r="2204" spans="3:6" ht="30" customHeight="1">
      <c r="C2204" s="16"/>
      <c r="D2204" s="39"/>
      <c r="E2204" s="40"/>
      <c r="F2204" s="100"/>
    </row>
    <row r="2205" spans="3:6" ht="30" customHeight="1">
      <c r="C2205" s="16"/>
      <c r="D2205" s="39"/>
      <c r="E2205" s="40"/>
      <c r="F2205" s="100"/>
    </row>
    <row r="2206" spans="3:6" ht="30" customHeight="1">
      <c r="C2206" s="16"/>
      <c r="D2206" s="39"/>
      <c r="E2206" s="40"/>
      <c r="F2206" s="100"/>
    </row>
    <row r="2207" spans="3:6" ht="30" customHeight="1">
      <c r="C2207" s="16"/>
      <c r="D2207" s="39"/>
      <c r="E2207" s="40"/>
      <c r="F2207" s="100"/>
    </row>
    <row r="2208" spans="3:6" ht="30" customHeight="1">
      <c r="C2208" s="16"/>
      <c r="D2208" s="39"/>
      <c r="E2208" s="40"/>
      <c r="F2208" s="100"/>
    </row>
    <row r="2209" spans="3:6" ht="30" customHeight="1">
      <c r="C2209" s="16"/>
      <c r="D2209" s="39"/>
      <c r="E2209" s="40"/>
      <c r="F2209" s="100"/>
    </row>
    <row r="2210" spans="3:6" ht="30" customHeight="1">
      <c r="C2210" s="16"/>
      <c r="D2210" s="39"/>
      <c r="E2210" s="40"/>
      <c r="F2210" s="100"/>
    </row>
    <row r="2211" spans="3:6" ht="30" customHeight="1">
      <c r="C2211" s="16"/>
      <c r="D2211" s="39"/>
      <c r="E2211" s="40"/>
      <c r="F2211" s="100"/>
    </row>
    <row r="2212" spans="3:6" ht="30" customHeight="1">
      <c r="C2212" s="16"/>
      <c r="D2212" s="39"/>
      <c r="E2212" s="40"/>
      <c r="F2212" s="100"/>
    </row>
    <row r="2213" spans="3:6" ht="30" customHeight="1">
      <c r="C2213" s="16"/>
      <c r="D2213" s="39"/>
      <c r="E2213" s="40"/>
      <c r="F2213" s="100"/>
    </row>
    <row r="2214" spans="3:6" ht="30" customHeight="1">
      <c r="C2214" s="16"/>
      <c r="D2214" s="39"/>
      <c r="E2214" s="40"/>
      <c r="F2214" s="100"/>
    </row>
    <row r="2215" spans="3:6" ht="30" customHeight="1">
      <c r="C2215" s="16"/>
      <c r="D2215" s="39"/>
      <c r="E2215" s="40"/>
      <c r="F2215" s="100"/>
    </row>
    <row r="2216" spans="3:6" ht="30" customHeight="1">
      <c r="C2216" s="16"/>
      <c r="D2216" s="39"/>
      <c r="E2216" s="40"/>
      <c r="F2216" s="100"/>
    </row>
    <row r="2217" spans="3:6" ht="30" customHeight="1">
      <c r="C2217" s="16"/>
      <c r="D2217" s="39"/>
      <c r="E2217" s="40"/>
      <c r="F2217" s="100"/>
    </row>
    <row r="2218" spans="3:6" ht="30" customHeight="1">
      <c r="C2218" s="16"/>
      <c r="D2218" s="39"/>
      <c r="E2218" s="40"/>
      <c r="F2218" s="100"/>
    </row>
    <row r="2219" spans="3:6" ht="30" customHeight="1">
      <c r="C2219" s="16"/>
      <c r="D2219" s="39"/>
      <c r="E2219" s="40"/>
      <c r="F2219" s="100"/>
    </row>
    <row r="2220" spans="3:6" ht="30" customHeight="1">
      <c r="C2220" s="16"/>
      <c r="D2220" s="39"/>
      <c r="E2220" s="40"/>
      <c r="F2220" s="100"/>
    </row>
    <row r="2221" spans="3:6" ht="30" customHeight="1">
      <c r="C2221" s="16"/>
      <c r="D2221" s="39"/>
      <c r="E2221" s="40"/>
      <c r="F2221" s="100"/>
    </row>
    <row r="2222" spans="3:6" ht="30" customHeight="1">
      <c r="C2222" s="16"/>
      <c r="D2222" s="39"/>
      <c r="E2222" s="40"/>
      <c r="F2222" s="100"/>
    </row>
    <row r="2223" spans="3:6" ht="30" customHeight="1">
      <c r="C2223" s="16"/>
      <c r="D2223" s="39"/>
      <c r="E2223" s="40"/>
      <c r="F2223" s="100"/>
    </row>
    <row r="2224" spans="3:6" ht="30" customHeight="1">
      <c r="C2224" s="16"/>
      <c r="D2224" s="39"/>
      <c r="E2224" s="40"/>
      <c r="F2224" s="100"/>
    </row>
    <row r="2225" spans="3:6" ht="30" customHeight="1">
      <c r="C2225" s="16"/>
      <c r="D2225" s="39"/>
      <c r="E2225" s="40"/>
      <c r="F2225" s="100"/>
    </row>
    <row r="2226" spans="3:6" ht="30" customHeight="1">
      <c r="C2226" s="16"/>
      <c r="D2226" s="39"/>
      <c r="E2226" s="40"/>
      <c r="F2226" s="100"/>
    </row>
    <row r="2227" spans="3:6" ht="30" customHeight="1">
      <c r="C2227" s="16"/>
      <c r="D2227" s="39"/>
      <c r="E2227" s="40"/>
      <c r="F2227" s="100"/>
    </row>
    <row r="2228" spans="3:6" ht="30" customHeight="1">
      <c r="C2228" s="16"/>
      <c r="D2228" s="39"/>
      <c r="E2228" s="40"/>
      <c r="F2228" s="100"/>
    </row>
    <row r="2229" spans="3:6" ht="30" customHeight="1">
      <c r="C2229" s="16"/>
      <c r="D2229" s="39"/>
      <c r="E2229" s="40"/>
      <c r="F2229" s="100"/>
    </row>
    <row r="2230" spans="3:6" ht="30" customHeight="1">
      <c r="C2230" s="16"/>
      <c r="D2230" s="39"/>
      <c r="E2230" s="40"/>
      <c r="F2230" s="100"/>
    </row>
    <row r="2231" spans="3:6" ht="30" customHeight="1">
      <c r="C2231" s="16"/>
      <c r="D2231" s="39"/>
      <c r="E2231" s="40"/>
      <c r="F2231" s="100"/>
    </row>
    <row r="2232" spans="3:6" ht="30" customHeight="1">
      <c r="C2232" s="16"/>
      <c r="D2232" s="39"/>
      <c r="E2232" s="40"/>
      <c r="F2232" s="100"/>
    </row>
    <row r="2233" spans="3:6" ht="30" customHeight="1">
      <c r="C2233" s="16"/>
      <c r="D2233" s="39"/>
      <c r="E2233" s="40"/>
      <c r="F2233" s="100"/>
    </row>
    <row r="2234" spans="3:6" ht="30" customHeight="1">
      <c r="C2234" s="16"/>
      <c r="D2234" s="39"/>
      <c r="E2234" s="40"/>
      <c r="F2234" s="100"/>
    </row>
    <row r="2235" spans="3:6" ht="30" customHeight="1">
      <c r="C2235" s="16"/>
      <c r="D2235" s="39"/>
      <c r="E2235" s="40"/>
      <c r="F2235" s="100"/>
    </row>
    <row r="2236" spans="3:6" ht="30" customHeight="1">
      <c r="C2236" s="16"/>
      <c r="D2236" s="39"/>
      <c r="E2236" s="40"/>
      <c r="F2236" s="100"/>
    </row>
    <row r="2237" spans="3:6" ht="30" customHeight="1">
      <c r="C2237" s="16"/>
      <c r="D2237" s="39"/>
      <c r="E2237" s="40"/>
      <c r="F2237" s="100"/>
    </row>
    <row r="2238" spans="3:6" ht="30" customHeight="1">
      <c r="C2238" s="16"/>
      <c r="D2238" s="39"/>
      <c r="E2238" s="40"/>
      <c r="F2238" s="100"/>
    </row>
    <row r="2239" spans="3:6" ht="30" customHeight="1">
      <c r="C2239" s="16"/>
      <c r="D2239" s="39"/>
      <c r="E2239" s="40"/>
      <c r="F2239" s="100"/>
    </row>
    <row r="2240" spans="3:6" ht="30" customHeight="1">
      <c r="C2240" s="16"/>
      <c r="D2240" s="39"/>
      <c r="E2240" s="40"/>
      <c r="F2240" s="100"/>
    </row>
    <row r="2241" spans="3:6" ht="30" customHeight="1">
      <c r="C2241" s="16"/>
      <c r="D2241" s="39"/>
      <c r="E2241" s="40"/>
      <c r="F2241" s="100"/>
    </row>
    <row r="2242" spans="3:6" ht="30" customHeight="1">
      <c r="C2242" s="16"/>
      <c r="D2242" s="39"/>
      <c r="E2242" s="40"/>
      <c r="F2242" s="100"/>
    </row>
    <row r="2243" spans="3:6" ht="30" customHeight="1">
      <c r="C2243" s="16"/>
      <c r="D2243" s="39"/>
      <c r="E2243" s="40"/>
      <c r="F2243" s="100"/>
    </row>
    <row r="2244" spans="3:6" ht="30" customHeight="1">
      <c r="C2244" s="16"/>
      <c r="D2244" s="39"/>
      <c r="E2244" s="40"/>
      <c r="F2244" s="100"/>
    </row>
    <row r="2245" spans="3:6" ht="30" customHeight="1">
      <c r="C2245" s="16"/>
      <c r="D2245" s="39"/>
      <c r="E2245" s="40"/>
      <c r="F2245" s="100"/>
    </row>
    <row r="2246" spans="3:6" ht="30" customHeight="1">
      <c r="C2246" s="16"/>
      <c r="D2246" s="39"/>
      <c r="E2246" s="40"/>
      <c r="F2246" s="100"/>
    </row>
    <row r="2247" spans="3:6" ht="30" customHeight="1">
      <c r="C2247" s="16"/>
      <c r="D2247" s="39"/>
      <c r="E2247" s="40"/>
      <c r="F2247" s="100"/>
    </row>
    <row r="2248" spans="3:6" ht="30" customHeight="1">
      <c r="C2248" s="16"/>
      <c r="D2248" s="39"/>
      <c r="E2248" s="40"/>
      <c r="F2248" s="100"/>
    </row>
    <row r="2249" spans="3:6" ht="30" customHeight="1">
      <c r="C2249" s="16"/>
      <c r="D2249" s="39"/>
      <c r="E2249" s="40"/>
      <c r="F2249" s="100"/>
    </row>
    <row r="2250" spans="3:6" ht="30" customHeight="1">
      <c r="C2250" s="16"/>
      <c r="D2250" s="39"/>
      <c r="E2250" s="40"/>
      <c r="F2250" s="100"/>
    </row>
    <row r="2251" spans="3:6" ht="30" customHeight="1">
      <c r="C2251" s="16"/>
      <c r="D2251" s="39"/>
      <c r="E2251" s="40"/>
      <c r="F2251" s="100"/>
    </row>
    <row r="2252" spans="3:6" ht="30" customHeight="1">
      <c r="C2252" s="16"/>
      <c r="D2252" s="39"/>
      <c r="E2252" s="40"/>
      <c r="F2252" s="100"/>
    </row>
    <row r="2253" spans="3:6" ht="30" customHeight="1">
      <c r="C2253" s="16"/>
      <c r="D2253" s="39"/>
      <c r="E2253" s="40"/>
      <c r="F2253" s="100"/>
    </row>
    <row r="2254" spans="3:6" ht="30" customHeight="1">
      <c r="C2254" s="16"/>
      <c r="D2254" s="39"/>
      <c r="E2254" s="40"/>
      <c r="F2254" s="100"/>
    </row>
    <row r="2255" spans="3:6" ht="30" customHeight="1">
      <c r="C2255" s="16"/>
      <c r="D2255" s="39"/>
      <c r="E2255" s="40"/>
      <c r="F2255" s="100"/>
    </row>
    <row r="2256" spans="3:6" ht="30" customHeight="1">
      <c r="C2256" s="16"/>
      <c r="D2256" s="39"/>
      <c r="E2256" s="40"/>
      <c r="F2256" s="100"/>
    </row>
    <row r="2257" spans="3:6" ht="30" customHeight="1">
      <c r="C2257" s="16"/>
      <c r="D2257" s="39"/>
      <c r="E2257" s="40"/>
      <c r="F2257" s="100"/>
    </row>
    <row r="2258" spans="3:6" ht="30" customHeight="1">
      <c r="C2258" s="16"/>
      <c r="D2258" s="39"/>
      <c r="E2258" s="40"/>
      <c r="F2258" s="100"/>
    </row>
    <row r="2259" spans="3:6" ht="30" customHeight="1">
      <c r="C2259" s="16"/>
      <c r="D2259" s="39"/>
      <c r="E2259" s="40"/>
      <c r="F2259" s="100"/>
    </row>
    <row r="2260" spans="3:6" ht="30" customHeight="1">
      <c r="C2260" s="16"/>
      <c r="D2260" s="39"/>
      <c r="E2260" s="40"/>
      <c r="F2260" s="100"/>
    </row>
    <row r="2261" spans="3:6" ht="30" customHeight="1">
      <c r="C2261" s="16"/>
      <c r="D2261" s="39"/>
      <c r="E2261" s="40"/>
      <c r="F2261" s="100"/>
    </row>
    <row r="2262" spans="3:6" ht="30" customHeight="1">
      <c r="C2262" s="16"/>
      <c r="D2262" s="39"/>
      <c r="E2262" s="40"/>
      <c r="F2262" s="100"/>
    </row>
    <row r="2263" spans="3:6" ht="30" customHeight="1">
      <c r="C2263" s="16"/>
      <c r="D2263" s="39"/>
      <c r="E2263" s="40"/>
      <c r="F2263" s="100"/>
    </row>
    <row r="2264" spans="3:6" ht="30" customHeight="1">
      <c r="C2264" s="16"/>
      <c r="D2264" s="39"/>
      <c r="E2264" s="40"/>
      <c r="F2264" s="100"/>
    </row>
    <row r="2265" spans="3:6" ht="30" customHeight="1">
      <c r="C2265" s="16"/>
      <c r="D2265" s="39"/>
      <c r="E2265" s="40"/>
      <c r="F2265" s="100"/>
    </row>
    <row r="2266" spans="3:6" ht="30" customHeight="1">
      <c r="C2266" s="16"/>
      <c r="D2266" s="39"/>
      <c r="E2266" s="40"/>
      <c r="F2266" s="100"/>
    </row>
    <row r="2267" spans="3:6" ht="30" customHeight="1">
      <c r="C2267" s="16"/>
      <c r="D2267" s="39"/>
      <c r="E2267" s="40"/>
      <c r="F2267" s="100"/>
    </row>
    <row r="2268" spans="3:6" ht="30" customHeight="1">
      <c r="C2268" s="16"/>
      <c r="D2268" s="39"/>
      <c r="E2268" s="40"/>
      <c r="F2268" s="100"/>
    </row>
    <row r="2269" spans="3:6" ht="30" customHeight="1">
      <c r="C2269" s="16"/>
      <c r="D2269" s="39"/>
      <c r="E2269" s="40"/>
      <c r="F2269" s="100"/>
    </row>
    <row r="2270" spans="3:6" ht="30" customHeight="1">
      <c r="C2270" s="16"/>
      <c r="D2270" s="39"/>
      <c r="E2270" s="40"/>
      <c r="F2270" s="100"/>
    </row>
    <row r="2271" spans="3:6" ht="30" customHeight="1">
      <c r="C2271" s="16"/>
      <c r="D2271" s="39"/>
      <c r="E2271" s="40"/>
      <c r="F2271" s="100"/>
    </row>
    <row r="2272" spans="3:6" ht="30" customHeight="1">
      <c r="C2272" s="16"/>
      <c r="D2272" s="39"/>
      <c r="E2272" s="40"/>
      <c r="F2272" s="100"/>
    </row>
    <row r="2273" spans="3:6" ht="30" customHeight="1">
      <c r="C2273" s="16"/>
      <c r="D2273" s="39"/>
      <c r="E2273" s="40"/>
      <c r="F2273" s="100"/>
    </row>
    <row r="2274" spans="3:6" ht="30" customHeight="1">
      <c r="C2274" s="16"/>
      <c r="D2274" s="39"/>
      <c r="E2274" s="40"/>
      <c r="F2274" s="100"/>
    </row>
    <row r="2275" spans="3:6" ht="30" customHeight="1">
      <c r="C2275" s="16"/>
      <c r="D2275" s="39"/>
      <c r="E2275" s="40"/>
      <c r="F2275" s="100"/>
    </row>
    <row r="2276" spans="3:6" ht="30" customHeight="1">
      <c r="C2276" s="16"/>
      <c r="D2276" s="39"/>
      <c r="E2276" s="40"/>
      <c r="F2276" s="100"/>
    </row>
    <row r="2277" spans="3:6" ht="30" customHeight="1">
      <c r="C2277" s="16"/>
      <c r="D2277" s="39"/>
      <c r="E2277" s="40"/>
      <c r="F2277" s="100"/>
    </row>
    <row r="2278" spans="3:6" ht="30" customHeight="1">
      <c r="C2278" s="16"/>
      <c r="D2278" s="39"/>
      <c r="E2278" s="40"/>
      <c r="F2278" s="100"/>
    </row>
    <row r="2279" spans="3:6" ht="30" customHeight="1">
      <c r="C2279" s="16"/>
      <c r="D2279" s="39"/>
      <c r="E2279" s="40"/>
      <c r="F2279" s="100"/>
    </row>
    <row r="2280" spans="3:6" ht="30" customHeight="1">
      <c r="C2280" s="16"/>
      <c r="D2280" s="39"/>
      <c r="E2280" s="40"/>
      <c r="F2280" s="100"/>
    </row>
    <row r="2281" spans="3:6" ht="30" customHeight="1">
      <c r="C2281" s="16"/>
      <c r="D2281" s="39"/>
      <c r="E2281" s="40"/>
      <c r="F2281" s="100"/>
    </row>
    <row r="2282" spans="3:6" ht="30" customHeight="1">
      <c r="C2282" s="16"/>
      <c r="D2282" s="39"/>
      <c r="E2282" s="40"/>
      <c r="F2282" s="100"/>
    </row>
    <row r="2283" spans="3:6" ht="30" customHeight="1">
      <c r="C2283" s="16"/>
      <c r="D2283" s="39"/>
      <c r="E2283" s="40"/>
      <c r="F2283" s="100"/>
    </row>
    <row r="2284" spans="3:6" ht="30" customHeight="1">
      <c r="C2284" s="16"/>
      <c r="D2284" s="39"/>
      <c r="E2284" s="40"/>
      <c r="F2284" s="100"/>
    </row>
    <row r="2285" spans="3:6" ht="30" customHeight="1">
      <c r="C2285" s="16"/>
      <c r="D2285" s="39"/>
      <c r="E2285" s="40"/>
      <c r="F2285" s="100"/>
    </row>
    <row r="2286" spans="3:6" ht="30" customHeight="1">
      <c r="C2286" s="16"/>
      <c r="D2286" s="39"/>
      <c r="E2286" s="40"/>
      <c r="F2286" s="100"/>
    </row>
    <row r="2287" spans="3:6" ht="30" customHeight="1">
      <c r="C2287" s="16"/>
      <c r="D2287" s="39"/>
      <c r="E2287" s="40"/>
      <c r="F2287" s="100"/>
    </row>
    <row r="2288" spans="3:6" ht="30" customHeight="1">
      <c r="C2288" s="16"/>
      <c r="D2288" s="39"/>
      <c r="E2288" s="40"/>
      <c r="F2288" s="100"/>
    </row>
    <row r="2289" spans="3:6" ht="30" customHeight="1">
      <c r="C2289" s="16"/>
      <c r="D2289" s="39"/>
      <c r="E2289" s="40"/>
      <c r="F2289" s="100"/>
    </row>
    <row r="2290" spans="3:6" ht="30" customHeight="1">
      <c r="C2290" s="16"/>
      <c r="D2290" s="39"/>
      <c r="E2290" s="40"/>
      <c r="F2290" s="100"/>
    </row>
    <row r="2291" spans="3:6" ht="30" customHeight="1">
      <c r="C2291" s="16"/>
      <c r="D2291" s="39"/>
      <c r="E2291" s="40"/>
      <c r="F2291" s="100"/>
    </row>
    <row r="2292" spans="3:6" ht="30" customHeight="1">
      <c r="C2292" s="16"/>
      <c r="D2292" s="39"/>
      <c r="E2292" s="40"/>
      <c r="F2292" s="100"/>
    </row>
    <row r="2293" spans="3:6" ht="30" customHeight="1">
      <c r="C2293" s="16"/>
      <c r="D2293" s="39"/>
      <c r="E2293" s="40"/>
      <c r="F2293" s="100"/>
    </row>
    <row r="2294" spans="3:6" ht="30" customHeight="1">
      <c r="C2294" s="16"/>
      <c r="D2294" s="39"/>
      <c r="E2294" s="40"/>
      <c r="F2294" s="100"/>
    </row>
    <row r="2295" spans="3:6" ht="30" customHeight="1">
      <c r="C2295" s="16"/>
      <c r="D2295" s="39"/>
      <c r="E2295" s="40"/>
      <c r="F2295" s="100"/>
    </row>
    <row r="2296" spans="3:6" ht="30" customHeight="1">
      <c r="C2296" s="16"/>
      <c r="D2296" s="39"/>
      <c r="E2296" s="40"/>
      <c r="F2296" s="100"/>
    </row>
    <row r="2297" spans="3:6" ht="30" customHeight="1">
      <c r="C2297" s="16"/>
      <c r="D2297" s="39"/>
      <c r="E2297" s="40"/>
      <c r="F2297" s="100"/>
    </row>
    <row r="2298" spans="3:6" ht="30" customHeight="1">
      <c r="C2298" s="16"/>
      <c r="D2298" s="39"/>
      <c r="E2298" s="40"/>
      <c r="F2298" s="100"/>
    </row>
    <row r="2299" spans="3:6" ht="30" customHeight="1">
      <c r="C2299" s="16"/>
      <c r="D2299" s="39"/>
      <c r="E2299" s="40"/>
      <c r="F2299" s="100"/>
    </row>
    <row r="2300" spans="3:6" ht="30" customHeight="1">
      <c r="C2300" s="16"/>
      <c r="D2300" s="39"/>
      <c r="E2300" s="40"/>
      <c r="F2300" s="100"/>
    </row>
    <row r="2301" spans="3:6" ht="30" customHeight="1">
      <c r="C2301" s="16"/>
      <c r="D2301" s="39"/>
      <c r="E2301" s="40"/>
      <c r="F2301" s="100"/>
    </row>
    <row r="2302" spans="3:6" ht="30" customHeight="1">
      <c r="C2302" s="16"/>
      <c r="D2302" s="39"/>
      <c r="E2302" s="40"/>
      <c r="F2302" s="100"/>
    </row>
    <row r="2303" spans="3:6" ht="30" customHeight="1">
      <c r="C2303" s="16"/>
      <c r="D2303" s="39"/>
      <c r="E2303" s="40"/>
      <c r="F2303" s="100"/>
    </row>
    <row r="2304" spans="3:6" ht="30" customHeight="1">
      <c r="C2304" s="16"/>
      <c r="D2304" s="39"/>
      <c r="E2304" s="40"/>
      <c r="F2304" s="100"/>
    </row>
    <row r="2305" spans="3:6" ht="30" customHeight="1">
      <c r="C2305" s="16"/>
      <c r="D2305" s="39"/>
      <c r="E2305" s="40"/>
      <c r="F2305" s="100"/>
    </row>
    <row r="2306" spans="3:6" ht="30" customHeight="1">
      <c r="C2306" s="16"/>
      <c r="D2306" s="39"/>
      <c r="E2306" s="40"/>
      <c r="F2306" s="100"/>
    </row>
    <row r="2307" spans="3:6" ht="30" customHeight="1">
      <c r="C2307" s="16"/>
      <c r="D2307" s="39"/>
      <c r="E2307" s="40"/>
      <c r="F2307" s="100"/>
    </row>
    <row r="2308" spans="3:6" ht="30" customHeight="1">
      <c r="C2308" s="16"/>
      <c r="D2308" s="39"/>
      <c r="E2308" s="40"/>
      <c r="F2308" s="100"/>
    </row>
    <row r="2309" spans="3:6" ht="30" customHeight="1">
      <c r="C2309" s="16"/>
      <c r="D2309" s="39"/>
      <c r="E2309" s="40"/>
      <c r="F2309" s="100"/>
    </row>
    <row r="2310" spans="3:6" ht="30" customHeight="1">
      <c r="C2310" s="16"/>
      <c r="D2310" s="39"/>
      <c r="E2310" s="40"/>
      <c r="F2310" s="100"/>
    </row>
    <row r="2311" spans="3:6" ht="30" customHeight="1">
      <c r="C2311" s="16"/>
      <c r="D2311" s="39"/>
      <c r="E2311" s="40"/>
      <c r="F2311" s="100"/>
    </row>
    <row r="2312" spans="3:6" ht="30" customHeight="1">
      <c r="C2312" s="16"/>
      <c r="D2312" s="39"/>
      <c r="E2312" s="40"/>
      <c r="F2312" s="100"/>
    </row>
    <row r="2313" spans="3:6" ht="30" customHeight="1">
      <c r="C2313" s="16"/>
      <c r="D2313" s="39"/>
      <c r="E2313" s="40"/>
      <c r="F2313" s="100"/>
    </row>
    <row r="2314" spans="3:6" ht="30" customHeight="1">
      <c r="C2314" s="16"/>
      <c r="D2314" s="39"/>
      <c r="E2314" s="40"/>
      <c r="F2314" s="100"/>
    </row>
    <row r="2315" spans="3:6" ht="30" customHeight="1">
      <c r="C2315" s="16"/>
      <c r="D2315" s="39"/>
      <c r="E2315" s="40"/>
      <c r="F2315" s="100"/>
    </row>
    <row r="2316" spans="3:6" ht="30" customHeight="1">
      <c r="C2316" s="16"/>
      <c r="D2316" s="39"/>
      <c r="E2316" s="40"/>
      <c r="F2316" s="100"/>
    </row>
    <row r="2317" spans="3:6" ht="30" customHeight="1">
      <c r="C2317" s="16"/>
      <c r="D2317" s="39"/>
      <c r="E2317" s="40"/>
      <c r="F2317" s="100"/>
    </row>
    <row r="2318" spans="3:6" ht="30" customHeight="1">
      <c r="C2318" s="16"/>
      <c r="D2318" s="39"/>
      <c r="E2318" s="40"/>
      <c r="F2318" s="100"/>
    </row>
    <row r="2319" spans="3:6" ht="30" customHeight="1">
      <c r="C2319" s="16"/>
      <c r="D2319" s="39"/>
      <c r="E2319" s="40"/>
      <c r="F2319" s="100"/>
    </row>
    <row r="2320" spans="3:6" ht="30" customHeight="1">
      <c r="C2320" s="16"/>
      <c r="D2320" s="39"/>
      <c r="E2320" s="40"/>
      <c r="F2320" s="100"/>
    </row>
    <row r="2321" spans="3:6" ht="30" customHeight="1">
      <c r="C2321" s="16"/>
      <c r="D2321" s="39"/>
      <c r="E2321" s="40"/>
      <c r="F2321" s="100"/>
    </row>
    <row r="2322" spans="3:6" ht="30" customHeight="1">
      <c r="C2322" s="16"/>
      <c r="D2322" s="39"/>
      <c r="E2322" s="40"/>
      <c r="F2322" s="100"/>
    </row>
    <row r="2323" spans="3:6" ht="30" customHeight="1">
      <c r="C2323" s="16"/>
      <c r="D2323" s="39"/>
      <c r="E2323" s="40"/>
      <c r="F2323" s="100"/>
    </row>
    <row r="2324" spans="3:6" ht="30" customHeight="1">
      <c r="C2324" s="16"/>
      <c r="D2324" s="39"/>
      <c r="E2324" s="40"/>
      <c r="F2324" s="100"/>
    </row>
    <row r="2325" spans="3:6" ht="30" customHeight="1">
      <c r="C2325" s="16"/>
      <c r="D2325" s="39"/>
      <c r="E2325" s="40"/>
      <c r="F2325" s="100"/>
    </row>
    <row r="2326" spans="3:6" ht="30" customHeight="1">
      <c r="C2326" s="16"/>
      <c r="D2326" s="39"/>
      <c r="E2326" s="40"/>
      <c r="F2326" s="100"/>
    </row>
    <row r="2327" spans="3:6" ht="30" customHeight="1">
      <c r="C2327" s="16"/>
      <c r="D2327" s="39"/>
      <c r="E2327" s="40"/>
      <c r="F2327" s="100"/>
    </row>
    <row r="2328" spans="3:6" ht="30" customHeight="1">
      <c r="C2328" s="16"/>
      <c r="D2328" s="39"/>
      <c r="E2328" s="40"/>
      <c r="F2328" s="100"/>
    </row>
    <row r="2329" spans="3:6" ht="30" customHeight="1">
      <c r="C2329" s="16"/>
      <c r="D2329" s="39"/>
      <c r="E2329" s="40"/>
      <c r="F2329" s="100"/>
    </row>
    <row r="2330" spans="3:6" ht="30" customHeight="1">
      <c r="C2330" s="16"/>
      <c r="D2330" s="39"/>
      <c r="E2330" s="40"/>
      <c r="F2330" s="100"/>
    </row>
    <row r="2331" spans="3:6" ht="30" customHeight="1">
      <c r="C2331" s="16"/>
      <c r="D2331" s="39"/>
      <c r="E2331" s="40"/>
      <c r="F2331" s="100"/>
    </row>
    <row r="2332" spans="3:6" ht="30" customHeight="1">
      <c r="C2332" s="16"/>
      <c r="D2332" s="39"/>
      <c r="E2332" s="40"/>
      <c r="F2332" s="100"/>
    </row>
    <row r="2333" spans="3:6" ht="30" customHeight="1">
      <c r="C2333" s="16"/>
      <c r="D2333" s="39"/>
      <c r="E2333" s="40"/>
      <c r="F2333" s="100"/>
    </row>
    <row r="2334" spans="3:6" ht="30" customHeight="1">
      <c r="C2334" s="16"/>
      <c r="D2334" s="39"/>
      <c r="E2334" s="40"/>
      <c r="F2334" s="100"/>
    </row>
    <row r="2335" spans="3:6" ht="30" customHeight="1">
      <c r="C2335" s="16"/>
      <c r="D2335" s="39"/>
      <c r="E2335" s="40"/>
      <c r="F2335" s="100"/>
    </row>
    <row r="2336" spans="3:6" ht="30" customHeight="1">
      <c r="C2336" s="16"/>
      <c r="D2336" s="39"/>
      <c r="E2336" s="40"/>
      <c r="F2336" s="100"/>
    </row>
    <row r="2337" spans="3:6" ht="30" customHeight="1">
      <c r="C2337" s="16"/>
      <c r="D2337" s="39"/>
      <c r="E2337" s="40"/>
      <c r="F2337" s="100"/>
    </row>
    <row r="2338" spans="3:6" ht="30" customHeight="1">
      <c r="C2338" s="16"/>
      <c r="D2338" s="39"/>
      <c r="E2338" s="40"/>
      <c r="F2338" s="100"/>
    </row>
    <row r="2339" spans="3:6" ht="30" customHeight="1">
      <c r="C2339" s="16"/>
      <c r="D2339" s="39"/>
      <c r="E2339" s="40"/>
      <c r="F2339" s="100"/>
    </row>
    <row r="2340" spans="3:6" ht="30" customHeight="1">
      <c r="C2340" s="16"/>
      <c r="D2340" s="39"/>
      <c r="E2340" s="40"/>
      <c r="F2340" s="100"/>
    </row>
    <row r="2341" spans="3:6" ht="30" customHeight="1">
      <c r="C2341" s="16"/>
      <c r="D2341" s="39"/>
      <c r="E2341" s="40"/>
      <c r="F2341" s="100"/>
    </row>
    <row r="2342" spans="3:6" ht="30" customHeight="1">
      <c r="C2342" s="16"/>
      <c r="D2342" s="39"/>
      <c r="E2342" s="40"/>
      <c r="F2342" s="100"/>
    </row>
    <row r="2343" spans="3:6" ht="30" customHeight="1">
      <c r="C2343" s="16"/>
      <c r="D2343" s="39"/>
      <c r="E2343" s="40"/>
      <c r="F2343" s="100"/>
    </row>
    <row r="2344" spans="3:6" ht="30" customHeight="1">
      <c r="C2344" s="16"/>
      <c r="D2344" s="39"/>
      <c r="E2344" s="40"/>
      <c r="F2344" s="100"/>
    </row>
    <row r="2345" spans="3:6" ht="30" customHeight="1">
      <c r="C2345" s="16"/>
      <c r="D2345" s="39"/>
      <c r="E2345" s="40"/>
      <c r="F2345" s="100"/>
    </row>
    <row r="2346" spans="3:6" ht="30" customHeight="1">
      <c r="C2346" s="16"/>
      <c r="D2346" s="39"/>
      <c r="E2346" s="40"/>
      <c r="F2346" s="100"/>
    </row>
    <row r="2347" spans="3:6" ht="30" customHeight="1">
      <c r="C2347" s="16"/>
      <c r="D2347" s="39"/>
      <c r="E2347" s="40"/>
      <c r="F2347" s="100"/>
    </row>
    <row r="2348" spans="3:6" ht="30" customHeight="1">
      <c r="C2348" s="16"/>
      <c r="D2348" s="39"/>
      <c r="E2348" s="40"/>
      <c r="F2348" s="100"/>
    </row>
    <row r="2349" spans="3:6" ht="30" customHeight="1">
      <c r="C2349" s="16"/>
      <c r="D2349" s="39"/>
      <c r="E2349" s="40"/>
      <c r="F2349" s="100"/>
    </row>
    <row r="2350" spans="3:6" ht="30" customHeight="1">
      <c r="C2350" s="16"/>
      <c r="D2350" s="39"/>
      <c r="E2350" s="40"/>
      <c r="F2350" s="100"/>
    </row>
    <row r="2351" spans="3:6" ht="30" customHeight="1">
      <c r="C2351" s="16"/>
      <c r="D2351" s="39"/>
      <c r="E2351" s="40"/>
      <c r="F2351" s="100"/>
    </row>
    <row r="2352" spans="3:6" ht="30" customHeight="1">
      <c r="C2352" s="16"/>
      <c r="D2352" s="39"/>
      <c r="E2352" s="40"/>
      <c r="F2352" s="100"/>
    </row>
    <row r="2353" spans="3:6" ht="30" customHeight="1">
      <c r="C2353" s="16"/>
      <c r="D2353" s="39"/>
      <c r="E2353" s="40"/>
      <c r="F2353" s="100"/>
    </row>
    <row r="2354" spans="3:6" ht="30" customHeight="1">
      <c r="C2354" s="16"/>
      <c r="D2354" s="39"/>
      <c r="E2354" s="40"/>
      <c r="F2354" s="100"/>
    </row>
    <row r="2355" spans="3:6" ht="30" customHeight="1">
      <c r="C2355" s="16"/>
      <c r="D2355" s="39"/>
      <c r="E2355" s="40"/>
      <c r="F2355" s="100"/>
    </row>
    <row r="2356" spans="3:6" ht="30" customHeight="1">
      <c r="C2356" s="16"/>
      <c r="D2356" s="39"/>
      <c r="E2356" s="40"/>
      <c r="F2356" s="100"/>
    </row>
    <row r="2357" spans="3:6" ht="30" customHeight="1">
      <c r="C2357" s="16"/>
      <c r="D2357" s="39"/>
      <c r="E2357" s="40"/>
      <c r="F2357" s="100"/>
    </row>
    <row r="2358" spans="3:6" ht="30" customHeight="1">
      <c r="C2358" s="16"/>
      <c r="D2358" s="39"/>
      <c r="E2358" s="40"/>
      <c r="F2358" s="100"/>
    </row>
    <row r="2359" spans="3:6" ht="30" customHeight="1">
      <c r="C2359" s="16"/>
      <c r="D2359" s="39"/>
      <c r="E2359" s="40"/>
      <c r="F2359" s="100"/>
    </row>
    <row r="2360" spans="3:6" ht="30" customHeight="1">
      <c r="C2360" s="16"/>
      <c r="D2360" s="39"/>
      <c r="E2360" s="40"/>
      <c r="F2360" s="100"/>
    </row>
    <row r="2361" spans="3:6" ht="30" customHeight="1">
      <c r="C2361" s="16"/>
      <c r="D2361" s="39"/>
      <c r="E2361" s="40"/>
      <c r="F2361" s="100"/>
    </row>
    <row r="2362" spans="3:6" ht="30" customHeight="1">
      <c r="C2362" s="16"/>
      <c r="D2362" s="39"/>
      <c r="E2362" s="40"/>
      <c r="F2362" s="100"/>
    </row>
    <row r="2363" spans="3:6" ht="30" customHeight="1">
      <c r="C2363" s="16"/>
      <c r="D2363" s="39"/>
      <c r="E2363" s="40"/>
      <c r="F2363" s="100"/>
    </row>
    <row r="2364" spans="3:6" ht="30" customHeight="1">
      <c r="C2364" s="16"/>
      <c r="D2364" s="39"/>
      <c r="E2364" s="40"/>
      <c r="F2364" s="100"/>
    </row>
    <row r="2365" spans="3:6" ht="30" customHeight="1">
      <c r="C2365" s="16"/>
      <c r="D2365" s="39"/>
      <c r="E2365" s="40"/>
      <c r="F2365" s="100"/>
    </row>
    <row r="2366" spans="3:6" ht="30" customHeight="1">
      <c r="C2366" s="16"/>
      <c r="D2366" s="39"/>
      <c r="E2366" s="40"/>
      <c r="F2366" s="100"/>
    </row>
    <row r="2367" spans="3:6" ht="30" customHeight="1">
      <c r="C2367" s="16"/>
      <c r="D2367" s="39"/>
      <c r="E2367" s="40"/>
      <c r="F2367" s="100"/>
    </row>
    <row r="2368" spans="3:6" ht="30" customHeight="1">
      <c r="C2368" s="16"/>
      <c r="D2368" s="39"/>
      <c r="E2368" s="40"/>
      <c r="F2368" s="100"/>
    </row>
    <row r="2369" spans="3:6" ht="30" customHeight="1">
      <c r="C2369" s="16"/>
      <c r="D2369" s="39"/>
      <c r="E2369" s="40"/>
      <c r="F2369" s="100"/>
    </row>
    <row r="2370" spans="3:6" ht="30" customHeight="1">
      <c r="C2370" s="16"/>
      <c r="D2370" s="39"/>
      <c r="E2370" s="40"/>
      <c r="F2370" s="100"/>
    </row>
    <row r="2371" spans="3:6" ht="30" customHeight="1">
      <c r="C2371" s="16"/>
      <c r="D2371" s="39"/>
      <c r="E2371" s="40"/>
      <c r="F2371" s="100"/>
    </row>
    <row r="2372" spans="3:6" ht="30" customHeight="1">
      <c r="C2372" s="16"/>
      <c r="D2372" s="39"/>
      <c r="E2372" s="40"/>
      <c r="F2372" s="100"/>
    </row>
    <row r="2373" spans="3:6" ht="30" customHeight="1">
      <c r="C2373" s="16"/>
      <c r="D2373" s="39"/>
      <c r="E2373" s="40"/>
      <c r="F2373" s="100"/>
    </row>
    <row r="2374" spans="3:6" ht="30" customHeight="1">
      <c r="C2374" s="16"/>
      <c r="D2374" s="39"/>
      <c r="E2374" s="40"/>
      <c r="F2374" s="100"/>
    </row>
    <row r="2375" spans="3:6" ht="30" customHeight="1">
      <c r="C2375" s="16"/>
      <c r="D2375" s="39"/>
      <c r="E2375" s="40"/>
      <c r="F2375" s="100"/>
    </row>
    <row r="2376" spans="3:6" ht="30" customHeight="1">
      <c r="C2376" s="16"/>
      <c r="D2376" s="39"/>
      <c r="E2376" s="40"/>
      <c r="F2376" s="100"/>
    </row>
    <row r="2377" spans="3:6" ht="30" customHeight="1">
      <c r="C2377" s="16"/>
      <c r="D2377" s="39"/>
      <c r="E2377" s="40"/>
      <c r="F2377" s="100"/>
    </row>
    <row r="2378" spans="3:6" ht="30" customHeight="1">
      <c r="C2378" s="16"/>
      <c r="D2378" s="39"/>
      <c r="E2378" s="40"/>
      <c r="F2378" s="100"/>
    </row>
    <row r="2379" spans="3:6" ht="30" customHeight="1">
      <c r="C2379" s="16"/>
      <c r="D2379" s="39"/>
      <c r="E2379" s="40"/>
      <c r="F2379" s="100"/>
    </row>
    <row r="2380" spans="3:6" ht="30" customHeight="1">
      <c r="C2380" s="16"/>
      <c r="D2380" s="39"/>
      <c r="E2380" s="40"/>
      <c r="F2380" s="100"/>
    </row>
    <row r="2381" spans="3:6" ht="30" customHeight="1">
      <c r="C2381" s="16"/>
      <c r="D2381" s="39"/>
      <c r="E2381" s="40"/>
      <c r="F2381" s="100"/>
    </row>
    <row r="2382" spans="3:6" ht="30" customHeight="1">
      <c r="C2382" s="16"/>
      <c r="D2382" s="39"/>
      <c r="E2382" s="40"/>
      <c r="F2382" s="100"/>
    </row>
    <row r="2383" spans="3:6" ht="30" customHeight="1">
      <c r="C2383" s="16"/>
      <c r="D2383" s="39"/>
      <c r="E2383" s="40"/>
      <c r="F2383" s="100"/>
    </row>
    <row r="2384" spans="3:6" ht="30" customHeight="1">
      <c r="C2384" s="16"/>
      <c r="D2384" s="39"/>
      <c r="E2384" s="40"/>
      <c r="F2384" s="100"/>
    </row>
    <row r="2385" spans="3:6" ht="30" customHeight="1">
      <c r="C2385" s="16"/>
      <c r="D2385" s="39"/>
      <c r="E2385" s="40"/>
      <c r="F2385" s="100"/>
    </row>
    <row r="2386" spans="3:6" ht="30" customHeight="1">
      <c r="C2386" s="16"/>
      <c r="D2386" s="39"/>
      <c r="E2386" s="40"/>
      <c r="F2386" s="100"/>
    </row>
    <row r="2387" spans="3:6" ht="30" customHeight="1">
      <c r="C2387" s="16"/>
      <c r="D2387" s="39"/>
      <c r="E2387" s="40"/>
      <c r="F2387" s="100"/>
    </row>
    <row r="2388" spans="3:6" ht="30" customHeight="1">
      <c r="C2388" s="16"/>
      <c r="D2388" s="39"/>
      <c r="E2388" s="40"/>
      <c r="F2388" s="100"/>
    </row>
    <row r="2389" spans="3:6" ht="30" customHeight="1">
      <c r="C2389" s="16"/>
      <c r="D2389" s="39"/>
      <c r="E2389" s="40"/>
      <c r="F2389" s="100"/>
    </row>
    <row r="2390" spans="3:6" ht="30" customHeight="1">
      <c r="C2390" s="16"/>
      <c r="D2390" s="39"/>
      <c r="E2390" s="40"/>
      <c r="F2390" s="100"/>
    </row>
    <row r="2391" spans="3:6" ht="30" customHeight="1">
      <c r="C2391" s="16"/>
      <c r="D2391" s="39"/>
      <c r="E2391" s="40"/>
      <c r="F2391" s="100"/>
    </row>
    <row r="2392" spans="3:6" ht="30" customHeight="1">
      <c r="C2392" s="16"/>
      <c r="D2392" s="39"/>
      <c r="E2392" s="40"/>
      <c r="F2392" s="100"/>
    </row>
    <row r="2393" spans="3:6" ht="30" customHeight="1">
      <c r="C2393" s="16"/>
      <c r="D2393" s="39"/>
      <c r="E2393" s="40"/>
      <c r="F2393" s="100"/>
    </row>
    <row r="2394" spans="3:6" ht="30" customHeight="1">
      <c r="C2394" s="16"/>
      <c r="D2394" s="39"/>
      <c r="E2394" s="40"/>
      <c r="F2394" s="100"/>
    </row>
    <row r="2395" spans="3:6" ht="30" customHeight="1">
      <c r="C2395" s="16"/>
      <c r="D2395" s="39"/>
      <c r="E2395" s="40"/>
      <c r="F2395" s="100"/>
    </row>
    <row r="2396" spans="3:6" ht="30" customHeight="1">
      <c r="C2396" s="16"/>
      <c r="D2396" s="39"/>
      <c r="E2396" s="40"/>
      <c r="F2396" s="100"/>
    </row>
    <row r="2397" spans="3:6" ht="30" customHeight="1">
      <c r="C2397" s="16"/>
      <c r="D2397" s="39"/>
      <c r="E2397" s="40"/>
      <c r="F2397" s="100"/>
    </row>
    <row r="2398" spans="3:6" ht="30" customHeight="1">
      <c r="C2398" s="16"/>
      <c r="D2398" s="39"/>
      <c r="E2398" s="40"/>
      <c r="F2398" s="100"/>
    </row>
    <row r="2399" spans="3:6" ht="30" customHeight="1">
      <c r="C2399" s="16"/>
      <c r="D2399" s="39"/>
      <c r="E2399" s="40"/>
      <c r="F2399" s="100"/>
    </row>
    <row r="2400" spans="3:6" ht="30" customHeight="1">
      <c r="C2400" s="16"/>
      <c r="D2400" s="39"/>
      <c r="E2400" s="40"/>
      <c r="F2400" s="100"/>
    </row>
    <row r="2401" spans="3:6" ht="30" customHeight="1">
      <c r="C2401" s="16"/>
      <c r="D2401" s="39"/>
      <c r="E2401" s="40"/>
      <c r="F2401" s="100"/>
    </row>
    <row r="2402" spans="3:6" ht="30" customHeight="1">
      <c r="C2402" s="16"/>
      <c r="D2402" s="39"/>
      <c r="E2402" s="40"/>
      <c r="F2402" s="100"/>
    </row>
    <row r="2403" spans="3:6" ht="30" customHeight="1">
      <c r="C2403" s="16"/>
      <c r="D2403" s="39"/>
      <c r="E2403" s="40"/>
      <c r="F2403" s="100"/>
    </row>
    <row r="2404" spans="3:6" ht="30" customHeight="1">
      <c r="C2404" s="16"/>
      <c r="D2404" s="39"/>
      <c r="E2404" s="40"/>
      <c r="F2404" s="100"/>
    </row>
    <row r="2405" spans="3:6" ht="30" customHeight="1">
      <c r="C2405" s="16"/>
      <c r="D2405" s="39"/>
      <c r="E2405" s="40"/>
      <c r="F2405" s="100"/>
    </row>
    <row r="2406" spans="3:6" ht="30" customHeight="1">
      <c r="C2406" s="16"/>
      <c r="D2406" s="39"/>
      <c r="E2406" s="40"/>
      <c r="F2406" s="100"/>
    </row>
    <row r="2407" spans="3:6" ht="30" customHeight="1">
      <c r="C2407" s="16"/>
      <c r="D2407" s="39"/>
      <c r="E2407" s="40"/>
      <c r="F2407" s="100"/>
    </row>
    <row r="2408" spans="3:6" ht="30" customHeight="1">
      <c r="C2408" s="16"/>
      <c r="D2408" s="39"/>
      <c r="E2408" s="40"/>
      <c r="F2408" s="100"/>
    </row>
    <row r="2409" spans="3:6" ht="30" customHeight="1">
      <c r="C2409" s="16"/>
      <c r="D2409" s="39"/>
      <c r="E2409" s="40"/>
      <c r="F2409" s="100"/>
    </row>
    <row r="2410" spans="3:6" ht="30" customHeight="1">
      <c r="C2410" s="16"/>
      <c r="D2410" s="39"/>
      <c r="E2410" s="40"/>
      <c r="F2410" s="100"/>
    </row>
    <row r="2411" spans="3:6" ht="30" customHeight="1">
      <c r="C2411" s="16"/>
      <c r="D2411" s="39"/>
      <c r="E2411" s="40"/>
      <c r="F2411" s="100"/>
    </row>
    <row r="2412" spans="3:6" ht="30" customHeight="1">
      <c r="C2412" s="16"/>
      <c r="D2412" s="39"/>
      <c r="E2412" s="40"/>
      <c r="F2412" s="100"/>
    </row>
    <row r="2413" spans="3:6" ht="30" customHeight="1">
      <c r="C2413" s="16"/>
      <c r="D2413" s="39"/>
      <c r="E2413" s="40"/>
      <c r="F2413" s="100"/>
    </row>
    <row r="2414" spans="3:6" ht="30" customHeight="1">
      <c r="C2414" s="16"/>
      <c r="D2414" s="39"/>
      <c r="E2414" s="40"/>
      <c r="F2414" s="100"/>
    </row>
    <row r="2415" spans="3:6" ht="30" customHeight="1">
      <c r="C2415" s="16"/>
      <c r="D2415" s="39"/>
      <c r="E2415" s="40"/>
      <c r="F2415" s="100"/>
    </row>
    <row r="2416" spans="3:6" ht="30" customHeight="1">
      <c r="C2416" s="16"/>
      <c r="D2416" s="39"/>
      <c r="E2416" s="40"/>
      <c r="F2416" s="100"/>
    </row>
    <row r="2417" spans="3:6" ht="30" customHeight="1">
      <c r="C2417" s="16"/>
      <c r="D2417" s="39"/>
      <c r="E2417" s="40"/>
      <c r="F2417" s="100"/>
    </row>
    <row r="2418" spans="3:6" ht="30" customHeight="1">
      <c r="C2418" s="16"/>
      <c r="D2418" s="39"/>
      <c r="E2418" s="40"/>
      <c r="F2418" s="100"/>
    </row>
    <row r="2419" spans="3:6" ht="30" customHeight="1">
      <c r="C2419" s="16"/>
      <c r="D2419" s="39"/>
      <c r="E2419" s="40"/>
      <c r="F2419" s="100"/>
    </row>
    <row r="2420" spans="3:6" ht="30" customHeight="1">
      <c r="C2420" s="16"/>
      <c r="D2420" s="39"/>
      <c r="E2420" s="40"/>
      <c r="F2420" s="100"/>
    </row>
    <row r="2421" spans="3:6" ht="30" customHeight="1">
      <c r="C2421" s="16"/>
      <c r="D2421" s="39"/>
      <c r="E2421" s="40"/>
      <c r="F2421" s="100"/>
    </row>
    <row r="2422" spans="3:6" ht="30" customHeight="1">
      <c r="C2422" s="16"/>
      <c r="D2422" s="39"/>
      <c r="E2422" s="40"/>
      <c r="F2422" s="100"/>
    </row>
    <row r="2423" spans="3:6" ht="30" customHeight="1">
      <c r="C2423" s="16"/>
      <c r="D2423" s="39"/>
      <c r="E2423" s="40"/>
      <c r="F2423" s="100"/>
    </row>
    <row r="2424" spans="3:6" ht="30" customHeight="1">
      <c r="C2424" s="16"/>
      <c r="D2424" s="39"/>
      <c r="E2424" s="40"/>
      <c r="F2424" s="100"/>
    </row>
    <row r="2425" spans="3:6" ht="30" customHeight="1">
      <c r="C2425" s="16"/>
      <c r="D2425" s="39"/>
      <c r="E2425" s="40"/>
      <c r="F2425" s="100"/>
    </row>
    <row r="2426" spans="3:6" ht="30" customHeight="1">
      <c r="C2426" s="16"/>
      <c r="D2426" s="39"/>
      <c r="E2426" s="40"/>
      <c r="F2426" s="100"/>
    </row>
    <row r="2427" spans="3:6" ht="30" customHeight="1">
      <c r="C2427" s="16"/>
      <c r="D2427" s="39"/>
      <c r="E2427" s="40"/>
      <c r="F2427" s="100"/>
    </row>
    <row r="2428" spans="3:6" ht="30" customHeight="1">
      <c r="C2428" s="16"/>
      <c r="D2428" s="39"/>
      <c r="E2428" s="40"/>
      <c r="F2428" s="100"/>
    </row>
    <row r="2429" spans="3:6" ht="30" customHeight="1">
      <c r="C2429" s="16"/>
      <c r="D2429" s="39"/>
      <c r="E2429" s="40"/>
      <c r="F2429" s="100"/>
    </row>
    <row r="2430" spans="3:6" ht="30" customHeight="1">
      <c r="C2430" s="16"/>
      <c r="D2430" s="39"/>
      <c r="E2430" s="40"/>
      <c r="F2430" s="100"/>
    </row>
    <row r="2431" spans="3:6" ht="30" customHeight="1">
      <c r="C2431" s="16"/>
      <c r="D2431" s="39"/>
      <c r="E2431" s="40"/>
      <c r="F2431" s="100"/>
    </row>
    <row r="2432" spans="3:6" ht="30" customHeight="1">
      <c r="C2432" s="16"/>
      <c r="D2432" s="39"/>
      <c r="E2432" s="40"/>
      <c r="F2432" s="100"/>
    </row>
    <row r="2433" spans="3:6" ht="30" customHeight="1">
      <c r="C2433" s="16"/>
      <c r="D2433" s="39"/>
      <c r="E2433" s="40"/>
      <c r="F2433" s="100"/>
    </row>
    <row r="2434" spans="3:6" ht="30" customHeight="1">
      <c r="C2434" s="16"/>
      <c r="D2434" s="39"/>
      <c r="E2434" s="40"/>
      <c r="F2434" s="100"/>
    </row>
    <row r="2435" spans="3:6" ht="30" customHeight="1">
      <c r="C2435" s="16"/>
      <c r="D2435" s="39"/>
      <c r="E2435" s="40"/>
      <c r="F2435" s="100"/>
    </row>
    <row r="2436" spans="3:6" ht="30" customHeight="1">
      <c r="C2436" s="16"/>
      <c r="D2436" s="39"/>
      <c r="E2436" s="40"/>
      <c r="F2436" s="100"/>
    </row>
    <row r="2437" spans="3:6" ht="30" customHeight="1">
      <c r="C2437" s="16"/>
      <c r="D2437" s="39"/>
      <c r="E2437" s="40"/>
      <c r="F2437" s="100"/>
    </row>
    <row r="2438" spans="3:6" ht="30" customHeight="1">
      <c r="C2438" s="16"/>
      <c r="D2438" s="39"/>
      <c r="E2438" s="40"/>
      <c r="F2438" s="100"/>
    </row>
    <row r="2439" spans="3:6" ht="30" customHeight="1">
      <c r="C2439" s="16"/>
      <c r="D2439" s="39"/>
      <c r="E2439" s="40"/>
      <c r="F2439" s="100"/>
    </row>
    <row r="2440" spans="3:6" ht="30" customHeight="1">
      <c r="C2440" s="16"/>
      <c r="D2440" s="39"/>
      <c r="E2440" s="40"/>
      <c r="F2440" s="100"/>
    </row>
    <row r="2441" spans="3:6" ht="30" customHeight="1">
      <c r="C2441" s="16"/>
      <c r="D2441" s="39"/>
      <c r="E2441" s="40"/>
      <c r="F2441" s="100"/>
    </row>
    <row r="2442" spans="3:6" ht="30" customHeight="1">
      <c r="C2442" s="16"/>
      <c r="D2442" s="39"/>
      <c r="E2442" s="40"/>
      <c r="F2442" s="100"/>
    </row>
    <row r="2443" spans="3:6" ht="30" customHeight="1">
      <c r="C2443" s="16"/>
      <c r="D2443" s="39"/>
      <c r="E2443" s="40"/>
      <c r="F2443" s="100"/>
    </row>
    <row r="2444" spans="3:6" ht="30" customHeight="1">
      <c r="C2444" s="16"/>
      <c r="D2444" s="39"/>
      <c r="E2444" s="40"/>
      <c r="F2444" s="100"/>
    </row>
    <row r="2445" spans="3:6" ht="30" customHeight="1">
      <c r="C2445" s="16"/>
      <c r="D2445" s="39"/>
      <c r="E2445" s="40"/>
      <c r="F2445" s="100"/>
    </row>
    <row r="2446" spans="3:6" ht="30" customHeight="1">
      <c r="C2446" s="16"/>
      <c r="D2446" s="39"/>
      <c r="E2446" s="40"/>
      <c r="F2446" s="100"/>
    </row>
    <row r="2447" spans="3:6" ht="30" customHeight="1">
      <c r="C2447" s="16"/>
      <c r="D2447" s="39"/>
      <c r="E2447" s="40"/>
      <c r="F2447" s="100"/>
    </row>
    <row r="2448" spans="3:6" ht="30" customHeight="1">
      <c r="C2448" s="16"/>
      <c r="D2448" s="39"/>
      <c r="E2448" s="40"/>
      <c r="F2448" s="100"/>
    </row>
    <row r="2449" spans="3:6" ht="30" customHeight="1">
      <c r="C2449" s="16"/>
      <c r="D2449" s="39"/>
      <c r="E2449" s="40"/>
      <c r="F2449" s="100"/>
    </row>
    <row r="2450" spans="3:6" ht="30" customHeight="1">
      <c r="C2450" s="16"/>
      <c r="D2450" s="39"/>
      <c r="E2450" s="40"/>
      <c r="F2450" s="100"/>
    </row>
    <row r="2451" spans="3:6" ht="30" customHeight="1">
      <c r="C2451" s="16"/>
      <c r="D2451" s="39"/>
      <c r="E2451" s="40"/>
      <c r="F2451" s="100"/>
    </row>
    <row r="2452" spans="3:6" ht="30" customHeight="1">
      <c r="C2452" s="16"/>
      <c r="D2452" s="39"/>
      <c r="E2452" s="40"/>
      <c r="F2452" s="100"/>
    </row>
    <row r="2453" spans="3:6" ht="30" customHeight="1">
      <c r="C2453" s="16"/>
      <c r="D2453" s="39"/>
      <c r="E2453" s="40"/>
      <c r="F2453" s="100"/>
    </row>
    <row r="2454" spans="3:6" ht="30" customHeight="1">
      <c r="C2454" s="16"/>
      <c r="D2454" s="39"/>
      <c r="E2454" s="40"/>
      <c r="F2454" s="100"/>
    </row>
    <row r="2455" spans="3:6" ht="30" customHeight="1">
      <c r="C2455" s="16"/>
      <c r="D2455" s="39"/>
      <c r="E2455" s="40"/>
      <c r="F2455" s="100"/>
    </row>
    <row r="2456" spans="3:6" ht="30" customHeight="1">
      <c r="C2456" s="16"/>
      <c r="D2456" s="39"/>
      <c r="E2456" s="40"/>
      <c r="F2456" s="100"/>
    </row>
    <row r="2457" spans="3:6" ht="30" customHeight="1">
      <c r="C2457" s="16"/>
      <c r="D2457" s="39"/>
      <c r="E2457" s="40"/>
      <c r="F2457" s="100"/>
    </row>
    <row r="2458" spans="3:6" ht="30" customHeight="1">
      <c r="C2458" s="16"/>
      <c r="D2458" s="39"/>
      <c r="E2458" s="40"/>
      <c r="F2458" s="100"/>
    </row>
    <row r="2459" spans="3:6" ht="30" customHeight="1">
      <c r="C2459" s="16"/>
      <c r="D2459" s="39"/>
      <c r="E2459" s="40"/>
      <c r="F2459" s="100"/>
    </row>
    <row r="2460" spans="3:6" ht="30" customHeight="1">
      <c r="C2460" s="16"/>
      <c r="D2460" s="39"/>
      <c r="E2460" s="40"/>
      <c r="F2460" s="100"/>
    </row>
    <row r="2461" spans="3:6" ht="30" customHeight="1">
      <c r="C2461" s="16"/>
      <c r="D2461" s="39"/>
      <c r="E2461" s="40"/>
      <c r="F2461" s="100"/>
    </row>
    <row r="2462" spans="3:6" ht="30" customHeight="1">
      <c r="C2462" s="16"/>
      <c r="D2462" s="39"/>
      <c r="E2462" s="40"/>
      <c r="F2462" s="100"/>
    </row>
    <row r="2463" spans="3:6" ht="30" customHeight="1">
      <c r="C2463" s="16"/>
      <c r="D2463" s="39"/>
      <c r="E2463" s="40"/>
      <c r="F2463" s="100"/>
    </row>
    <row r="2464" spans="3:6" ht="30" customHeight="1">
      <c r="C2464" s="16"/>
      <c r="D2464" s="39"/>
      <c r="E2464" s="40"/>
      <c r="F2464" s="100"/>
    </row>
    <row r="2465" spans="3:6" ht="30" customHeight="1">
      <c r="C2465" s="16"/>
      <c r="D2465" s="39"/>
      <c r="E2465" s="40"/>
      <c r="F2465" s="100"/>
    </row>
    <row r="2466" spans="3:6" ht="30" customHeight="1">
      <c r="C2466" s="16"/>
      <c r="D2466" s="39"/>
      <c r="E2466" s="40"/>
      <c r="F2466" s="100"/>
    </row>
    <row r="2467" spans="3:6" ht="30" customHeight="1">
      <c r="C2467" s="16"/>
      <c r="D2467" s="39"/>
      <c r="E2467" s="40"/>
      <c r="F2467" s="100"/>
    </row>
    <row r="2468" spans="3:6" ht="30" customHeight="1">
      <c r="C2468" s="16"/>
      <c r="D2468" s="39"/>
      <c r="E2468" s="40"/>
      <c r="F2468" s="100"/>
    </row>
    <row r="2469" spans="3:6" ht="30" customHeight="1">
      <c r="C2469" s="16"/>
      <c r="D2469" s="39"/>
      <c r="E2469" s="40"/>
      <c r="F2469" s="100"/>
    </row>
    <row r="2470" spans="3:6" ht="30" customHeight="1">
      <c r="C2470" s="16"/>
      <c r="D2470" s="39"/>
      <c r="E2470" s="40"/>
      <c r="F2470" s="100"/>
    </row>
    <row r="2471" spans="3:6" ht="30" customHeight="1">
      <c r="C2471" s="16"/>
      <c r="D2471" s="39"/>
      <c r="E2471" s="40"/>
      <c r="F2471" s="100"/>
    </row>
    <row r="2472" spans="3:6" ht="30" customHeight="1">
      <c r="C2472" s="16"/>
      <c r="D2472" s="39"/>
      <c r="E2472" s="40"/>
      <c r="F2472" s="100"/>
    </row>
    <row r="2473" spans="3:6" ht="30" customHeight="1">
      <c r="C2473" s="16"/>
      <c r="D2473" s="39"/>
      <c r="E2473" s="40"/>
      <c r="F2473" s="100"/>
    </row>
    <row r="2474" spans="3:6" ht="30" customHeight="1">
      <c r="C2474" s="16"/>
      <c r="D2474" s="39"/>
      <c r="E2474" s="40"/>
      <c r="F2474" s="100"/>
    </row>
    <row r="2475" spans="3:6" ht="30" customHeight="1">
      <c r="C2475" s="16"/>
      <c r="D2475" s="39"/>
      <c r="E2475" s="40"/>
      <c r="F2475" s="100"/>
    </row>
    <row r="2476" spans="3:6" ht="30" customHeight="1">
      <c r="C2476" s="16"/>
      <c r="D2476" s="39"/>
      <c r="E2476" s="40"/>
      <c r="F2476" s="100"/>
    </row>
    <row r="2477" spans="3:6" ht="30" customHeight="1">
      <c r="C2477" s="16"/>
      <c r="D2477" s="39"/>
      <c r="E2477" s="40"/>
      <c r="F2477" s="100"/>
    </row>
    <row r="2478" spans="3:6" ht="30" customHeight="1">
      <c r="C2478" s="16"/>
      <c r="D2478" s="39"/>
      <c r="E2478" s="40"/>
      <c r="F2478" s="100"/>
    </row>
    <row r="2479" spans="3:6" ht="30" customHeight="1">
      <c r="C2479" s="16"/>
      <c r="D2479" s="39"/>
      <c r="E2479" s="40"/>
      <c r="F2479" s="100"/>
    </row>
    <row r="2480" spans="3:6" ht="30" customHeight="1">
      <c r="C2480" s="16"/>
      <c r="D2480" s="39"/>
      <c r="E2480" s="40"/>
      <c r="F2480" s="100"/>
    </row>
    <row r="2481" spans="3:6" ht="30" customHeight="1">
      <c r="C2481" s="16"/>
      <c r="D2481" s="39"/>
      <c r="E2481" s="40"/>
      <c r="F2481" s="100"/>
    </row>
    <row r="2482" spans="3:6" ht="30" customHeight="1">
      <c r="C2482" s="16"/>
      <c r="D2482" s="39"/>
      <c r="E2482" s="40"/>
      <c r="F2482" s="100"/>
    </row>
    <row r="2483" spans="3:6" ht="30" customHeight="1">
      <c r="C2483" s="16"/>
      <c r="D2483" s="39"/>
      <c r="E2483" s="40"/>
      <c r="F2483" s="100"/>
    </row>
    <row r="2484" spans="3:6" ht="30" customHeight="1">
      <c r="C2484" s="16"/>
      <c r="D2484" s="39"/>
      <c r="E2484" s="40"/>
      <c r="F2484" s="100"/>
    </row>
    <row r="2485" spans="3:6" ht="30" customHeight="1">
      <c r="C2485" s="16"/>
      <c r="D2485" s="39"/>
      <c r="E2485" s="40"/>
      <c r="F2485" s="100"/>
    </row>
    <row r="2486" spans="3:6" ht="30" customHeight="1">
      <c r="C2486" s="16"/>
      <c r="D2486" s="39"/>
      <c r="E2486" s="40"/>
      <c r="F2486" s="100"/>
    </row>
    <row r="2487" spans="3:6" ht="30" customHeight="1">
      <c r="C2487" s="16"/>
      <c r="D2487" s="39"/>
      <c r="E2487" s="40"/>
      <c r="F2487" s="100"/>
    </row>
    <row r="2488" spans="3:6" ht="30" customHeight="1">
      <c r="C2488" s="16"/>
      <c r="D2488" s="39"/>
      <c r="E2488" s="40"/>
      <c r="F2488" s="100"/>
    </row>
    <row r="2489" spans="3:6" ht="30" customHeight="1">
      <c r="C2489" s="16"/>
      <c r="D2489" s="39"/>
      <c r="E2489" s="40"/>
      <c r="F2489" s="100"/>
    </row>
    <row r="2490" spans="3:6" ht="30" customHeight="1">
      <c r="C2490" s="16"/>
      <c r="D2490" s="39"/>
      <c r="E2490" s="40"/>
      <c r="F2490" s="100"/>
    </row>
    <row r="2491" spans="3:6" ht="30" customHeight="1">
      <c r="C2491" s="16"/>
      <c r="D2491" s="39"/>
      <c r="E2491" s="40"/>
      <c r="F2491" s="100"/>
    </row>
    <row r="2492" spans="3:6" ht="30" customHeight="1">
      <c r="C2492" s="16"/>
      <c r="D2492" s="39"/>
      <c r="E2492" s="40"/>
      <c r="F2492" s="100"/>
    </row>
    <row r="2493" spans="3:6" ht="30" customHeight="1">
      <c r="C2493" s="16"/>
      <c r="D2493" s="39"/>
      <c r="E2493" s="40"/>
      <c r="F2493" s="100"/>
    </row>
    <row r="2494" spans="3:6" ht="30" customHeight="1">
      <c r="C2494" s="16"/>
      <c r="D2494" s="39"/>
      <c r="E2494" s="40"/>
      <c r="F2494" s="100"/>
    </row>
    <row r="2495" spans="3:6" ht="30" customHeight="1">
      <c r="C2495" s="16"/>
      <c r="D2495" s="39"/>
      <c r="E2495" s="40"/>
      <c r="F2495" s="100"/>
    </row>
    <row r="2496" spans="3:6" ht="30" customHeight="1">
      <c r="C2496" s="16"/>
      <c r="D2496" s="39"/>
      <c r="E2496" s="40"/>
      <c r="F2496" s="100"/>
    </row>
    <row r="2497" spans="3:6" ht="30" customHeight="1">
      <c r="C2497" s="16"/>
      <c r="D2497" s="39"/>
      <c r="E2497" s="40"/>
      <c r="F2497" s="100"/>
    </row>
    <row r="2498" spans="3:6" ht="30" customHeight="1">
      <c r="C2498" s="16"/>
      <c r="D2498" s="39"/>
      <c r="E2498" s="40"/>
      <c r="F2498" s="100"/>
    </row>
    <row r="2499" spans="3:6" ht="30" customHeight="1">
      <c r="C2499" s="16"/>
      <c r="D2499" s="39"/>
      <c r="E2499" s="40"/>
      <c r="F2499" s="100"/>
    </row>
    <row r="2500" spans="3:6" ht="30" customHeight="1">
      <c r="C2500" s="16"/>
      <c r="D2500" s="39"/>
      <c r="E2500" s="40"/>
      <c r="F2500" s="100"/>
    </row>
    <row r="2501" spans="3:6" ht="30" customHeight="1">
      <c r="C2501" s="16"/>
      <c r="D2501" s="39"/>
      <c r="E2501" s="40"/>
      <c r="F2501" s="100"/>
    </row>
    <row r="2502" spans="3:6" ht="30" customHeight="1">
      <c r="C2502" s="16"/>
      <c r="D2502" s="39"/>
      <c r="E2502" s="40"/>
      <c r="F2502" s="100"/>
    </row>
    <row r="2503" spans="3:6" ht="30" customHeight="1">
      <c r="C2503" s="16"/>
      <c r="D2503" s="39"/>
      <c r="E2503" s="40"/>
      <c r="F2503" s="100"/>
    </row>
    <row r="2504" spans="3:6" ht="30" customHeight="1">
      <c r="C2504" s="16"/>
      <c r="D2504" s="39"/>
      <c r="E2504" s="40"/>
      <c r="F2504" s="100"/>
    </row>
    <row r="2505" spans="3:6" ht="30" customHeight="1">
      <c r="C2505" s="16"/>
      <c r="D2505" s="39"/>
      <c r="E2505" s="40"/>
      <c r="F2505" s="100"/>
    </row>
    <row r="2506" spans="3:6" ht="30" customHeight="1">
      <c r="C2506" s="16"/>
      <c r="D2506" s="39"/>
      <c r="E2506" s="40"/>
      <c r="F2506" s="100"/>
    </row>
    <row r="2507" spans="3:6" ht="30" customHeight="1">
      <c r="C2507" s="16"/>
      <c r="D2507" s="39"/>
      <c r="E2507" s="40"/>
      <c r="F2507" s="100"/>
    </row>
    <row r="2508" spans="3:6" ht="30" customHeight="1">
      <c r="C2508" s="16"/>
      <c r="D2508" s="39"/>
      <c r="E2508" s="40"/>
      <c r="F2508" s="100"/>
    </row>
    <row r="2509" spans="3:6" ht="30" customHeight="1">
      <c r="C2509" s="16"/>
      <c r="D2509" s="39"/>
      <c r="E2509" s="40"/>
      <c r="F2509" s="100"/>
    </row>
    <row r="2510" spans="3:6" ht="30" customHeight="1">
      <c r="C2510" s="16"/>
      <c r="D2510" s="39"/>
      <c r="E2510" s="40"/>
      <c r="F2510" s="100"/>
    </row>
    <row r="2511" spans="3:6" ht="30" customHeight="1">
      <c r="C2511" s="16"/>
      <c r="D2511" s="39"/>
      <c r="E2511" s="40"/>
      <c r="F2511" s="100"/>
    </row>
    <row r="2512" spans="3:6" ht="30" customHeight="1">
      <c r="C2512" s="16"/>
      <c r="D2512" s="39"/>
      <c r="E2512" s="40"/>
      <c r="F2512" s="100"/>
    </row>
    <row r="2513" spans="3:6" ht="30" customHeight="1">
      <c r="C2513" s="16"/>
      <c r="D2513" s="39"/>
      <c r="E2513" s="40"/>
      <c r="F2513" s="100"/>
    </row>
    <row r="2514" spans="3:6" ht="30" customHeight="1">
      <c r="C2514" s="16"/>
      <c r="D2514" s="39"/>
      <c r="E2514" s="40"/>
      <c r="F2514" s="100"/>
    </row>
    <row r="2515" spans="3:6" ht="30" customHeight="1">
      <c r="C2515" s="16"/>
      <c r="D2515" s="39"/>
      <c r="E2515" s="40"/>
      <c r="F2515" s="100"/>
    </row>
    <row r="2516" spans="3:6" ht="30" customHeight="1">
      <c r="C2516" s="16"/>
      <c r="D2516" s="39"/>
      <c r="E2516" s="40"/>
      <c r="F2516" s="100"/>
    </row>
    <row r="2517" spans="3:6" ht="30" customHeight="1">
      <c r="C2517" s="16"/>
      <c r="D2517" s="39"/>
      <c r="E2517" s="40"/>
      <c r="F2517" s="100"/>
    </row>
    <row r="2518" spans="3:6" ht="30" customHeight="1">
      <c r="C2518" s="16"/>
      <c r="D2518" s="39"/>
      <c r="E2518" s="40"/>
      <c r="F2518" s="100"/>
    </row>
    <row r="2519" spans="3:6" ht="30" customHeight="1">
      <c r="C2519" s="16"/>
      <c r="D2519" s="39"/>
      <c r="E2519" s="40"/>
      <c r="F2519" s="100"/>
    </row>
    <row r="2520" spans="3:6" ht="30" customHeight="1">
      <c r="C2520" s="16"/>
      <c r="D2520" s="39"/>
      <c r="E2520" s="40"/>
      <c r="F2520" s="100"/>
    </row>
    <row r="2521" spans="3:6" ht="30" customHeight="1">
      <c r="C2521" s="16"/>
      <c r="D2521" s="39"/>
      <c r="E2521" s="40"/>
      <c r="F2521" s="100"/>
    </row>
    <row r="2522" spans="3:6" ht="30" customHeight="1">
      <c r="C2522" s="16"/>
      <c r="D2522" s="39"/>
      <c r="E2522" s="40"/>
      <c r="F2522" s="100"/>
    </row>
    <row r="2523" spans="3:6" ht="30" customHeight="1">
      <c r="C2523" s="16"/>
      <c r="D2523" s="39"/>
      <c r="E2523" s="40"/>
      <c r="F2523" s="100"/>
    </row>
    <row r="2524" spans="3:6" ht="30" customHeight="1">
      <c r="C2524" s="16"/>
      <c r="D2524" s="39"/>
      <c r="E2524" s="40"/>
      <c r="F2524" s="100"/>
    </row>
    <row r="2525" spans="3:6" ht="30" customHeight="1">
      <c r="C2525" s="16"/>
      <c r="D2525" s="39"/>
      <c r="E2525" s="40"/>
      <c r="F2525" s="100"/>
    </row>
    <row r="2526" spans="3:6" ht="30" customHeight="1">
      <c r="C2526" s="16"/>
      <c r="D2526" s="39"/>
      <c r="E2526" s="40"/>
      <c r="F2526" s="100"/>
    </row>
    <row r="2527" spans="3:6" ht="30" customHeight="1">
      <c r="C2527" s="16"/>
      <c r="D2527" s="39"/>
      <c r="E2527" s="40"/>
      <c r="F2527" s="100"/>
    </row>
    <row r="2528" spans="3:6" ht="30" customHeight="1">
      <c r="C2528" s="16"/>
      <c r="D2528" s="39"/>
      <c r="E2528" s="40"/>
      <c r="F2528" s="100"/>
    </row>
    <row r="2529" spans="3:6" ht="30" customHeight="1">
      <c r="C2529" s="16"/>
      <c r="D2529" s="39"/>
      <c r="E2529" s="40"/>
      <c r="F2529" s="100"/>
    </row>
    <row r="2530" spans="3:6" ht="30" customHeight="1">
      <c r="C2530" s="16"/>
      <c r="D2530" s="39"/>
      <c r="E2530" s="40"/>
      <c r="F2530" s="100"/>
    </row>
    <row r="2531" spans="3:6" ht="30" customHeight="1">
      <c r="C2531" s="16"/>
      <c r="D2531" s="39"/>
      <c r="E2531" s="40"/>
      <c r="F2531" s="100"/>
    </row>
    <row r="2532" spans="3:6" ht="30" customHeight="1">
      <c r="C2532" s="16"/>
      <c r="D2532" s="39"/>
      <c r="E2532" s="40"/>
      <c r="F2532" s="100"/>
    </row>
    <row r="2533" spans="3:6" ht="30" customHeight="1">
      <c r="C2533" s="16"/>
      <c r="D2533" s="39"/>
      <c r="E2533" s="40"/>
      <c r="F2533" s="100"/>
    </row>
    <row r="2534" spans="3:6" ht="30" customHeight="1">
      <c r="C2534" s="16"/>
      <c r="D2534" s="39"/>
      <c r="E2534" s="40"/>
      <c r="F2534" s="100"/>
    </row>
    <row r="2535" spans="3:6" ht="30" customHeight="1">
      <c r="C2535" s="16"/>
      <c r="D2535" s="39"/>
      <c r="E2535" s="40"/>
      <c r="F2535" s="100"/>
    </row>
    <row r="2536" spans="3:6" ht="30" customHeight="1">
      <c r="C2536" s="16"/>
      <c r="D2536" s="39"/>
      <c r="E2536" s="40"/>
      <c r="F2536" s="100"/>
    </row>
    <row r="2537" spans="3:6" ht="30" customHeight="1">
      <c r="C2537" s="16"/>
      <c r="D2537" s="39"/>
      <c r="E2537" s="40"/>
      <c r="F2537" s="100"/>
    </row>
    <row r="2538" spans="3:6" ht="30" customHeight="1">
      <c r="C2538" s="16"/>
      <c r="D2538" s="39"/>
      <c r="E2538" s="40"/>
      <c r="F2538" s="100"/>
    </row>
    <row r="2539" spans="3:6" ht="30" customHeight="1">
      <c r="C2539" s="16"/>
      <c r="D2539" s="39"/>
      <c r="E2539" s="40"/>
      <c r="F2539" s="100"/>
    </row>
    <row r="2540" spans="3:6" ht="30" customHeight="1">
      <c r="C2540" s="16"/>
      <c r="D2540" s="39"/>
      <c r="E2540" s="40"/>
      <c r="F2540" s="100"/>
    </row>
    <row r="2541" spans="3:6" ht="30" customHeight="1">
      <c r="C2541" s="16"/>
      <c r="D2541" s="39"/>
      <c r="E2541" s="40"/>
      <c r="F2541" s="100"/>
    </row>
    <row r="2542" spans="3:6" ht="30" customHeight="1">
      <c r="C2542" s="16"/>
      <c r="D2542" s="39"/>
      <c r="E2542" s="40"/>
      <c r="F2542" s="100"/>
    </row>
    <row r="2543" spans="3:6" ht="30" customHeight="1">
      <c r="C2543" s="16"/>
      <c r="D2543" s="39"/>
      <c r="E2543" s="40"/>
      <c r="F2543" s="100"/>
    </row>
    <row r="2544" spans="3:6" ht="30" customHeight="1">
      <c r="C2544" s="16"/>
      <c r="D2544" s="39"/>
      <c r="E2544" s="40"/>
      <c r="F2544" s="100"/>
    </row>
    <row r="2545" spans="3:6" ht="30" customHeight="1">
      <c r="C2545" s="16"/>
      <c r="D2545" s="39"/>
      <c r="E2545" s="40"/>
      <c r="F2545" s="100"/>
    </row>
    <row r="2546" spans="3:6" ht="30" customHeight="1">
      <c r="C2546" s="16"/>
      <c r="D2546" s="39"/>
      <c r="E2546" s="40"/>
      <c r="F2546" s="100"/>
    </row>
    <row r="2547" spans="3:6" ht="30" customHeight="1">
      <c r="C2547" s="16"/>
      <c r="D2547" s="39"/>
      <c r="E2547" s="40"/>
      <c r="F2547" s="100"/>
    </row>
    <row r="2548" spans="3:6" ht="30" customHeight="1">
      <c r="C2548" s="16"/>
      <c r="D2548" s="39"/>
      <c r="E2548" s="40"/>
      <c r="F2548" s="100"/>
    </row>
    <row r="2549" spans="3:6" ht="30" customHeight="1">
      <c r="C2549" s="16"/>
      <c r="D2549" s="39"/>
      <c r="E2549" s="40"/>
      <c r="F2549" s="100"/>
    </row>
    <row r="2550" spans="3:6" ht="30" customHeight="1">
      <c r="C2550" s="16"/>
      <c r="D2550" s="39"/>
      <c r="E2550" s="40"/>
      <c r="F2550" s="100"/>
    </row>
    <row r="2551" spans="3:6" ht="30" customHeight="1">
      <c r="C2551" s="16"/>
      <c r="D2551" s="39"/>
      <c r="E2551" s="40"/>
      <c r="F2551" s="100"/>
    </row>
    <row r="2552" spans="3:6" ht="30" customHeight="1">
      <c r="C2552" s="16"/>
      <c r="D2552" s="39"/>
      <c r="E2552" s="40"/>
      <c r="F2552" s="100"/>
    </row>
    <row r="2553" spans="3:6" ht="30" customHeight="1">
      <c r="C2553" s="16"/>
      <c r="D2553" s="39"/>
      <c r="E2553" s="40"/>
      <c r="F2553" s="100"/>
    </row>
    <row r="2554" spans="3:6" ht="30" customHeight="1">
      <c r="C2554" s="16"/>
      <c r="D2554" s="39"/>
      <c r="E2554" s="40"/>
      <c r="F2554" s="100"/>
    </row>
    <row r="2555" spans="3:6" ht="30" customHeight="1">
      <c r="C2555" s="16"/>
      <c r="D2555" s="39"/>
      <c r="E2555" s="40"/>
      <c r="F2555" s="100"/>
    </row>
    <row r="2556" spans="3:6" ht="30" customHeight="1">
      <c r="C2556" s="16"/>
      <c r="D2556" s="39"/>
      <c r="E2556" s="40"/>
      <c r="F2556" s="100"/>
    </row>
    <row r="2557" spans="3:6" ht="30" customHeight="1">
      <c r="C2557" s="16"/>
      <c r="D2557" s="39"/>
      <c r="E2557" s="40"/>
      <c r="F2557" s="100"/>
    </row>
    <row r="2558" spans="3:6" ht="30" customHeight="1">
      <c r="C2558" s="16"/>
      <c r="D2558" s="39"/>
      <c r="E2558" s="40"/>
      <c r="F2558" s="100"/>
    </row>
    <row r="2559" spans="3:6" ht="30" customHeight="1">
      <c r="C2559" s="16"/>
      <c r="D2559" s="39"/>
      <c r="E2559" s="40"/>
      <c r="F2559" s="100"/>
    </row>
    <row r="2560" spans="3:6" ht="30" customHeight="1">
      <c r="C2560" s="16"/>
      <c r="D2560" s="39"/>
      <c r="E2560" s="40"/>
      <c r="F2560" s="100"/>
    </row>
    <row r="2561" spans="3:6" ht="30" customHeight="1">
      <c r="C2561" s="16"/>
      <c r="D2561" s="39"/>
      <c r="E2561" s="40"/>
      <c r="F2561" s="100"/>
    </row>
    <row r="2562" spans="3:6" ht="30" customHeight="1">
      <c r="C2562" s="16"/>
      <c r="D2562" s="39"/>
      <c r="E2562" s="40"/>
      <c r="F2562" s="100"/>
    </row>
    <row r="2563" spans="3:6" ht="30" customHeight="1">
      <c r="C2563" s="16"/>
      <c r="D2563" s="39"/>
      <c r="E2563" s="40"/>
      <c r="F2563" s="100"/>
    </row>
    <row r="2564" spans="3:6" ht="30" customHeight="1">
      <c r="C2564" s="16"/>
      <c r="D2564" s="39"/>
      <c r="E2564" s="40"/>
      <c r="F2564" s="100"/>
    </row>
    <row r="2565" spans="3:6" ht="30" customHeight="1">
      <c r="C2565" s="16"/>
      <c r="D2565" s="39"/>
      <c r="E2565" s="40"/>
      <c r="F2565" s="100"/>
    </row>
    <row r="2566" spans="3:6" ht="30" customHeight="1">
      <c r="C2566" s="16"/>
      <c r="D2566" s="39"/>
      <c r="E2566" s="40"/>
      <c r="F2566" s="100"/>
    </row>
    <row r="2567" spans="3:6" ht="30" customHeight="1">
      <c r="C2567" s="16"/>
      <c r="D2567" s="39"/>
      <c r="E2567" s="40"/>
      <c r="F2567" s="100"/>
    </row>
    <row r="2568" spans="3:6" ht="30" customHeight="1">
      <c r="C2568" s="16"/>
      <c r="D2568" s="39"/>
      <c r="E2568" s="40"/>
      <c r="F2568" s="100"/>
    </row>
    <row r="2569" spans="3:6" ht="30" customHeight="1">
      <c r="C2569" s="16"/>
      <c r="D2569" s="39"/>
      <c r="E2569" s="40"/>
      <c r="F2569" s="100"/>
    </row>
    <row r="2570" spans="3:6" ht="30" customHeight="1">
      <c r="C2570" s="16"/>
      <c r="D2570" s="39"/>
      <c r="E2570" s="40"/>
      <c r="F2570" s="100"/>
    </row>
    <row r="2571" spans="3:6" ht="30" customHeight="1">
      <c r="C2571" s="16"/>
      <c r="D2571" s="39"/>
      <c r="E2571" s="40"/>
      <c r="F2571" s="100"/>
    </row>
    <row r="2572" spans="3:6" ht="30" customHeight="1">
      <c r="C2572" s="16"/>
      <c r="D2572" s="39"/>
      <c r="E2572" s="40"/>
      <c r="F2572" s="100"/>
    </row>
    <row r="2573" spans="3:6" ht="30" customHeight="1">
      <c r="C2573" s="16"/>
      <c r="D2573" s="39"/>
      <c r="E2573" s="40"/>
      <c r="F2573" s="100"/>
    </row>
    <row r="2574" spans="3:6" ht="30" customHeight="1">
      <c r="C2574" s="16"/>
      <c r="D2574" s="39"/>
      <c r="E2574" s="40"/>
      <c r="F2574" s="100"/>
    </row>
    <row r="2575" spans="3:6" ht="30" customHeight="1">
      <c r="C2575" s="16"/>
      <c r="D2575" s="39"/>
      <c r="E2575" s="40"/>
      <c r="F2575" s="100"/>
    </row>
    <row r="2576" spans="3:6" ht="30" customHeight="1">
      <c r="C2576" s="16"/>
      <c r="D2576" s="39"/>
      <c r="E2576" s="40"/>
      <c r="F2576" s="100"/>
    </row>
    <row r="2577" spans="3:6" ht="30" customHeight="1">
      <c r="C2577" s="16"/>
      <c r="D2577" s="39"/>
      <c r="E2577" s="40"/>
      <c r="F2577" s="100"/>
    </row>
    <row r="2578" spans="3:6" ht="30" customHeight="1">
      <c r="C2578" s="16"/>
      <c r="D2578" s="39"/>
      <c r="E2578" s="40"/>
      <c r="F2578" s="100"/>
    </row>
    <row r="2579" spans="3:6" ht="30" customHeight="1">
      <c r="C2579" s="16"/>
      <c r="D2579" s="39"/>
      <c r="E2579" s="40"/>
      <c r="F2579" s="100"/>
    </row>
    <row r="2580" spans="3:6" ht="30" customHeight="1">
      <c r="C2580" s="16"/>
      <c r="D2580" s="39"/>
      <c r="E2580" s="40"/>
      <c r="F2580" s="100"/>
    </row>
    <row r="2581" spans="3:6" ht="30" customHeight="1">
      <c r="C2581" s="16"/>
      <c r="D2581" s="39"/>
      <c r="E2581" s="40"/>
      <c r="F2581" s="100"/>
    </row>
    <row r="2582" spans="3:6" ht="30" customHeight="1">
      <c r="C2582" s="16"/>
      <c r="D2582" s="39"/>
      <c r="E2582" s="40"/>
      <c r="F2582" s="100"/>
    </row>
    <row r="2583" spans="3:6" ht="30" customHeight="1">
      <c r="C2583" s="16"/>
      <c r="D2583" s="39"/>
      <c r="E2583" s="40"/>
      <c r="F2583" s="100"/>
    </row>
    <row r="2584" spans="3:6" ht="30" customHeight="1">
      <c r="C2584" s="16"/>
      <c r="D2584" s="39"/>
      <c r="E2584" s="40"/>
      <c r="F2584" s="100"/>
    </row>
    <row r="2585" spans="3:6" ht="30" customHeight="1">
      <c r="C2585" s="16"/>
      <c r="D2585" s="39"/>
      <c r="E2585" s="40"/>
      <c r="F2585" s="100"/>
    </row>
    <row r="2586" spans="3:6" ht="30" customHeight="1">
      <c r="C2586" s="16"/>
      <c r="D2586" s="39"/>
      <c r="E2586" s="40"/>
      <c r="F2586" s="100"/>
    </row>
    <row r="2587" spans="3:6" ht="30" customHeight="1">
      <c r="C2587" s="16"/>
      <c r="D2587" s="39"/>
      <c r="E2587" s="40"/>
      <c r="F2587" s="100"/>
    </row>
    <row r="2588" spans="3:6" ht="30" customHeight="1">
      <c r="C2588" s="16"/>
      <c r="D2588" s="39"/>
      <c r="E2588" s="40"/>
      <c r="F2588" s="100"/>
    </row>
    <row r="2589" spans="3:6" ht="30" customHeight="1">
      <c r="C2589" s="16"/>
      <c r="D2589" s="39"/>
      <c r="E2589" s="40"/>
      <c r="F2589" s="100"/>
    </row>
    <row r="2590" spans="3:6" ht="30" customHeight="1">
      <c r="C2590" s="16"/>
      <c r="D2590" s="39"/>
      <c r="E2590" s="40"/>
      <c r="F2590" s="100"/>
    </row>
    <row r="2591" spans="3:6" ht="30" customHeight="1">
      <c r="C2591" s="16"/>
      <c r="D2591" s="39"/>
      <c r="E2591" s="40"/>
      <c r="F2591" s="100"/>
    </row>
    <row r="2592" spans="3:6" ht="30" customHeight="1">
      <c r="C2592" s="16"/>
      <c r="D2592" s="39"/>
      <c r="E2592" s="40"/>
      <c r="F2592" s="100"/>
    </row>
    <row r="2593" spans="3:6" ht="30" customHeight="1">
      <c r="C2593" s="16"/>
      <c r="D2593" s="39"/>
      <c r="E2593" s="40"/>
      <c r="F2593" s="100"/>
    </row>
    <row r="2594" spans="3:6" ht="30" customHeight="1">
      <c r="C2594" s="16"/>
      <c r="D2594" s="39"/>
      <c r="E2594" s="40"/>
      <c r="F2594" s="100"/>
    </row>
    <row r="2595" spans="3:6" ht="30" customHeight="1">
      <c r="C2595" s="16"/>
      <c r="D2595" s="39"/>
      <c r="E2595" s="40"/>
      <c r="F2595" s="100"/>
    </row>
    <row r="2596" spans="3:6" ht="30" customHeight="1">
      <c r="C2596" s="16"/>
      <c r="D2596" s="39"/>
      <c r="E2596" s="40"/>
      <c r="F2596" s="100"/>
    </row>
    <row r="2597" spans="3:6" ht="30" customHeight="1">
      <c r="C2597" s="16"/>
      <c r="D2597" s="39"/>
      <c r="E2597" s="40"/>
      <c r="F2597" s="100"/>
    </row>
    <row r="2598" spans="3:6" ht="30" customHeight="1">
      <c r="C2598" s="16"/>
      <c r="D2598" s="39"/>
      <c r="E2598" s="40"/>
      <c r="F2598" s="100"/>
    </row>
    <row r="2599" spans="3:6" ht="30" customHeight="1">
      <c r="C2599" s="16"/>
      <c r="D2599" s="39"/>
      <c r="E2599" s="40"/>
      <c r="F2599" s="100"/>
    </row>
    <row r="2600" spans="3:6" ht="30" customHeight="1">
      <c r="C2600" s="16"/>
      <c r="D2600" s="39"/>
      <c r="E2600" s="40"/>
      <c r="F2600" s="100"/>
    </row>
    <row r="2601" spans="3:6" ht="30" customHeight="1">
      <c r="C2601" s="16"/>
      <c r="D2601" s="39"/>
      <c r="E2601" s="40"/>
      <c r="F2601" s="100"/>
    </row>
    <row r="2602" spans="3:6" ht="30" customHeight="1">
      <c r="C2602" s="16"/>
      <c r="D2602" s="39"/>
      <c r="E2602" s="40"/>
      <c r="F2602" s="100"/>
    </row>
    <row r="2603" spans="3:6" ht="30" customHeight="1">
      <c r="C2603" s="16"/>
      <c r="D2603" s="39"/>
      <c r="E2603" s="40"/>
      <c r="F2603" s="100"/>
    </row>
    <row r="2604" spans="3:6" ht="30" customHeight="1">
      <c r="C2604" s="16"/>
      <c r="D2604" s="39"/>
      <c r="E2604" s="40"/>
      <c r="F2604" s="100"/>
    </row>
    <row r="2605" spans="3:6" ht="30" customHeight="1">
      <c r="C2605" s="16"/>
      <c r="D2605" s="39"/>
      <c r="E2605" s="40"/>
      <c r="F2605" s="100"/>
    </row>
    <row r="2606" spans="3:6" ht="30" customHeight="1">
      <c r="C2606" s="16"/>
      <c r="D2606" s="39"/>
      <c r="E2606" s="40"/>
      <c r="F2606" s="100"/>
    </row>
    <row r="2607" spans="3:6" ht="30" customHeight="1">
      <c r="C2607" s="16"/>
      <c r="D2607" s="39"/>
      <c r="E2607" s="40"/>
      <c r="F2607" s="100"/>
    </row>
    <row r="2608" spans="3:6" ht="30" customHeight="1">
      <c r="C2608" s="16"/>
      <c r="D2608" s="39"/>
      <c r="E2608" s="40"/>
      <c r="F2608" s="100"/>
    </row>
    <row r="2609" spans="3:6" ht="30" customHeight="1">
      <c r="C2609" s="16"/>
      <c r="D2609" s="39"/>
      <c r="E2609" s="40"/>
      <c r="F2609" s="100"/>
    </row>
    <row r="2610" spans="3:6" ht="30" customHeight="1">
      <c r="C2610" s="16"/>
      <c r="D2610" s="39"/>
      <c r="E2610" s="40"/>
      <c r="F2610" s="100"/>
    </row>
    <row r="2611" spans="3:6" ht="30" customHeight="1">
      <c r="C2611" s="16"/>
      <c r="D2611" s="39"/>
      <c r="E2611" s="40"/>
      <c r="F2611" s="100"/>
    </row>
    <row r="2612" spans="3:6" ht="30" customHeight="1">
      <c r="C2612" s="16"/>
      <c r="D2612" s="39"/>
      <c r="E2612" s="40"/>
      <c r="F2612" s="100"/>
    </row>
    <row r="2613" spans="3:6" ht="30" customHeight="1">
      <c r="C2613" s="16"/>
      <c r="D2613" s="39"/>
      <c r="E2613" s="40"/>
      <c r="F2613" s="100"/>
    </row>
    <row r="2614" spans="3:6" ht="30" customHeight="1">
      <c r="C2614" s="16"/>
      <c r="D2614" s="39"/>
      <c r="E2614" s="40"/>
      <c r="F2614" s="100"/>
    </row>
    <row r="2615" spans="3:6" ht="30" customHeight="1">
      <c r="C2615" s="16"/>
      <c r="D2615" s="39"/>
      <c r="E2615" s="40"/>
      <c r="F2615" s="100"/>
    </row>
    <row r="2616" spans="3:6" ht="30" customHeight="1">
      <c r="C2616" s="16"/>
      <c r="D2616" s="39"/>
      <c r="E2616" s="40"/>
      <c r="F2616" s="100"/>
    </row>
    <row r="2617" spans="3:6" ht="30" customHeight="1">
      <c r="C2617" s="16"/>
      <c r="D2617" s="39"/>
      <c r="E2617" s="40"/>
      <c r="F2617" s="100"/>
    </row>
    <row r="2618" spans="3:6" ht="30" customHeight="1">
      <c r="C2618" s="16"/>
      <c r="D2618" s="39"/>
      <c r="E2618" s="40"/>
      <c r="F2618" s="100"/>
    </row>
    <row r="2619" spans="3:6" ht="30" customHeight="1">
      <c r="C2619" s="16"/>
      <c r="D2619" s="39"/>
      <c r="E2619" s="40"/>
      <c r="F2619" s="100"/>
    </row>
    <row r="2620" spans="3:6" ht="30" customHeight="1">
      <c r="C2620" s="16"/>
      <c r="D2620" s="39"/>
      <c r="E2620" s="40"/>
      <c r="F2620" s="100"/>
    </row>
    <row r="2621" spans="3:6" ht="30" customHeight="1">
      <c r="C2621" s="16"/>
      <c r="D2621" s="39"/>
      <c r="E2621" s="40"/>
      <c r="F2621" s="100"/>
    </row>
    <row r="2622" spans="3:6" ht="30" customHeight="1">
      <c r="C2622" s="16"/>
      <c r="D2622" s="39"/>
      <c r="E2622" s="40"/>
      <c r="F2622" s="100"/>
    </row>
    <row r="2623" spans="3:6" ht="30" customHeight="1">
      <c r="C2623" s="16"/>
      <c r="D2623" s="39"/>
      <c r="E2623" s="40"/>
      <c r="F2623" s="100"/>
    </row>
    <row r="2624" spans="3:6" ht="30" customHeight="1">
      <c r="C2624" s="16"/>
      <c r="D2624" s="39"/>
      <c r="E2624" s="40"/>
      <c r="F2624" s="100"/>
    </row>
    <row r="2625" spans="3:6" ht="30" customHeight="1">
      <c r="C2625" s="16"/>
      <c r="D2625" s="39"/>
      <c r="E2625" s="40"/>
      <c r="F2625" s="100"/>
    </row>
    <row r="2626" spans="3:6" ht="30" customHeight="1">
      <c r="C2626" s="16"/>
      <c r="D2626" s="39"/>
      <c r="E2626" s="40"/>
      <c r="F2626" s="100"/>
    </row>
    <row r="2627" spans="3:6" ht="30" customHeight="1">
      <c r="C2627" s="16"/>
      <c r="D2627" s="39"/>
      <c r="E2627" s="40"/>
      <c r="F2627" s="100"/>
    </row>
    <row r="2628" spans="3:6" ht="30" customHeight="1">
      <c r="C2628" s="16"/>
      <c r="D2628" s="39"/>
      <c r="E2628" s="40"/>
      <c r="F2628" s="100"/>
    </row>
    <row r="2629" spans="3:6" ht="30" customHeight="1">
      <c r="C2629" s="16"/>
      <c r="D2629" s="39"/>
      <c r="E2629" s="40"/>
      <c r="F2629" s="100"/>
    </row>
    <row r="2630" spans="3:6" ht="30" customHeight="1">
      <c r="C2630" s="16"/>
      <c r="D2630" s="39"/>
      <c r="E2630" s="40"/>
      <c r="F2630" s="100"/>
    </row>
    <row r="2631" spans="3:6" ht="30" customHeight="1">
      <c r="C2631" s="16"/>
      <c r="D2631" s="39"/>
      <c r="E2631" s="40"/>
      <c r="F2631" s="100"/>
    </row>
    <row r="2632" spans="3:6" ht="30" customHeight="1">
      <c r="C2632" s="16"/>
      <c r="D2632" s="39"/>
      <c r="E2632" s="40"/>
      <c r="F2632" s="100"/>
    </row>
    <row r="2633" spans="3:6" ht="30" customHeight="1">
      <c r="C2633" s="16"/>
      <c r="D2633" s="39"/>
      <c r="E2633" s="40"/>
      <c r="F2633" s="100"/>
    </row>
    <row r="2634" spans="3:6" ht="30" customHeight="1">
      <c r="C2634" s="16"/>
      <c r="D2634" s="39"/>
      <c r="E2634" s="40"/>
      <c r="F2634" s="100"/>
    </row>
    <row r="2635" spans="3:6" ht="30" customHeight="1">
      <c r="C2635" s="16"/>
      <c r="D2635" s="39"/>
      <c r="E2635" s="40"/>
      <c r="F2635" s="100"/>
    </row>
    <row r="2636" spans="3:6" ht="30" customHeight="1">
      <c r="C2636" s="16"/>
      <c r="D2636" s="39"/>
      <c r="E2636" s="40"/>
      <c r="F2636" s="100"/>
    </row>
    <row r="2637" spans="3:6" ht="30" customHeight="1">
      <c r="C2637" s="16"/>
      <c r="D2637" s="39"/>
      <c r="E2637" s="40"/>
      <c r="F2637" s="100"/>
    </row>
    <row r="2638" spans="3:6" ht="30" customHeight="1">
      <c r="C2638" s="16"/>
      <c r="D2638" s="39"/>
      <c r="E2638" s="40"/>
      <c r="F2638" s="100"/>
    </row>
    <row r="2639" spans="3:6" ht="30" customHeight="1">
      <c r="C2639" s="16"/>
      <c r="D2639" s="39"/>
      <c r="E2639" s="40"/>
      <c r="F2639" s="100"/>
    </row>
    <row r="2640" spans="3:6" ht="30" customHeight="1">
      <c r="C2640" s="16"/>
      <c r="D2640" s="39"/>
      <c r="E2640" s="40"/>
      <c r="F2640" s="100"/>
    </row>
    <row r="2641" spans="3:6" ht="30" customHeight="1">
      <c r="C2641" s="16"/>
      <c r="D2641" s="39"/>
      <c r="E2641" s="40"/>
      <c r="F2641" s="100"/>
    </row>
    <row r="2642" spans="3:6" ht="30" customHeight="1">
      <c r="C2642" s="16"/>
      <c r="D2642" s="39"/>
      <c r="E2642" s="40"/>
      <c r="F2642" s="100"/>
    </row>
    <row r="2643" spans="3:6" ht="30" customHeight="1">
      <c r="C2643" s="16"/>
      <c r="D2643" s="39"/>
      <c r="E2643" s="40"/>
      <c r="F2643" s="100"/>
    </row>
    <row r="2644" spans="3:6" ht="30" customHeight="1">
      <c r="C2644" s="16"/>
      <c r="D2644" s="39"/>
      <c r="E2644" s="40"/>
      <c r="F2644" s="100"/>
    </row>
    <row r="2645" spans="3:6" ht="30" customHeight="1">
      <c r="C2645" s="16"/>
      <c r="D2645" s="39"/>
      <c r="E2645" s="40"/>
      <c r="F2645" s="100"/>
    </row>
    <row r="2646" spans="3:6" ht="30" customHeight="1">
      <c r="C2646" s="16"/>
      <c r="D2646" s="39"/>
      <c r="E2646" s="40"/>
      <c r="F2646" s="100"/>
    </row>
    <row r="2647" spans="3:6" ht="30" customHeight="1">
      <c r="C2647" s="16"/>
      <c r="D2647" s="39"/>
      <c r="E2647" s="40"/>
      <c r="F2647" s="100"/>
    </row>
    <row r="2648" spans="3:6" ht="30" customHeight="1">
      <c r="C2648" s="16"/>
      <c r="D2648" s="39"/>
      <c r="E2648" s="40"/>
      <c r="F2648" s="100"/>
    </row>
    <row r="2649" spans="3:6" ht="30" customHeight="1">
      <c r="C2649" s="16"/>
      <c r="D2649" s="39"/>
      <c r="E2649" s="40"/>
      <c r="F2649" s="100"/>
    </row>
    <row r="2650" spans="3:6" ht="30" customHeight="1">
      <c r="C2650" s="16"/>
      <c r="D2650" s="39"/>
      <c r="E2650" s="40"/>
      <c r="F2650" s="100"/>
    </row>
    <row r="2651" spans="3:6" ht="30" customHeight="1">
      <c r="C2651" s="16"/>
      <c r="D2651" s="39"/>
      <c r="E2651" s="40"/>
      <c r="F2651" s="100"/>
    </row>
    <row r="2652" spans="3:6" ht="30" customHeight="1">
      <c r="C2652" s="16"/>
      <c r="D2652" s="39"/>
      <c r="E2652" s="40"/>
      <c r="F2652" s="100"/>
    </row>
    <row r="2653" spans="3:6" ht="30" customHeight="1">
      <c r="C2653" s="16"/>
      <c r="D2653" s="39"/>
      <c r="E2653" s="40"/>
      <c r="F2653" s="100"/>
    </row>
    <row r="2654" spans="3:6" ht="30" customHeight="1">
      <c r="C2654" s="16"/>
      <c r="D2654" s="39"/>
      <c r="E2654" s="40"/>
      <c r="F2654" s="100"/>
    </row>
    <row r="2655" spans="3:6" ht="30" customHeight="1">
      <c r="C2655" s="16"/>
      <c r="D2655" s="39"/>
      <c r="E2655" s="40"/>
      <c r="F2655" s="100"/>
    </row>
    <row r="2656" spans="3:6" ht="30" customHeight="1">
      <c r="C2656" s="16"/>
      <c r="D2656" s="39"/>
      <c r="E2656" s="40"/>
      <c r="F2656" s="100"/>
    </row>
    <row r="2657" spans="3:6" ht="30" customHeight="1">
      <c r="C2657" s="16"/>
      <c r="D2657" s="39"/>
      <c r="E2657" s="40"/>
      <c r="F2657" s="100"/>
    </row>
    <row r="2658" spans="3:6" ht="30" customHeight="1">
      <c r="C2658" s="16"/>
      <c r="D2658" s="39"/>
      <c r="E2658" s="40"/>
      <c r="F2658" s="100"/>
    </row>
    <row r="2659" spans="3:6" ht="30" customHeight="1">
      <c r="C2659" s="16"/>
      <c r="D2659" s="39"/>
      <c r="E2659" s="40"/>
      <c r="F2659" s="100"/>
    </row>
    <row r="2660" spans="3:6" ht="30" customHeight="1">
      <c r="C2660" s="16"/>
      <c r="D2660" s="39"/>
      <c r="E2660" s="40"/>
      <c r="F2660" s="100"/>
    </row>
    <row r="2661" spans="3:6" ht="30" customHeight="1">
      <c r="C2661" s="16"/>
      <c r="D2661" s="39"/>
      <c r="E2661" s="40"/>
      <c r="F2661" s="100"/>
    </row>
    <row r="2662" spans="3:6" ht="30" customHeight="1">
      <c r="C2662" s="16"/>
      <c r="D2662" s="39"/>
      <c r="E2662" s="40"/>
      <c r="F2662" s="100"/>
    </row>
    <row r="2663" spans="3:6" ht="30" customHeight="1">
      <c r="C2663" s="16"/>
      <c r="D2663" s="39"/>
      <c r="E2663" s="40"/>
      <c r="F2663" s="100"/>
    </row>
    <row r="2664" spans="3:6" ht="30" customHeight="1">
      <c r="C2664" s="16"/>
      <c r="D2664" s="39"/>
      <c r="E2664" s="40"/>
      <c r="F2664" s="100"/>
    </row>
    <row r="2665" spans="3:6" ht="30" customHeight="1">
      <c r="C2665" s="16"/>
      <c r="D2665" s="39"/>
      <c r="E2665" s="40"/>
      <c r="F2665" s="100"/>
    </row>
    <row r="2666" spans="3:6" ht="30" customHeight="1">
      <c r="C2666" s="16"/>
      <c r="D2666" s="39"/>
      <c r="E2666" s="40"/>
      <c r="F2666" s="100"/>
    </row>
    <row r="2667" spans="3:6" ht="30" customHeight="1">
      <c r="C2667" s="16"/>
      <c r="D2667" s="39"/>
      <c r="E2667" s="40"/>
      <c r="F2667" s="100"/>
    </row>
    <row r="2668" spans="3:6" ht="30" customHeight="1">
      <c r="C2668" s="16"/>
      <c r="D2668" s="39"/>
      <c r="E2668" s="40"/>
      <c r="F2668" s="100"/>
    </row>
    <row r="2669" spans="3:6" ht="30" customHeight="1">
      <c r="C2669" s="16"/>
      <c r="D2669" s="39"/>
      <c r="E2669" s="40"/>
      <c r="F2669" s="100"/>
    </row>
    <row r="2670" spans="3:6" ht="30" customHeight="1">
      <c r="C2670" s="16"/>
      <c r="D2670" s="39"/>
      <c r="E2670" s="40"/>
      <c r="F2670" s="100"/>
    </row>
    <row r="2671" spans="3:6" ht="30" customHeight="1">
      <c r="C2671" s="16"/>
      <c r="D2671" s="39"/>
      <c r="E2671" s="40"/>
      <c r="F2671" s="100"/>
    </row>
    <row r="2672" spans="3:6" ht="30" customHeight="1">
      <c r="C2672" s="16"/>
      <c r="D2672" s="39"/>
      <c r="E2672" s="40"/>
      <c r="F2672" s="100"/>
    </row>
    <row r="2673" spans="3:6" ht="30" customHeight="1">
      <c r="C2673" s="16"/>
      <c r="D2673" s="39"/>
      <c r="E2673" s="40"/>
      <c r="F2673" s="100"/>
    </row>
    <row r="2674" spans="3:6" ht="30" customHeight="1">
      <c r="C2674" s="16"/>
      <c r="D2674" s="39"/>
      <c r="E2674" s="40"/>
      <c r="F2674" s="100"/>
    </row>
    <row r="2675" spans="3:6" ht="30" customHeight="1">
      <c r="C2675" s="16"/>
      <c r="D2675" s="39"/>
      <c r="E2675" s="40"/>
      <c r="F2675" s="100"/>
    </row>
    <row r="2676" spans="3:6" ht="30" customHeight="1">
      <c r="C2676" s="16"/>
      <c r="D2676" s="39"/>
      <c r="E2676" s="40"/>
      <c r="F2676" s="100"/>
    </row>
    <row r="2677" spans="3:6" ht="30" customHeight="1">
      <c r="C2677" s="16"/>
      <c r="D2677" s="39"/>
      <c r="E2677" s="40"/>
      <c r="F2677" s="100"/>
    </row>
    <row r="2678" spans="3:6" ht="30" customHeight="1">
      <c r="C2678" s="16"/>
      <c r="D2678" s="39"/>
      <c r="E2678" s="40"/>
      <c r="F2678" s="100"/>
    </row>
    <row r="2679" spans="3:6" ht="30" customHeight="1">
      <c r="C2679" s="16"/>
      <c r="D2679" s="39"/>
      <c r="E2679" s="40"/>
      <c r="F2679" s="100"/>
    </row>
    <row r="2680" spans="3:6" ht="30" customHeight="1">
      <c r="C2680" s="16"/>
      <c r="D2680" s="39"/>
      <c r="E2680" s="40"/>
      <c r="F2680" s="100"/>
    </row>
    <row r="2681" spans="3:6" ht="30" customHeight="1">
      <c r="C2681" s="16"/>
      <c r="D2681" s="39"/>
      <c r="E2681" s="40"/>
      <c r="F2681" s="100"/>
    </row>
    <row r="2682" spans="3:6" ht="30" customHeight="1">
      <c r="C2682" s="16"/>
      <c r="D2682" s="39"/>
      <c r="E2682" s="40"/>
      <c r="F2682" s="100"/>
    </row>
    <row r="2683" spans="3:6" ht="30" customHeight="1">
      <c r="C2683" s="16"/>
      <c r="D2683" s="39"/>
      <c r="E2683" s="40"/>
      <c r="F2683" s="100"/>
    </row>
    <row r="2684" spans="3:6" ht="30" customHeight="1">
      <c r="C2684" s="16"/>
      <c r="D2684" s="39"/>
      <c r="E2684" s="40"/>
      <c r="F2684" s="100"/>
    </row>
    <row r="2685" spans="3:6" ht="30" customHeight="1">
      <c r="C2685" s="16"/>
      <c r="D2685" s="39"/>
      <c r="E2685" s="40"/>
      <c r="F2685" s="100"/>
    </row>
    <row r="2686" spans="3:6" ht="30" customHeight="1">
      <c r="C2686" s="16"/>
      <c r="D2686" s="39"/>
      <c r="E2686" s="40"/>
      <c r="F2686" s="100"/>
    </row>
    <row r="2687" spans="3:6" ht="30" customHeight="1">
      <c r="C2687" s="16"/>
      <c r="D2687" s="39"/>
      <c r="E2687" s="40"/>
      <c r="F2687" s="100"/>
    </row>
    <row r="2688" spans="3:6" ht="30" customHeight="1">
      <c r="C2688" s="16"/>
      <c r="D2688" s="39"/>
      <c r="E2688" s="40"/>
      <c r="F2688" s="100"/>
    </row>
    <row r="2689" spans="3:6" ht="30" customHeight="1">
      <c r="C2689" s="16"/>
      <c r="D2689" s="39"/>
      <c r="E2689" s="40"/>
      <c r="F2689" s="100"/>
    </row>
    <row r="2690" spans="3:6" ht="30" customHeight="1">
      <c r="C2690" s="16"/>
      <c r="D2690" s="39"/>
      <c r="E2690" s="40"/>
      <c r="F2690" s="100"/>
    </row>
    <row r="2691" spans="3:6" ht="30" customHeight="1">
      <c r="C2691" s="16"/>
      <c r="D2691" s="39"/>
      <c r="E2691" s="40"/>
      <c r="F2691" s="100"/>
    </row>
    <row r="2692" spans="3:6" ht="30" customHeight="1">
      <c r="C2692" s="16"/>
      <c r="D2692" s="39"/>
      <c r="E2692" s="40"/>
      <c r="F2692" s="100"/>
    </row>
    <row r="2693" spans="3:6" ht="30" customHeight="1">
      <c r="C2693" s="16"/>
      <c r="D2693" s="39"/>
      <c r="E2693" s="40"/>
      <c r="F2693" s="100"/>
    </row>
    <row r="2694" spans="3:6" ht="30" customHeight="1">
      <c r="C2694" s="16"/>
      <c r="D2694" s="39"/>
      <c r="E2694" s="40"/>
      <c r="F2694" s="100"/>
    </row>
    <row r="2695" spans="3:6" ht="30" customHeight="1">
      <c r="C2695" s="16"/>
      <c r="D2695" s="39"/>
      <c r="E2695" s="40"/>
      <c r="F2695" s="100"/>
    </row>
    <row r="2696" spans="3:6" ht="30" customHeight="1">
      <c r="C2696" s="16"/>
      <c r="D2696" s="39"/>
      <c r="E2696" s="40"/>
      <c r="F2696" s="100"/>
    </row>
    <row r="2697" spans="3:6" ht="30" customHeight="1">
      <c r="C2697" s="16"/>
      <c r="D2697" s="39"/>
      <c r="E2697" s="40"/>
      <c r="F2697" s="100"/>
    </row>
    <row r="2698" spans="3:6" ht="30" customHeight="1">
      <c r="C2698" s="16"/>
      <c r="D2698" s="39"/>
      <c r="E2698" s="40"/>
      <c r="F2698" s="100"/>
    </row>
    <row r="2699" spans="3:6" ht="30" customHeight="1">
      <c r="C2699" s="16"/>
      <c r="D2699" s="39"/>
      <c r="E2699" s="40"/>
      <c r="F2699" s="100"/>
    </row>
    <row r="2700" spans="3:6" ht="30" customHeight="1">
      <c r="C2700" s="16"/>
      <c r="D2700" s="39"/>
      <c r="E2700" s="40"/>
      <c r="F2700" s="100"/>
    </row>
    <row r="2701" spans="3:6" ht="30" customHeight="1">
      <c r="C2701" s="16"/>
      <c r="D2701" s="39"/>
      <c r="E2701" s="40"/>
      <c r="F2701" s="100"/>
    </row>
    <row r="2702" spans="3:6" ht="30" customHeight="1">
      <c r="C2702" s="16"/>
      <c r="D2702" s="39"/>
      <c r="E2702" s="40"/>
      <c r="F2702" s="100"/>
    </row>
    <row r="2703" spans="3:6" ht="30" customHeight="1">
      <c r="C2703" s="16"/>
      <c r="D2703" s="39"/>
      <c r="E2703" s="40"/>
      <c r="F2703" s="100"/>
    </row>
    <row r="2704" spans="3:6" ht="30" customHeight="1">
      <c r="C2704" s="16"/>
      <c r="D2704" s="39"/>
      <c r="E2704" s="40"/>
      <c r="F2704" s="100"/>
    </row>
    <row r="2705" spans="3:6" ht="30" customHeight="1">
      <c r="C2705" s="16"/>
      <c r="D2705" s="39"/>
      <c r="E2705" s="40"/>
      <c r="F2705" s="100"/>
    </row>
    <row r="2706" spans="3:6" ht="30" customHeight="1">
      <c r="C2706" s="16"/>
      <c r="D2706" s="39"/>
      <c r="E2706" s="40"/>
      <c r="F2706" s="100"/>
    </row>
    <row r="2707" spans="3:6" ht="30" customHeight="1">
      <c r="C2707" s="16"/>
      <c r="D2707" s="39"/>
      <c r="E2707" s="40"/>
      <c r="F2707" s="100"/>
    </row>
    <row r="2708" spans="3:6" ht="30" customHeight="1">
      <c r="C2708" s="16"/>
      <c r="D2708" s="39"/>
      <c r="E2708" s="40"/>
      <c r="F2708" s="100"/>
    </row>
    <row r="2709" spans="3:6" ht="30" customHeight="1">
      <c r="C2709" s="16"/>
      <c r="D2709" s="39"/>
      <c r="E2709" s="40"/>
      <c r="F2709" s="100"/>
    </row>
    <row r="2710" spans="3:6" ht="30" customHeight="1">
      <c r="C2710" s="16"/>
      <c r="D2710" s="39"/>
      <c r="E2710" s="40"/>
      <c r="F2710" s="100"/>
    </row>
    <row r="2711" spans="3:6" ht="30" customHeight="1">
      <c r="C2711" s="16"/>
      <c r="D2711" s="39"/>
      <c r="E2711" s="40"/>
      <c r="F2711" s="100"/>
    </row>
    <row r="2712" spans="3:6" ht="30" customHeight="1">
      <c r="C2712" s="16"/>
      <c r="D2712" s="39"/>
      <c r="E2712" s="40"/>
      <c r="F2712" s="100"/>
    </row>
    <row r="2713" spans="3:6" ht="30" customHeight="1">
      <c r="C2713" s="16"/>
      <c r="D2713" s="39"/>
      <c r="E2713" s="40"/>
      <c r="F2713" s="100"/>
    </row>
    <row r="2714" spans="3:6" ht="30" customHeight="1">
      <c r="C2714" s="16"/>
      <c r="D2714" s="39"/>
      <c r="E2714" s="40"/>
      <c r="F2714" s="100"/>
    </row>
    <row r="2715" spans="3:6" ht="30" customHeight="1">
      <c r="C2715" s="16"/>
      <c r="D2715" s="39"/>
      <c r="E2715" s="40"/>
      <c r="F2715" s="100"/>
    </row>
    <row r="2716" spans="3:6" ht="30" customHeight="1">
      <c r="C2716" s="16"/>
      <c r="D2716" s="39"/>
      <c r="E2716" s="40"/>
      <c r="F2716" s="100"/>
    </row>
    <row r="2717" spans="3:6" ht="30" customHeight="1">
      <c r="C2717" s="16"/>
      <c r="D2717" s="39"/>
      <c r="E2717" s="40"/>
      <c r="F2717" s="100"/>
    </row>
    <row r="2718" spans="3:6" ht="30" customHeight="1">
      <c r="C2718" s="16"/>
      <c r="D2718" s="39"/>
      <c r="E2718" s="40"/>
      <c r="F2718" s="100"/>
    </row>
    <row r="2719" spans="3:6" ht="30" customHeight="1">
      <c r="C2719" s="16"/>
      <c r="D2719" s="39"/>
      <c r="E2719" s="40"/>
      <c r="F2719" s="100"/>
    </row>
    <row r="2720" spans="3:6" ht="30" customHeight="1">
      <c r="C2720" s="16"/>
      <c r="D2720" s="39"/>
      <c r="E2720" s="40"/>
      <c r="F2720" s="100"/>
    </row>
    <row r="2721" spans="3:6" ht="30" customHeight="1">
      <c r="C2721" s="16"/>
      <c r="D2721" s="39"/>
      <c r="E2721" s="40"/>
      <c r="F2721" s="100"/>
    </row>
    <row r="2722" spans="3:6" ht="30" customHeight="1">
      <c r="C2722" s="16"/>
      <c r="D2722" s="39"/>
      <c r="E2722" s="40"/>
      <c r="F2722" s="100"/>
    </row>
    <row r="2723" spans="3:6" ht="30" customHeight="1">
      <c r="C2723" s="16"/>
      <c r="D2723" s="39"/>
      <c r="E2723" s="40"/>
      <c r="F2723" s="100"/>
    </row>
    <row r="2724" spans="3:6" ht="30" customHeight="1">
      <c r="C2724" s="16"/>
      <c r="D2724" s="39"/>
      <c r="E2724" s="40"/>
      <c r="F2724" s="100"/>
    </row>
    <row r="2725" spans="3:6" ht="30" customHeight="1">
      <c r="C2725" s="16"/>
      <c r="D2725" s="39"/>
      <c r="E2725" s="40"/>
      <c r="F2725" s="100"/>
    </row>
    <row r="2726" spans="3:6" ht="30" customHeight="1">
      <c r="C2726" s="16"/>
      <c r="D2726" s="39"/>
      <c r="E2726" s="40"/>
      <c r="F2726" s="100"/>
    </row>
    <row r="2727" spans="3:6" ht="30" customHeight="1">
      <c r="C2727" s="16"/>
      <c r="D2727" s="39"/>
      <c r="E2727" s="40"/>
      <c r="F2727" s="100"/>
    </row>
    <row r="2728" spans="3:6" ht="30" customHeight="1">
      <c r="C2728" s="16"/>
      <c r="D2728" s="39"/>
      <c r="E2728" s="40"/>
      <c r="F2728" s="100"/>
    </row>
    <row r="2729" spans="3:6" ht="30" customHeight="1">
      <c r="C2729" s="16"/>
      <c r="D2729" s="39"/>
      <c r="E2729" s="40"/>
      <c r="F2729" s="100"/>
    </row>
    <row r="2730" spans="3:6" ht="30" customHeight="1">
      <c r="C2730" s="16"/>
      <c r="D2730" s="39"/>
      <c r="E2730" s="40"/>
      <c r="F2730" s="100"/>
    </row>
    <row r="2731" spans="3:6" ht="30" customHeight="1">
      <c r="C2731" s="16"/>
      <c r="D2731" s="39"/>
      <c r="E2731" s="40"/>
      <c r="F2731" s="100"/>
    </row>
    <row r="2732" spans="3:6" ht="30" customHeight="1">
      <c r="C2732" s="16"/>
      <c r="D2732" s="39"/>
      <c r="E2732" s="40"/>
      <c r="F2732" s="100"/>
    </row>
    <row r="2733" spans="3:6" ht="30" customHeight="1">
      <c r="C2733" s="16"/>
      <c r="D2733" s="39"/>
      <c r="E2733" s="40"/>
      <c r="F2733" s="100"/>
    </row>
    <row r="2734" spans="3:6" ht="30" customHeight="1">
      <c r="C2734" s="16"/>
      <c r="D2734" s="39"/>
      <c r="E2734" s="40"/>
      <c r="F2734" s="100"/>
    </row>
    <row r="2735" spans="3:6" ht="30" customHeight="1">
      <c r="C2735" s="16"/>
      <c r="D2735" s="39"/>
      <c r="E2735" s="40"/>
      <c r="F2735" s="100"/>
    </row>
    <row r="2736" spans="3:6" ht="30" customHeight="1">
      <c r="C2736" s="16"/>
      <c r="D2736" s="39"/>
      <c r="E2736" s="40"/>
      <c r="F2736" s="100"/>
    </row>
    <row r="2737" spans="3:6" ht="30" customHeight="1">
      <c r="C2737" s="16"/>
      <c r="D2737" s="39"/>
      <c r="E2737" s="40"/>
      <c r="F2737" s="100"/>
    </row>
    <row r="2738" spans="3:6" ht="30" customHeight="1">
      <c r="C2738" s="16"/>
      <c r="D2738" s="39"/>
      <c r="E2738" s="40"/>
      <c r="F2738" s="100"/>
    </row>
    <row r="2739" spans="3:6" ht="30" customHeight="1">
      <c r="C2739" s="16"/>
      <c r="D2739" s="39"/>
      <c r="E2739" s="40"/>
      <c r="F2739" s="100"/>
    </row>
    <row r="2740" spans="3:6" ht="30" customHeight="1">
      <c r="C2740" s="16"/>
      <c r="D2740" s="39"/>
      <c r="E2740" s="40"/>
      <c r="F2740" s="100"/>
    </row>
    <row r="2741" spans="3:6" ht="30" customHeight="1">
      <c r="C2741" s="16"/>
      <c r="D2741" s="39"/>
      <c r="E2741" s="40"/>
      <c r="F2741" s="100"/>
    </row>
    <row r="2742" spans="3:6" ht="30" customHeight="1">
      <c r="C2742" s="16"/>
      <c r="D2742" s="39"/>
      <c r="E2742" s="40"/>
      <c r="F2742" s="100"/>
    </row>
    <row r="2743" spans="3:6" ht="30" customHeight="1">
      <c r="C2743" s="16"/>
      <c r="D2743" s="39"/>
      <c r="E2743" s="40"/>
      <c r="F2743" s="100"/>
    </row>
    <row r="2744" spans="3:6" ht="30" customHeight="1">
      <c r="C2744" s="16"/>
      <c r="D2744" s="39"/>
      <c r="E2744" s="40"/>
      <c r="F2744" s="100"/>
    </row>
    <row r="2745" spans="3:6" ht="30" customHeight="1">
      <c r="C2745" s="16"/>
      <c r="D2745" s="39"/>
      <c r="E2745" s="40"/>
      <c r="F2745" s="100"/>
    </row>
    <row r="2746" spans="3:6" ht="30" customHeight="1">
      <c r="C2746" s="16"/>
      <c r="D2746" s="39"/>
      <c r="E2746" s="40"/>
      <c r="F2746" s="100"/>
    </row>
    <row r="2747" spans="3:6" ht="30" customHeight="1">
      <c r="C2747" s="16"/>
      <c r="D2747" s="39"/>
      <c r="E2747" s="40"/>
      <c r="F2747" s="100"/>
    </row>
    <row r="2748" spans="3:6" ht="30" customHeight="1">
      <c r="C2748" s="16"/>
      <c r="D2748" s="39"/>
      <c r="E2748" s="40"/>
      <c r="F2748" s="100"/>
    </row>
    <row r="2749" spans="3:6" ht="30" customHeight="1">
      <c r="C2749" s="16"/>
      <c r="D2749" s="39"/>
      <c r="E2749" s="40"/>
      <c r="F2749" s="100"/>
    </row>
    <row r="2750" spans="3:6" ht="30" customHeight="1">
      <c r="C2750" s="16"/>
      <c r="D2750" s="39"/>
      <c r="E2750" s="40"/>
      <c r="F2750" s="100"/>
    </row>
    <row r="2751" spans="3:6" ht="30" customHeight="1">
      <c r="C2751" s="16"/>
      <c r="D2751" s="39"/>
      <c r="E2751" s="40"/>
      <c r="F2751" s="100"/>
    </row>
    <row r="2752" spans="3:6" ht="30" customHeight="1">
      <c r="C2752" s="16"/>
      <c r="D2752" s="39"/>
      <c r="E2752" s="40"/>
      <c r="F2752" s="100"/>
    </row>
    <row r="2753" spans="3:6" ht="30" customHeight="1">
      <c r="C2753" s="16"/>
      <c r="D2753" s="39"/>
      <c r="E2753" s="40"/>
      <c r="F2753" s="100"/>
    </row>
    <row r="2754" spans="3:6" ht="30" customHeight="1">
      <c r="C2754" s="16"/>
      <c r="D2754" s="39"/>
      <c r="E2754" s="40"/>
      <c r="F2754" s="100"/>
    </row>
    <row r="2755" spans="3:6" ht="30" customHeight="1">
      <c r="C2755" s="16"/>
      <c r="D2755" s="39"/>
      <c r="E2755" s="40"/>
      <c r="F2755" s="100"/>
    </row>
    <row r="2756" spans="3:6" ht="30" customHeight="1">
      <c r="C2756" s="16"/>
      <c r="D2756" s="39"/>
      <c r="E2756" s="40"/>
      <c r="F2756" s="100"/>
    </row>
    <row r="2757" spans="3:6" ht="30" customHeight="1">
      <c r="C2757" s="16"/>
      <c r="D2757" s="39"/>
      <c r="E2757" s="40"/>
      <c r="F2757" s="100"/>
    </row>
    <row r="2758" spans="3:6" ht="30" customHeight="1">
      <c r="C2758" s="16"/>
      <c r="D2758" s="39"/>
      <c r="E2758" s="40"/>
      <c r="F2758" s="100"/>
    </row>
    <row r="2759" spans="3:6" ht="30" customHeight="1">
      <c r="C2759" s="16"/>
      <c r="D2759" s="39"/>
      <c r="E2759" s="40"/>
      <c r="F2759" s="100"/>
    </row>
    <row r="2760" spans="3:6" ht="30" customHeight="1">
      <c r="C2760" s="16"/>
      <c r="D2760" s="39"/>
      <c r="E2760" s="40"/>
      <c r="F2760" s="100"/>
    </row>
    <row r="2761" spans="3:6" ht="30" customHeight="1">
      <c r="C2761" s="16"/>
      <c r="D2761" s="39"/>
      <c r="E2761" s="40"/>
      <c r="F2761" s="100"/>
    </row>
    <row r="2762" spans="3:6" ht="30" customHeight="1">
      <c r="C2762" s="16"/>
      <c r="D2762" s="39"/>
      <c r="E2762" s="40"/>
      <c r="F2762" s="100"/>
    </row>
    <row r="2763" spans="3:6" ht="30" customHeight="1">
      <c r="C2763" s="16"/>
      <c r="D2763" s="39"/>
      <c r="E2763" s="40"/>
      <c r="F2763" s="100"/>
    </row>
    <row r="2764" spans="3:6" ht="30" customHeight="1">
      <c r="C2764" s="16"/>
      <c r="D2764" s="39"/>
      <c r="E2764" s="40"/>
      <c r="F2764" s="100"/>
    </row>
    <row r="2765" spans="3:6" ht="30" customHeight="1">
      <c r="C2765" s="16"/>
      <c r="D2765" s="39"/>
      <c r="E2765" s="40"/>
      <c r="F2765" s="100"/>
    </row>
    <row r="2766" spans="3:6" ht="30" customHeight="1">
      <c r="C2766" s="16"/>
      <c r="D2766" s="39"/>
      <c r="E2766" s="40"/>
      <c r="F2766" s="100"/>
    </row>
    <row r="2767" spans="3:6" ht="30" customHeight="1">
      <c r="C2767" s="16"/>
      <c r="D2767" s="39"/>
      <c r="E2767" s="40"/>
      <c r="F2767" s="100"/>
    </row>
    <row r="2768" spans="3:6" ht="30" customHeight="1">
      <c r="C2768" s="16"/>
      <c r="D2768" s="39"/>
      <c r="E2768" s="40"/>
      <c r="F2768" s="100"/>
    </row>
    <row r="2769" spans="3:6" ht="30" customHeight="1">
      <c r="C2769" s="16"/>
      <c r="D2769" s="39"/>
      <c r="E2769" s="40"/>
      <c r="F2769" s="100"/>
    </row>
    <row r="2770" spans="3:6" ht="30" customHeight="1">
      <c r="C2770" s="16"/>
      <c r="D2770" s="39"/>
      <c r="E2770" s="40"/>
      <c r="F2770" s="100"/>
    </row>
    <row r="2771" spans="3:6" ht="30" customHeight="1">
      <c r="C2771" s="16"/>
      <c r="D2771" s="39"/>
      <c r="E2771" s="40"/>
      <c r="F2771" s="100"/>
    </row>
    <row r="2772" spans="3:6" ht="30" customHeight="1">
      <c r="C2772" s="16"/>
      <c r="D2772" s="39"/>
      <c r="E2772" s="40"/>
      <c r="F2772" s="100"/>
    </row>
    <row r="2773" spans="3:6" ht="30" customHeight="1">
      <c r="C2773" s="16"/>
      <c r="D2773" s="39"/>
      <c r="E2773" s="40"/>
      <c r="F2773" s="100"/>
    </row>
    <row r="2774" spans="3:6" ht="30" customHeight="1">
      <c r="C2774" s="16"/>
      <c r="D2774" s="39"/>
      <c r="E2774" s="40"/>
      <c r="F2774" s="100"/>
    </row>
    <row r="2775" spans="3:6" ht="30" customHeight="1">
      <c r="C2775" s="16"/>
      <c r="D2775" s="39"/>
      <c r="E2775" s="40"/>
      <c r="F2775" s="100"/>
    </row>
    <row r="2776" spans="3:6" ht="30" customHeight="1">
      <c r="C2776" s="16"/>
      <c r="D2776" s="39"/>
      <c r="E2776" s="40"/>
      <c r="F2776" s="100"/>
    </row>
    <row r="2777" spans="3:6" ht="30" customHeight="1">
      <c r="C2777" s="16"/>
      <c r="D2777" s="39"/>
      <c r="E2777" s="40"/>
      <c r="F2777" s="100"/>
    </row>
    <row r="2778" spans="3:6" ht="30" customHeight="1">
      <c r="C2778" s="16"/>
      <c r="D2778" s="39"/>
      <c r="E2778" s="40"/>
      <c r="F2778" s="100"/>
    </row>
    <row r="2779" spans="3:6" ht="30" customHeight="1">
      <c r="C2779" s="16"/>
      <c r="D2779" s="39"/>
      <c r="E2779" s="40"/>
      <c r="F2779" s="100"/>
    </row>
    <row r="2780" spans="3:6" ht="30" customHeight="1">
      <c r="C2780" s="16"/>
      <c r="D2780" s="39"/>
      <c r="E2780" s="40"/>
      <c r="F2780" s="100"/>
    </row>
    <row r="2781" spans="3:6" ht="30" customHeight="1">
      <c r="C2781" s="16"/>
      <c r="D2781" s="39"/>
      <c r="E2781" s="40"/>
      <c r="F2781" s="100"/>
    </row>
    <row r="2782" spans="3:6" ht="30" customHeight="1">
      <c r="C2782" s="16"/>
      <c r="D2782" s="39"/>
      <c r="E2782" s="40"/>
      <c r="F2782" s="100"/>
    </row>
    <row r="2783" spans="3:6" ht="30" customHeight="1">
      <c r="C2783" s="16"/>
      <c r="D2783" s="39"/>
      <c r="E2783" s="40"/>
      <c r="F2783" s="100"/>
    </row>
    <row r="2784" spans="3:6" ht="30" customHeight="1">
      <c r="C2784" s="16"/>
      <c r="D2784" s="39"/>
      <c r="E2784" s="40"/>
      <c r="F2784" s="100"/>
    </row>
    <row r="2785" spans="3:6" ht="30" customHeight="1">
      <c r="C2785" s="16"/>
      <c r="D2785" s="39"/>
      <c r="E2785" s="40"/>
      <c r="F2785" s="100"/>
    </row>
    <row r="2786" spans="3:6" ht="30" customHeight="1">
      <c r="C2786" s="16"/>
      <c r="D2786" s="39"/>
      <c r="E2786" s="40"/>
      <c r="F2786" s="100"/>
    </row>
    <row r="2787" spans="3:6" ht="30" customHeight="1">
      <c r="C2787" s="16"/>
      <c r="D2787" s="39"/>
      <c r="E2787" s="40"/>
      <c r="F2787" s="100"/>
    </row>
    <row r="2788" spans="3:6" ht="30" customHeight="1">
      <c r="C2788" s="16"/>
      <c r="D2788" s="39"/>
      <c r="E2788" s="40"/>
      <c r="F2788" s="100"/>
    </row>
    <row r="2789" spans="3:6" ht="30" customHeight="1">
      <c r="C2789" s="16"/>
      <c r="D2789" s="39"/>
      <c r="E2789" s="40"/>
      <c r="F2789" s="100"/>
    </row>
    <row r="2790" spans="3:6" ht="30" customHeight="1">
      <c r="C2790" s="16"/>
      <c r="D2790" s="39"/>
      <c r="E2790" s="40"/>
      <c r="F2790" s="100"/>
    </row>
    <row r="2791" spans="3:6" ht="30" customHeight="1">
      <c r="C2791" s="16"/>
      <c r="D2791" s="39"/>
      <c r="E2791" s="40"/>
      <c r="F2791" s="100"/>
    </row>
    <row r="2792" spans="3:6" ht="30" customHeight="1">
      <c r="C2792" s="16"/>
      <c r="D2792" s="39"/>
      <c r="E2792" s="40"/>
      <c r="F2792" s="100"/>
    </row>
    <row r="2793" spans="3:6" ht="30" customHeight="1">
      <c r="C2793" s="16"/>
      <c r="D2793" s="39"/>
      <c r="E2793" s="40"/>
      <c r="F2793" s="100"/>
    </row>
    <row r="2794" spans="3:6" ht="30" customHeight="1">
      <c r="C2794" s="16"/>
      <c r="D2794" s="39"/>
      <c r="E2794" s="40"/>
      <c r="F2794" s="100"/>
    </row>
    <row r="2795" spans="3:6" ht="30" customHeight="1">
      <c r="C2795" s="16"/>
      <c r="D2795" s="39"/>
      <c r="E2795" s="40"/>
      <c r="F2795" s="100"/>
    </row>
    <row r="2796" spans="3:6" ht="30" customHeight="1">
      <c r="C2796" s="16"/>
      <c r="D2796" s="39"/>
      <c r="E2796" s="40"/>
      <c r="F2796" s="100"/>
    </row>
    <row r="2797" spans="3:6" ht="30" customHeight="1">
      <c r="C2797" s="16"/>
      <c r="D2797" s="39"/>
      <c r="E2797" s="40"/>
      <c r="F2797" s="100"/>
    </row>
    <row r="2798" spans="3:6" ht="30" customHeight="1">
      <c r="C2798" s="16"/>
      <c r="D2798" s="39"/>
      <c r="E2798" s="40"/>
      <c r="F2798" s="100"/>
    </row>
    <row r="2799" spans="3:6" ht="30" customHeight="1">
      <c r="C2799" s="16"/>
      <c r="D2799" s="39"/>
      <c r="E2799" s="40"/>
      <c r="F2799" s="100"/>
    </row>
    <row r="2800" spans="3:6" ht="30" customHeight="1">
      <c r="C2800" s="16"/>
      <c r="D2800" s="39"/>
      <c r="E2800" s="40"/>
      <c r="F2800" s="100"/>
    </row>
    <row r="2801" spans="3:6" ht="30" customHeight="1">
      <c r="C2801" s="16"/>
      <c r="D2801" s="39"/>
      <c r="E2801" s="40"/>
      <c r="F2801" s="100"/>
    </row>
    <row r="2802" spans="3:6" ht="30" customHeight="1">
      <c r="C2802" s="16"/>
      <c r="D2802" s="39"/>
      <c r="E2802" s="40"/>
      <c r="F2802" s="100"/>
    </row>
    <row r="2803" spans="3:6" ht="30" customHeight="1">
      <c r="C2803" s="16"/>
      <c r="D2803" s="39"/>
      <c r="E2803" s="40"/>
      <c r="F2803" s="100"/>
    </row>
    <row r="2804" spans="3:6" ht="30" customHeight="1">
      <c r="C2804" s="16"/>
      <c r="D2804" s="39"/>
      <c r="E2804" s="40"/>
      <c r="F2804" s="100"/>
    </row>
    <row r="2805" spans="3:6" ht="30" customHeight="1">
      <c r="C2805" s="16"/>
      <c r="D2805" s="39"/>
      <c r="E2805" s="40"/>
      <c r="F2805" s="100"/>
    </row>
    <row r="2806" spans="3:6" ht="30" customHeight="1">
      <c r="C2806" s="16"/>
      <c r="D2806" s="39"/>
      <c r="E2806" s="40"/>
      <c r="F2806" s="100"/>
    </row>
    <row r="2807" spans="3:6" ht="30" customHeight="1">
      <c r="C2807" s="16"/>
      <c r="D2807" s="39"/>
      <c r="E2807" s="40"/>
      <c r="F2807" s="100"/>
    </row>
    <row r="2808" spans="3:6" ht="30" customHeight="1">
      <c r="C2808" s="16"/>
      <c r="D2808" s="39"/>
      <c r="E2808" s="40"/>
      <c r="F2808" s="100"/>
    </row>
    <row r="2809" spans="3:6" ht="30" customHeight="1">
      <c r="C2809" s="16"/>
      <c r="D2809" s="39"/>
      <c r="E2809" s="40"/>
      <c r="F2809" s="100"/>
    </row>
    <row r="2810" spans="3:6" ht="30" customHeight="1">
      <c r="C2810" s="16"/>
      <c r="D2810" s="39"/>
      <c r="E2810" s="40"/>
      <c r="F2810" s="100"/>
    </row>
    <row r="2811" spans="3:6" ht="30" customHeight="1">
      <c r="C2811" s="16"/>
      <c r="D2811" s="39"/>
      <c r="E2811" s="40"/>
      <c r="F2811" s="100"/>
    </row>
    <row r="2812" spans="3:6" ht="30" customHeight="1">
      <c r="C2812" s="16"/>
      <c r="D2812" s="39"/>
      <c r="E2812" s="40"/>
      <c r="F2812" s="100"/>
    </row>
    <row r="2813" spans="3:6" ht="30" customHeight="1">
      <c r="C2813" s="16"/>
      <c r="D2813" s="39"/>
      <c r="E2813" s="40"/>
      <c r="F2813" s="100"/>
    </row>
    <row r="2814" spans="3:6" ht="30" customHeight="1">
      <c r="C2814" s="16"/>
      <c r="D2814" s="39"/>
      <c r="E2814" s="40"/>
      <c r="F2814" s="100"/>
    </row>
    <row r="2815" spans="3:6" ht="30" customHeight="1">
      <c r="C2815" s="16"/>
      <c r="D2815" s="39"/>
      <c r="E2815" s="40"/>
      <c r="F2815" s="100"/>
    </row>
    <row r="2816" spans="3:6" ht="30" customHeight="1">
      <c r="C2816" s="16"/>
      <c r="D2816" s="39"/>
      <c r="E2816" s="40"/>
      <c r="F2816" s="100"/>
    </row>
    <row r="2817" spans="3:6" ht="30" customHeight="1">
      <c r="C2817" s="16"/>
      <c r="D2817" s="39"/>
      <c r="E2817" s="40"/>
      <c r="F2817" s="100"/>
    </row>
    <row r="2818" spans="3:6" ht="30" customHeight="1">
      <c r="C2818" s="16"/>
      <c r="D2818" s="39"/>
      <c r="E2818" s="40"/>
      <c r="F2818" s="100"/>
    </row>
    <row r="2819" spans="3:6" ht="30" customHeight="1">
      <c r="C2819" s="16"/>
      <c r="D2819" s="39"/>
      <c r="E2819" s="40"/>
      <c r="F2819" s="100"/>
    </row>
    <row r="2820" spans="3:6" ht="30" customHeight="1">
      <c r="C2820" s="16"/>
      <c r="D2820" s="39"/>
      <c r="E2820" s="40"/>
      <c r="F2820" s="100"/>
    </row>
    <row r="2821" spans="3:6" ht="30" customHeight="1">
      <c r="C2821" s="16"/>
      <c r="D2821" s="39"/>
      <c r="E2821" s="40"/>
      <c r="F2821" s="100"/>
    </row>
    <row r="2822" spans="3:6" ht="30" customHeight="1">
      <c r="C2822" s="16"/>
      <c r="D2822" s="39"/>
      <c r="E2822" s="40"/>
      <c r="F2822" s="100"/>
    </row>
    <row r="2823" spans="3:6" ht="30" customHeight="1">
      <c r="C2823" s="16"/>
      <c r="D2823" s="39"/>
      <c r="E2823" s="40"/>
      <c r="F2823" s="100"/>
    </row>
    <row r="2824" spans="3:6" ht="30" customHeight="1">
      <c r="C2824" s="16"/>
      <c r="D2824" s="39"/>
      <c r="E2824" s="40"/>
      <c r="F2824" s="100"/>
    </row>
    <row r="2825" spans="3:6" ht="30" customHeight="1">
      <c r="C2825" s="16"/>
      <c r="D2825" s="39"/>
      <c r="E2825" s="40"/>
      <c r="F2825" s="100"/>
    </row>
    <row r="2826" spans="3:6" ht="30" customHeight="1">
      <c r="C2826" s="16"/>
      <c r="D2826" s="39"/>
      <c r="E2826" s="40"/>
      <c r="F2826" s="100"/>
    </row>
    <row r="2827" spans="3:6" ht="30" customHeight="1">
      <c r="C2827" s="16"/>
      <c r="D2827" s="39"/>
      <c r="E2827" s="40"/>
      <c r="F2827" s="100"/>
    </row>
    <row r="2828" spans="3:6" ht="30" customHeight="1">
      <c r="C2828" s="16"/>
      <c r="D2828" s="39"/>
      <c r="E2828" s="40"/>
      <c r="F2828" s="100"/>
    </row>
    <row r="2829" spans="3:6" ht="30" customHeight="1">
      <c r="C2829" s="16"/>
      <c r="D2829" s="39"/>
      <c r="E2829" s="40"/>
      <c r="F2829" s="100"/>
    </row>
    <row r="2830" spans="3:6" ht="30" customHeight="1">
      <c r="C2830" s="16"/>
      <c r="D2830" s="39"/>
      <c r="E2830" s="40"/>
      <c r="F2830" s="100"/>
    </row>
    <row r="2831" spans="3:6" ht="30" customHeight="1">
      <c r="C2831" s="16"/>
      <c r="D2831" s="39"/>
      <c r="E2831" s="40"/>
      <c r="F2831" s="100"/>
    </row>
    <row r="2832" spans="3:6" ht="30" customHeight="1">
      <c r="C2832" s="16"/>
      <c r="D2832" s="39"/>
      <c r="E2832" s="40"/>
      <c r="F2832" s="100"/>
    </row>
    <row r="2833" spans="3:6" ht="30" customHeight="1">
      <c r="C2833" s="16"/>
      <c r="D2833" s="39"/>
      <c r="E2833" s="40"/>
      <c r="F2833" s="100"/>
    </row>
    <row r="2834" spans="3:6" ht="30" customHeight="1">
      <c r="C2834" s="16"/>
      <c r="D2834" s="39"/>
      <c r="E2834" s="40"/>
      <c r="F2834" s="100"/>
    </row>
    <row r="2835" spans="3:6" ht="30" customHeight="1">
      <c r="C2835" s="16"/>
      <c r="D2835" s="39"/>
      <c r="E2835" s="40"/>
      <c r="F2835" s="100"/>
    </row>
    <row r="2836" spans="3:6" ht="30" customHeight="1">
      <c r="C2836" s="16"/>
      <c r="D2836" s="39"/>
      <c r="E2836" s="40"/>
      <c r="F2836" s="100"/>
    </row>
    <row r="2837" spans="3:6" ht="30" customHeight="1">
      <c r="C2837" s="16"/>
      <c r="D2837" s="39"/>
      <c r="E2837" s="40"/>
      <c r="F2837" s="100"/>
    </row>
    <row r="2838" spans="3:6" ht="30" customHeight="1">
      <c r="C2838" s="16"/>
      <c r="D2838" s="39"/>
      <c r="E2838" s="40"/>
      <c r="F2838" s="100"/>
    </row>
    <row r="2839" spans="3:6" ht="30" customHeight="1">
      <c r="C2839" s="16"/>
      <c r="D2839" s="39"/>
      <c r="E2839" s="40"/>
      <c r="F2839" s="100"/>
    </row>
    <row r="2840" spans="3:6" ht="30" customHeight="1">
      <c r="C2840" s="16"/>
      <c r="D2840" s="39"/>
      <c r="E2840" s="40"/>
      <c r="F2840" s="100"/>
    </row>
    <row r="2841" spans="3:6" ht="30" customHeight="1">
      <c r="C2841" s="16"/>
      <c r="D2841" s="39"/>
      <c r="E2841" s="40"/>
      <c r="F2841" s="100"/>
    </row>
    <row r="2842" spans="3:6" ht="30" customHeight="1">
      <c r="C2842" s="16"/>
      <c r="D2842" s="39"/>
      <c r="E2842" s="40"/>
      <c r="F2842" s="100"/>
    </row>
    <row r="2843" spans="3:6" ht="30" customHeight="1">
      <c r="C2843" s="16"/>
      <c r="D2843" s="39"/>
      <c r="E2843" s="40"/>
      <c r="F2843" s="100"/>
    </row>
    <row r="2844" spans="3:6" ht="30" customHeight="1">
      <c r="C2844" s="16"/>
      <c r="D2844" s="39"/>
      <c r="E2844" s="40"/>
      <c r="F2844" s="100"/>
    </row>
    <row r="2845" spans="3:6" ht="30" customHeight="1">
      <c r="C2845" s="16"/>
      <c r="D2845" s="39"/>
      <c r="E2845" s="40"/>
      <c r="F2845" s="100"/>
    </row>
    <row r="2846" spans="3:6" ht="30" customHeight="1">
      <c r="C2846" s="16"/>
      <c r="D2846" s="39"/>
      <c r="E2846" s="40"/>
      <c r="F2846" s="100"/>
    </row>
    <row r="2847" spans="3:6" ht="30" customHeight="1">
      <c r="C2847" s="16"/>
      <c r="D2847" s="39"/>
      <c r="E2847" s="40"/>
      <c r="F2847" s="100"/>
    </row>
    <row r="2848" spans="3:6" ht="30" customHeight="1">
      <c r="C2848" s="16"/>
      <c r="D2848" s="39"/>
      <c r="E2848" s="40"/>
      <c r="F2848" s="100"/>
    </row>
    <row r="2849" spans="3:6" ht="30" customHeight="1">
      <c r="C2849" s="16"/>
      <c r="D2849" s="39"/>
      <c r="E2849" s="40"/>
      <c r="F2849" s="100"/>
    </row>
    <row r="2850" spans="3:6" ht="30" customHeight="1">
      <c r="C2850" s="16"/>
      <c r="D2850" s="39"/>
      <c r="E2850" s="40"/>
      <c r="F2850" s="100"/>
    </row>
    <row r="2851" spans="3:6" ht="30" customHeight="1">
      <c r="C2851" s="16"/>
      <c r="D2851" s="39"/>
      <c r="E2851" s="40"/>
      <c r="F2851" s="100"/>
    </row>
    <row r="2852" spans="3:6" ht="30" customHeight="1">
      <c r="C2852" s="16"/>
      <c r="D2852" s="39"/>
      <c r="E2852" s="40"/>
      <c r="F2852" s="100"/>
    </row>
    <row r="2853" spans="3:6" ht="30" customHeight="1">
      <c r="C2853" s="16"/>
      <c r="D2853" s="39"/>
      <c r="E2853" s="40"/>
      <c r="F2853" s="100"/>
    </row>
    <row r="2854" spans="3:6" ht="30" customHeight="1">
      <c r="C2854" s="16"/>
      <c r="D2854" s="39"/>
      <c r="E2854" s="40"/>
      <c r="F2854" s="100"/>
    </row>
    <row r="2855" spans="3:6" ht="30" customHeight="1">
      <c r="C2855" s="16"/>
      <c r="D2855" s="39"/>
      <c r="E2855" s="40"/>
      <c r="F2855" s="100"/>
    </row>
    <row r="2856" spans="3:6" ht="30" customHeight="1">
      <c r="C2856" s="16"/>
      <c r="D2856" s="39"/>
      <c r="E2856" s="40"/>
      <c r="F2856" s="100"/>
    </row>
    <row r="2857" spans="3:6" ht="30" customHeight="1">
      <c r="C2857" s="16"/>
      <c r="D2857" s="39"/>
      <c r="E2857" s="40"/>
      <c r="F2857" s="100"/>
    </row>
    <row r="2858" spans="3:6" ht="30" customHeight="1">
      <c r="C2858" s="16"/>
      <c r="D2858" s="39"/>
      <c r="E2858" s="40"/>
      <c r="F2858" s="100"/>
    </row>
    <row r="2859" spans="3:6" ht="30" customHeight="1">
      <c r="C2859" s="16"/>
      <c r="D2859" s="39"/>
      <c r="E2859" s="40"/>
      <c r="F2859" s="100"/>
    </row>
    <row r="2860" spans="3:6" ht="30" customHeight="1">
      <c r="C2860" s="16"/>
      <c r="D2860" s="39"/>
      <c r="E2860" s="40"/>
      <c r="F2860" s="100"/>
    </row>
    <row r="2861" spans="3:6" ht="30" customHeight="1">
      <c r="C2861" s="16"/>
      <c r="D2861" s="39"/>
      <c r="E2861" s="40"/>
      <c r="F2861" s="100"/>
    </row>
    <row r="2862" spans="3:6" ht="30" customHeight="1">
      <c r="C2862" s="16"/>
      <c r="D2862" s="39"/>
      <c r="E2862" s="40"/>
      <c r="F2862" s="100"/>
    </row>
    <row r="2863" spans="3:6" ht="30" customHeight="1">
      <c r="C2863" s="16"/>
      <c r="D2863" s="39"/>
      <c r="E2863" s="40"/>
      <c r="F2863" s="100"/>
    </row>
    <row r="2864" spans="3:6" ht="30" customHeight="1">
      <c r="C2864" s="16"/>
      <c r="D2864" s="39"/>
      <c r="E2864" s="40"/>
      <c r="F2864" s="100"/>
    </row>
    <row r="2865" spans="3:6" ht="30" customHeight="1">
      <c r="C2865" s="16"/>
      <c r="D2865" s="39"/>
      <c r="E2865" s="40"/>
      <c r="F2865" s="100"/>
    </row>
    <row r="2866" spans="3:6" ht="30" customHeight="1">
      <c r="C2866" s="16"/>
      <c r="D2866" s="39"/>
      <c r="E2866" s="40"/>
      <c r="F2866" s="100"/>
    </row>
    <row r="2867" spans="3:6" ht="30" customHeight="1">
      <c r="C2867" s="16"/>
      <c r="D2867" s="39"/>
      <c r="E2867" s="40"/>
      <c r="F2867" s="100"/>
    </row>
    <row r="2868" spans="3:6" ht="30" customHeight="1">
      <c r="C2868" s="16"/>
      <c r="D2868" s="39"/>
      <c r="E2868" s="40"/>
      <c r="F2868" s="100"/>
    </row>
    <row r="2869" spans="3:6" ht="30" customHeight="1">
      <c r="C2869" s="16"/>
      <c r="D2869" s="39"/>
      <c r="E2869" s="40"/>
      <c r="F2869" s="100"/>
    </row>
    <row r="2870" spans="3:6" ht="30" customHeight="1">
      <c r="C2870" s="16"/>
      <c r="D2870" s="39"/>
      <c r="E2870" s="40"/>
      <c r="F2870" s="100"/>
    </row>
    <row r="2871" spans="3:6" ht="30" customHeight="1">
      <c r="C2871" s="16"/>
      <c r="D2871" s="39"/>
      <c r="E2871" s="40"/>
      <c r="F2871" s="100"/>
    </row>
    <row r="2872" spans="3:6" ht="30" customHeight="1">
      <c r="C2872" s="16"/>
      <c r="D2872" s="39"/>
      <c r="E2872" s="40"/>
      <c r="F2872" s="100"/>
    </row>
    <row r="2873" spans="3:6" ht="30" customHeight="1">
      <c r="C2873" s="16"/>
      <c r="D2873" s="39"/>
      <c r="E2873" s="40"/>
      <c r="F2873" s="100"/>
    </row>
    <row r="2874" spans="3:6" ht="30" customHeight="1">
      <c r="C2874" s="16"/>
      <c r="D2874" s="39"/>
      <c r="E2874" s="40"/>
      <c r="F2874" s="100"/>
    </row>
    <row r="2875" spans="3:6" ht="30" customHeight="1">
      <c r="C2875" s="16"/>
      <c r="D2875" s="39"/>
      <c r="E2875" s="40"/>
      <c r="F2875" s="100"/>
    </row>
    <row r="2876" spans="3:6" ht="30" customHeight="1">
      <c r="C2876" s="16"/>
      <c r="D2876" s="39"/>
      <c r="E2876" s="40"/>
      <c r="F2876" s="100"/>
    </row>
    <row r="2877" spans="3:6" ht="30" customHeight="1">
      <c r="C2877" s="16"/>
      <c r="D2877" s="39"/>
      <c r="E2877" s="40"/>
      <c r="F2877" s="100"/>
    </row>
    <row r="2878" spans="3:6" ht="30" customHeight="1">
      <c r="C2878" s="16"/>
      <c r="D2878" s="39"/>
      <c r="E2878" s="40"/>
      <c r="F2878" s="100"/>
    </row>
    <row r="2879" spans="3:6" ht="30" customHeight="1">
      <c r="C2879" s="16"/>
      <c r="D2879" s="39"/>
      <c r="E2879" s="40"/>
      <c r="F2879" s="100"/>
    </row>
    <row r="2880" spans="3:6" ht="30" customHeight="1">
      <c r="C2880" s="16"/>
      <c r="D2880" s="39"/>
      <c r="E2880" s="40"/>
      <c r="F2880" s="100"/>
    </row>
    <row r="2881" spans="3:6" ht="30" customHeight="1">
      <c r="C2881" s="16"/>
      <c r="D2881" s="39"/>
      <c r="E2881" s="40"/>
      <c r="F2881" s="100"/>
    </row>
    <row r="2882" spans="3:6" ht="30" customHeight="1">
      <c r="C2882" s="16"/>
      <c r="D2882" s="39"/>
      <c r="E2882" s="40"/>
      <c r="F2882" s="100"/>
    </row>
    <row r="2883" spans="3:6" ht="30" customHeight="1">
      <c r="C2883" s="16"/>
      <c r="D2883" s="39"/>
      <c r="E2883" s="40"/>
      <c r="F2883" s="100"/>
    </row>
    <row r="2884" spans="3:6" ht="30" customHeight="1">
      <c r="C2884" s="16"/>
      <c r="D2884" s="39"/>
      <c r="E2884" s="40"/>
      <c r="F2884" s="100"/>
    </row>
    <row r="2885" spans="3:6" ht="30" customHeight="1">
      <c r="C2885" s="16"/>
      <c r="D2885" s="39"/>
      <c r="E2885" s="40"/>
      <c r="F2885" s="100"/>
    </row>
    <row r="2886" spans="3:6" ht="30" customHeight="1">
      <c r="C2886" s="16"/>
      <c r="D2886" s="39"/>
      <c r="E2886" s="40"/>
      <c r="F2886" s="100"/>
    </row>
    <row r="2887" spans="3:6" ht="30" customHeight="1">
      <c r="C2887" s="16"/>
      <c r="D2887" s="39"/>
      <c r="E2887" s="40"/>
      <c r="F2887" s="100"/>
    </row>
    <row r="2888" spans="3:6" ht="30" customHeight="1">
      <c r="C2888" s="16"/>
      <c r="D2888" s="39"/>
      <c r="E2888" s="40"/>
      <c r="F2888" s="100"/>
    </row>
    <row r="2889" spans="3:6" ht="30" customHeight="1">
      <c r="C2889" s="16"/>
      <c r="D2889" s="39"/>
      <c r="E2889" s="40"/>
      <c r="F2889" s="100"/>
    </row>
    <row r="2890" spans="3:6" ht="30" customHeight="1">
      <c r="C2890" s="16"/>
      <c r="D2890" s="39"/>
      <c r="E2890" s="40"/>
      <c r="F2890" s="100"/>
    </row>
    <row r="2891" spans="3:6" ht="30" customHeight="1">
      <c r="C2891" s="16"/>
      <c r="D2891" s="39"/>
      <c r="E2891" s="40"/>
      <c r="F2891" s="100"/>
    </row>
    <row r="2892" spans="3:6" ht="30" customHeight="1">
      <c r="C2892" s="16"/>
      <c r="D2892" s="39"/>
      <c r="E2892" s="40"/>
      <c r="F2892" s="100"/>
    </row>
    <row r="2893" spans="3:6" ht="30" customHeight="1">
      <c r="C2893" s="16"/>
      <c r="D2893" s="39"/>
      <c r="E2893" s="40"/>
      <c r="F2893" s="100"/>
    </row>
    <row r="2894" spans="3:6" ht="30" customHeight="1">
      <c r="C2894" s="16"/>
      <c r="D2894" s="39"/>
      <c r="E2894" s="40"/>
      <c r="F2894" s="100"/>
    </row>
    <row r="2895" spans="3:6" ht="30" customHeight="1">
      <c r="C2895" s="16"/>
      <c r="D2895" s="39"/>
      <c r="E2895" s="40"/>
      <c r="F2895" s="100"/>
    </row>
    <row r="2896" spans="3:6" ht="30" customHeight="1">
      <c r="C2896" s="16"/>
      <c r="D2896" s="39"/>
      <c r="E2896" s="40"/>
      <c r="F2896" s="100"/>
    </row>
    <row r="2897" spans="3:6" ht="30" customHeight="1">
      <c r="C2897" s="16"/>
      <c r="D2897" s="39"/>
      <c r="E2897" s="40"/>
      <c r="F2897" s="100"/>
    </row>
    <row r="2898" spans="3:6" ht="30" customHeight="1">
      <c r="C2898" s="16"/>
      <c r="D2898" s="39"/>
      <c r="E2898" s="40"/>
      <c r="F2898" s="100"/>
    </row>
    <row r="2899" spans="3:6" ht="30" customHeight="1">
      <c r="C2899" s="16"/>
      <c r="D2899" s="39"/>
      <c r="E2899" s="40"/>
      <c r="F2899" s="100"/>
    </row>
    <row r="2900" spans="3:6" ht="30" customHeight="1">
      <c r="C2900" s="16"/>
      <c r="D2900" s="39"/>
      <c r="E2900" s="40"/>
      <c r="F2900" s="100"/>
    </row>
    <row r="2901" spans="3:6" ht="30" customHeight="1">
      <c r="C2901" s="16"/>
      <c r="D2901" s="39"/>
      <c r="E2901" s="40"/>
      <c r="F2901" s="100"/>
    </row>
    <row r="2902" spans="3:6" ht="30" customHeight="1">
      <c r="C2902" s="16"/>
      <c r="D2902" s="39"/>
      <c r="E2902" s="40"/>
      <c r="F2902" s="100"/>
    </row>
    <row r="2903" spans="3:6" ht="30" customHeight="1">
      <c r="C2903" s="16"/>
      <c r="D2903" s="39"/>
      <c r="E2903" s="40"/>
      <c r="F2903" s="100"/>
    </row>
    <row r="2904" spans="3:6" ht="30" customHeight="1">
      <c r="C2904" s="16"/>
      <c r="D2904" s="39"/>
      <c r="E2904" s="40"/>
      <c r="F2904" s="100"/>
    </row>
    <row r="2905" spans="3:6" ht="30" customHeight="1">
      <c r="C2905" s="16"/>
      <c r="D2905" s="39"/>
      <c r="E2905" s="40"/>
      <c r="F2905" s="100"/>
    </row>
    <row r="2906" spans="3:6" ht="30" customHeight="1">
      <c r="C2906" s="16"/>
      <c r="D2906" s="39"/>
      <c r="E2906" s="40"/>
      <c r="F2906" s="100"/>
    </row>
    <row r="2907" spans="3:6" ht="30" customHeight="1">
      <c r="C2907" s="16"/>
      <c r="D2907" s="39"/>
      <c r="E2907" s="40"/>
      <c r="F2907" s="100"/>
    </row>
    <row r="2908" spans="3:6" ht="30" customHeight="1">
      <c r="C2908" s="16"/>
      <c r="D2908" s="39"/>
      <c r="E2908" s="40"/>
      <c r="F2908" s="100"/>
    </row>
    <row r="2909" spans="3:6" ht="30" customHeight="1">
      <c r="C2909" s="16"/>
      <c r="D2909" s="39"/>
      <c r="E2909" s="40"/>
      <c r="F2909" s="100"/>
    </row>
    <row r="2910" spans="3:6" ht="30" customHeight="1">
      <c r="C2910" s="16"/>
      <c r="D2910" s="39"/>
      <c r="E2910" s="40"/>
      <c r="F2910" s="100"/>
    </row>
    <row r="2911" spans="3:6" ht="30" customHeight="1">
      <c r="C2911" s="16"/>
      <c r="D2911" s="39"/>
      <c r="E2911" s="40"/>
      <c r="F2911" s="100"/>
    </row>
    <row r="2912" spans="3:6" ht="30" customHeight="1">
      <c r="C2912" s="16"/>
      <c r="D2912" s="39"/>
      <c r="E2912" s="40"/>
      <c r="F2912" s="100"/>
    </row>
    <row r="2913" spans="3:6" ht="30" customHeight="1">
      <c r="C2913" s="16"/>
      <c r="D2913" s="39"/>
      <c r="E2913" s="40"/>
      <c r="F2913" s="100"/>
    </row>
    <row r="2914" spans="3:6" ht="30" customHeight="1">
      <c r="C2914" s="16"/>
      <c r="D2914" s="39"/>
      <c r="E2914" s="40"/>
      <c r="F2914" s="100"/>
    </row>
    <row r="2915" spans="3:6" ht="30" customHeight="1">
      <c r="C2915" s="16"/>
      <c r="D2915" s="39"/>
      <c r="E2915" s="40"/>
      <c r="F2915" s="100"/>
    </row>
    <row r="2916" spans="3:6" ht="30" customHeight="1">
      <c r="C2916" s="16"/>
      <c r="D2916" s="39"/>
      <c r="E2916" s="40"/>
      <c r="F2916" s="100"/>
    </row>
    <row r="2917" spans="3:6" ht="30" customHeight="1">
      <c r="C2917" s="16"/>
      <c r="D2917" s="39"/>
      <c r="E2917" s="40"/>
      <c r="F2917" s="100"/>
    </row>
    <row r="2918" spans="3:6" ht="30" customHeight="1">
      <c r="C2918" s="16"/>
      <c r="D2918" s="39"/>
      <c r="E2918" s="40"/>
      <c r="F2918" s="100"/>
    </row>
    <row r="2919" spans="3:6" ht="30" customHeight="1">
      <c r="C2919" s="16"/>
      <c r="D2919" s="39"/>
      <c r="E2919" s="40"/>
      <c r="F2919" s="100"/>
    </row>
    <row r="2920" spans="3:6" ht="30" customHeight="1">
      <c r="C2920" s="16"/>
      <c r="D2920" s="39"/>
      <c r="E2920" s="40"/>
      <c r="F2920" s="100"/>
    </row>
    <row r="2921" spans="3:6" ht="30" customHeight="1">
      <c r="C2921" s="16"/>
      <c r="D2921" s="39"/>
      <c r="E2921" s="40"/>
      <c r="F2921" s="100"/>
    </row>
    <row r="2922" spans="3:6" ht="30" customHeight="1">
      <c r="C2922" s="16"/>
      <c r="D2922" s="39"/>
      <c r="E2922" s="40"/>
      <c r="F2922" s="100"/>
    </row>
    <row r="2923" spans="3:6" ht="30" customHeight="1">
      <c r="C2923" s="16"/>
      <c r="D2923" s="39"/>
      <c r="E2923" s="40"/>
      <c r="F2923" s="100"/>
    </row>
    <row r="2924" spans="3:6" ht="30" customHeight="1">
      <c r="C2924" s="16"/>
      <c r="D2924" s="39"/>
      <c r="E2924" s="40"/>
      <c r="F2924" s="100"/>
    </row>
    <row r="2925" spans="3:6" ht="30" customHeight="1">
      <c r="C2925" s="16"/>
      <c r="D2925" s="39"/>
      <c r="E2925" s="40"/>
      <c r="F2925" s="100"/>
    </row>
    <row r="2926" spans="3:6" ht="30" customHeight="1">
      <c r="C2926" s="16"/>
      <c r="D2926" s="39"/>
      <c r="E2926" s="40"/>
      <c r="F2926" s="100"/>
    </row>
    <row r="2927" spans="3:6" ht="30" customHeight="1">
      <c r="C2927" s="16"/>
      <c r="D2927" s="39"/>
      <c r="E2927" s="40"/>
      <c r="F2927" s="100"/>
    </row>
    <row r="2928" spans="3:6" ht="30" customHeight="1">
      <c r="C2928" s="16"/>
      <c r="D2928" s="39"/>
      <c r="E2928" s="40"/>
      <c r="F2928" s="100"/>
    </row>
    <row r="2929" spans="3:6" ht="30" customHeight="1">
      <c r="C2929" s="16"/>
      <c r="D2929" s="39"/>
      <c r="E2929" s="40"/>
      <c r="F2929" s="100"/>
    </row>
    <row r="2930" spans="3:6" ht="30" customHeight="1">
      <c r="C2930" s="16"/>
      <c r="D2930" s="39"/>
      <c r="E2930" s="40"/>
      <c r="F2930" s="100"/>
    </row>
    <row r="2931" spans="3:6" ht="30" customHeight="1">
      <c r="C2931" s="16"/>
      <c r="D2931" s="39"/>
      <c r="E2931" s="40"/>
      <c r="F2931" s="100"/>
    </row>
    <row r="2932" spans="3:6" ht="30" customHeight="1">
      <c r="C2932" s="16"/>
      <c r="D2932" s="39"/>
      <c r="E2932" s="40"/>
      <c r="F2932" s="100"/>
    </row>
    <row r="2933" spans="3:6" ht="30" customHeight="1">
      <c r="C2933" s="16"/>
      <c r="D2933" s="39"/>
      <c r="E2933" s="40"/>
      <c r="F2933" s="100"/>
    </row>
    <row r="2934" spans="3:6" ht="30" customHeight="1">
      <c r="C2934" s="16"/>
      <c r="D2934" s="39"/>
      <c r="E2934" s="40"/>
      <c r="F2934" s="100"/>
    </row>
    <row r="2935" spans="3:6" ht="30" customHeight="1">
      <c r="C2935" s="16"/>
      <c r="D2935" s="39"/>
      <c r="E2935" s="40"/>
      <c r="F2935" s="100"/>
    </row>
    <row r="2936" spans="3:6" ht="30" customHeight="1">
      <c r="C2936" s="16"/>
      <c r="D2936" s="39"/>
      <c r="E2936" s="40"/>
      <c r="F2936" s="100"/>
    </row>
    <row r="2937" spans="3:6" ht="30" customHeight="1">
      <c r="C2937" s="16"/>
      <c r="D2937" s="39"/>
      <c r="E2937" s="40"/>
      <c r="F2937" s="100"/>
    </row>
    <row r="2938" spans="3:6" ht="30" customHeight="1">
      <c r="C2938" s="16"/>
      <c r="D2938" s="39"/>
      <c r="E2938" s="40"/>
      <c r="F2938" s="100"/>
    </row>
    <row r="2939" spans="3:6" ht="30" customHeight="1">
      <c r="C2939" s="16"/>
      <c r="D2939" s="39"/>
      <c r="E2939" s="40"/>
      <c r="F2939" s="100"/>
    </row>
    <row r="2940" spans="3:6" ht="30" customHeight="1">
      <c r="C2940" s="16"/>
      <c r="D2940" s="39"/>
      <c r="E2940" s="40"/>
      <c r="F2940" s="100"/>
    </row>
    <row r="2941" spans="3:6" ht="30" customHeight="1">
      <c r="C2941" s="16"/>
      <c r="D2941" s="39"/>
      <c r="E2941" s="40"/>
      <c r="F2941" s="100"/>
    </row>
    <row r="2942" spans="3:6" ht="30" customHeight="1">
      <c r="C2942" s="16"/>
      <c r="D2942" s="39"/>
      <c r="E2942" s="40"/>
      <c r="F2942" s="100"/>
    </row>
    <row r="2943" spans="3:6" ht="30" customHeight="1">
      <c r="C2943" s="16"/>
      <c r="D2943" s="39"/>
      <c r="E2943" s="40"/>
      <c r="F2943" s="100"/>
    </row>
    <row r="2944" spans="3:6" ht="30" customHeight="1">
      <c r="C2944" s="16"/>
      <c r="D2944" s="39"/>
      <c r="E2944" s="40"/>
      <c r="F2944" s="100"/>
    </row>
    <row r="2945" spans="3:6" ht="30" customHeight="1">
      <c r="C2945" s="16"/>
      <c r="D2945" s="39"/>
      <c r="E2945" s="40"/>
      <c r="F2945" s="100"/>
    </row>
    <row r="2946" spans="3:6" ht="30" customHeight="1">
      <c r="C2946" s="16"/>
      <c r="D2946" s="39"/>
      <c r="E2946" s="40"/>
      <c r="F2946" s="100"/>
    </row>
    <row r="2947" spans="3:6" ht="30" customHeight="1">
      <c r="C2947" s="16"/>
      <c r="D2947" s="39"/>
      <c r="E2947" s="40"/>
      <c r="F2947" s="100"/>
    </row>
    <row r="2948" spans="3:6" ht="30" customHeight="1">
      <c r="C2948" s="16"/>
      <c r="D2948" s="39"/>
      <c r="E2948" s="40"/>
      <c r="F2948" s="100"/>
    </row>
    <row r="2949" spans="3:6" ht="30" customHeight="1">
      <c r="C2949" s="16"/>
      <c r="D2949" s="39"/>
      <c r="E2949" s="40"/>
      <c r="F2949" s="100"/>
    </row>
    <row r="2950" spans="3:6" ht="30" customHeight="1">
      <c r="C2950" s="16"/>
      <c r="D2950" s="39"/>
      <c r="E2950" s="40"/>
      <c r="F2950" s="100"/>
    </row>
    <row r="2951" spans="3:6" ht="30" customHeight="1">
      <c r="C2951" s="16"/>
      <c r="D2951" s="39"/>
      <c r="E2951" s="40"/>
      <c r="F2951" s="100"/>
    </row>
    <row r="2952" spans="3:6" ht="30" customHeight="1">
      <c r="C2952" s="16"/>
      <c r="D2952" s="39"/>
      <c r="E2952" s="40"/>
      <c r="F2952" s="100"/>
    </row>
    <row r="2953" spans="3:6" ht="30" customHeight="1">
      <c r="C2953" s="16"/>
      <c r="D2953" s="39"/>
      <c r="E2953" s="40"/>
      <c r="F2953" s="100"/>
    </row>
    <row r="2954" spans="3:6" ht="30" customHeight="1">
      <c r="C2954" s="16"/>
      <c r="D2954" s="39"/>
      <c r="E2954" s="40"/>
      <c r="F2954" s="100"/>
    </row>
    <row r="2955" spans="3:6" ht="30" customHeight="1">
      <c r="C2955" s="16"/>
      <c r="D2955" s="39"/>
      <c r="E2955" s="40"/>
      <c r="F2955" s="100"/>
    </row>
    <row r="2956" spans="3:6" ht="30" customHeight="1">
      <c r="C2956" s="16"/>
      <c r="D2956" s="39"/>
      <c r="E2956" s="40"/>
      <c r="F2956" s="100"/>
    </row>
    <row r="2957" spans="3:6" ht="30" customHeight="1">
      <c r="C2957" s="16"/>
      <c r="D2957" s="39"/>
      <c r="E2957" s="40"/>
      <c r="F2957" s="100"/>
    </row>
    <row r="2958" spans="3:6" ht="30" customHeight="1">
      <c r="C2958" s="16"/>
      <c r="D2958" s="39"/>
      <c r="E2958" s="40"/>
      <c r="F2958" s="100"/>
    </row>
    <row r="2959" spans="3:6" ht="30" customHeight="1">
      <c r="C2959" s="16"/>
      <c r="D2959" s="39"/>
      <c r="E2959" s="40"/>
      <c r="F2959" s="100"/>
    </row>
    <row r="2960" spans="3:6" ht="30" customHeight="1">
      <c r="C2960" s="16"/>
      <c r="D2960" s="39"/>
      <c r="E2960" s="40"/>
      <c r="F2960" s="100"/>
    </row>
    <row r="2961" spans="3:6" ht="30" customHeight="1">
      <c r="C2961" s="16"/>
      <c r="D2961" s="39"/>
      <c r="E2961" s="40"/>
      <c r="F2961" s="100"/>
    </row>
    <row r="2962" spans="3:6" ht="30" customHeight="1">
      <c r="C2962" s="16"/>
      <c r="D2962" s="39"/>
      <c r="E2962" s="40"/>
      <c r="F2962" s="100"/>
    </row>
    <row r="2963" spans="3:6" ht="30" customHeight="1">
      <c r="C2963" s="16"/>
      <c r="D2963" s="39"/>
      <c r="E2963" s="40"/>
      <c r="F2963" s="100"/>
    </row>
    <row r="2964" spans="3:6" ht="30" customHeight="1">
      <c r="C2964" s="16"/>
      <c r="D2964" s="39"/>
      <c r="E2964" s="40"/>
      <c r="F2964" s="100"/>
    </row>
    <row r="2965" spans="3:6" ht="30" customHeight="1">
      <c r="C2965" s="16"/>
      <c r="D2965" s="39"/>
      <c r="E2965" s="40"/>
      <c r="F2965" s="100"/>
    </row>
    <row r="2966" spans="3:6" ht="30" customHeight="1">
      <c r="C2966" s="16"/>
      <c r="D2966" s="39"/>
      <c r="E2966" s="40"/>
      <c r="F2966" s="100"/>
    </row>
    <row r="2967" spans="3:6" ht="30" customHeight="1">
      <c r="C2967" s="16"/>
      <c r="D2967" s="39"/>
      <c r="E2967" s="40"/>
      <c r="F2967" s="100"/>
    </row>
    <row r="2968" spans="3:6" ht="30" customHeight="1">
      <c r="C2968" s="16"/>
      <c r="D2968" s="39"/>
      <c r="E2968" s="40"/>
      <c r="F2968" s="100"/>
    </row>
    <row r="2969" spans="3:6" ht="30" customHeight="1">
      <c r="C2969" s="16"/>
      <c r="D2969" s="39"/>
      <c r="E2969" s="40"/>
      <c r="F2969" s="100"/>
    </row>
    <row r="2970" spans="3:6" ht="30" customHeight="1">
      <c r="C2970" s="16"/>
      <c r="D2970" s="39"/>
      <c r="E2970" s="40"/>
      <c r="F2970" s="100"/>
    </row>
    <row r="2971" spans="3:6" ht="30" customHeight="1">
      <c r="C2971" s="16"/>
      <c r="D2971" s="39"/>
      <c r="E2971" s="40"/>
      <c r="F2971" s="100"/>
    </row>
    <row r="2972" spans="3:6" ht="30" customHeight="1">
      <c r="C2972" s="16"/>
      <c r="D2972" s="39"/>
      <c r="E2972" s="40"/>
      <c r="F2972" s="100"/>
    </row>
    <row r="2973" spans="3:6" ht="30" customHeight="1">
      <c r="C2973" s="16"/>
      <c r="D2973" s="39"/>
      <c r="E2973" s="40"/>
      <c r="F2973" s="100"/>
    </row>
    <row r="2974" spans="3:6" ht="30" customHeight="1">
      <c r="C2974" s="16"/>
      <c r="D2974" s="39"/>
      <c r="E2974" s="40"/>
      <c r="F2974" s="100"/>
    </row>
    <row r="2975" spans="3:6" ht="30" customHeight="1">
      <c r="C2975" s="16"/>
      <c r="D2975" s="39"/>
      <c r="E2975" s="40"/>
      <c r="F2975" s="100"/>
    </row>
    <row r="2976" spans="3:6" ht="30" customHeight="1">
      <c r="C2976" s="16"/>
      <c r="D2976" s="39"/>
      <c r="E2976" s="40"/>
      <c r="F2976" s="100"/>
    </row>
    <row r="2977" spans="3:6" ht="30" customHeight="1">
      <c r="C2977" s="16"/>
      <c r="D2977" s="39"/>
      <c r="E2977" s="40"/>
      <c r="F2977" s="100"/>
    </row>
    <row r="2978" spans="3:6" ht="30" customHeight="1">
      <c r="C2978" s="16"/>
      <c r="D2978" s="39"/>
      <c r="E2978" s="40"/>
      <c r="F2978" s="100"/>
    </row>
    <row r="2979" spans="3:6" ht="30" customHeight="1">
      <c r="C2979" s="16"/>
      <c r="D2979" s="39"/>
      <c r="E2979" s="40"/>
      <c r="F2979" s="100"/>
    </row>
    <row r="2980" spans="3:6" ht="30" customHeight="1">
      <c r="C2980" s="16"/>
      <c r="D2980" s="39"/>
      <c r="E2980" s="40"/>
      <c r="F2980" s="100"/>
    </row>
    <row r="2981" spans="3:6" ht="30" customHeight="1">
      <c r="C2981" s="16"/>
      <c r="D2981" s="39"/>
      <c r="E2981" s="40"/>
      <c r="F2981" s="100"/>
    </row>
    <row r="2982" spans="3:6" ht="30" customHeight="1">
      <c r="C2982" s="16"/>
      <c r="D2982" s="39"/>
      <c r="E2982" s="40"/>
      <c r="F2982" s="100"/>
    </row>
    <row r="2983" spans="3:6" ht="30" customHeight="1">
      <c r="C2983" s="16"/>
      <c r="D2983" s="39"/>
      <c r="E2983" s="40"/>
      <c r="F2983" s="100"/>
    </row>
    <row r="2984" spans="3:6" ht="30" customHeight="1">
      <c r="C2984" s="16"/>
      <c r="D2984" s="39"/>
      <c r="E2984" s="40"/>
      <c r="F2984" s="100"/>
    </row>
    <row r="2985" spans="3:6" ht="30" customHeight="1">
      <c r="C2985" s="16"/>
      <c r="D2985" s="39"/>
      <c r="E2985" s="40"/>
      <c r="F2985" s="100"/>
    </row>
    <row r="2986" spans="3:6" ht="30" customHeight="1">
      <c r="C2986" s="16"/>
      <c r="D2986" s="39"/>
      <c r="E2986" s="40"/>
      <c r="F2986" s="100"/>
    </row>
    <row r="2987" spans="3:6" ht="30" customHeight="1">
      <c r="C2987" s="16"/>
      <c r="D2987" s="39"/>
      <c r="E2987" s="40"/>
      <c r="F2987" s="100"/>
    </row>
    <row r="2988" spans="3:6" ht="30" customHeight="1">
      <c r="C2988" s="16"/>
      <c r="D2988" s="39"/>
      <c r="E2988" s="40"/>
      <c r="F2988" s="100"/>
    </row>
    <row r="2989" spans="3:6" ht="30" customHeight="1">
      <c r="C2989" s="16"/>
      <c r="D2989" s="39"/>
      <c r="E2989" s="40"/>
      <c r="F2989" s="100"/>
    </row>
    <row r="2990" spans="3:6" ht="30" customHeight="1">
      <c r="C2990" s="16"/>
      <c r="D2990" s="39"/>
      <c r="E2990" s="40"/>
      <c r="F2990" s="100"/>
    </row>
    <row r="2991" spans="3:6" ht="30" customHeight="1">
      <c r="C2991" s="16"/>
      <c r="D2991" s="39"/>
      <c r="E2991" s="40"/>
      <c r="F2991" s="100"/>
    </row>
    <row r="2992" spans="3:6" ht="30" customHeight="1">
      <c r="C2992" s="16"/>
      <c r="D2992" s="39"/>
      <c r="E2992" s="40"/>
      <c r="F2992" s="100"/>
    </row>
    <row r="2993" spans="3:6" ht="30" customHeight="1">
      <c r="C2993" s="16"/>
      <c r="D2993" s="39"/>
      <c r="E2993" s="40"/>
      <c r="F2993" s="100"/>
    </row>
    <row r="2994" spans="3:6" ht="30" customHeight="1">
      <c r="C2994" s="16"/>
      <c r="D2994" s="39"/>
      <c r="E2994" s="40"/>
      <c r="F2994" s="100"/>
    </row>
    <row r="2995" spans="3:6" ht="30" customHeight="1">
      <c r="C2995" s="16"/>
      <c r="D2995" s="39"/>
      <c r="E2995" s="40"/>
      <c r="F2995" s="100"/>
    </row>
    <row r="2996" spans="3:6" ht="30" customHeight="1">
      <c r="C2996" s="16"/>
      <c r="D2996" s="39"/>
      <c r="E2996" s="40"/>
      <c r="F2996" s="100"/>
    </row>
    <row r="2997" spans="3:6" ht="30" customHeight="1">
      <c r="C2997" s="16"/>
      <c r="D2997" s="39"/>
      <c r="E2997" s="40"/>
      <c r="F2997" s="100"/>
    </row>
    <row r="2998" spans="3:6" ht="30" customHeight="1">
      <c r="C2998" s="16"/>
      <c r="D2998" s="39"/>
      <c r="E2998" s="40"/>
      <c r="F2998" s="100"/>
    </row>
    <row r="2999" spans="3:6" ht="30" customHeight="1">
      <c r="C2999" s="16"/>
      <c r="D2999" s="39"/>
      <c r="E2999" s="40"/>
      <c r="F2999" s="100"/>
    </row>
    <row r="3000" spans="3:6" ht="30" customHeight="1">
      <c r="C3000" s="16"/>
      <c r="D3000" s="39"/>
      <c r="E3000" s="40"/>
      <c r="F3000" s="100"/>
    </row>
    <row r="3001" spans="3:6" ht="30" customHeight="1">
      <c r="C3001" s="16"/>
      <c r="D3001" s="39"/>
      <c r="E3001" s="40"/>
      <c r="F3001" s="100"/>
    </row>
    <row r="3002" spans="3:6" ht="30" customHeight="1">
      <c r="C3002" s="16"/>
      <c r="D3002" s="39"/>
      <c r="E3002" s="40"/>
      <c r="F3002" s="100"/>
    </row>
    <row r="3003" spans="3:6" ht="30" customHeight="1">
      <c r="C3003" s="16"/>
      <c r="D3003" s="39"/>
      <c r="E3003" s="40"/>
      <c r="F3003" s="100"/>
    </row>
    <row r="3004" spans="3:6" ht="30" customHeight="1">
      <c r="C3004" s="16"/>
      <c r="D3004" s="39"/>
      <c r="E3004" s="40"/>
      <c r="F3004" s="100"/>
    </row>
    <row r="3005" spans="3:6" ht="30" customHeight="1">
      <c r="C3005" s="16"/>
      <c r="D3005" s="39"/>
      <c r="E3005" s="40"/>
      <c r="F3005" s="100"/>
    </row>
    <row r="3006" spans="3:6" ht="30" customHeight="1">
      <c r="C3006" s="16"/>
      <c r="D3006" s="39"/>
      <c r="E3006" s="40"/>
      <c r="F3006" s="100"/>
    </row>
    <row r="3007" spans="3:6" ht="30" customHeight="1">
      <c r="C3007" s="16"/>
      <c r="D3007" s="39"/>
      <c r="E3007" s="40"/>
      <c r="F3007" s="100"/>
    </row>
    <row r="3008" spans="3:6" ht="30" customHeight="1">
      <c r="C3008" s="16"/>
      <c r="D3008" s="39"/>
      <c r="E3008" s="40"/>
      <c r="F3008" s="100"/>
    </row>
    <row r="3009" spans="3:6" ht="30" customHeight="1">
      <c r="C3009" s="16"/>
      <c r="D3009" s="39"/>
      <c r="E3009" s="40"/>
      <c r="F3009" s="100"/>
    </row>
    <row r="3010" spans="3:6" ht="30" customHeight="1">
      <c r="C3010" s="16"/>
      <c r="D3010" s="39"/>
      <c r="E3010" s="40"/>
      <c r="F3010" s="100"/>
    </row>
    <row r="3011" spans="3:6" ht="30" customHeight="1">
      <c r="C3011" s="16"/>
      <c r="D3011" s="39"/>
      <c r="E3011" s="40"/>
      <c r="F3011" s="100"/>
    </row>
    <row r="3012" spans="3:6" ht="30" customHeight="1">
      <c r="C3012" s="16"/>
      <c r="D3012" s="39"/>
      <c r="E3012" s="40"/>
      <c r="F3012" s="100"/>
    </row>
    <row r="3013" spans="3:6" ht="30" customHeight="1">
      <c r="C3013" s="16"/>
      <c r="D3013" s="39"/>
      <c r="E3013" s="40"/>
      <c r="F3013" s="100"/>
    </row>
    <row r="3014" spans="3:6" ht="30" customHeight="1">
      <c r="C3014" s="16"/>
      <c r="D3014" s="39"/>
      <c r="E3014" s="40"/>
      <c r="F3014" s="100"/>
    </row>
    <row r="3015" spans="3:6" ht="30" customHeight="1">
      <c r="C3015" s="16"/>
      <c r="D3015" s="39"/>
      <c r="E3015" s="40"/>
      <c r="F3015" s="100"/>
    </row>
    <row r="3016" spans="3:6" ht="30" customHeight="1">
      <c r="C3016" s="16"/>
      <c r="D3016" s="39"/>
      <c r="E3016" s="40"/>
      <c r="F3016" s="100"/>
    </row>
    <row r="3017" spans="3:6" ht="30" customHeight="1">
      <c r="C3017" s="16"/>
      <c r="D3017" s="39"/>
      <c r="E3017" s="40"/>
      <c r="F3017" s="100"/>
    </row>
    <row r="3018" spans="3:6" ht="30" customHeight="1">
      <c r="C3018" s="16"/>
      <c r="D3018" s="39"/>
      <c r="E3018" s="40"/>
      <c r="F3018" s="100"/>
    </row>
    <row r="3019" spans="3:6" ht="30" customHeight="1">
      <c r="C3019" s="16"/>
      <c r="D3019" s="39"/>
      <c r="E3019" s="40"/>
      <c r="F3019" s="100"/>
    </row>
    <row r="3020" spans="3:6" ht="30" customHeight="1">
      <c r="C3020" s="16"/>
      <c r="D3020" s="39"/>
      <c r="E3020" s="40"/>
      <c r="F3020" s="100"/>
    </row>
    <row r="3021" spans="3:6" ht="30" customHeight="1">
      <c r="C3021" s="16"/>
      <c r="D3021" s="39"/>
      <c r="E3021" s="40"/>
      <c r="F3021" s="100"/>
    </row>
    <row r="3022" spans="3:6" ht="30" customHeight="1">
      <c r="C3022" s="16"/>
      <c r="D3022" s="39"/>
      <c r="E3022" s="40"/>
      <c r="F3022" s="100"/>
    </row>
    <row r="3023" spans="3:6" ht="30" customHeight="1">
      <c r="C3023" s="16"/>
      <c r="D3023" s="39"/>
      <c r="E3023" s="40"/>
      <c r="F3023" s="100"/>
    </row>
    <row r="3024" spans="3:6" ht="30" customHeight="1">
      <c r="C3024" s="16"/>
      <c r="D3024" s="39"/>
      <c r="E3024" s="40"/>
      <c r="F3024" s="100"/>
    </row>
    <row r="3025" spans="3:6" ht="30" customHeight="1">
      <c r="C3025" s="16"/>
      <c r="D3025" s="39"/>
      <c r="E3025" s="40"/>
      <c r="F3025" s="100"/>
    </row>
    <row r="3026" spans="3:6" ht="30" customHeight="1">
      <c r="C3026" s="16"/>
      <c r="D3026" s="39"/>
      <c r="E3026" s="40"/>
      <c r="F3026" s="100"/>
    </row>
    <row r="3027" spans="3:6" ht="30" customHeight="1">
      <c r="C3027" s="16"/>
      <c r="D3027" s="39"/>
      <c r="E3027" s="40"/>
      <c r="F3027" s="100"/>
    </row>
    <row r="3028" spans="3:6" ht="30" customHeight="1">
      <c r="C3028" s="16"/>
      <c r="D3028" s="39"/>
      <c r="E3028" s="40"/>
      <c r="F3028" s="100"/>
    </row>
    <row r="3029" spans="3:6" ht="30" customHeight="1">
      <c r="C3029" s="16"/>
      <c r="D3029" s="39"/>
      <c r="E3029" s="40"/>
      <c r="F3029" s="100"/>
    </row>
    <row r="3030" spans="3:6" ht="30" customHeight="1">
      <c r="C3030" s="16"/>
      <c r="D3030" s="39"/>
      <c r="E3030" s="40"/>
      <c r="F3030" s="100"/>
    </row>
    <row r="3031" spans="3:6" ht="30" customHeight="1">
      <c r="C3031" s="16"/>
      <c r="D3031" s="39"/>
      <c r="E3031" s="40"/>
      <c r="F3031" s="100"/>
    </row>
    <row r="3032" spans="3:6" ht="30" customHeight="1">
      <c r="C3032" s="16"/>
      <c r="D3032" s="39"/>
      <c r="E3032" s="40"/>
      <c r="F3032" s="100"/>
    </row>
    <row r="3033" spans="3:6" ht="30" customHeight="1">
      <c r="C3033" s="16"/>
      <c r="D3033" s="39"/>
      <c r="E3033" s="40"/>
      <c r="F3033" s="100"/>
    </row>
    <row r="3034" spans="3:6" ht="30" customHeight="1">
      <c r="C3034" s="16"/>
      <c r="D3034" s="39"/>
      <c r="E3034" s="40"/>
      <c r="F3034" s="100"/>
    </row>
    <row r="3035" spans="3:6" ht="30" customHeight="1">
      <c r="C3035" s="16"/>
      <c r="D3035" s="39"/>
      <c r="E3035" s="40"/>
      <c r="F3035" s="100"/>
    </row>
    <row r="3036" spans="3:6" ht="30" customHeight="1">
      <c r="C3036" s="16"/>
      <c r="D3036" s="39"/>
      <c r="E3036" s="40"/>
      <c r="F3036" s="100"/>
    </row>
    <row r="3037" spans="3:6" ht="30" customHeight="1">
      <c r="C3037" s="16"/>
      <c r="D3037" s="39"/>
      <c r="E3037" s="40"/>
      <c r="F3037" s="100"/>
    </row>
    <row r="3038" spans="3:6" ht="30" customHeight="1">
      <c r="C3038" s="16"/>
      <c r="D3038" s="39"/>
      <c r="E3038" s="40"/>
      <c r="F3038" s="100"/>
    </row>
    <row r="3039" spans="3:6" ht="30" customHeight="1">
      <c r="C3039" s="16"/>
      <c r="D3039" s="39"/>
      <c r="E3039" s="40"/>
      <c r="F3039" s="100"/>
    </row>
    <row r="3040" spans="3:6" ht="30" customHeight="1">
      <c r="C3040" s="16"/>
      <c r="D3040" s="39"/>
      <c r="E3040" s="40"/>
      <c r="F3040" s="100"/>
    </row>
    <row r="3041" spans="3:6" ht="30" customHeight="1">
      <c r="C3041" s="16"/>
      <c r="D3041" s="39"/>
      <c r="E3041" s="40"/>
      <c r="F3041" s="100"/>
    </row>
    <row r="3042" spans="3:6" ht="30" customHeight="1">
      <c r="C3042" s="16"/>
      <c r="D3042" s="39"/>
      <c r="E3042" s="40"/>
      <c r="F3042" s="100"/>
    </row>
    <row r="3043" spans="3:6" ht="30" customHeight="1">
      <c r="C3043" s="16"/>
      <c r="D3043" s="39"/>
      <c r="E3043" s="40"/>
      <c r="F3043" s="100"/>
    </row>
    <row r="3044" spans="3:6" ht="30" customHeight="1">
      <c r="C3044" s="16"/>
      <c r="D3044" s="39"/>
      <c r="E3044" s="40"/>
      <c r="F3044" s="100"/>
    </row>
    <row r="3045" spans="3:6" ht="30" customHeight="1">
      <c r="C3045" s="16"/>
      <c r="D3045" s="39"/>
      <c r="E3045" s="40"/>
      <c r="F3045" s="100"/>
    </row>
    <row r="3046" spans="3:6" ht="30" customHeight="1">
      <c r="C3046" s="16"/>
      <c r="D3046" s="39"/>
      <c r="E3046" s="40"/>
      <c r="F3046" s="100"/>
    </row>
    <row r="3047" spans="3:6" ht="30" customHeight="1">
      <c r="C3047" s="16"/>
      <c r="D3047" s="39"/>
      <c r="E3047" s="40"/>
      <c r="F3047" s="100"/>
    </row>
    <row r="3048" spans="3:6" ht="30" customHeight="1">
      <c r="C3048" s="16"/>
      <c r="D3048" s="39"/>
      <c r="E3048" s="40"/>
      <c r="F3048" s="100"/>
    </row>
    <row r="3049" spans="3:6" ht="30" customHeight="1">
      <c r="C3049" s="16"/>
      <c r="D3049" s="39"/>
      <c r="E3049" s="40"/>
      <c r="F3049" s="100"/>
    </row>
    <row r="3050" spans="3:6" ht="30" customHeight="1">
      <c r="C3050" s="16"/>
      <c r="D3050" s="39"/>
      <c r="E3050" s="40"/>
      <c r="F3050" s="100"/>
    </row>
    <row r="3051" spans="3:6" ht="30" customHeight="1">
      <c r="C3051" s="16"/>
      <c r="D3051" s="39"/>
      <c r="E3051" s="40"/>
      <c r="F3051" s="100"/>
    </row>
    <row r="3052" spans="3:6" ht="30" customHeight="1">
      <c r="C3052" s="16"/>
      <c r="D3052" s="39"/>
      <c r="E3052" s="40"/>
      <c r="F3052" s="100"/>
    </row>
    <row r="3053" spans="3:6" ht="30" customHeight="1">
      <c r="C3053" s="16"/>
      <c r="D3053" s="39"/>
      <c r="E3053" s="40"/>
      <c r="F3053" s="100"/>
    </row>
    <row r="3054" spans="3:6" ht="30" customHeight="1">
      <c r="C3054" s="16"/>
      <c r="D3054" s="39"/>
      <c r="E3054" s="40"/>
      <c r="F3054" s="100"/>
    </row>
    <row r="3055" spans="3:6" ht="30" customHeight="1">
      <c r="C3055" s="16"/>
      <c r="D3055" s="39"/>
      <c r="E3055" s="40"/>
      <c r="F3055" s="100"/>
    </row>
    <row r="3056" spans="3:6" ht="30" customHeight="1">
      <c r="C3056" s="16"/>
      <c r="D3056" s="39"/>
      <c r="E3056" s="40"/>
      <c r="F3056" s="100"/>
    </row>
    <row r="3057" spans="3:6" ht="30" customHeight="1">
      <c r="C3057" s="16"/>
      <c r="D3057" s="39"/>
      <c r="E3057" s="40"/>
      <c r="F3057" s="100"/>
    </row>
    <row r="3058" spans="3:6" ht="30" customHeight="1">
      <c r="C3058" s="16"/>
      <c r="D3058" s="39"/>
      <c r="E3058" s="40"/>
      <c r="F3058" s="100"/>
    </row>
    <row r="3059" spans="3:6" ht="30" customHeight="1">
      <c r="C3059" s="16"/>
      <c r="D3059" s="39"/>
      <c r="E3059" s="40"/>
      <c r="F3059" s="100"/>
    </row>
    <row r="3060" spans="3:6" ht="30" customHeight="1">
      <c r="C3060" s="16"/>
      <c r="D3060" s="39"/>
      <c r="E3060" s="40"/>
      <c r="F3060" s="100"/>
    </row>
    <row r="3061" spans="3:6" ht="30" customHeight="1">
      <c r="C3061" s="16"/>
      <c r="D3061" s="39"/>
      <c r="E3061" s="40"/>
      <c r="F3061" s="100"/>
    </row>
    <row r="3062" spans="3:6" ht="30" customHeight="1">
      <c r="C3062" s="16"/>
      <c r="D3062" s="39"/>
      <c r="E3062" s="40"/>
      <c r="F3062" s="100"/>
    </row>
    <row r="3063" spans="3:6" ht="30" customHeight="1">
      <c r="C3063" s="16"/>
      <c r="D3063" s="39"/>
      <c r="E3063" s="40"/>
      <c r="F3063" s="100"/>
    </row>
    <row r="3064" spans="3:6" ht="30" customHeight="1">
      <c r="C3064" s="16"/>
      <c r="D3064" s="39"/>
      <c r="E3064" s="40"/>
      <c r="F3064" s="100"/>
    </row>
    <row r="3065" spans="3:6" ht="30" customHeight="1">
      <c r="C3065" s="16"/>
      <c r="D3065" s="39"/>
      <c r="E3065" s="40"/>
      <c r="F3065" s="100"/>
    </row>
    <row r="3066" spans="3:6" ht="30" customHeight="1">
      <c r="C3066" s="16"/>
      <c r="D3066" s="39"/>
      <c r="E3066" s="40"/>
      <c r="F3066" s="100"/>
    </row>
    <row r="3067" spans="3:6" ht="30" customHeight="1">
      <c r="C3067" s="16"/>
      <c r="D3067" s="39"/>
      <c r="E3067" s="40"/>
      <c r="F3067" s="100"/>
    </row>
    <row r="3068" spans="3:6" ht="30" customHeight="1">
      <c r="C3068" s="16"/>
      <c r="D3068" s="39"/>
      <c r="E3068" s="40"/>
      <c r="F3068" s="100"/>
    </row>
    <row r="3069" spans="3:6" ht="30" customHeight="1">
      <c r="C3069" s="16"/>
      <c r="D3069" s="39"/>
      <c r="E3069" s="40"/>
      <c r="F3069" s="100"/>
    </row>
    <row r="3070" spans="3:6" ht="30" customHeight="1">
      <c r="C3070" s="16"/>
      <c r="D3070" s="39"/>
      <c r="E3070" s="40"/>
      <c r="F3070" s="100"/>
    </row>
    <row r="3071" spans="3:6" ht="30" customHeight="1">
      <c r="C3071" s="16"/>
      <c r="D3071" s="39"/>
      <c r="E3071" s="40"/>
      <c r="F3071" s="100"/>
    </row>
    <row r="3072" spans="3:6" ht="30" customHeight="1">
      <c r="C3072" s="16"/>
      <c r="D3072" s="39"/>
      <c r="E3072" s="40"/>
      <c r="F3072" s="100"/>
    </row>
    <row r="3073" spans="3:6" ht="30" customHeight="1">
      <c r="C3073" s="16"/>
      <c r="D3073" s="39"/>
      <c r="E3073" s="40"/>
      <c r="F3073" s="100"/>
    </row>
    <row r="3074" spans="3:6" ht="30" customHeight="1">
      <c r="C3074" s="16"/>
      <c r="D3074" s="39"/>
      <c r="E3074" s="40"/>
      <c r="F3074" s="100"/>
    </row>
    <row r="3075" spans="3:6" ht="30" customHeight="1">
      <c r="C3075" s="16"/>
      <c r="D3075" s="39"/>
      <c r="E3075" s="40"/>
      <c r="F3075" s="100"/>
    </row>
    <row r="3076" spans="3:6" ht="30" customHeight="1">
      <c r="C3076" s="16"/>
      <c r="D3076" s="39"/>
      <c r="E3076" s="40"/>
      <c r="F3076" s="100"/>
    </row>
    <row r="3077" spans="3:6" ht="30" customHeight="1">
      <c r="C3077" s="16"/>
      <c r="D3077" s="39"/>
      <c r="E3077" s="40"/>
      <c r="F3077" s="100"/>
    </row>
    <row r="3078" spans="3:6" ht="30" customHeight="1">
      <c r="C3078" s="16"/>
      <c r="D3078" s="39"/>
      <c r="E3078" s="40"/>
      <c r="F3078" s="100"/>
    </row>
    <row r="3079" spans="3:6" ht="30" customHeight="1">
      <c r="C3079" s="16"/>
      <c r="D3079" s="39"/>
      <c r="E3079" s="40"/>
      <c r="F3079" s="100"/>
    </row>
    <row r="3080" spans="3:6" ht="30" customHeight="1">
      <c r="C3080" s="16"/>
      <c r="D3080" s="39"/>
      <c r="E3080" s="40"/>
      <c r="F3080" s="100"/>
    </row>
    <row r="3081" spans="3:6" ht="30" customHeight="1">
      <c r="C3081" s="16"/>
      <c r="D3081" s="39"/>
      <c r="E3081" s="40"/>
      <c r="F3081" s="100"/>
    </row>
    <row r="3082" spans="3:6" ht="30" customHeight="1">
      <c r="C3082" s="16"/>
      <c r="D3082" s="39"/>
      <c r="E3082" s="40"/>
      <c r="F3082" s="100"/>
    </row>
    <row r="3083" spans="3:6" ht="30" customHeight="1">
      <c r="C3083" s="16"/>
      <c r="D3083" s="39"/>
      <c r="E3083" s="40"/>
      <c r="F3083" s="100"/>
    </row>
    <row r="3084" spans="3:6" ht="30" customHeight="1">
      <c r="C3084" s="16"/>
      <c r="D3084" s="39"/>
      <c r="E3084" s="40"/>
      <c r="F3084" s="100"/>
    </row>
    <row r="3085" spans="3:6" ht="30" customHeight="1">
      <c r="C3085" s="16"/>
      <c r="D3085" s="39"/>
      <c r="E3085" s="40"/>
      <c r="F3085" s="100"/>
    </row>
    <row r="3086" spans="3:6" ht="30" customHeight="1">
      <c r="C3086" s="16"/>
      <c r="D3086" s="39"/>
      <c r="E3086" s="40"/>
      <c r="F3086" s="100"/>
    </row>
    <row r="3087" spans="3:6" ht="30" customHeight="1">
      <c r="C3087" s="16"/>
      <c r="D3087" s="39"/>
      <c r="E3087" s="40"/>
      <c r="F3087" s="100"/>
    </row>
    <row r="3088" spans="3:6" ht="30" customHeight="1">
      <c r="C3088" s="16"/>
      <c r="D3088" s="39"/>
      <c r="E3088" s="40"/>
      <c r="F3088" s="100"/>
    </row>
    <row r="3089" spans="3:6" ht="30" customHeight="1">
      <c r="C3089" s="16"/>
      <c r="D3089" s="39"/>
      <c r="E3089" s="40"/>
      <c r="F3089" s="100"/>
    </row>
    <row r="3090" spans="3:6" ht="30" customHeight="1">
      <c r="C3090" s="16"/>
      <c r="D3090" s="39"/>
      <c r="E3090" s="40"/>
      <c r="F3090" s="100"/>
    </row>
    <row r="3091" spans="3:6" ht="30" customHeight="1">
      <c r="C3091" s="16"/>
      <c r="D3091" s="39"/>
      <c r="E3091" s="40"/>
      <c r="F3091" s="100"/>
    </row>
    <row r="3092" spans="3:6" ht="30" customHeight="1">
      <c r="C3092" s="16"/>
      <c r="D3092" s="39"/>
      <c r="E3092" s="40"/>
      <c r="F3092" s="100"/>
    </row>
    <row r="3093" spans="3:6" ht="30" customHeight="1">
      <c r="C3093" s="16"/>
      <c r="D3093" s="39"/>
      <c r="E3093" s="40"/>
      <c r="F3093" s="100"/>
    </row>
    <row r="3094" spans="3:6" ht="30" customHeight="1">
      <c r="C3094" s="16"/>
      <c r="D3094" s="39"/>
      <c r="E3094" s="40"/>
      <c r="F3094" s="100"/>
    </row>
    <row r="3095" spans="3:6" ht="30" customHeight="1">
      <c r="C3095" s="16"/>
      <c r="D3095" s="39"/>
      <c r="E3095" s="40"/>
      <c r="F3095" s="100"/>
    </row>
    <row r="3096" spans="3:6" ht="30" customHeight="1">
      <c r="C3096" s="16"/>
      <c r="D3096" s="39"/>
      <c r="E3096" s="40"/>
      <c r="F3096" s="100"/>
    </row>
    <row r="3097" spans="3:6" ht="30" customHeight="1">
      <c r="C3097" s="16"/>
      <c r="D3097" s="39"/>
      <c r="E3097" s="40"/>
      <c r="F3097" s="100"/>
    </row>
    <row r="3098" spans="3:6" ht="30" customHeight="1">
      <c r="C3098" s="16"/>
      <c r="D3098" s="39"/>
      <c r="E3098" s="40"/>
      <c r="F3098" s="100"/>
    </row>
    <row r="3099" spans="3:6" ht="30" customHeight="1">
      <c r="C3099" s="16"/>
      <c r="D3099" s="39"/>
      <c r="E3099" s="40"/>
      <c r="F3099" s="100"/>
    </row>
    <row r="3100" spans="3:6" ht="30" customHeight="1">
      <c r="C3100" s="16"/>
      <c r="D3100" s="39"/>
      <c r="E3100" s="40"/>
      <c r="F3100" s="100"/>
    </row>
    <row r="3101" spans="3:6" ht="30" customHeight="1">
      <c r="C3101" s="16"/>
      <c r="D3101" s="39"/>
      <c r="E3101" s="40"/>
      <c r="F3101" s="100"/>
    </row>
    <row r="3102" spans="3:6" ht="30" customHeight="1">
      <c r="C3102" s="16"/>
      <c r="D3102" s="39"/>
      <c r="E3102" s="40"/>
      <c r="F3102" s="100"/>
    </row>
    <row r="3103" spans="3:6" ht="30" customHeight="1">
      <c r="C3103" s="16"/>
      <c r="D3103" s="39"/>
      <c r="E3103" s="40"/>
      <c r="F3103" s="100"/>
    </row>
    <row r="3104" spans="3:6" ht="30" customHeight="1">
      <c r="C3104" s="16"/>
      <c r="D3104" s="39"/>
      <c r="E3104" s="40"/>
      <c r="F3104" s="100"/>
    </row>
    <row r="3105" spans="3:6" ht="30" customHeight="1">
      <c r="C3105" s="16"/>
      <c r="D3105" s="39"/>
      <c r="E3105" s="40"/>
      <c r="F3105" s="100"/>
    </row>
    <row r="3106" spans="3:6" ht="30" customHeight="1">
      <c r="C3106" s="16"/>
      <c r="D3106" s="39"/>
      <c r="E3106" s="40"/>
      <c r="F3106" s="100"/>
    </row>
    <row r="3107" spans="3:6" ht="30" customHeight="1">
      <c r="C3107" s="16"/>
      <c r="D3107" s="39"/>
      <c r="E3107" s="40"/>
      <c r="F3107" s="100"/>
    </row>
    <row r="3108" spans="3:6" ht="30" customHeight="1">
      <c r="C3108" s="16"/>
      <c r="D3108" s="39"/>
      <c r="E3108" s="40"/>
      <c r="F3108" s="100"/>
    </row>
    <row r="3109" spans="3:6" ht="30" customHeight="1">
      <c r="C3109" s="16"/>
      <c r="D3109" s="39"/>
      <c r="E3109" s="40"/>
      <c r="F3109" s="100"/>
    </row>
    <row r="3110" spans="3:6" ht="30" customHeight="1">
      <c r="C3110" s="16"/>
      <c r="D3110" s="39"/>
      <c r="E3110" s="40"/>
      <c r="F3110" s="100"/>
    </row>
    <row r="3111" spans="3:6" ht="30" customHeight="1">
      <c r="C3111" s="16"/>
      <c r="D3111" s="39"/>
      <c r="E3111" s="40"/>
      <c r="F3111" s="100"/>
    </row>
    <row r="3112" spans="3:6" ht="30" customHeight="1">
      <c r="C3112" s="16"/>
      <c r="D3112" s="39"/>
      <c r="E3112" s="40"/>
      <c r="F3112" s="100"/>
    </row>
    <row r="3113" spans="3:6" ht="30" customHeight="1">
      <c r="C3113" s="16"/>
      <c r="D3113" s="39"/>
      <c r="E3113" s="40"/>
      <c r="F3113" s="100"/>
    </row>
    <row r="3114" spans="3:6" ht="30" customHeight="1">
      <c r="C3114" s="16"/>
      <c r="D3114" s="39"/>
      <c r="E3114" s="40"/>
      <c r="F3114" s="100"/>
    </row>
    <row r="3115" spans="3:6" ht="30" customHeight="1">
      <c r="C3115" s="16"/>
      <c r="D3115" s="39"/>
      <c r="E3115" s="40"/>
      <c r="F3115" s="100"/>
    </row>
    <row r="3116" spans="3:6" ht="30" customHeight="1">
      <c r="C3116" s="16"/>
      <c r="D3116" s="39"/>
      <c r="E3116" s="40"/>
      <c r="F3116" s="100"/>
    </row>
    <row r="3117" spans="3:6" ht="30" customHeight="1">
      <c r="C3117" s="16"/>
      <c r="D3117" s="39"/>
      <c r="E3117" s="40"/>
      <c r="F3117" s="100"/>
    </row>
    <row r="3118" spans="3:6" ht="30" customHeight="1">
      <c r="C3118" s="16"/>
      <c r="D3118" s="39"/>
      <c r="E3118" s="40"/>
      <c r="F3118" s="100"/>
    </row>
    <row r="3119" spans="3:6" ht="30" customHeight="1">
      <c r="C3119" s="16"/>
      <c r="D3119" s="39"/>
      <c r="E3119" s="40"/>
      <c r="F3119" s="100"/>
    </row>
    <row r="3120" spans="3:6" ht="30" customHeight="1">
      <c r="C3120" s="16"/>
      <c r="D3120" s="39"/>
      <c r="E3120" s="40"/>
      <c r="F3120" s="100"/>
    </row>
    <row r="3121" spans="3:6" ht="30" customHeight="1">
      <c r="C3121" s="16"/>
      <c r="D3121" s="39"/>
      <c r="E3121" s="40"/>
      <c r="F3121" s="100"/>
    </row>
    <row r="3122" spans="3:6" ht="30" customHeight="1">
      <c r="C3122" s="16"/>
      <c r="D3122" s="39"/>
      <c r="E3122" s="40"/>
      <c r="F3122" s="100"/>
    </row>
    <row r="3123" spans="3:6" ht="30" customHeight="1">
      <c r="C3123" s="16"/>
      <c r="D3123" s="39"/>
      <c r="E3123" s="40"/>
      <c r="F3123" s="100"/>
    </row>
    <row r="3124" spans="3:6" ht="30" customHeight="1">
      <c r="C3124" s="16"/>
      <c r="D3124" s="39"/>
      <c r="E3124" s="40"/>
      <c r="F3124" s="100"/>
    </row>
    <row r="3125" spans="3:6" ht="30" customHeight="1">
      <c r="C3125" s="16"/>
      <c r="D3125" s="39"/>
      <c r="E3125" s="40"/>
      <c r="F3125" s="100"/>
    </row>
    <row r="3126" spans="3:6" ht="30" customHeight="1">
      <c r="C3126" s="16"/>
      <c r="D3126" s="39"/>
      <c r="E3126" s="40"/>
      <c r="F3126" s="100"/>
    </row>
    <row r="3127" spans="3:6" ht="30" customHeight="1">
      <c r="C3127" s="16"/>
      <c r="D3127" s="39"/>
      <c r="E3127" s="40"/>
      <c r="F3127" s="100"/>
    </row>
    <row r="3128" spans="3:6" ht="30" customHeight="1">
      <c r="C3128" s="16"/>
      <c r="D3128" s="39"/>
      <c r="E3128" s="40"/>
      <c r="F3128" s="100"/>
    </row>
    <row r="3129" spans="3:6" ht="30" customHeight="1">
      <c r="C3129" s="16"/>
      <c r="D3129" s="39"/>
      <c r="E3129" s="40"/>
      <c r="F3129" s="100"/>
    </row>
    <row r="3130" spans="3:6" ht="30" customHeight="1">
      <c r="C3130" s="16"/>
      <c r="D3130" s="39"/>
      <c r="E3130" s="40"/>
      <c r="F3130" s="100"/>
    </row>
    <row r="3131" spans="3:6" ht="30" customHeight="1">
      <c r="C3131" s="16"/>
      <c r="D3131" s="39"/>
      <c r="E3131" s="40"/>
      <c r="F3131" s="100"/>
    </row>
    <row r="3132" spans="3:6" ht="30" customHeight="1">
      <c r="C3132" s="16"/>
      <c r="D3132" s="39"/>
      <c r="E3132" s="40"/>
      <c r="F3132" s="100"/>
    </row>
    <row r="3133" spans="3:6" ht="30" customHeight="1">
      <c r="C3133" s="16"/>
      <c r="D3133" s="39"/>
      <c r="E3133" s="40"/>
      <c r="F3133" s="100"/>
    </row>
    <row r="3134" spans="3:6" ht="30" customHeight="1">
      <c r="C3134" s="16"/>
      <c r="D3134" s="39"/>
      <c r="E3134" s="40"/>
      <c r="F3134" s="100"/>
    </row>
    <row r="3135" spans="3:6" ht="30" customHeight="1">
      <c r="C3135" s="16"/>
      <c r="D3135" s="39"/>
      <c r="E3135" s="40"/>
      <c r="F3135" s="100"/>
    </row>
    <row r="3136" spans="3:6" ht="30" customHeight="1">
      <c r="C3136" s="16"/>
      <c r="D3136" s="39"/>
      <c r="E3136" s="40"/>
      <c r="F3136" s="100"/>
    </row>
    <row r="3137" spans="3:6" ht="30" customHeight="1">
      <c r="C3137" s="16"/>
      <c r="D3137" s="39"/>
      <c r="E3137" s="40"/>
      <c r="F3137" s="100"/>
    </row>
    <row r="3138" spans="3:6" ht="30" customHeight="1">
      <c r="C3138" s="16"/>
      <c r="D3138" s="39"/>
      <c r="E3138" s="40"/>
      <c r="F3138" s="100"/>
    </row>
    <row r="3139" spans="3:6" ht="30" customHeight="1">
      <c r="C3139" s="16"/>
      <c r="D3139" s="39"/>
      <c r="E3139" s="40"/>
      <c r="F3139" s="100"/>
    </row>
    <row r="3140" spans="3:6" ht="30" customHeight="1">
      <c r="C3140" s="16"/>
      <c r="D3140" s="39"/>
      <c r="E3140" s="40"/>
      <c r="F3140" s="100"/>
    </row>
    <row r="3141" spans="3:6" ht="30" customHeight="1">
      <c r="C3141" s="16"/>
      <c r="D3141" s="39"/>
      <c r="E3141" s="40"/>
      <c r="F3141" s="100"/>
    </row>
    <row r="3142" spans="3:6" ht="30" customHeight="1">
      <c r="C3142" s="16"/>
      <c r="D3142" s="39"/>
      <c r="E3142" s="40"/>
      <c r="F3142" s="100"/>
    </row>
    <row r="3143" spans="3:6" ht="30" customHeight="1">
      <c r="C3143" s="16"/>
      <c r="D3143" s="39"/>
      <c r="E3143" s="40"/>
      <c r="F3143" s="100"/>
    </row>
    <row r="3144" spans="3:6" ht="30" customHeight="1">
      <c r="C3144" s="16"/>
      <c r="D3144" s="39"/>
      <c r="E3144" s="40"/>
      <c r="F3144" s="100"/>
    </row>
    <row r="3145" spans="3:6" ht="30" customHeight="1">
      <c r="C3145" s="16"/>
      <c r="D3145" s="39"/>
      <c r="E3145" s="40"/>
      <c r="F3145" s="100"/>
    </row>
    <row r="3146" spans="3:6" ht="30" customHeight="1">
      <c r="C3146" s="16"/>
      <c r="D3146" s="39"/>
      <c r="E3146" s="40"/>
      <c r="F3146" s="100"/>
    </row>
    <row r="3147" spans="3:6" ht="30" customHeight="1">
      <c r="C3147" s="16"/>
      <c r="D3147" s="39"/>
      <c r="E3147" s="40"/>
      <c r="F3147" s="100"/>
    </row>
    <row r="3148" spans="3:6" ht="30" customHeight="1">
      <c r="C3148" s="16"/>
      <c r="D3148" s="39"/>
      <c r="E3148" s="40"/>
      <c r="F3148" s="100"/>
    </row>
    <row r="3149" spans="3:6" ht="30" customHeight="1">
      <c r="C3149" s="16"/>
      <c r="D3149" s="39"/>
      <c r="E3149" s="40"/>
      <c r="F3149" s="100"/>
    </row>
    <row r="3150" spans="3:6" ht="30" customHeight="1">
      <c r="C3150" s="16"/>
      <c r="D3150" s="39"/>
      <c r="E3150" s="40"/>
      <c r="F3150" s="100"/>
    </row>
    <row r="3151" spans="3:6" ht="30" customHeight="1">
      <c r="C3151" s="16"/>
      <c r="D3151" s="39"/>
      <c r="E3151" s="40"/>
      <c r="F3151" s="100"/>
    </row>
    <row r="3152" spans="3:6" ht="30" customHeight="1">
      <c r="C3152" s="16"/>
      <c r="D3152" s="39"/>
      <c r="E3152" s="40"/>
      <c r="F3152" s="100"/>
    </row>
    <row r="3153" spans="3:6" ht="30" customHeight="1">
      <c r="C3153" s="16"/>
      <c r="D3153" s="39"/>
      <c r="E3153" s="40"/>
      <c r="F3153" s="100"/>
    </row>
    <row r="3154" spans="3:6" ht="30" customHeight="1">
      <c r="C3154" s="16"/>
      <c r="D3154" s="39"/>
      <c r="E3154" s="40"/>
      <c r="F3154" s="100"/>
    </row>
    <row r="3155" spans="3:6" ht="30" customHeight="1">
      <c r="C3155" s="16"/>
      <c r="D3155" s="39"/>
      <c r="E3155" s="40"/>
      <c r="F3155" s="100"/>
    </row>
    <row r="3156" spans="3:6" ht="30" customHeight="1">
      <c r="C3156" s="16"/>
      <c r="D3156" s="39"/>
      <c r="E3156" s="40"/>
      <c r="F3156" s="100"/>
    </row>
    <row r="3157" spans="3:6" ht="30" customHeight="1">
      <c r="C3157" s="16"/>
      <c r="D3157" s="39"/>
      <c r="E3157" s="40"/>
      <c r="F3157" s="100"/>
    </row>
    <row r="3158" spans="3:6" ht="30" customHeight="1">
      <c r="C3158" s="16"/>
      <c r="D3158" s="39"/>
      <c r="E3158" s="40"/>
      <c r="F3158" s="100"/>
    </row>
    <row r="3159" spans="3:6" ht="30" customHeight="1">
      <c r="C3159" s="16"/>
      <c r="D3159" s="39"/>
      <c r="E3159" s="40"/>
      <c r="F3159" s="100"/>
    </row>
    <row r="3160" spans="3:6" ht="30" customHeight="1">
      <c r="C3160" s="16"/>
      <c r="D3160" s="39"/>
      <c r="E3160" s="40"/>
      <c r="F3160" s="100"/>
    </row>
    <row r="3161" spans="3:6" ht="30" customHeight="1">
      <c r="C3161" s="16"/>
      <c r="D3161" s="39"/>
      <c r="E3161" s="40"/>
      <c r="F3161" s="100"/>
    </row>
    <row r="3162" spans="3:6" ht="30" customHeight="1">
      <c r="C3162" s="16"/>
      <c r="D3162" s="39"/>
      <c r="E3162" s="40"/>
      <c r="F3162" s="100"/>
    </row>
    <row r="3163" spans="3:6" ht="30" customHeight="1">
      <c r="C3163" s="16"/>
      <c r="D3163" s="39"/>
      <c r="E3163" s="40"/>
      <c r="F3163" s="100"/>
    </row>
    <row r="3164" spans="3:6" ht="30" customHeight="1">
      <c r="C3164" s="16"/>
      <c r="D3164" s="39"/>
      <c r="E3164" s="40"/>
      <c r="F3164" s="100"/>
    </row>
    <row r="3165" spans="3:6" ht="30" customHeight="1">
      <c r="C3165" s="16"/>
      <c r="D3165" s="39"/>
      <c r="E3165" s="40"/>
      <c r="F3165" s="100"/>
    </row>
    <row r="3166" spans="3:6" ht="30" customHeight="1">
      <c r="C3166" s="16"/>
      <c r="D3166" s="39"/>
      <c r="E3166" s="40"/>
      <c r="F3166" s="100"/>
    </row>
    <row r="3167" spans="3:6" ht="30" customHeight="1">
      <c r="C3167" s="16"/>
      <c r="D3167" s="39"/>
      <c r="E3167" s="40"/>
      <c r="F3167" s="100"/>
    </row>
    <row r="3168" spans="3:6" ht="30" customHeight="1">
      <c r="C3168" s="16"/>
      <c r="D3168" s="39"/>
      <c r="E3168" s="40"/>
      <c r="F3168" s="100"/>
    </row>
    <row r="3169" spans="3:6" ht="30" customHeight="1">
      <c r="C3169" s="16"/>
      <c r="D3169" s="39"/>
      <c r="E3169" s="40"/>
      <c r="F3169" s="100"/>
    </row>
    <row r="3170" spans="3:6" ht="30" customHeight="1">
      <c r="C3170" s="16"/>
      <c r="D3170" s="39"/>
      <c r="E3170" s="40"/>
      <c r="F3170" s="100"/>
    </row>
    <row r="3171" spans="3:6" ht="30" customHeight="1">
      <c r="C3171" s="16"/>
      <c r="D3171" s="39"/>
      <c r="E3171" s="40"/>
      <c r="F3171" s="100"/>
    </row>
    <row r="3172" spans="3:6" ht="30" customHeight="1">
      <c r="C3172" s="16"/>
      <c r="D3172" s="39"/>
      <c r="E3172" s="40"/>
      <c r="F3172" s="100"/>
    </row>
    <row r="3173" spans="3:6" ht="30" customHeight="1">
      <c r="C3173" s="16"/>
      <c r="D3173" s="39"/>
      <c r="E3173" s="40"/>
      <c r="F3173" s="100"/>
    </row>
    <row r="3174" spans="3:6" ht="30" customHeight="1">
      <c r="C3174" s="16"/>
      <c r="D3174" s="39"/>
      <c r="E3174" s="40"/>
      <c r="F3174" s="100"/>
    </row>
    <row r="3175" spans="3:6" ht="30" customHeight="1">
      <c r="C3175" s="16"/>
      <c r="D3175" s="39"/>
      <c r="E3175" s="40"/>
      <c r="F3175" s="100"/>
    </row>
    <row r="3176" spans="3:6" ht="30" customHeight="1">
      <c r="C3176" s="16"/>
      <c r="D3176" s="39"/>
      <c r="E3176" s="40"/>
      <c r="F3176" s="100"/>
    </row>
    <row r="3177" spans="3:6" ht="30" customHeight="1">
      <c r="C3177" s="16"/>
      <c r="D3177" s="39"/>
      <c r="E3177" s="40"/>
      <c r="F3177" s="100"/>
    </row>
    <row r="3178" spans="3:6" ht="30" customHeight="1">
      <c r="C3178" s="16"/>
      <c r="D3178" s="39"/>
      <c r="E3178" s="40"/>
      <c r="F3178" s="100"/>
    </row>
    <row r="3179" spans="3:6" ht="30" customHeight="1">
      <c r="C3179" s="16"/>
      <c r="D3179" s="39"/>
      <c r="E3179" s="40"/>
      <c r="F3179" s="100"/>
    </row>
    <row r="3180" spans="3:6" ht="30" customHeight="1">
      <c r="C3180" s="16"/>
      <c r="D3180" s="39"/>
      <c r="E3180" s="40"/>
      <c r="F3180" s="100"/>
    </row>
    <row r="3181" spans="3:6" ht="30" customHeight="1">
      <c r="C3181" s="16"/>
      <c r="D3181" s="39"/>
      <c r="E3181" s="40"/>
      <c r="F3181" s="100"/>
    </row>
    <row r="3182" spans="3:6" ht="30" customHeight="1">
      <c r="C3182" s="16"/>
      <c r="D3182" s="39"/>
      <c r="E3182" s="40"/>
      <c r="F3182" s="100"/>
    </row>
    <row r="3183" spans="3:6" ht="30" customHeight="1">
      <c r="C3183" s="16"/>
      <c r="D3183" s="39"/>
      <c r="E3183" s="40"/>
      <c r="F3183" s="100"/>
    </row>
    <row r="3184" spans="3:6" ht="30" customHeight="1">
      <c r="C3184" s="16"/>
      <c r="D3184" s="39"/>
      <c r="E3184" s="40"/>
      <c r="F3184" s="100"/>
    </row>
    <row r="3185" spans="3:6" ht="30" customHeight="1">
      <c r="C3185" s="16"/>
      <c r="D3185" s="39"/>
      <c r="E3185" s="40"/>
      <c r="F3185" s="100"/>
    </row>
    <row r="3186" spans="3:6" ht="30" customHeight="1">
      <c r="C3186" s="16"/>
      <c r="D3186" s="39"/>
      <c r="E3186" s="40"/>
      <c r="F3186" s="100"/>
    </row>
    <row r="3187" spans="3:6" ht="30" customHeight="1">
      <c r="C3187" s="16"/>
      <c r="D3187" s="39"/>
      <c r="E3187" s="40"/>
      <c r="F3187" s="100"/>
    </row>
    <row r="3188" spans="3:6" ht="30" customHeight="1">
      <c r="C3188" s="16"/>
      <c r="D3188" s="39"/>
      <c r="E3188" s="40"/>
      <c r="F3188" s="100"/>
    </row>
    <row r="3189" spans="3:6" ht="30" customHeight="1">
      <c r="C3189" s="16"/>
      <c r="D3189" s="39"/>
      <c r="E3189" s="40"/>
      <c r="F3189" s="100"/>
    </row>
    <row r="3190" spans="3:6" ht="30" customHeight="1">
      <c r="C3190" s="16"/>
      <c r="D3190" s="39"/>
      <c r="E3190" s="40"/>
      <c r="F3190" s="100"/>
    </row>
    <row r="3191" spans="3:6" ht="30" customHeight="1">
      <c r="C3191" s="16"/>
      <c r="D3191" s="39"/>
      <c r="E3191" s="40"/>
      <c r="F3191" s="100"/>
    </row>
    <row r="3192" spans="3:6" ht="30" customHeight="1">
      <c r="C3192" s="16"/>
      <c r="D3192" s="39"/>
      <c r="E3192" s="40"/>
      <c r="F3192" s="100"/>
    </row>
    <row r="3193" spans="3:6" ht="30" customHeight="1">
      <c r="C3193" s="16"/>
      <c r="D3193" s="39"/>
      <c r="E3193" s="40"/>
      <c r="F3193" s="100"/>
    </row>
    <row r="3194" spans="3:6" ht="30" customHeight="1">
      <c r="C3194" s="16"/>
      <c r="D3194" s="39"/>
      <c r="E3194" s="40"/>
      <c r="F3194" s="100"/>
    </row>
    <row r="3195" spans="3:6" ht="30" customHeight="1">
      <c r="C3195" s="16"/>
      <c r="D3195" s="39"/>
      <c r="E3195" s="40"/>
      <c r="F3195" s="100"/>
    </row>
    <row r="3196" spans="3:6" ht="30" customHeight="1">
      <c r="C3196" s="16"/>
      <c r="D3196" s="39"/>
      <c r="E3196" s="40"/>
      <c r="F3196" s="100"/>
    </row>
    <row r="3197" spans="3:6" ht="30" customHeight="1">
      <c r="C3197" s="16"/>
      <c r="D3197" s="39"/>
      <c r="E3197" s="40"/>
      <c r="F3197" s="100"/>
    </row>
    <row r="3198" spans="3:6" ht="30" customHeight="1">
      <c r="C3198" s="16"/>
      <c r="D3198" s="39"/>
      <c r="E3198" s="40"/>
      <c r="F3198" s="100"/>
    </row>
    <row r="3199" spans="3:6" ht="30" customHeight="1">
      <c r="C3199" s="16"/>
      <c r="D3199" s="39"/>
      <c r="E3199" s="40"/>
      <c r="F3199" s="100"/>
    </row>
    <row r="3200" spans="3:6" ht="30" customHeight="1">
      <c r="C3200" s="16"/>
      <c r="D3200" s="39"/>
      <c r="E3200" s="40"/>
      <c r="F3200" s="100"/>
    </row>
    <row r="3201" spans="3:6" ht="30" customHeight="1">
      <c r="C3201" s="16"/>
      <c r="D3201" s="39"/>
      <c r="E3201" s="40"/>
      <c r="F3201" s="100"/>
    </row>
    <row r="3202" spans="3:6" ht="30" customHeight="1">
      <c r="C3202" s="16"/>
      <c r="D3202" s="39"/>
      <c r="E3202" s="40"/>
      <c r="F3202" s="100"/>
    </row>
    <row r="3203" spans="3:6" ht="30" customHeight="1">
      <c r="C3203" s="16"/>
      <c r="D3203" s="39"/>
      <c r="E3203" s="40"/>
      <c r="F3203" s="100"/>
    </row>
    <row r="3204" spans="3:6" ht="30" customHeight="1">
      <c r="C3204" s="16"/>
      <c r="D3204" s="39"/>
      <c r="E3204" s="40"/>
      <c r="F3204" s="100"/>
    </row>
    <row r="3205" spans="3:6" ht="30" customHeight="1">
      <c r="C3205" s="16"/>
      <c r="D3205" s="39"/>
      <c r="E3205" s="40"/>
      <c r="F3205" s="100"/>
    </row>
    <row r="3206" spans="3:6" ht="30" customHeight="1">
      <c r="C3206" s="16"/>
      <c r="D3206" s="39"/>
      <c r="E3206" s="40"/>
      <c r="F3206" s="100"/>
    </row>
    <row r="3207" spans="3:6" ht="30" customHeight="1">
      <c r="C3207" s="16"/>
      <c r="D3207" s="39"/>
      <c r="E3207" s="40"/>
      <c r="F3207" s="100"/>
    </row>
    <row r="3208" spans="3:6" ht="30" customHeight="1">
      <c r="C3208" s="16"/>
      <c r="D3208" s="39"/>
      <c r="E3208" s="40"/>
      <c r="F3208" s="100"/>
    </row>
    <row r="3209" spans="3:6" ht="30" customHeight="1">
      <c r="C3209" s="16"/>
      <c r="D3209" s="39"/>
      <c r="E3209" s="40"/>
      <c r="F3209" s="100"/>
    </row>
    <row r="3210" spans="3:6" ht="30" customHeight="1">
      <c r="C3210" s="16"/>
      <c r="D3210" s="39"/>
      <c r="E3210" s="40"/>
      <c r="F3210" s="100"/>
    </row>
    <row r="3211" spans="3:6" ht="30" customHeight="1">
      <c r="C3211" s="16"/>
      <c r="D3211" s="39"/>
      <c r="E3211" s="40"/>
      <c r="F3211" s="100"/>
    </row>
    <row r="3212" spans="3:6" ht="30" customHeight="1">
      <c r="C3212" s="16"/>
      <c r="D3212" s="39"/>
      <c r="E3212" s="40"/>
      <c r="F3212" s="100"/>
    </row>
    <row r="3213" spans="3:6" ht="30" customHeight="1">
      <c r="C3213" s="16"/>
      <c r="D3213" s="39"/>
      <c r="E3213" s="40"/>
      <c r="F3213" s="100"/>
    </row>
    <row r="3214" spans="3:6" ht="30" customHeight="1">
      <c r="C3214" s="16"/>
      <c r="D3214" s="39"/>
      <c r="E3214" s="40"/>
      <c r="F3214" s="100"/>
    </row>
    <row r="3215" spans="3:6" ht="30" customHeight="1">
      <c r="C3215" s="16"/>
      <c r="D3215" s="39"/>
      <c r="E3215" s="40"/>
      <c r="F3215" s="100"/>
    </row>
    <row r="3216" spans="3:6" ht="30" customHeight="1">
      <c r="C3216" s="16"/>
      <c r="D3216" s="39"/>
      <c r="E3216" s="40"/>
      <c r="F3216" s="100"/>
    </row>
    <row r="3217" spans="3:6" ht="30" customHeight="1">
      <c r="C3217" s="16"/>
      <c r="D3217" s="39"/>
      <c r="E3217" s="40"/>
      <c r="F3217" s="100"/>
    </row>
    <row r="3218" spans="3:6" ht="30" customHeight="1">
      <c r="C3218" s="16"/>
      <c r="D3218" s="39"/>
      <c r="E3218" s="40"/>
      <c r="F3218" s="100"/>
    </row>
    <row r="3219" spans="3:6" ht="30" customHeight="1">
      <c r="C3219" s="16"/>
      <c r="D3219" s="39"/>
      <c r="E3219" s="40"/>
      <c r="F3219" s="100"/>
    </row>
    <row r="3220" spans="3:6" ht="30" customHeight="1">
      <c r="C3220" s="16"/>
      <c r="D3220" s="39"/>
      <c r="E3220" s="40"/>
      <c r="F3220" s="100"/>
    </row>
    <row r="3221" spans="3:6" ht="30" customHeight="1">
      <c r="C3221" s="16"/>
      <c r="D3221" s="39"/>
      <c r="E3221" s="40"/>
      <c r="F3221" s="100"/>
    </row>
    <row r="3222" spans="3:6" ht="30" customHeight="1">
      <c r="C3222" s="16"/>
      <c r="D3222" s="39"/>
      <c r="E3222" s="40"/>
      <c r="F3222" s="100"/>
    </row>
    <row r="3223" spans="3:6" ht="30" customHeight="1">
      <c r="C3223" s="16"/>
      <c r="D3223" s="39"/>
      <c r="E3223" s="40"/>
      <c r="F3223" s="100"/>
    </row>
    <row r="3224" spans="3:6" ht="30" customHeight="1">
      <c r="C3224" s="16"/>
      <c r="D3224" s="39"/>
      <c r="E3224" s="40"/>
      <c r="F3224" s="100"/>
    </row>
    <row r="3225" spans="3:6" ht="30" customHeight="1">
      <c r="C3225" s="16"/>
      <c r="D3225" s="39"/>
      <c r="E3225" s="40"/>
      <c r="F3225" s="100"/>
    </row>
    <row r="3226" spans="3:6" ht="30" customHeight="1">
      <c r="C3226" s="16"/>
      <c r="D3226" s="39"/>
      <c r="E3226" s="40"/>
      <c r="F3226" s="100"/>
    </row>
    <row r="3227" spans="3:6" ht="30" customHeight="1">
      <c r="C3227" s="16"/>
      <c r="D3227" s="39"/>
      <c r="E3227" s="40"/>
      <c r="F3227" s="100"/>
    </row>
    <row r="3228" spans="3:6" ht="30" customHeight="1">
      <c r="C3228" s="16"/>
      <c r="D3228" s="39"/>
      <c r="E3228" s="40"/>
      <c r="F3228" s="100"/>
    </row>
    <row r="3229" spans="3:6" ht="30" customHeight="1">
      <c r="C3229" s="16"/>
      <c r="D3229" s="39"/>
      <c r="E3229" s="40"/>
      <c r="F3229" s="100"/>
    </row>
    <row r="3230" spans="3:6" ht="30" customHeight="1">
      <c r="C3230" s="16"/>
      <c r="D3230" s="39"/>
      <c r="E3230" s="40"/>
      <c r="F3230" s="100"/>
    </row>
    <row r="3231" spans="3:6" ht="30" customHeight="1">
      <c r="C3231" s="16"/>
      <c r="D3231" s="39"/>
      <c r="E3231" s="40"/>
      <c r="F3231" s="100"/>
    </row>
    <row r="3232" spans="3:6" ht="30" customHeight="1">
      <c r="C3232" s="16"/>
      <c r="D3232" s="39"/>
      <c r="E3232" s="40"/>
      <c r="F3232" s="100"/>
    </row>
    <row r="3233" spans="3:6" ht="30" customHeight="1">
      <c r="C3233" s="16"/>
      <c r="D3233" s="39"/>
      <c r="E3233" s="40"/>
      <c r="F3233" s="100"/>
    </row>
    <row r="3234" spans="3:6" ht="30" customHeight="1">
      <c r="C3234" s="16"/>
      <c r="D3234" s="39"/>
      <c r="E3234" s="40"/>
      <c r="F3234" s="100"/>
    </row>
    <row r="3235" spans="3:6" ht="30" customHeight="1">
      <c r="C3235" s="16"/>
      <c r="D3235" s="39"/>
      <c r="E3235" s="40"/>
      <c r="F3235" s="100"/>
    </row>
    <row r="3236" spans="3:6" ht="30" customHeight="1">
      <c r="C3236" s="16"/>
      <c r="D3236" s="39"/>
      <c r="E3236" s="40"/>
      <c r="F3236" s="100"/>
    </row>
    <row r="3237" spans="3:6" ht="30" customHeight="1">
      <c r="C3237" s="16"/>
      <c r="D3237" s="39"/>
      <c r="E3237" s="40"/>
      <c r="F3237" s="100"/>
    </row>
    <row r="3238" spans="3:6" ht="30" customHeight="1">
      <c r="C3238" s="16"/>
      <c r="D3238" s="39"/>
      <c r="E3238" s="40"/>
      <c r="F3238" s="100"/>
    </row>
    <row r="3239" spans="3:6" ht="30" customHeight="1">
      <c r="C3239" s="16"/>
      <c r="D3239" s="39"/>
      <c r="E3239" s="40"/>
      <c r="F3239" s="100"/>
    </row>
    <row r="3240" spans="3:6" ht="30" customHeight="1">
      <c r="C3240" s="16"/>
      <c r="D3240" s="39"/>
      <c r="E3240" s="40"/>
      <c r="F3240" s="100"/>
    </row>
    <row r="3241" spans="3:6" ht="30" customHeight="1">
      <c r="C3241" s="16"/>
      <c r="D3241" s="39"/>
      <c r="E3241" s="40"/>
      <c r="F3241" s="100"/>
    </row>
    <row r="3242" spans="3:6" ht="30" customHeight="1">
      <c r="C3242" s="16"/>
      <c r="D3242" s="39"/>
      <c r="E3242" s="40"/>
      <c r="F3242" s="100"/>
    </row>
    <row r="3243" spans="3:6" ht="30" customHeight="1">
      <c r="C3243" s="16"/>
      <c r="D3243" s="39"/>
      <c r="E3243" s="40"/>
      <c r="F3243" s="100"/>
    </row>
    <row r="3244" spans="3:6" ht="30" customHeight="1">
      <c r="C3244" s="16"/>
      <c r="D3244" s="39"/>
      <c r="E3244" s="40"/>
      <c r="F3244" s="100"/>
    </row>
    <row r="3245" spans="3:6" ht="30" customHeight="1">
      <c r="C3245" s="16"/>
      <c r="D3245" s="39"/>
      <c r="E3245" s="40"/>
      <c r="F3245" s="100"/>
    </row>
    <row r="3246" spans="3:6" ht="30" customHeight="1">
      <c r="C3246" s="16"/>
      <c r="D3246" s="39"/>
      <c r="E3246" s="40"/>
      <c r="F3246" s="100"/>
    </row>
    <row r="3247" spans="3:6" ht="30" customHeight="1">
      <c r="C3247" s="16"/>
      <c r="D3247" s="39"/>
      <c r="E3247" s="40"/>
      <c r="F3247" s="100"/>
    </row>
    <row r="3248" spans="3:6" ht="30" customHeight="1">
      <c r="C3248" s="16"/>
      <c r="D3248" s="39"/>
      <c r="E3248" s="40"/>
      <c r="F3248" s="100"/>
    </row>
    <row r="3249" spans="3:6" ht="30" customHeight="1">
      <c r="C3249" s="16"/>
      <c r="D3249" s="39"/>
      <c r="E3249" s="40"/>
      <c r="F3249" s="100"/>
    </row>
    <row r="3250" spans="3:6" ht="30" customHeight="1">
      <c r="C3250" s="16"/>
      <c r="D3250" s="39"/>
      <c r="E3250" s="40"/>
      <c r="F3250" s="100"/>
    </row>
    <row r="3251" spans="3:6" ht="30" customHeight="1">
      <c r="C3251" s="16"/>
      <c r="D3251" s="39"/>
      <c r="E3251" s="40"/>
      <c r="F3251" s="100"/>
    </row>
    <row r="3252" spans="3:6" ht="30" customHeight="1">
      <c r="C3252" s="16"/>
      <c r="D3252" s="39"/>
      <c r="E3252" s="40"/>
      <c r="F3252" s="100"/>
    </row>
    <row r="3253" spans="3:6" ht="30" customHeight="1">
      <c r="C3253" s="16"/>
      <c r="D3253" s="39"/>
      <c r="E3253" s="40"/>
      <c r="F3253" s="100"/>
    </row>
    <row r="3254" spans="3:6" ht="30" customHeight="1">
      <c r="C3254" s="16"/>
      <c r="D3254" s="39"/>
      <c r="E3254" s="40"/>
      <c r="F3254" s="100"/>
    </row>
    <row r="3255" spans="3:6" ht="30" customHeight="1">
      <c r="C3255" s="16"/>
      <c r="D3255" s="39"/>
      <c r="E3255" s="40"/>
      <c r="F3255" s="100"/>
    </row>
    <row r="3256" spans="3:6" ht="30" customHeight="1">
      <c r="C3256" s="16"/>
      <c r="D3256" s="39"/>
      <c r="E3256" s="40"/>
      <c r="F3256" s="100"/>
    </row>
    <row r="3257" spans="3:6" ht="30" customHeight="1">
      <c r="C3257" s="16"/>
      <c r="D3257" s="39"/>
      <c r="E3257" s="40"/>
      <c r="F3257" s="100"/>
    </row>
    <row r="3258" spans="3:6" ht="30" customHeight="1">
      <c r="C3258" s="16"/>
      <c r="D3258" s="39"/>
      <c r="E3258" s="40"/>
      <c r="F3258" s="100"/>
    </row>
    <row r="3259" spans="3:6" ht="30" customHeight="1">
      <c r="C3259" s="16"/>
      <c r="D3259" s="39"/>
      <c r="E3259" s="40"/>
      <c r="F3259" s="100"/>
    </row>
    <row r="3260" spans="3:6" ht="30" customHeight="1">
      <c r="C3260" s="16"/>
      <c r="D3260" s="39"/>
      <c r="E3260" s="40"/>
      <c r="F3260" s="100"/>
    </row>
    <row r="3261" spans="3:6" ht="30" customHeight="1">
      <c r="C3261" s="16"/>
      <c r="D3261" s="39"/>
      <c r="E3261" s="40"/>
      <c r="F3261" s="100"/>
    </row>
    <row r="3262" spans="3:6" ht="30" customHeight="1">
      <c r="C3262" s="16"/>
      <c r="D3262" s="39"/>
      <c r="E3262" s="40"/>
      <c r="F3262" s="100"/>
    </row>
    <row r="3263" spans="3:6" ht="30" customHeight="1">
      <c r="C3263" s="16"/>
      <c r="D3263" s="39"/>
      <c r="E3263" s="40"/>
      <c r="F3263" s="100"/>
    </row>
    <row r="3264" spans="3:6" ht="30" customHeight="1">
      <c r="C3264" s="16"/>
      <c r="D3264" s="39"/>
      <c r="E3264" s="40"/>
      <c r="F3264" s="100"/>
    </row>
    <row r="3265" spans="3:6" ht="30" customHeight="1">
      <c r="C3265" s="16"/>
      <c r="D3265" s="39"/>
      <c r="E3265" s="40"/>
      <c r="F3265" s="100"/>
    </row>
    <row r="3266" spans="3:6" ht="30" customHeight="1">
      <c r="C3266" s="16"/>
      <c r="D3266" s="39"/>
      <c r="E3266" s="40"/>
      <c r="F3266" s="100"/>
    </row>
    <row r="3267" spans="3:6" ht="30" customHeight="1">
      <c r="C3267" s="16"/>
      <c r="D3267" s="39"/>
      <c r="E3267" s="40"/>
      <c r="F3267" s="100"/>
    </row>
    <row r="3268" spans="3:6" ht="30" customHeight="1">
      <c r="C3268" s="16"/>
      <c r="D3268" s="39"/>
      <c r="E3268" s="40"/>
      <c r="F3268" s="100"/>
    </row>
    <row r="3269" spans="3:6" ht="30" customHeight="1">
      <c r="C3269" s="16"/>
      <c r="D3269" s="39"/>
      <c r="E3269" s="40"/>
      <c r="F3269" s="100"/>
    </row>
    <row r="3270" spans="3:6" ht="30" customHeight="1">
      <c r="C3270" s="16"/>
      <c r="D3270" s="39"/>
      <c r="E3270" s="40"/>
      <c r="F3270" s="100"/>
    </row>
    <row r="3271" spans="3:6" ht="30" customHeight="1">
      <c r="C3271" s="16"/>
      <c r="D3271" s="39"/>
      <c r="E3271" s="40"/>
      <c r="F3271" s="100"/>
    </row>
    <row r="3272" spans="3:6" ht="30" customHeight="1">
      <c r="C3272" s="16"/>
      <c r="D3272" s="39"/>
      <c r="E3272" s="40"/>
      <c r="F3272" s="100"/>
    </row>
    <row r="3273" spans="3:6" ht="30" customHeight="1">
      <c r="C3273" s="16"/>
      <c r="D3273" s="39"/>
      <c r="E3273" s="40"/>
      <c r="F3273" s="100"/>
    </row>
    <row r="3274" spans="3:6" ht="30" customHeight="1">
      <c r="C3274" s="16"/>
      <c r="D3274" s="39"/>
      <c r="E3274" s="40"/>
      <c r="F3274" s="100"/>
    </row>
    <row r="3275" spans="3:6" ht="30" customHeight="1">
      <c r="C3275" s="16"/>
      <c r="D3275" s="39"/>
      <c r="E3275" s="40"/>
      <c r="F3275" s="100"/>
    </row>
    <row r="3276" spans="3:6" ht="30" customHeight="1">
      <c r="C3276" s="16"/>
      <c r="D3276" s="39"/>
      <c r="E3276" s="40"/>
      <c r="F3276" s="100"/>
    </row>
    <row r="3277" spans="3:6" ht="30" customHeight="1">
      <c r="C3277" s="16"/>
      <c r="D3277" s="39"/>
      <c r="E3277" s="40"/>
      <c r="F3277" s="100"/>
    </row>
    <row r="3278" spans="3:6" ht="30" customHeight="1">
      <c r="C3278" s="16"/>
      <c r="D3278" s="39"/>
      <c r="E3278" s="40"/>
      <c r="F3278" s="100"/>
    </row>
    <row r="3279" spans="3:6" ht="30" customHeight="1">
      <c r="C3279" s="16"/>
      <c r="D3279" s="39"/>
      <c r="E3279" s="40"/>
      <c r="F3279" s="100"/>
    </row>
    <row r="3280" spans="3:6" ht="30" customHeight="1">
      <c r="C3280" s="16"/>
      <c r="D3280" s="39"/>
      <c r="E3280" s="40"/>
      <c r="F3280" s="100"/>
    </row>
    <row r="3281" spans="3:6" ht="30" customHeight="1">
      <c r="C3281" s="16"/>
      <c r="D3281" s="39"/>
      <c r="E3281" s="40"/>
      <c r="F3281" s="100"/>
    </row>
    <row r="3282" spans="3:6" ht="30" customHeight="1">
      <c r="C3282" s="16"/>
      <c r="D3282" s="39"/>
      <c r="E3282" s="40"/>
      <c r="F3282" s="100"/>
    </row>
    <row r="3283" spans="3:6" ht="30" customHeight="1">
      <c r="C3283" s="16"/>
      <c r="D3283" s="39"/>
      <c r="E3283" s="40"/>
      <c r="F3283" s="100"/>
    </row>
    <row r="3284" spans="3:6" ht="30" customHeight="1">
      <c r="C3284" s="16"/>
      <c r="D3284" s="39"/>
      <c r="E3284" s="40"/>
      <c r="F3284" s="100"/>
    </row>
    <row r="3285" spans="3:6" ht="30" customHeight="1">
      <c r="C3285" s="16"/>
      <c r="D3285" s="39"/>
      <c r="E3285" s="40"/>
      <c r="F3285" s="100"/>
    </row>
    <row r="3286" spans="3:6" ht="30" customHeight="1">
      <c r="C3286" s="16"/>
      <c r="D3286" s="39"/>
      <c r="E3286" s="40"/>
      <c r="F3286" s="100"/>
    </row>
    <row r="3287" spans="3:6" ht="30" customHeight="1">
      <c r="C3287" s="16"/>
      <c r="D3287" s="39"/>
      <c r="E3287" s="40"/>
      <c r="F3287" s="100"/>
    </row>
    <row r="3288" spans="3:6" ht="30" customHeight="1">
      <c r="C3288" s="16"/>
      <c r="D3288" s="39"/>
      <c r="E3288" s="40"/>
      <c r="F3288" s="100"/>
    </row>
    <row r="3289" spans="3:6" ht="30" customHeight="1">
      <c r="C3289" s="16"/>
      <c r="D3289" s="39"/>
      <c r="E3289" s="40"/>
      <c r="F3289" s="100"/>
    </row>
    <row r="3290" spans="3:6" ht="30" customHeight="1">
      <c r="C3290" s="16"/>
      <c r="D3290" s="39"/>
      <c r="E3290" s="40"/>
      <c r="F3290" s="100"/>
    </row>
    <row r="3291" spans="3:6" ht="30" customHeight="1">
      <c r="C3291" s="16"/>
      <c r="D3291" s="39"/>
      <c r="E3291" s="40"/>
      <c r="F3291" s="100"/>
    </row>
    <row r="3292" spans="3:6" ht="30" customHeight="1">
      <c r="C3292" s="16"/>
      <c r="D3292" s="39"/>
      <c r="E3292" s="40"/>
      <c r="F3292" s="100"/>
    </row>
    <row r="3293" spans="3:6" ht="30" customHeight="1">
      <c r="C3293" s="16"/>
      <c r="D3293" s="39"/>
      <c r="E3293" s="40"/>
      <c r="F3293" s="100"/>
    </row>
    <row r="3294" spans="3:6" ht="30" customHeight="1">
      <c r="C3294" s="16"/>
      <c r="D3294" s="39"/>
      <c r="E3294" s="40"/>
      <c r="F3294" s="100"/>
    </row>
    <row r="3295" spans="3:6" ht="30" customHeight="1">
      <c r="C3295" s="16"/>
      <c r="D3295" s="39"/>
      <c r="E3295" s="40"/>
      <c r="F3295" s="100"/>
    </row>
    <row r="3296" spans="3:6" ht="30" customHeight="1">
      <c r="C3296" s="16"/>
      <c r="D3296" s="39"/>
      <c r="E3296" s="40"/>
      <c r="F3296" s="100"/>
    </row>
    <row r="3297" spans="3:6" ht="30" customHeight="1">
      <c r="C3297" s="16"/>
      <c r="D3297" s="39"/>
      <c r="E3297" s="40"/>
      <c r="F3297" s="100"/>
    </row>
    <row r="3298" spans="3:6" ht="30" customHeight="1">
      <c r="C3298" s="16"/>
      <c r="D3298" s="39"/>
      <c r="E3298" s="40"/>
      <c r="F3298" s="100"/>
    </row>
    <row r="3299" spans="3:6" ht="30" customHeight="1">
      <c r="C3299" s="16"/>
      <c r="D3299" s="39"/>
      <c r="E3299" s="40"/>
      <c r="F3299" s="100"/>
    </row>
    <row r="3300" spans="3:6" ht="30" customHeight="1">
      <c r="C3300" s="16"/>
      <c r="D3300" s="39"/>
      <c r="E3300" s="40"/>
      <c r="F3300" s="100"/>
    </row>
    <row r="3301" spans="3:6" ht="30" customHeight="1">
      <c r="C3301" s="16"/>
      <c r="D3301" s="39"/>
      <c r="E3301" s="40"/>
      <c r="F3301" s="100"/>
    </row>
    <row r="3302" spans="3:6" ht="30" customHeight="1">
      <c r="C3302" s="16"/>
      <c r="D3302" s="39"/>
      <c r="E3302" s="40"/>
      <c r="F3302" s="100"/>
    </row>
    <row r="3303" spans="3:6" ht="30" customHeight="1">
      <c r="C3303" s="16"/>
      <c r="D3303" s="39"/>
      <c r="E3303" s="40"/>
      <c r="F3303" s="100"/>
    </row>
    <row r="3304" spans="3:6" ht="30" customHeight="1">
      <c r="C3304" s="16"/>
      <c r="D3304" s="39"/>
      <c r="E3304" s="40"/>
      <c r="F3304" s="100"/>
    </row>
    <row r="3305" spans="3:6" ht="30" customHeight="1">
      <c r="C3305" s="16"/>
      <c r="D3305" s="39"/>
      <c r="E3305" s="40"/>
      <c r="F3305" s="100"/>
    </row>
    <row r="3306" spans="3:6" ht="30" customHeight="1">
      <c r="C3306" s="16"/>
      <c r="D3306" s="39"/>
      <c r="E3306" s="40"/>
      <c r="F3306" s="100"/>
    </row>
    <row r="3307" spans="3:6" ht="30" customHeight="1">
      <c r="C3307" s="16"/>
      <c r="D3307" s="39"/>
      <c r="E3307" s="40"/>
      <c r="F3307" s="100"/>
    </row>
    <row r="3308" spans="3:6" ht="30" customHeight="1">
      <c r="C3308" s="16"/>
      <c r="D3308" s="39"/>
      <c r="E3308" s="40"/>
      <c r="F3308" s="100"/>
    </row>
    <row r="3309" spans="3:6" ht="30" customHeight="1">
      <c r="C3309" s="16"/>
      <c r="D3309" s="39"/>
      <c r="E3309" s="40"/>
      <c r="F3309" s="100"/>
    </row>
    <row r="3310" spans="3:6" ht="30" customHeight="1">
      <c r="C3310" s="16"/>
      <c r="D3310" s="39"/>
      <c r="E3310" s="40"/>
      <c r="F3310" s="100"/>
    </row>
    <row r="3311" spans="3:6" ht="30" customHeight="1">
      <c r="C3311" s="16"/>
      <c r="D3311" s="39"/>
      <c r="E3311" s="40"/>
      <c r="F3311" s="100"/>
    </row>
    <row r="3312" spans="3:6" ht="30" customHeight="1">
      <c r="C3312" s="16"/>
      <c r="D3312" s="39"/>
      <c r="E3312" s="40"/>
      <c r="F3312" s="100"/>
    </row>
    <row r="3313" spans="3:6" ht="30" customHeight="1">
      <c r="C3313" s="16"/>
      <c r="D3313" s="39"/>
      <c r="E3313" s="40"/>
      <c r="F3313" s="100"/>
    </row>
    <row r="3314" spans="3:6" ht="30" customHeight="1">
      <c r="C3314" s="16"/>
      <c r="D3314" s="39"/>
      <c r="E3314" s="40"/>
      <c r="F3314" s="100"/>
    </row>
    <row r="3315" spans="3:6" ht="30" customHeight="1">
      <c r="C3315" s="16"/>
      <c r="D3315" s="39"/>
      <c r="E3315" s="40"/>
      <c r="F3315" s="100"/>
    </row>
    <row r="3316" spans="3:6" ht="30" customHeight="1">
      <c r="C3316" s="16"/>
      <c r="D3316" s="39"/>
      <c r="E3316" s="40"/>
      <c r="F3316" s="100"/>
    </row>
    <row r="3317" spans="3:6" ht="30" customHeight="1">
      <c r="C3317" s="16"/>
      <c r="D3317" s="39"/>
      <c r="E3317" s="40"/>
      <c r="F3317" s="100"/>
    </row>
    <row r="3318" spans="3:6" ht="30" customHeight="1">
      <c r="C3318" s="16"/>
      <c r="D3318" s="39"/>
      <c r="E3318" s="40"/>
      <c r="F3318" s="100"/>
    </row>
    <row r="3319" spans="3:6" ht="30" customHeight="1">
      <c r="C3319" s="16"/>
      <c r="D3319" s="39"/>
      <c r="E3319" s="40"/>
      <c r="F3319" s="100"/>
    </row>
    <row r="3320" spans="3:6" ht="30" customHeight="1">
      <c r="C3320" s="16"/>
      <c r="D3320" s="39"/>
      <c r="E3320" s="40"/>
      <c r="F3320" s="100"/>
    </row>
    <row r="3321" spans="3:6" ht="30" customHeight="1">
      <c r="C3321" s="16"/>
      <c r="D3321" s="39"/>
      <c r="E3321" s="40"/>
      <c r="F3321" s="100"/>
    </row>
    <row r="3322" spans="3:6" ht="30" customHeight="1">
      <c r="C3322" s="16"/>
      <c r="D3322" s="39"/>
      <c r="E3322" s="40"/>
      <c r="F3322" s="100"/>
    </row>
    <row r="3323" spans="3:6" ht="30" customHeight="1">
      <c r="C3323" s="16"/>
      <c r="D3323" s="39"/>
      <c r="E3323" s="40"/>
      <c r="F3323" s="100"/>
    </row>
    <row r="3324" spans="3:6" ht="30" customHeight="1">
      <c r="C3324" s="16"/>
      <c r="D3324" s="39"/>
      <c r="E3324" s="40"/>
      <c r="F3324" s="100"/>
    </row>
    <row r="3325" spans="3:6" ht="30" customHeight="1">
      <c r="C3325" s="16"/>
      <c r="D3325" s="39"/>
      <c r="E3325" s="40"/>
      <c r="F3325" s="100"/>
    </row>
    <row r="3326" spans="3:6" ht="30" customHeight="1">
      <c r="C3326" s="16"/>
      <c r="D3326" s="39"/>
      <c r="E3326" s="40"/>
      <c r="F3326" s="100"/>
    </row>
    <row r="3327" spans="3:6" ht="30" customHeight="1">
      <c r="C3327" s="16"/>
      <c r="D3327" s="39"/>
      <c r="E3327" s="40"/>
      <c r="F3327" s="100"/>
    </row>
    <row r="3328" spans="3:6" ht="30" customHeight="1">
      <c r="C3328" s="16"/>
      <c r="D3328" s="39"/>
      <c r="E3328" s="40"/>
      <c r="F3328" s="100"/>
    </row>
    <row r="3329" spans="3:6" ht="30" customHeight="1">
      <c r="C3329" s="16"/>
      <c r="D3329" s="39"/>
      <c r="E3329" s="40"/>
      <c r="F3329" s="100"/>
    </row>
    <row r="3330" spans="3:6" ht="30" customHeight="1">
      <c r="C3330" s="16"/>
      <c r="D3330" s="39"/>
      <c r="E3330" s="40"/>
      <c r="F3330" s="100"/>
    </row>
    <row r="3331" spans="3:6" ht="30" customHeight="1">
      <c r="C3331" s="16"/>
      <c r="D3331" s="39"/>
      <c r="E3331" s="40"/>
      <c r="F3331" s="100"/>
    </row>
    <row r="3332" spans="3:6" ht="30" customHeight="1">
      <c r="C3332" s="16"/>
      <c r="D3332" s="39"/>
      <c r="E3332" s="40"/>
      <c r="F3332" s="100"/>
    </row>
    <row r="3333" spans="3:6" ht="30" customHeight="1">
      <c r="C3333" s="16"/>
      <c r="D3333" s="39"/>
      <c r="E3333" s="40"/>
      <c r="F3333" s="100"/>
    </row>
    <row r="3334" spans="3:6" ht="30" customHeight="1">
      <c r="C3334" s="16"/>
      <c r="D3334" s="39"/>
      <c r="E3334" s="40"/>
      <c r="F3334" s="100"/>
    </row>
    <row r="3335" spans="3:6" ht="30" customHeight="1">
      <c r="C3335" s="16"/>
      <c r="D3335" s="39"/>
      <c r="E3335" s="40"/>
      <c r="F3335" s="100"/>
    </row>
    <row r="3336" spans="3:6" ht="30" customHeight="1">
      <c r="C3336" s="16"/>
      <c r="D3336" s="39"/>
      <c r="E3336" s="40"/>
      <c r="F3336" s="100"/>
    </row>
    <row r="3337" spans="3:6" ht="30" customHeight="1">
      <c r="C3337" s="16"/>
      <c r="D3337" s="39"/>
      <c r="E3337" s="40"/>
      <c r="F3337" s="100"/>
    </row>
    <row r="3338" spans="3:6" ht="30" customHeight="1">
      <c r="C3338" s="16"/>
      <c r="D3338" s="39"/>
      <c r="E3338" s="40"/>
      <c r="F3338" s="100"/>
    </row>
    <row r="3339" spans="3:6" ht="30" customHeight="1">
      <c r="C3339" s="16"/>
      <c r="D3339" s="39"/>
      <c r="E3339" s="40"/>
      <c r="F3339" s="100"/>
    </row>
    <row r="3340" spans="3:6" ht="30" customHeight="1">
      <c r="C3340" s="16"/>
      <c r="D3340" s="39"/>
      <c r="E3340" s="40"/>
      <c r="F3340" s="100"/>
    </row>
    <row r="3341" spans="3:6" ht="30" customHeight="1">
      <c r="C3341" s="16"/>
      <c r="D3341" s="39"/>
      <c r="E3341" s="40"/>
      <c r="F3341" s="100"/>
    </row>
    <row r="3342" spans="3:6" ht="30" customHeight="1">
      <c r="C3342" s="16"/>
      <c r="D3342" s="39"/>
      <c r="E3342" s="40"/>
      <c r="F3342" s="100"/>
    </row>
    <row r="3343" spans="3:6" ht="30" customHeight="1">
      <c r="C3343" s="16"/>
      <c r="D3343" s="39"/>
      <c r="E3343" s="40"/>
      <c r="F3343" s="100"/>
    </row>
    <row r="3344" spans="3:6" ht="30" customHeight="1">
      <c r="C3344" s="16"/>
      <c r="D3344" s="39"/>
      <c r="E3344" s="40"/>
      <c r="F3344" s="100"/>
    </row>
    <row r="3345" spans="3:6" ht="30" customHeight="1">
      <c r="C3345" s="16"/>
      <c r="D3345" s="39"/>
      <c r="E3345" s="40"/>
      <c r="F3345" s="100"/>
    </row>
    <row r="3346" spans="3:6" ht="30" customHeight="1">
      <c r="C3346" s="16"/>
      <c r="D3346" s="39"/>
      <c r="E3346" s="40"/>
      <c r="F3346" s="100"/>
    </row>
    <row r="3347" spans="3:6" ht="30" customHeight="1">
      <c r="C3347" s="16"/>
      <c r="D3347" s="39"/>
      <c r="E3347" s="40"/>
      <c r="F3347" s="100"/>
    </row>
    <row r="3348" spans="3:6" ht="30" customHeight="1">
      <c r="C3348" s="16"/>
      <c r="D3348" s="39"/>
      <c r="E3348" s="40"/>
      <c r="F3348" s="100"/>
    </row>
    <row r="3349" spans="3:6" ht="30" customHeight="1">
      <c r="C3349" s="16"/>
      <c r="D3349" s="39"/>
      <c r="E3349" s="40"/>
      <c r="F3349" s="100"/>
    </row>
    <row r="3350" spans="3:6" ht="30" customHeight="1">
      <c r="C3350" s="16"/>
      <c r="D3350" s="39"/>
      <c r="E3350" s="40"/>
      <c r="F3350" s="100"/>
    </row>
    <row r="3351" spans="3:6" ht="30" customHeight="1">
      <c r="C3351" s="16"/>
      <c r="D3351" s="39"/>
      <c r="E3351" s="40"/>
      <c r="F3351" s="100"/>
    </row>
    <row r="3352" spans="3:6" ht="30" customHeight="1">
      <c r="C3352" s="16"/>
      <c r="D3352" s="39"/>
      <c r="E3352" s="40"/>
      <c r="F3352" s="100"/>
    </row>
    <row r="3353" spans="3:6" ht="30" customHeight="1">
      <c r="C3353" s="16"/>
      <c r="D3353" s="39"/>
      <c r="E3353" s="40"/>
      <c r="F3353" s="100"/>
    </row>
    <row r="3354" spans="3:6" ht="30" customHeight="1">
      <c r="C3354" s="16"/>
      <c r="D3354" s="39"/>
      <c r="E3354" s="40"/>
      <c r="F3354" s="100"/>
    </row>
    <row r="3355" spans="3:6" ht="30" customHeight="1">
      <c r="C3355" s="16"/>
      <c r="D3355" s="39"/>
      <c r="E3355" s="40"/>
      <c r="F3355" s="100"/>
    </row>
    <row r="3356" spans="3:6" ht="30" customHeight="1">
      <c r="C3356" s="16"/>
      <c r="D3356" s="39"/>
      <c r="E3356" s="40"/>
      <c r="F3356" s="100"/>
    </row>
    <row r="3357" spans="3:6" ht="30" customHeight="1">
      <c r="C3357" s="16"/>
      <c r="D3357" s="39"/>
      <c r="E3357" s="40"/>
      <c r="F3357" s="100"/>
    </row>
    <row r="3358" spans="3:6" ht="30" customHeight="1">
      <c r="C3358" s="16"/>
      <c r="D3358" s="39"/>
      <c r="E3358" s="40"/>
      <c r="F3358" s="100"/>
    </row>
    <row r="3359" spans="3:6" ht="30" customHeight="1">
      <c r="C3359" s="16"/>
      <c r="D3359" s="39"/>
      <c r="E3359" s="40"/>
      <c r="F3359" s="100"/>
    </row>
    <row r="3360" spans="3:6" ht="30" customHeight="1">
      <c r="C3360" s="16"/>
      <c r="D3360" s="39"/>
      <c r="E3360" s="40"/>
      <c r="F3360" s="100"/>
    </row>
    <row r="3361" spans="3:6" ht="30" customHeight="1">
      <c r="C3361" s="16"/>
      <c r="D3361" s="39"/>
      <c r="E3361" s="40"/>
      <c r="F3361" s="100"/>
    </row>
    <row r="3362" spans="3:6" ht="30" customHeight="1">
      <c r="C3362" s="16"/>
      <c r="D3362" s="39"/>
      <c r="E3362" s="40"/>
      <c r="F3362" s="100"/>
    </row>
    <row r="3363" spans="3:6" ht="30" customHeight="1">
      <c r="C3363" s="16"/>
      <c r="D3363" s="39"/>
      <c r="E3363" s="40"/>
      <c r="F3363" s="100"/>
    </row>
    <row r="3364" spans="3:6" ht="30" customHeight="1">
      <c r="C3364" s="16"/>
      <c r="D3364" s="39"/>
      <c r="E3364" s="40"/>
      <c r="F3364" s="100"/>
    </row>
    <row r="3365" spans="3:6" ht="30" customHeight="1">
      <c r="C3365" s="16"/>
      <c r="D3365" s="39"/>
      <c r="E3365" s="40"/>
      <c r="F3365" s="100"/>
    </row>
    <row r="3366" spans="3:6" ht="30" customHeight="1">
      <c r="C3366" s="16"/>
      <c r="D3366" s="39"/>
      <c r="E3366" s="40"/>
      <c r="F3366" s="100"/>
    </row>
    <row r="3367" spans="3:6" ht="30" customHeight="1">
      <c r="C3367" s="16"/>
      <c r="D3367" s="39"/>
      <c r="E3367" s="40"/>
      <c r="F3367" s="100"/>
    </row>
    <row r="3368" spans="3:6" ht="30" customHeight="1">
      <c r="C3368" s="16"/>
      <c r="D3368" s="39"/>
      <c r="E3368" s="40"/>
      <c r="F3368" s="100"/>
    </row>
    <row r="3369" spans="3:6" ht="30" customHeight="1">
      <c r="C3369" s="16"/>
      <c r="D3369" s="39"/>
      <c r="E3369" s="40"/>
      <c r="F3369" s="100"/>
    </row>
    <row r="3370" spans="3:6" ht="30" customHeight="1">
      <c r="C3370" s="16"/>
      <c r="D3370" s="39"/>
      <c r="E3370" s="40"/>
      <c r="F3370" s="100"/>
    </row>
    <row r="3371" spans="3:6" ht="30" customHeight="1">
      <c r="C3371" s="16"/>
      <c r="D3371" s="39"/>
      <c r="E3371" s="40"/>
      <c r="F3371" s="100"/>
    </row>
    <row r="3372" spans="3:6" ht="30" customHeight="1">
      <c r="C3372" s="16"/>
      <c r="D3372" s="39"/>
      <c r="E3372" s="40"/>
      <c r="F3372" s="100"/>
    </row>
    <row r="3373" spans="3:6" ht="30" customHeight="1">
      <c r="C3373" s="16"/>
      <c r="D3373" s="39"/>
      <c r="E3373" s="40"/>
      <c r="F3373" s="100"/>
    </row>
    <row r="3374" spans="3:6" ht="30" customHeight="1">
      <c r="C3374" s="16"/>
      <c r="D3374" s="39"/>
      <c r="E3374" s="40"/>
      <c r="F3374" s="100"/>
    </row>
    <row r="3375" spans="3:6" ht="30" customHeight="1">
      <c r="C3375" s="16"/>
      <c r="D3375" s="39"/>
      <c r="E3375" s="40"/>
      <c r="F3375" s="100"/>
    </row>
    <row r="3376" spans="3:6" ht="30" customHeight="1">
      <c r="C3376" s="16"/>
      <c r="D3376" s="39"/>
      <c r="E3376" s="40"/>
      <c r="F3376" s="100"/>
    </row>
    <row r="3377" spans="3:6" ht="30" customHeight="1">
      <c r="C3377" s="16"/>
      <c r="D3377" s="39"/>
      <c r="E3377" s="40"/>
      <c r="F3377" s="100"/>
    </row>
    <row r="3378" spans="3:6" ht="30" customHeight="1">
      <c r="C3378" s="16"/>
      <c r="D3378" s="39"/>
      <c r="E3378" s="40"/>
      <c r="F3378" s="100"/>
    </row>
    <row r="3379" spans="3:6" ht="30" customHeight="1">
      <c r="C3379" s="16"/>
      <c r="D3379" s="39"/>
      <c r="E3379" s="40"/>
      <c r="F3379" s="100"/>
    </row>
    <row r="3380" spans="3:6" ht="30" customHeight="1">
      <c r="C3380" s="16"/>
      <c r="D3380" s="39"/>
      <c r="E3380" s="40"/>
      <c r="F3380" s="100"/>
    </row>
    <row r="3381" spans="3:6" ht="30" customHeight="1">
      <c r="C3381" s="16"/>
      <c r="D3381" s="39"/>
      <c r="E3381" s="40"/>
      <c r="F3381" s="100"/>
    </row>
    <row r="3382" spans="3:6" ht="30" customHeight="1">
      <c r="C3382" s="16"/>
      <c r="D3382" s="39"/>
      <c r="E3382" s="40"/>
      <c r="F3382" s="100"/>
    </row>
    <row r="3383" spans="3:6" ht="30" customHeight="1">
      <c r="C3383" s="16"/>
      <c r="D3383" s="39"/>
      <c r="E3383" s="40"/>
      <c r="F3383" s="100"/>
    </row>
    <row r="3384" spans="3:6" ht="30" customHeight="1">
      <c r="C3384" s="16"/>
      <c r="D3384" s="39"/>
      <c r="E3384" s="40"/>
      <c r="F3384" s="100"/>
    </row>
    <row r="3385" spans="3:6" ht="30" customHeight="1">
      <c r="C3385" s="16"/>
      <c r="D3385" s="39"/>
      <c r="E3385" s="40"/>
      <c r="F3385" s="100"/>
    </row>
    <row r="3386" spans="3:6" ht="30" customHeight="1">
      <c r="C3386" s="16"/>
      <c r="D3386" s="39"/>
      <c r="E3386" s="40"/>
      <c r="F3386" s="100"/>
    </row>
    <row r="3387" spans="3:6" ht="30" customHeight="1">
      <c r="C3387" s="16"/>
      <c r="D3387" s="39"/>
      <c r="E3387" s="40"/>
      <c r="F3387" s="100"/>
    </row>
    <row r="3388" spans="3:6" ht="30" customHeight="1">
      <c r="C3388" s="16"/>
      <c r="D3388" s="39"/>
      <c r="E3388" s="40"/>
      <c r="F3388" s="100"/>
    </row>
    <row r="3389" spans="3:6" ht="30" customHeight="1">
      <c r="C3389" s="16"/>
      <c r="D3389" s="39"/>
      <c r="E3389" s="40"/>
      <c r="F3389" s="100"/>
    </row>
    <row r="3390" spans="3:6" ht="30" customHeight="1">
      <c r="C3390" s="16"/>
      <c r="D3390" s="39"/>
      <c r="E3390" s="40"/>
      <c r="F3390" s="100"/>
    </row>
    <row r="3391" spans="3:6" ht="30" customHeight="1">
      <c r="C3391" s="16"/>
      <c r="D3391" s="39"/>
      <c r="E3391" s="40"/>
      <c r="F3391" s="100"/>
    </row>
    <row r="3392" spans="3:6" ht="30" customHeight="1">
      <c r="C3392" s="16"/>
      <c r="D3392" s="39"/>
      <c r="E3392" s="40"/>
      <c r="F3392" s="100"/>
    </row>
    <row r="3393" spans="3:6" ht="30" customHeight="1">
      <c r="C3393" s="16"/>
      <c r="D3393" s="39"/>
      <c r="E3393" s="40"/>
      <c r="F3393" s="100"/>
    </row>
    <row r="3394" spans="3:6" ht="30" customHeight="1">
      <c r="C3394" s="16"/>
      <c r="D3394" s="39"/>
      <c r="E3394" s="40"/>
      <c r="F3394" s="100"/>
    </row>
    <row r="3395" spans="3:6" ht="30" customHeight="1">
      <c r="C3395" s="16"/>
      <c r="D3395" s="39"/>
      <c r="E3395" s="40"/>
      <c r="F3395" s="100"/>
    </row>
    <row r="3396" spans="3:6" ht="30" customHeight="1">
      <c r="C3396" s="16"/>
      <c r="D3396" s="39"/>
      <c r="E3396" s="40"/>
      <c r="F3396" s="100"/>
    </row>
    <row r="3397" spans="3:6" ht="30" customHeight="1">
      <c r="C3397" s="16"/>
      <c r="D3397" s="39"/>
      <c r="E3397" s="40"/>
      <c r="F3397" s="100"/>
    </row>
    <row r="3398" spans="3:6" ht="30" customHeight="1">
      <c r="C3398" s="16"/>
      <c r="D3398" s="39"/>
      <c r="E3398" s="40"/>
      <c r="F3398" s="100"/>
    </row>
    <row r="3399" spans="3:6" ht="30" customHeight="1">
      <c r="C3399" s="16"/>
      <c r="D3399" s="39"/>
      <c r="E3399" s="40"/>
      <c r="F3399" s="100"/>
    </row>
    <row r="3400" spans="3:6" ht="30" customHeight="1">
      <c r="C3400" s="16"/>
      <c r="D3400" s="39"/>
      <c r="E3400" s="40"/>
      <c r="F3400" s="100"/>
    </row>
    <row r="3401" spans="3:6" ht="30" customHeight="1">
      <c r="C3401" s="16"/>
      <c r="D3401" s="39"/>
      <c r="E3401" s="40"/>
      <c r="F3401" s="100"/>
    </row>
    <row r="3402" spans="3:6" ht="30" customHeight="1">
      <c r="C3402" s="16"/>
      <c r="D3402" s="39"/>
      <c r="E3402" s="40"/>
      <c r="F3402" s="100"/>
    </row>
    <row r="3403" spans="3:6" ht="30" customHeight="1">
      <c r="C3403" s="16"/>
      <c r="D3403" s="39"/>
      <c r="E3403" s="40"/>
      <c r="F3403" s="100"/>
    </row>
    <row r="3404" spans="3:6" ht="30" customHeight="1">
      <c r="C3404" s="16"/>
      <c r="D3404" s="39"/>
      <c r="E3404" s="40"/>
      <c r="F3404" s="100"/>
    </row>
    <row r="3405" spans="3:6" ht="30" customHeight="1">
      <c r="C3405" s="16"/>
      <c r="D3405" s="39"/>
      <c r="E3405" s="40"/>
      <c r="F3405" s="100"/>
    </row>
    <row r="3406" spans="3:6" ht="30" customHeight="1">
      <c r="C3406" s="16"/>
      <c r="D3406" s="39"/>
      <c r="E3406" s="40"/>
      <c r="F3406" s="100"/>
    </row>
    <row r="3407" spans="3:6" ht="30" customHeight="1">
      <c r="C3407" s="16"/>
      <c r="D3407" s="39"/>
      <c r="E3407" s="40"/>
      <c r="F3407" s="100"/>
    </row>
    <row r="3408" spans="3:6" ht="30" customHeight="1">
      <c r="C3408" s="16"/>
      <c r="D3408" s="39"/>
      <c r="E3408" s="40"/>
      <c r="F3408" s="100"/>
    </row>
    <row r="3409" spans="3:6" ht="30" customHeight="1">
      <c r="C3409" s="16"/>
      <c r="D3409" s="39"/>
      <c r="E3409" s="40"/>
      <c r="F3409" s="100"/>
    </row>
    <row r="3410" spans="3:6" ht="30" customHeight="1">
      <c r="C3410" s="16"/>
      <c r="D3410" s="39"/>
      <c r="E3410" s="40"/>
      <c r="F3410" s="100"/>
    </row>
    <row r="3411" spans="3:6" ht="30" customHeight="1">
      <c r="C3411" s="16"/>
      <c r="D3411" s="39"/>
      <c r="E3411" s="40"/>
      <c r="F3411" s="100"/>
    </row>
    <row r="3412" spans="3:6" ht="30" customHeight="1">
      <c r="C3412" s="16"/>
      <c r="D3412" s="39"/>
      <c r="E3412" s="40"/>
      <c r="F3412" s="100"/>
    </row>
    <row r="3413" spans="3:6" ht="30" customHeight="1">
      <c r="C3413" s="16"/>
      <c r="D3413" s="39"/>
      <c r="E3413" s="40"/>
      <c r="F3413" s="100"/>
    </row>
    <row r="3414" spans="3:6" ht="30" customHeight="1">
      <c r="C3414" s="16"/>
      <c r="D3414" s="39"/>
      <c r="E3414" s="40"/>
      <c r="F3414" s="100"/>
    </row>
    <row r="3415" spans="3:6" ht="30" customHeight="1">
      <c r="C3415" s="16"/>
      <c r="D3415" s="39"/>
      <c r="E3415" s="40"/>
      <c r="F3415" s="100"/>
    </row>
    <row r="3416" spans="3:6" ht="30" customHeight="1">
      <c r="C3416" s="16"/>
      <c r="D3416" s="39"/>
      <c r="E3416" s="40"/>
      <c r="F3416" s="100"/>
    </row>
    <row r="3417" spans="3:6" ht="30" customHeight="1">
      <c r="C3417" s="16"/>
      <c r="D3417" s="39"/>
      <c r="E3417" s="40"/>
      <c r="F3417" s="100"/>
    </row>
    <row r="3418" spans="3:6" ht="30" customHeight="1">
      <c r="C3418" s="16"/>
      <c r="D3418" s="39"/>
      <c r="E3418" s="40"/>
      <c r="F3418" s="100"/>
    </row>
    <row r="3419" spans="3:6" ht="30" customHeight="1">
      <c r="C3419" s="16"/>
      <c r="D3419" s="39"/>
      <c r="E3419" s="40"/>
      <c r="F3419" s="100"/>
    </row>
    <row r="3420" spans="3:6" ht="30" customHeight="1">
      <c r="C3420" s="16"/>
      <c r="D3420" s="39"/>
      <c r="E3420" s="40"/>
      <c r="F3420" s="100"/>
    </row>
    <row r="3421" spans="3:6" ht="30" customHeight="1">
      <c r="C3421" s="16"/>
      <c r="D3421" s="39"/>
      <c r="E3421" s="40"/>
      <c r="F3421" s="100"/>
    </row>
    <row r="3422" spans="3:6" ht="30" customHeight="1">
      <c r="C3422" s="16"/>
      <c r="D3422" s="39"/>
      <c r="E3422" s="40"/>
      <c r="F3422" s="100"/>
    </row>
    <row r="3423" spans="3:6" ht="30" customHeight="1">
      <c r="C3423" s="16"/>
      <c r="D3423" s="39"/>
      <c r="E3423" s="40"/>
      <c r="F3423" s="100"/>
    </row>
    <row r="3424" spans="3:6" ht="30" customHeight="1">
      <c r="C3424" s="16"/>
      <c r="D3424" s="39"/>
      <c r="E3424" s="40"/>
      <c r="F3424" s="100"/>
    </row>
    <row r="3425" spans="3:6" ht="30" customHeight="1">
      <c r="C3425" s="16"/>
      <c r="D3425" s="39"/>
      <c r="E3425" s="40"/>
      <c r="F3425" s="100"/>
    </row>
    <row r="3426" spans="3:6" ht="30" customHeight="1">
      <c r="C3426" s="16"/>
      <c r="D3426" s="39"/>
      <c r="E3426" s="40"/>
      <c r="F3426" s="100"/>
    </row>
    <row r="3427" spans="3:6" ht="30" customHeight="1">
      <c r="C3427" s="16"/>
      <c r="D3427" s="39"/>
      <c r="E3427" s="40"/>
      <c r="F3427" s="100"/>
    </row>
    <row r="3428" spans="3:6" ht="30" customHeight="1">
      <c r="C3428" s="16"/>
      <c r="D3428" s="39"/>
      <c r="E3428" s="40"/>
      <c r="F3428" s="100"/>
    </row>
    <row r="3429" spans="3:6" ht="30" customHeight="1">
      <c r="C3429" s="16"/>
      <c r="D3429" s="39"/>
      <c r="E3429" s="40"/>
      <c r="F3429" s="100"/>
    </row>
    <row r="3430" spans="3:6" ht="30" customHeight="1">
      <c r="C3430" s="16"/>
      <c r="D3430" s="39"/>
      <c r="E3430" s="40"/>
      <c r="F3430" s="100"/>
    </row>
    <row r="3431" spans="3:6" ht="30" customHeight="1">
      <c r="C3431" s="16"/>
      <c r="D3431" s="39"/>
      <c r="E3431" s="40"/>
      <c r="F3431" s="100"/>
    </row>
    <row r="3432" spans="3:6" ht="30" customHeight="1">
      <c r="C3432" s="16"/>
      <c r="D3432" s="39"/>
      <c r="E3432" s="40"/>
      <c r="F3432" s="100"/>
    </row>
    <row r="3433" spans="3:6" ht="30" customHeight="1">
      <c r="C3433" s="16"/>
      <c r="D3433" s="39"/>
      <c r="E3433" s="40"/>
      <c r="F3433" s="100"/>
    </row>
    <row r="3434" spans="3:6" ht="30" customHeight="1">
      <c r="C3434" s="16"/>
      <c r="D3434" s="39"/>
      <c r="E3434" s="40"/>
      <c r="F3434" s="100"/>
    </row>
    <row r="3435" spans="3:6" ht="30" customHeight="1">
      <c r="C3435" s="16"/>
      <c r="D3435" s="39"/>
      <c r="E3435" s="40"/>
      <c r="F3435" s="100"/>
    </row>
    <row r="3436" spans="3:6" ht="30" customHeight="1">
      <c r="C3436" s="16"/>
      <c r="D3436" s="39"/>
      <c r="E3436" s="40"/>
      <c r="F3436" s="100"/>
    </row>
    <row r="3437" spans="3:6" ht="30" customHeight="1">
      <c r="C3437" s="16"/>
      <c r="D3437" s="39"/>
      <c r="E3437" s="40"/>
      <c r="F3437" s="100"/>
    </row>
    <row r="3438" spans="3:6" ht="30" customHeight="1">
      <c r="C3438" s="16"/>
      <c r="D3438" s="39"/>
      <c r="E3438" s="40"/>
      <c r="F3438" s="100"/>
    </row>
    <row r="3439" spans="3:6" ht="30" customHeight="1">
      <c r="C3439" s="16"/>
      <c r="D3439" s="39"/>
      <c r="E3439" s="40"/>
      <c r="F3439" s="100"/>
    </row>
    <row r="3440" spans="3:6" ht="30" customHeight="1">
      <c r="C3440" s="16"/>
      <c r="D3440" s="39"/>
      <c r="E3440" s="40"/>
      <c r="F3440" s="100"/>
    </row>
    <row r="3441" spans="3:6" ht="30" customHeight="1">
      <c r="C3441" s="16"/>
      <c r="D3441" s="39"/>
      <c r="E3441" s="40"/>
      <c r="F3441" s="100"/>
    </row>
    <row r="3442" spans="3:6" ht="30" customHeight="1">
      <c r="C3442" s="16"/>
      <c r="D3442" s="39"/>
      <c r="E3442" s="40"/>
      <c r="F3442" s="100"/>
    </row>
    <row r="3443" spans="3:6" ht="30" customHeight="1">
      <c r="C3443" s="16"/>
      <c r="D3443" s="39"/>
      <c r="E3443" s="40"/>
      <c r="F3443" s="100"/>
    </row>
    <row r="3444" spans="3:6" ht="30" customHeight="1">
      <c r="C3444" s="16"/>
      <c r="D3444" s="39"/>
      <c r="E3444" s="40"/>
      <c r="F3444" s="100"/>
    </row>
    <row r="3445" spans="3:6" ht="30" customHeight="1">
      <c r="C3445" s="16"/>
      <c r="D3445" s="39"/>
      <c r="E3445" s="40"/>
      <c r="F3445" s="100"/>
    </row>
    <row r="3446" spans="3:6" ht="30" customHeight="1">
      <c r="C3446" s="16"/>
      <c r="D3446" s="39"/>
      <c r="E3446" s="40"/>
      <c r="F3446" s="100"/>
    </row>
    <row r="3447" spans="3:6" ht="30" customHeight="1">
      <c r="C3447" s="16"/>
      <c r="D3447" s="39"/>
      <c r="E3447" s="40"/>
      <c r="F3447" s="100"/>
    </row>
    <row r="3448" spans="3:6" ht="30" customHeight="1">
      <c r="C3448" s="16"/>
      <c r="D3448" s="39"/>
      <c r="E3448" s="40"/>
      <c r="F3448" s="100"/>
    </row>
    <row r="3449" spans="3:6" ht="30" customHeight="1">
      <c r="C3449" s="16"/>
      <c r="D3449" s="39"/>
      <c r="E3449" s="40"/>
      <c r="F3449" s="100"/>
    </row>
    <row r="3450" spans="3:6" ht="30" customHeight="1">
      <c r="C3450" s="16"/>
      <c r="D3450" s="39"/>
      <c r="E3450" s="40"/>
      <c r="F3450" s="100"/>
    </row>
    <row r="3451" spans="3:6" ht="30" customHeight="1">
      <c r="C3451" s="16"/>
      <c r="D3451" s="39"/>
      <c r="E3451" s="40"/>
      <c r="F3451" s="100"/>
    </row>
    <row r="3452" spans="3:6" ht="30" customHeight="1">
      <c r="C3452" s="16"/>
      <c r="D3452" s="39"/>
      <c r="E3452" s="40"/>
      <c r="F3452" s="100"/>
    </row>
    <row r="3453" spans="3:6" ht="30" customHeight="1">
      <c r="C3453" s="16"/>
      <c r="D3453" s="39"/>
      <c r="E3453" s="40"/>
      <c r="F3453" s="100"/>
    </row>
    <row r="3454" spans="3:6" ht="30" customHeight="1">
      <c r="C3454" s="16"/>
      <c r="D3454" s="39"/>
      <c r="E3454" s="40"/>
      <c r="F3454" s="100"/>
    </row>
    <row r="3455" spans="3:6" ht="30" customHeight="1">
      <c r="C3455" s="16"/>
      <c r="D3455" s="39"/>
      <c r="E3455" s="40"/>
      <c r="F3455" s="100"/>
    </row>
    <row r="3456" spans="3:6" ht="30" customHeight="1">
      <c r="C3456" s="16"/>
      <c r="D3456" s="39"/>
      <c r="E3456" s="40"/>
      <c r="F3456" s="100"/>
    </row>
    <row r="3457" spans="3:6" ht="30" customHeight="1">
      <c r="C3457" s="16"/>
      <c r="D3457" s="39"/>
      <c r="E3457" s="40"/>
      <c r="F3457" s="100"/>
    </row>
    <row r="3458" spans="3:6" ht="30" customHeight="1">
      <c r="C3458" s="16"/>
      <c r="D3458" s="39"/>
      <c r="E3458" s="40"/>
      <c r="F3458" s="100"/>
    </row>
    <row r="3459" spans="3:6" ht="30" customHeight="1">
      <c r="C3459" s="16"/>
      <c r="D3459" s="39"/>
      <c r="E3459" s="40"/>
      <c r="F3459" s="100"/>
    </row>
    <row r="3460" spans="3:6" ht="30" customHeight="1">
      <c r="C3460" s="16"/>
      <c r="D3460" s="39"/>
      <c r="E3460" s="40"/>
      <c r="F3460" s="100"/>
    </row>
    <row r="3461" spans="3:6" ht="30" customHeight="1">
      <c r="C3461" s="16"/>
      <c r="D3461" s="39"/>
      <c r="E3461" s="40"/>
      <c r="F3461" s="100"/>
    </row>
    <row r="3462" spans="3:6" ht="30" customHeight="1">
      <c r="C3462" s="16"/>
      <c r="D3462" s="39"/>
      <c r="E3462" s="40"/>
      <c r="F3462" s="100"/>
    </row>
    <row r="3463" spans="3:6" ht="30" customHeight="1">
      <c r="C3463" s="16"/>
      <c r="D3463" s="39"/>
      <c r="E3463" s="40"/>
      <c r="F3463" s="100"/>
    </row>
    <row r="3464" spans="3:6" ht="30" customHeight="1">
      <c r="C3464" s="16"/>
      <c r="D3464" s="39"/>
      <c r="E3464" s="40"/>
      <c r="F3464" s="100"/>
    </row>
    <row r="3465" spans="3:6" ht="30" customHeight="1">
      <c r="C3465" s="16"/>
      <c r="D3465" s="39"/>
      <c r="E3465" s="40"/>
      <c r="F3465" s="100"/>
    </row>
    <row r="3466" spans="3:6" ht="30" customHeight="1">
      <c r="C3466" s="16"/>
      <c r="D3466" s="39"/>
      <c r="E3466" s="40"/>
      <c r="F3466" s="100"/>
    </row>
    <row r="3467" spans="3:6" ht="30" customHeight="1">
      <c r="C3467" s="16"/>
      <c r="D3467" s="39"/>
      <c r="E3467" s="40"/>
      <c r="F3467" s="100"/>
    </row>
    <row r="3468" spans="3:6" ht="30" customHeight="1">
      <c r="C3468" s="16"/>
      <c r="D3468" s="39"/>
      <c r="E3468" s="40"/>
      <c r="F3468" s="100"/>
    </row>
    <row r="3469" spans="3:6" ht="30" customHeight="1">
      <c r="C3469" s="16"/>
      <c r="D3469" s="39"/>
      <c r="E3469" s="40"/>
      <c r="F3469" s="100"/>
    </row>
    <row r="3470" spans="3:6" ht="30" customHeight="1">
      <c r="C3470" s="16"/>
      <c r="D3470" s="39"/>
      <c r="E3470" s="40"/>
      <c r="F3470" s="100"/>
    </row>
    <row r="3471" spans="3:6" ht="30" customHeight="1">
      <c r="C3471" s="16"/>
      <c r="D3471" s="39"/>
      <c r="E3471" s="40"/>
      <c r="F3471" s="100"/>
    </row>
    <row r="3472" spans="3:6" ht="30" customHeight="1">
      <c r="C3472" s="16"/>
      <c r="D3472" s="39"/>
      <c r="E3472" s="40"/>
      <c r="F3472" s="100"/>
    </row>
    <row r="3473" spans="3:6" ht="30" customHeight="1">
      <c r="C3473" s="16"/>
      <c r="D3473" s="39"/>
      <c r="E3473" s="40"/>
      <c r="F3473" s="100"/>
    </row>
    <row r="3474" spans="3:6" ht="30" customHeight="1">
      <c r="C3474" s="16"/>
      <c r="D3474" s="39"/>
      <c r="E3474" s="40"/>
      <c r="F3474" s="100"/>
    </row>
    <row r="3475" spans="3:6" ht="30" customHeight="1">
      <c r="C3475" s="16"/>
      <c r="D3475" s="39"/>
      <c r="E3475" s="40"/>
      <c r="F3475" s="100"/>
    </row>
    <row r="3476" spans="3:6" ht="30" customHeight="1">
      <c r="C3476" s="16"/>
      <c r="D3476" s="39"/>
      <c r="E3476" s="40"/>
      <c r="F3476" s="100"/>
    </row>
    <row r="3477" spans="3:6" ht="30" customHeight="1">
      <c r="C3477" s="16"/>
      <c r="D3477" s="39"/>
      <c r="E3477" s="40"/>
      <c r="F3477" s="100"/>
    </row>
    <row r="3478" spans="3:6" ht="30" customHeight="1">
      <c r="C3478" s="16"/>
      <c r="D3478" s="39"/>
      <c r="E3478" s="40"/>
      <c r="F3478" s="100"/>
    </row>
    <row r="3479" spans="3:6" ht="30" customHeight="1">
      <c r="C3479" s="16"/>
      <c r="D3479" s="39"/>
      <c r="E3479" s="40"/>
      <c r="F3479" s="100"/>
    </row>
    <row r="3480" spans="3:6" ht="30" customHeight="1">
      <c r="C3480" s="16"/>
      <c r="D3480" s="39"/>
      <c r="E3480" s="40"/>
      <c r="F3480" s="100"/>
    </row>
    <row r="3481" spans="3:6" ht="30" customHeight="1">
      <c r="C3481" s="16"/>
      <c r="D3481" s="39"/>
      <c r="E3481" s="40"/>
      <c r="F3481" s="100"/>
    </row>
    <row r="3482" spans="3:6" ht="30" customHeight="1">
      <c r="C3482" s="16"/>
      <c r="D3482" s="39"/>
      <c r="E3482" s="40"/>
      <c r="F3482" s="100"/>
    </row>
    <row r="3483" spans="3:6" ht="30" customHeight="1">
      <c r="C3483" s="16"/>
      <c r="D3483" s="39"/>
      <c r="E3483" s="40"/>
      <c r="F3483" s="100"/>
    </row>
    <row r="3484" spans="3:6" ht="30" customHeight="1">
      <c r="C3484" s="16"/>
      <c r="D3484" s="39"/>
      <c r="E3484" s="40"/>
      <c r="F3484" s="100"/>
    </row>
    <row r="3485" spans="3:6" ht="30" customHeight="1">
      <c r="C3485" s="16"/>
      <c r="D3485" s="39"/>
      <c r="E3485" s="40"/>
      <c r="F3485" s="100"/>
    </row>
    <row r="3486" spans="3:6" ht="30" customHeight="1">
      <c r="C3486" s="16"/>
      <c r="D3486" s="39"/>
      <c r="E3486" s="40"/>
      <c r="F3486" s="100"/>
    </row>
    <row r="3487" spans="3:6" ht="30" customHeight="1">
      <c r="C3487" s="16"/>
      <c r="D3487" s="39"/>
      <c r="E3487" s="40"/>
      <c r="F3487" s="100"/>
    </row>
    <row r="3488" spans="3:6" ht="30" customHeight="1">
      <c r="C3488" s="16"/>
      <c r="D3488" s="39"/>
      <c r="E3488" s="40"/>
      <c r="F3488" s="100"/>
    </row>
    <row r="3489" spans="3:6" ht="30" customHeight="1">
      <c r="C3489" s="16"/>
      <c r="D3489" s="39"/>
      <c r="E3489" s="40"/>
      <c r="F3489" s="100"/>
    </row>
    <row r="3490" spans="3:6" ht="30" customHeight="1">
      <c r="C3490" s="16"/>
      <c r="D3490" s="39"/>
      <c r="E3490" s="40"/>
      <c r="F3490" s="100"/>
    </row>
    <row r="3491" spans="3:6" ht="30" customHeight="1">
      <c r="C3491" s="16"/>
      <c r="D3491" s="39"/>
      <c r="E3491" s="40"/>
      <c r="F3491" s="100"/>
    </row>
    <row r="3492" spans="3:6" ht="30" customHeight="1">
      <c r="C3492" s="16"/>
      <c r="D3492" s="39"/>
      <c r="E3492" s="40"/>
      <c r="F3492" s="100"/>
    </row>
    <row r="3493" spans="3:6" ht="30" customHeight="1">
      <c r="C3493" s="16"/>
      <c r="D3493" s="39"/>
      <c r="E3493" s="40"/>
      <c r="F3493" s="100"/>
    </row>
    <row r="3494" spans="3:6" ht="30" customHeight="1">
      <c r="C3494" s="16"/>
      <c r="D3494" s="39"/>
      <c r="E3494" s="40"/>
      <c r="F3494" s="100"/>
    </row>
    <row r="3495" spans="3:6" ht="30" customHeight="1">
      <c r="C3495" s="16"/>
      <c r="D3495" s="39"/>
      <c r="E3495" s="40"/>
      <c r="F3495" s="100"/>
    </row>
    <row r="3496" spans="3:6" ht="30" customHeight="1">
      <c r="C3496" s="16"/>
      <c r="D3496" s="39"/>
      <c r="E3496" s="40"/>
      <c r="F3496" s="100"/>
    </row>
    <row r="3497" spans="3:6" ht="30" customHeight="1">
      <c r="C3497" s="16"/>
      <c r="D3497" s="39"/>
      <c r="E3497" s="40"/>
      <c r="F3497" s="100"/>
    </row>
    <row r="3498" spans="3:6" ht="30" customHeight="1">
      <c r="C3498" s="16"/>
      <c r="D3498" s="39"/>
      <c r="E3498" s="40"/>
      <c r="F3498" s="100"/>
    </row>
    <row r="3499" spans="3:6" ht="30" customHeight="1">
      <c r="C3499" s="16"/>
      <c r="D3499" s="39"/>
      <c r="E3499" s="40"/>
      <c r="F3499" s="100"/>
    </row>
    <row r="3500" spans="3:6" ht="30" customHeight="1">
      <c r="C3500" s="16"/>
      <c r="D3500" s="39"/>
      <c r="E3500" s="40"/>
      <c r="F3500" s="100"/>
    </row>
    <row r="3501" spans="3:6" ht="30" customHeight="1">
      <c r="C3501" s="16"/>
      <c r="D3501" s="39"/>
      <c r="E3501" s="40"/>
      <c r="F3501" s="100"/>
    </row>
    <row r="3502" spans="3:6" ht="30" customHeight="1">
      <c r="C3502" s="16"/>
      <c r="D3502" s="39"/>
      <c r="E3502" s="40"/>
      <c r="F3502" s="100"/>
    </row>
    <row r="3503" spans="3:6" ht="30" customHeight="1">
      <c r="C3503" s="16"/>
      <c r="D3503" s="39"/>
      <c r="E3503" s="40"/>
      <c r="F3503" s="100"/>
    </row>
    <row r="3504" spans="3:6" ht="30" customHeight="1">
      <c r="C3504" s="16"/>
      <c r="D3504" s="39"/>
      <c r="E3504" s="40"/>
      <c r="F3504" s="100"/>
    </row>
    <row r="3505" spans="3:6" ht="30" customHeight="1">
      <c r="C3505" s="16"/>
      <c r="D3505" s="39"/>
      <c r="E3505" s="40"/>
      <c r="F3505" s="100"/>
    </row>
    <row r="3506" spans="3:6" ht="30" customHeight="1">
      <c r="C3506" s="16"/>
      <c r="D3506" s="39"/>
      <c r="E3506" s="40"/>
      <c r="F3506" s="100"/>
    </row>
    <row r="3507" spans="3:6" ht="30" customHeight="1">
      <c r="C3507" s="16"/>
      <c r="D3507" s="39"/>
      <c r="E3507" s="40"/>
      <c r="F3507" s="100"/>
    </row>
    <row r="3508" spans="3:6" ht="30" customHeight="1">
      <c r="C3508" s="16"/>
      <c r="D3508" s="39"/>
      <c r="E3508" s="40"/>
      <c r="F3508" s="100"/>
    </row>
    <row r="3509" spans="3:6" ht="30" customHeight="1">
      <c r="C3509" s="16"/>
      <c r="D3509" s="39"/>
      <c r="E3509" s="40"/>
      <c r="F3509" s="100"/>
    </row>
    <row r="3510" spans="3:6" ht="30" customHeight="1">
      <c r="C3510" s="16"/>
      <c r="D3510" s="39"/>
      <c r="E3510" s="40"/>
      <c r="F3510" s="100"/>
    </row>
    <row r="3511" spans="3:6" ht="30" customHeight="1">
      <c r="C3511" s="16"/>
      <c r="D3511" s="39"/>
      <c r="E3511" s="40"/>
      <c r="F3511" s="100"/>
    </row>
    <row r="3512" spans="3:6" ht="30" customHeight="1">
      <c r="C3512" s="16"/>
      <c r="D3512" s="39"/>
      <c r="E3512" s="40"/>
      <c r="F3512" s="100"/>
    </row>
    <row r="3513" spans="3:6" ht="30" customHeight="1">
      <c r="C3513" s="16"/>
      <c r="D3513" s="39"/>
      <c r="E3513" s="40"/>
      <c r="F3513" s="100"/>
    </row>
    <row r="3514" spans="3:6" ht="30" customHeight="1">
      <c r="C3514" s="16"/>
      <c r="D3514" s="39"/>
      <c r="E3514" s="40"/>
      <c r="F3514" s="100"/>
    </row>
    <row r="3515" spans="3:6" ht="30" customHeight="1">
      <c r="C3515" s="16"/>
      <c r="D3515" s="39"/>
      <c r="E3515" s="40"/>
      <c r="F3515" s="100"/>
    </row>
    <row r="3516" spans="3:6" ht="30" customHeight="1">
      <c r="C3516" s="16"/>
      <c r="D3516" s="39"/>
      <c r="E3516" s="40"/>
      <c r="F3516" s="100"/>
    </row>
    <row r="3517" spans="3:6" ht="30" customHeight="1">
      <c r="C3517" s="16"/>
      <c r="D3517" s="39"/>
      <c r="E3517" s="40"/>
      <c r="F3517" s="100"/>
    </row>
    <row r="3518" spans="3:6" ht="30" customHeight="1">
      <c r="C3518" s="16"/>
      <c r="D3518" s="39"/>
      <c r="E3518" s="40"/>
      <c r="F3518" s="100"/>
    </row>
    <row r="3519" spans="3:6" ht="30" customHeight="1">
      <c r="C3519" s="16"/>
      <c r="D3519" s="39"/>
      <c r="E3519" s="40"/>
      <c r="F3519" s="100"/>
    </row>
    <row r="3520" spans="3:6" ht="30" customHeight="1">
      <c r="C3520" s="16"/>
      <c r="D3520" s="39"/>
      <c r="E3520" s="40"/>
      <c r="F3520" s="100"/>
    </row>
    <row r="3521" spans="3:6" ht="30" customHeight="1">
      <c r="C3521" s="16"/>
      <c r="D3521" s="39"/>
      <c r="E3521" s="40"/>
      <c r="F3521" s="100"/>
    </row>
    <row r="3522" spans="3:6" ht="30" customHeight="1">
      <c r="C3522" s="16"/>
      <c r="D3522" s="39"/>
      <c r="E3522" s="40"/>
      <c r="F3522" s="100"/>
    </row>
    <row r="3523" spans="3:6" ht="30" customHeight="1">
      <c r="C3523" s="16"/>
      <c r="D3523" s="39"/>
      <c r="E3523" s="40"/>
      <c r="F3523" s="100"/>
    </row>
    <row r="3524" spans="3:6" ht="30" customHeight="1">
      <c r="C3524" s="16"/>
      <c r="D3524" s="39"/>
      <c r="E3524" s="40"/>
      <c r="F3524" s="100"/>
    </row>
    <row r="3525" spans="3:6" ht="30" customHeight="1">
      <c r="C3525" s="16"/>
      <c r="D3525" s="39"/>
      <c r="E3525" s="40"/>
      <c r="F3525" s="100"/>
    </row>
    <row r="3526" spans="3:6" ht="30" customHeight="1">
      <c r="C3526" s="16"/>
      <c r="D3526" s="39"/>
      <c r="E3526" s="40"/>
      <c r="F3526" s="100"/>
    </row>
    <row r="3527" spans="3:6" ht="30" customHeight="1">
      <c r="C3527" s="16"/>
      <c r="D3527" s="39"/>
      <c r="E3527" s="40"/>
      <c r="F3527" s="100"/>
    </row>
    <row r="3528" spans="3:6" ht="30" customHeight="1">
      <c r="C3528" s="16"/>
      <c r="D3528" s="39"/>
      <c r="E3528" s="40"/>
      <c r="F3528" s="100"/>
    </row>
    <row r="3529" spans="3:6" ht="30" customHeight="1">
      <c r="C3529" s="16"/>
      <c r="D3529" s="39"/>
      <c r="E3529" s="40"/>
      <c r="F3529" s="100"/>
    </row>
    <row r="3530" spans="3:6" ht="30" customHeight="1">
      <c r="C3530" s="16"/>
      <c r="D3530" s="39"/>
      <c r="E3530" s="40"/>
      <c r="F3530" s="100"/>
    </row>
    <row r="3531" spans="3:6" ht="30" customHeight="1">
      <c r="C3531" s="16"/>
      <c r="D3531" s="39"/>
      <c r="E3531" s="40"/>
      <c r="F3531" s="100"/>
    </row>
    <row r="3532" spans="3:6" ht="30" customHeight="1">
      <c r="C3532" s="16"/>
      <c r="D3532" s="39"/>
      <c r="E3532" s="40"/>
      <c r="F3532" s="100"/>
    </row>
    <row r="3533" spans="3:6" ht="30" customHeight="1">
      <c r="C3533" s="16"/>
      <c r="D3533" s="39"/>
      <c r="E3533" s="40"/>
      <c r="F3533" s="100"/>
    </row>
    <row r="3534" spans="3:6" ht="30" customHeight="1">
      <c r="C3534" s="16"/>
      <c r="D3534" s="39"/>
      <c r="E3534" s="40"/>
      <c r="F3534" s="100"/>
    </row>
    <row r="3535" spans="3:6" ht="30" customHeight="1">
      <c r="C3535" s="16"/>
      <c r="D3535" s="39"/>
      <c r="E3535" s="40"/>
      <c r="F3535" s="100"/>
    </row>
    <row r="3536" spans="3:6" ht="30" customHeight="1">
      <c r="C3536" s="16"/>
      <c r="D3536" s="39"/>
      <c r="E3536" s="40"/>
      <c r="F3536" s="100"/>
    </row>
    <row r="3537" spans="3:6" ht="30" customHeight="1">
      <c r="C3537" s="16"/>
      <c r="D3537" s="39"/>
      <c r="E3537" s="40"/>
      <c r="F3537" s="100"/>
    </row>
    <row r="3538" spans="3:6" ht="30" customHeight="1">
      <c r="C3538" s="16"/>
      <c r="D3538" s="39"/>
      <c r="E3538" s="40"/>
      <c r="F3538" s="100"/>
    </row>
    <row r="3539" spans="3:6" ht="30" customHeight="1">
      <c r="C3539" s="16"/>
      <c r="D3539" s="39"/>
      <c r="E3539" s="40"/>
      <c r="F3539" s="100"/>
    </row>
    <row r="3540" spans="3:6" ht="30" customHeight="1">
      <c r="C3540" s="16"/>
      <c r="D3540" s="39"/>
      <c r="E3540" s="40"/>
      <c r="F3540" s="100"/>
    </row>
    <row r="3541" spans="3:6" ht="30" customHeight="1">
      <c r="C3541" s="16"/>
      <c r="D3541" s="39"/>
      <c r="E3541" s="40"/>
      <c r="F3541" s="100"/>
    </row>
    <row r="3542" spans="3:6" ht="30" customHeight="1">
      <c r="C3542" s="16"/>
      <c r="D3542" s="39"/>
      <c r="E3542" s="40"/>
      <c r="F3542" s="100"/>
    </row>
    <row r="3543" spans="3:6" ht="30" customHeight="1">
      <c r="C3543" s="16"/>
      <c r="D3543" s="39"/>
      <c r="E3543" s="40"/>
      <c r="F3543" s="100"/>
    </row>
    <row r="3544" spans="3:6" ht="30" customHeight="1">
      <c r="C3544" s="16"/>
      <c r="D3544" s="39"/>
      <c r="E3544" s="40"/>
      <c r="F3544" s="100"/>
    </row>
    <row r="3545" spans="3:6" ht="30" customHeight="1">
      <c r="C3545" s="16"/>
      <c r="D3545" s="39"/>
      <c r="E3545" s="40"/>
      <c r="F3545" s="100"/>
    </row>
    <row r="3546" spans="3:6" ht="30" customHeight="1">
      <c r="C3546" s="16"/>
      <c r="D3546" s="39"/>
      <c r="E3546" s="40"/>
      <c r="F3546" s="100"/>
    </row>
    <row r="3547" spans="3:6" ht="30" customHeight="1">
      <c r="C3547" s="16"/>
      <c r="D3547" s="39"/>
      <c r="E3547" s="40"/>
      <c r="F3547" s="100"/>
    </row>
    <row r="3548" spans="3:6" ht="30" customHeight="1">
      <c r="C3548" s="16"/>
      <c r="D3548" s="39"/>
      <c r="E3548" s="40"/>
      <c r="F3548" s="100"/>
    </row>
    <row r="3549" spans="3:6" ht="30" customHeight="1">
      <c r="C3549" s="16"/>
      <c r="D3549" s="39"/>
      <c r="E3549" s="40"/>
      <c r="F3549" s="100"/>
    </row>
    <row r="3550" spans="3:6" ht="30" customHeight="1">
      <c r="C3550" s="16"/>
      <c r="D3550" s="39"/>
      <c r="E3550" s="40"/>
      <c r="F3550" s="100"/>
    </row>
    <row r="3551" spans="3:6" ht="30" customHeight="1">
      <c r="C3551" s="16"/>
      <c r="D3551" s="39"/>
      <c r="E3551" s="40"/>
      <c r="F3551" s="100"/>
    </row>
    <row r="3552" spans="3:6" ht="30" customHeight="1">
      <c r="C3552" s="16"/>
      <c r="D3552" s="39"/>
      <c r="E3552" s="40"/>
      <c r="F3552" s="100"/>
    </row>
    <row r="3553" spans="3:6" ht="30" customHeight="1">
      <c r="C3553" s="16"/>
      <c r="D3553" s="39"/>
      <c r="E3553" s="40"/>
      <c r="F3553" s="100"/>
    </row>
    <row r="3554" spans="3:6" ht="30" customHeight="1">
      <c r="C3554" s="16"/>
      <c r="D3554" s="39"/>
      <c r="E3554" s="40"/>
      <c r="F3554" s="100"/>
    </row>
    <row r="3555" spans="3:6" ht="30" customHeight="1">
      <c r="C3555" s="16"/>
      <c r="D3555" s="39"/>
      <c r="E3555" s="40"/>
      <c r="F3555" s="100"/>
    </row>
    <row r="3556" spans="3:6" ht="30" customHeight="1">
      <c r="C3556" s="16"/>
      <c r="D3556" s="39"/>
      <c r="E3556" s="40"/>
      <c r="F3556" s="100"/>
    </row>
    <row r="3557" spans="3:6" ht="30" customHeight="1">
      <c r="C3557" s="16"/>
      <c r="D3557" s="39"/>
      <c r="E3557" s="40"/>
      <c r="F3557" s="100"/>
    </row>
    <row r="3558" spans="3:6" ht="30" customHeight="1">
      <c r="C3558" s="16"/>
      <c r="D3558" s="39"/>
      <c r="E3558" s="40"/>
      <c r="F3558" s="100"/>
    </row>
    <row r="3559" spans="3:6" ht="30" customHeight="1">
      <c r="C3559" s="16"/>
      <c r="D3559" s="39"/>
      <c r="E3559" s="40"/>
      <c r="F3559" s="100"/>
    </row>
    <row r="3560" spans="3:6" ht="30" customHeight="1">
      <c r="C3560" s="16"/>
      <c r="D3560" s="39"/>
      <c r="E3560" s="40"/>
      <c r="F3560" s="100"/>
    </row>
    <row r="3561" spans="3:6" ht="30" customHeight="1">
      <c r="C3561" s="16"/>
      <c r="D3561" s="39"/>
      <c r="E3561" s="40"/>
      <c r="F3561" s="100"/>
    </row>
    <row r="3562" spans="3:6" ht="30" customHeight="1">
      <c r="C3562" s="16"/>
      <c r="D3562" s="39"/>
      <c r="E3562" s="40"/>
      <c r="F3562" s="100"/>
    </row>
    <row r="3563" spans="3:6" ht="30" customHeight="1">
      <c r="C3563" s="16"/>
      <c r="D3563" s="39"/>
      <c r="E3563" s="40"/>
      <c r="F3563" s="100"/>
    </row>
    <row r="3564" spans="3:6" ht="30" customHeight="1">
      <c r="C3564" s="16"/>
      <c r="D3564" s="39"/>
      <c r="E3564" s="40"/>
      <c r="F3564" s="100"/>
    </row>
    <row r="3565" spans="3:6" ht="30" customHeight="1">
      <c r="C3565" s="16"/>
      <c r="D3565" s="39"/>
      <c r="E3565" s="40"/>
      <c r="F3565" s="100"/>
    </row>
    <row r="3566" spans="3:6" ht="30" customHeight="1">
      <c r="C3566" s="16"/>
      <c r="D3566" s="39"/>
      <c r="E3566" s="40"/>
      <c r="F3566" s="100"/>
    </row>
    <row r="3567" spans="3:6" ht="30" customHeight="1">
      <c r="C3567" s="16"/>
      <c r="D3567" s="39"/>
      <c r="E3567" s="40"/>
      <c r="F3567" s="100"/>
    </row>
    <row r="3568" spans="3:6" ht="30" customHeight="1">
      <c r="C3568" s="16"/>
      <c r="D3568" s="39"/>
      <c r="E3568" s="40"/>
      <c r="F3568" s="100"/>
    </row>
    <row r="3569" spans="3:6" ht="30" customHeight="1">
      <c r="C3569" s="16"/>
      <c r="D3569" s="39"/>
      <c r="E3569" s="40"/>
      <c r="F3569" s="100"/>
    </row>
    <row r="3570" spans="3:6" ht="30" customHeight="1">
      <c r="C3570" s="16"/>
      <c r="D3570" s="39"/>
      <c r="E3570" s="40"/>
      <c r="F3570" s="100"/>
    </row>
    <row r="3571" spans="3:6" ht="30" customHeight="1">
      <c r="C3571" s="16"/>
      <c r="D3571" s="39"/>
      <c r="E3571" s="40"/>
      <c r="F3571" s="100"/>
    </row>
    <row r="3572" spans="3:6" ht="30" customHeight="1">
      <c r="C3572" s="16"/>
      <c r="D3572" s="39"/>
      <c r="E3572" s="40"/>
      <c r="F3572" s="100"/>
    </row>
    <row r="3573" spans="3:6" ht="30" customHeight="1">
      <c r="C3573" s="16"/>
      <c r="D3573" s="39"/>
      <c r="E3573" s="40"/>
      <c r="F3573" s="100"/>
    </row>
    <row r="3574" spans="3:6" ht="30" customHeight="1">
      <c r="C3574" s="16"/>
      <c r="D3574" s="39"/>
      <c r="E3574" s="40"/>
      <c r="F3574" s="100"/>
    </row>
    <row r="3575" spans="3:6" ht="30" customHeight="1">
      <c r="C3575" s="16"/>
      <c r="D3575" s="39"/>
      <c r="E3575" s="40"/>
      <c r="F3575" s="100"/>
    </row>
    <row r="3576" spans="3:6" ht="30" customHeight="1">
      <c r="C3576" s="16"/>
      <c r="D3576" s="39"/>
      <c r="E3576" s="40"/>
      <c r="F3576" s="100"/>
    </row>
    <row r="3577" spans="3:6" ht="30" customHeight="1">
      <c r="C3577" s="16"/>
      <c r="D3577" s="39"/>
      <c r="E3577" s="40"/>
      <c r="F3577" s="100"/>
    </row>
    <row r="3578" spans="3:6" ht="30" customHeight="1">
      <c r="C3578" s="16"/>
      <c r="D3578" s="39"/>
      <c r="E3578" s="40"/>
      <c r="F3578" s="100"/>
    </row>
    <row r="3579" spans="3:6" ht="30" customHeight="1">
      <c r="C3579" s="16"/>
      <c r="D3579" s="39"/>
      <c r="E3579" s="40"/>
      <c r="F3579" s="100"/>
    </row>
    <row r="3580" spans="3:6" ht="30" customHeight="1">
      <c r="C3580" s="16"/>
      <c r="D3580" s="39"/>
      <c r="E3580" s="40"/>
      <c r="F3580" s="100"/>
    </row>
    <row r="3581" spans="3:6" ht="30" customHeight="1">
      <c r="C3581" s="16"/>
      <c r="D3581" s="39"/>
      <c r="E3581" s="40"/>
      <c r="F3581" s="100"/>
    </row>
    <row r="3582" spans="3:6" ht="30" customHeight="1">
      <c r="C3582" s="16"/>
      <c r="D3582" s="39"/>
      <c r="E3582" s="40"/>
      <c r="F3582" s="100"/>
    </row>
    <row r="3583" spans="3:6" ht="30" customHeight="1">
      <c r="C3583" s="16"/>
      <c r="D3583" s="39"/>
      <c r="E3583" s="40"/>
      <c r="F3583" s="100"/>
    </row>
    <row r="3584" spans="3:6" ht="30" customHeight="1">
      <c r="C3584" s="16"/>
      <c r="D3584" s="39"/>
      <c r="E3584" s="40"/>
      <c r="F3584" s="100"/>
    </row>
    <row r="3585" spans="3:6" ht="30" customHeight="1">
      <c r="C3585" s="16"/>
      <c r="D3585" s="39"/>
      <c r="E3585" s="40"/>
      <c r="F3585" s="100"/>
    </row>
    <row r="3586" spans="3:6" ht="30" customHeight="1">
      <c r="C3586" s="16"/>
      <c r="D3586" s="39"/>
      <c r="E3586" s="40"/>
      <c r="F3586" s="100"/>
    </row>
    <row r="3587" spans="3:6" ht="30" customHeight="1">
      <c r="C3587" s="16"/>
      <c r="D3587" s="39"/>
      <c r="E3587" s="40"/>
      <c r="F3587" s="100"/>
    </row>
    <row r="3588" spans="3:6" ht="30" customHeight="1">
      <c r="C3588" s="16"/>
      <c r="D3588" s="39"/>
      <c r="E3588" s="40"/>
      <c r="F3588" s="100"/>
    </row>
    <row r="3589" spans="3:6" ht="30" customHeight="1">
      <c r="C3589" s="16"/>
      <c r="D3589" s="39"/>
      <c r="E3589" s="40"/>
      <c r="F3589" s="100"/>
    </row>
    <row r="3590" spans="3:6" ht="30" customHeight="1">
      <c r="C3590" s="16"/>
      <c r="D3590" s="39"/>
      <c r="E3590" s="40"/>
      <c r="F3590" s="100"/>
    </row>
    <row r="3591" spans="3:6" ht="30" customHeight="1">
      <c r="C3591" s="16"/>
      <c r="D3591" s="39"/>
      <c r="E3591" s="40"/>
      <c r="F3591" s="100"/>
    </row>
    <row r="3592" spans="3:6" ht="30" customHeight="1">
      <c r="C3592" s="16"/>
      <c r="D3592" s="39"/>
      <c r="E3592" s="40"/>
      <c r="F3592" s="100"/>
    </row>
    <row r="3593" spans="3:6" ht="30" customHeight="1">
      <c r="C3593" s="16"/>
      <c r="D3593" s="39"/>
      <c r="E3593" s="40"/>
      <c r="F3593" s="100"/>
    </row>
    <row r="3594" spans="3:6" ht="30" customHeight="1">
      <c r="C3594" s="16"/>
      <c r="D3594" s="39"/>
      <c r="E3594" s="40"/>
      <c r="F3594" s="100"/>
    </row>
    <row r="3595" spans="3:6" ht="30" customHeight="1">
      <c r="C3595" s="16"/>
      <c r="D3595" s="39"/>
      <c r="E3595" s="40"/>
      <c r="F3595" s="100"/>
    </row>
    <row r="3596" spans="3:6" ht="30" customHeight="1">
      <c r="C3596" s="16"/>
      <c r="D3596" s="39"/>
      <c r="E3596" s="40"/>
      <c r="F3596" s="100"/>
    </row>
    <row r="3597" spans="3:6" ht="30" customHeight="1">
      <c r="C3597" s="16"/>
      <c r="D3597" s="39"/>
      <c r="E3597" s="40"/>
      <c r="F3597" s="100"/>
    </row>
    <row r="3598" spans="3:6" ht="30" customHeight="1">
      <c r="C3598" s="16"/>
      <c r="D3598" s="39"/>
      <c r="E3598" s="40"/>
      <c r="F3598" s="100"/>
    </row>
    <row r="3599" spans="3:6" ht="30" customHeight="1">
      <c r="C3599" s="16"/>
      <c r="D3599" s="39"/>
      <c r="E3599" s="40"/>
      <c r="F3599" s="100"/>
    </row>
    <row r="3600" spans="3:6" ht="30" customHeight="1">
      <c r="C3600" s="16"/>
      <c r="D3600" s="39"/>
      <c r="E3600" s="40"/>
      <c r="F3600" s="100"/>
    </row>
    <row r="3601" spans="3:6" ht="30" customHeight="1">
      <c r="C3601" s="16"/>
      <c r="D3601" s="39"/>
      <c r="E3601" s="40"/>
      <c r="F3601" s="100"/>
    </row>
    <row r="3602" spans="3:6" ht="30" customHeight="1">
      <c r="C3602" s="16"/>
      <c r="D3602" s="39"/>
      <c r="E3602" s="40"/>
      <c r="F3602" s="100"/>
    </row>
    <row r="3603" spans="3:6" ht="30" customHeight="1">
      <c r="C3603" s="16"/>
      <c r="D3603" s="39"/>
      <c r="E3603" s="40"/>
      <c r="F3603" s="100"/>
    </row>
    <row r="3604" spans="3:6" ht="30" customHeight="1">
      <c r="C3604" s="16"/>
      <c r="D3604" s="39"/>
      <c r="E3604" s="40"/>
      <c r="F3604" s="100"/>
    </row>
    <row r="3605" spans="3:6" ht="30" customHeight="1">
      <c r="C3605" s="16"/>
      <c r="D3605" s="39"/>
      <c r="E3605" s="40"/>
      <c r="F3605" s="100"/>
    </row>
    <row r="3606" spans="3:6" ht="30" customHeight="1">
      <c r="C3606" s="16"/>
      <c r="D3606" s="39"/>
      <c r="E3606" s="40"/>
      <c r="F3606" s="100"/>
    </row>
    <row r="3607" spans="3:6" ht="30" customHeight="1">
      <c r="C3607" s="16"/>
      <c r="D3607" s="39"/>
      <c r="E3607" s="40"/>
      <c r="F3607" s="100"/>
    </row>
    <row r="3608" spans="3:6" ht="30" customHeight="1">
      <c r="C3608" s="16"/>
      <c r="D3608" s="39"/>
      <c r="E3608" s="40"/>
      <c r="F3608" s="100"/>
    </row>
    <row r="3609" spans="3:6" ht="30" customHeight="1">
      <c r="C3609" s="16"/>
      <c r="D3609" s="39"/>
      <c r="E3609" s="40"/>
      <c r="F3609" s="100"/>
    </row>
    <row r="3610" spans="3:6" ht="30" customHeight="1">
      <c r="C3610" s="16"/>
      <c r="D3610" s="39"/>
      <c r="E3610" s="40"/>
      <c r="F3610" s="100"/>
    </row>
    <row r="3611" spans="3:6" ht="30" customHeight="1">
      <c r="C3611" s="16"/>
      <c r="D3611" s="39"/>
      <c r="E3611" s="40"/>
      <c r="F3611" s="100"/>
    </row>
    <row r="3612" spans="3:6" ht="30" customHeight="1">
      <c r="C3612" s="16"/>
      <c r="D3612" s="39"/>
      <c r="E3612" s="40"/>
      <c r="F3612" s="100"/>
    </row>
    <row r="3613" spans="3:6" ht="30" customHeight="1">
      <c r="C3613" s="16"/>
      <c r="D3613" s="39"/>
      <c r="E3613" s="40"/>
      <c r="F3613" s="100"/>
    </row>
    <row r="3614" spans="3:6" ht="30" customHeight="1">
      <c r="C3614" s="16"/>
      <c r="D3614" s="39"/>
      <c r="E3614" s="40"/>
      <c r="F3614" s="100"/>
    </row>
    <row r="3615" spans="3:6" ht="30" customHeight="1">
      <c r="C3615" s="16"/>
      <c r="D3615" s="39"/>
      <c r="E3615" s="40"/>
      <c r="F3615" s="100"/>
    </row>
    <row r="3616" spans="3:6" ht="30" customHeight="1">
      <c r="C3616" s="16"/>
      <c r="D3616" s="39"/>
      <c r="E3616" s="40"/>
      <c r="F3616" s="100"/>
    </row>
    <row r="3617" spans="3:6" ht="30" customHeight="1">
      <c r="C3617" s="16"/>
      <c r="D3617" s="39"/>
      <c r="E3617" s="40"/>
      <c r="F3617" s="100"/>
    </row>
    <row r="3618" spans="3:6" ht="30" customHeight="1">
      <c r="C3618" s="16"/>
      <c r="D3618" s="39"/>
      <c r="E3618" s="40"/>
      <c r="F3618" s="100"/>
    </row>
    <row r="3619" spans="3:6" ht="30" customHeight="1">
      <c r="C3619" s="16"/>
      <c r="D3619" s="39"/>
      <c r="E3619" s="40"/>
      <c r="F3619" s="100"/>
    </row>
    <row r="3620" spans="3:6" ht="30" customHeight="1">
      <c r="C3620" s="16"/>
      <c r="D3620" s="39"/>
      <c r="E3620" s="40"/>
      <c r="F3620" s="100"/>
    </row>
    <row r="3621" spans="3:6" ht="30" customHeight="1">
      <c r="C3621" s="16"/>
      <c r="D3621" s="39"/>
      <c r="E3621" s="40"/>
      <c r="F3621" s="100"/>
    </row>
    <row r="3622" spans="3:6" ht="30" customHeight="1">
      <c r="C3622" s="16"/>
      <c r="D3622" s="39"/>
      <c r="E3622" s="40"/>
      <c r="F3622" s="100"/>
    </row>
    <row r="3623" spans="3:6" ht="30" customHeight="1">
      <c r="C3623" s="16"/>
      <c r="D3623" s="39"/>
      <c r="E3623" s="40"/>
      <c r="F3623" s="100"/>
    </row>
    <row r="3624" spans="3:6" ht="30" customHeight="1">
      <c r="C3624" s="16"/>
      <c r="D3624" s="39"/>
      <c r="E3624" s="40"/>
      <c r="F3624" s="100"/>
    </row>
    <row r="3625" spans="3:6" ht="30" customHeight="1">
      <c r="C3625" s="16"/>
      <c r="D3625" s="39"/>
      <c r="E3625" s="40"/>
      <c r="F3625" s="100"/>
    </row>
    <row r="3626" spans="3:6" ht="30" customHeight="1">
      <c r="C3626" s="16"/>
      <c r="D3626" s="39"/>
      <c r="E3626" s="40"/>
      <c r="F3626" s="100"/>
    </row>
    <row r="3627" spans="3:6" ht="30" customHeight="1">
      <c r="C3627" s="16"/>
      <c r="D3627" s="39"/>
      <c r="E3627" s="40"/>
      <c r="F3627" s="100"/>
    </row>
    <row r="3628" spans="3:6" ht="30" customHeight="1">
      <c r="C3628" s="16"/>
      <c r="D3628" s="39"/>
      <c r="E3628" s="40"/>
      <c r="F3628" s="100"/>
    </row>
    <row r="3629" spans="3:6" ht="30" customHeight="1">
      <c r="C3629" s="16"/>
      <c r="D3629" s="39"/>
      <c r="E3629" s="40"/>
      <c r="F3629" s="100"/>
    </row>
    <row r="3630" spans="3:6" ht="30" customHeight="1">
      <c r="C3630" s="16"/>
      <c r="D3630" s="39"/>
      <c r="E3630" s="40"/>
      <c r="F3630" s="100"/>
    </row>
    <row r="3631" spans="3:6" ht="30" customHeight="1">
      <c r="C3631" s="16"/>
      <c r="D3631" s="39"/>
      <c r="E3631" s="40"/>
      <c r="F3631" s="100"/>
    </row>
    <row r="3632" spans="3:6" ht="30" customHeight="1">
      <c r="C3632" s="16"/>
      <c r="D3632" s="39"/>
      <c r="E3632" s="40"/>
      <c r="F3632" s="100"/>
    </row>
    <row r="3633" spans="3:6" ht="30" customHeight="1">
      <c r="C3633" s="16"/>
      <c r="D3633" s="39"/>
      <c r="E3633" s="40"/>
      <c r="F3633" s="100"/>
    </row>
    <row r="3634" spans="3:6" ht="30" customHeight="1">
      <c r="C3634" s="16"/>
      <c r="D3634" s="39"/>
      <c r="E3634" s="40"/>
      <c r="F3634" s="100"/>
    </row>
    <row r="3635" spans="3:6" ht="30" customHeight="1">
      <c r="C3635" s="16"/>
      <c r="D3635" s="39"/>
      <c r="E3635" s="40"/>
      <c r="F3635" s="100"/>
    </row>
    <row r="3636" spans="3:6" ht="30" customHeight="1">
      <c r="C3636" s="16"/>
      <c r="D3636" s="39"/>
      <c r="E3636" s="40"/>
      <c r="F3636" s="100"/>
    </row>
    <row r="3637" spans="3:6" ht="30" customHeight="1">
      <c r="C3637" s="16"/>
      <c r="D3637" s="39"/>
      <c r="E3637" s="40"/>
      <c r="F3637" s="100"/>
    </row>
    <row r="3638" spans="3:6" ht="30" customHeight="1">
      <c r="C3638" s="16"/>
      <c r="D3638" s="39"/>
      <c r="E3638" s="40"/>
      <c r="F3638" s="100"/>
    </row>
    <row r="3639" spans="3:6" ht="30" customHeight="1">
      <c r="C3639" s="16"/>
      <c r="D3639" s="39"/>
      <c r="E3639" s="40"/>
      <c r="F3639" s="100"/>
    </row>
    <row r="3640" spans="3:6" ht="30" customHeight="1">
      <c r="C3640" s="16"/>
      <c r="D3640" s="39"/>
      <c r="E3640" s="40"/>
      <c r="F3640" s="100"/>
    </row>
    <row r="3641" spans="3:6" ht="30" customHeight="1">
      <c r="C3641" s="16"/>
      <c r="D3641" s="39"/>
      <c r="E3641" s="40"/>
      <c r="F3641" s="100"/>
    </row>
    <row r="3642" spans="3:6" ht="30" customHeight="1">
      <c r="C3642" s="16"/>
      <c r="D3642" s="39"/>
      <c r="E3642" s="40"/>
      <c r="F3642" s="100"/>
    </row>
    <row r="3643" spans="3:6" ht="30" customHeight="1">
      <c r="C3643" s="16"/>
      <c r="D3643" s="39"/>
      <c r="E3643" s="40"/>
      <c r="F3643" s="100"/>
    </row>
    <row r="3644" spans="3:6" ht="30" customHeight="1">
      <c r="C3644" s="16"/>
      <c r="D3644" s="39"/>
      <c r="E3644" s="40"/>
      <c r="F3644" s="100"/>
    </row>
    <row r="3645" spans="3:6" ht="30" customHeight="1">
      <c r="C3645" s="16"/>
      <c r="D3645" s="39"/>
      <c r="E3645" s="40"/>
      <c r="F3645" s="100"/>
    </row>
    <row r="3646" spans="3:6" ht="30" customHeight="1">
      <c r="C3646" s="16"/>
      <c r="D3646" s="39"/>
      <c r="E3646" s="40"/>
      <c r="F3646" s="100"/>
    </row>
    <row r="3647" spans="3:6" ht="30" customHeight="1">
      <c r="C3647" s="16"/>
      <c r="D3647" s="39"/>
      <c r="E3647" s="40"/>
      <c r="F3647" s="100"/>
    </row>
    <row r="3648" spans="3:6" ht="30" customHeight="1">
      <c r="C3648" s="16"/>
      <c r="D3648" s="39"/>
      <c r="E3648" s="40"/>
      <c r="F3648" s="100"/>
    </row>
    <row r="3649" spans="3:6" ht="30" customHeight="1">
      <c r="C3649" s="16"/>
      <c r="D3649" s="39"/>
      <c r="E3649" s="40"/>
      <c r="F3649" s="100"/>
    </row>
    <row r="3650" spans="3:6" ht="30" customHeight="1">
      <c r="C3650" s="16"/>
      <c r="D3650" s="39"/>
      <c r="E3650" s="40"/>
      <c r="F3650" s="100"/>
    </row>
    <row r="3651" spans="3:6" ht="30" customHeight="1">
      <c r="C3651" s="16"/>
      <c r="D3651" s="39"/>
      <c r="E3651" s="40"/>
      <c r="F3651" s="100"/>
    </row>
    <row r="3652" spans="3:6" ht="30" customHeight="1">
      <c r="C3652" s="16"/>
      <c r="D3652" s="39"/>
      <c r="E3652" s="40"/>
      <c r="F3652" s="100"/>
    </row>
    <row r="3653" spans="3:6" ht="30" customHeight="1">
      <c r="C3653" s="16"/>
      <c r="D3653" s="39"/>
      <c r="E3653" s="40"/>
      <c r="F3653" s="100"/>
    </row>
    <row r="3654" spans="3:6" ht="30" customHeight="1">
      <c r="C3654" s="16"/>
      <c r="D3654" s="39"/>
      <c r="E3654" s="40"/>
      <c r="F3654" s="100"/>
    </row>
    <row r="3655" spans="3:6" ht="30" customHeight="1">
      <c r="C3655" s="16"/>
      <c r="D3655" s="39"/>
      <c r="E3655" s="40"/>
      <c r="F3655" s="100"/>
    </row>
    <row r="3656" spans="3:6" ht="30" customHeight="1">
      <c r="C3656" s="16"/>
      <c r="D3656" s="39"/>
      <c r="E3656" s="40"/>
      <c r="F3656" s="100"/>
    </row>
    <row r="3657" spans="3:6" ht="30" customHeight="1">
      <c r="C3657" s="16"/>
      <c r="D3657" s="39"/>
      <c r="E3657" s="40"/>
      <c r="F3657" s="100"/>
    </row>
    <row r="3658" spans="3:6" ht="30" customHeight="1">
      <c r="C3658" s="16"/>
      <c r="D3658" s="39"/>
      <c r="E3658" s="40"/>
      <c r="F3658" s="100"/>
    </row>
    <row r="3659" spans="3:6" ht="30" customHeight="1">
      <c r="C3659" s="16"/>
      <c r="D3659" s="39"/>
      <c r="E3659" s="40"/>
      <c r="F3659" s="100"/>
    </row>
    <row r="3660" spans="3:6" ht="30" customHeight="1">
      <c r="C3660" s="16"/>
      <c r="D3660" s="39"/>
      <c r="E3660" s="40"/>
      <c r="F3660" s="100"/>
    </row>
    <row r="3661" spans="3:6" ht="30" customHeight="1">
      <c r="C3661" s="16"/>
      <c r="D3661" s="39"/>
      <c r="E3661" s="40"/>
      <c r="F3661" s="100"/>
    </row>
    <row r="3662" spans="3:6" ht="30" customHeight="1">
      <c r="C3662" s="16"/>
      <c r="D3662" s="39"/>
      <c r="E3662" s="40"/>
      <c r="F3662" s="100"/>
    </row>
    <row r="3663" spans="3:6" ht="30" customHeight="1">
      <c r="C3663" s="16"/>
      <c r="D3663" s="39"/>
      <c r="E3663" s="40"/>
      <c r="F3663" s="100"/>
    </row>
    <row r="3664" spans="3:6" ht="30" customHeight="1">
      <c r="C3664" s="16"/>
      <c r="D3664" s="39"/>
      <c r="E3664" s="40"/>
      <c r="F3664" s="100"/>
    </row>
    <row r="3665" spans="3:6" ht="30" customHeight="1">
      <c r="C3665" s="16"/>
      <c r="D3665" s="39"/>
      <c r="E3665" s="40"/>
      <c r="F3665" s="100"/>
    </row>
    <row r="3666" spans="3:6" ht="30" customHeight="1">
      <c r="C3666" s="16"/>
      <c r="D3666" s="39"/>
      <c r="E3666" s="40"/>
      <c r="F3666" s="100"/>
    </row>
    <row r="3667" spans="3:6" ht="30" customHeight="1">
      <c r="C3667" s="16"/>
      <c r="D3667" s="39"/>
      <c r="E3667" s="40"/>
      <c r="F3667" s="100"/>
    </row>
    <row r="3668" spans="3:6" ht="30" customHeight="1">
      <c r="C3668" s="16"/>
      <c r="D3668" s="39"/>
      <c r="E3668" s="40"/>
      <c r="F3668" s="100"/>
    </row>
    <row r="3669" spans="3:6" ht="30" customHeight="1">
      <c r="C3669" s="16"/>
      <c r="D3669" s="39"/>
      <c r="E3669" s="40"/>
      <c r="F3669" s="100"/>
    </row>
    <row r="3670" spans="3:6" ht="30" customHeight="1">
      <c r="C3670" s="16"/>
      <c r="D3670" s="39"/>
      <c r="E3670" s="40"/>
      <c r="F3670" s="100"/>
    </row>
    <row r="3671" spans="3:6" ht="30" customHeight="1">
      <c r="C3671" s="16"/>
      <c r="D3671" s="39"/>
      <c r="E3671" s="40"/>
      <c r="F3671" s="100"/>
    </row>
    <row r="3672" spans="3:6" ht="30" customHeight="1">
      <c r="C3672" s="16"/>
      <c r="D3672" s="39"/>
      <c r="E3672" s="40"/>
      <c r="F3672" s="100"/>
    </row>
    <row r="3673" spans="3:6" ht="30" customHeight="1">
      <c r="C3673" s="16"/>
      <c r="D3673" s="39"/>
      <c r="E3673" s="40"/>
      <c r="F3673" s="100"/>
    </row>
    <row r="3674" spans="3:6" ht="30" customHeight="1">
      <c r="C3674" s="16"/>
      <c r="D3674" s="39"/>
      <c r="E3674" s="40"/>
      <c r="F3674" s="100"/>
    </row>
    <row r="3675" spans="3:6" ht="30" customHeight="1">
      <c r="C3675" s="16"/>
      <c r="D3675" s="39"/>
      <c r="E3675" s="40"/>
      <c r="F3675" s="100"/>
    </row>
    <row r="3676" spans="3:6" ht="30" customHeight="1">
      <c r="C3676" s="16"/>
      <c r="D3676" s="39"/>
      <c r="E3676" s="40"/>
      <c r="F3676" s="100"/>
    </row>
    <row r="3677" spans="3:6" ht="30" customHeight="1">
      <c r="C3677" s="16"/>
      <c r="D3677" s="39"/>
      <c r="E3677" s="40"/>
      <c r="F3677" s="100"/>
    </row>
    <row r="3678" spans="3:6" ht="30" customHeight="1">
      <c r="C3678" s="16"/>
      <c r="D3678" s="39"/>
      <c r="E3678" s="40"/>
      <c r="F3678" s="100"/>
    </row>
    <row r="3679" spans="3:6" ht="30" customHeight="1">
      <c r="C3679" s="16"/>
      <c r="D3679" s="39"/>
      <c r="E3679" s="40"/>
      <c r="F3679" s="100"/>
    </row>
    <row r="3680" spans="3:6" ht="30" customHeight="1">
      <c r="C3680" s="16"/>
      <c r="D3680" s="39"/>
      <c r="E3680" s="40"/>
      <c r="F3680" s="100"/>
    </row>
    <row r="3681" spans="3:6" ht="30" customHeight="1">
      <c r="C3681" s="16"/>
      <c r="D3681" s="39"/>
      <c r="E3681" s="40"/>
      <c r="F3681" s="100"/>
    </row>
    <row r="3682" spans="3:6" ht="30" customHeight="1">
      <c r="C3682" s="16"/>
      <c r="D3682" s="39"/>
      <c r="E3682" s="40"/>
      <c r="F3682" s="100"/>
    </row>
    <row r="3683" spans="3:6" ht="30" customHeight="1">
      <c r="C3683" s="16"/>
      <c r="D3683" s="39"/>
      <c r="E3683" s="40"/>
      <c r="F3683" s="100"/>
    </row>
    <row r="3684" spans="3:6" ht="30" customHeight="1">
      <c r="C3684" s="16"/>
      <c r="D3684" s="39"/>
      <c r="E3684" s="40"/>
      <c r="F3684" s="100"/>
    </row>
    <row r="3685" spans="3:6" ht="30" customHeight="1">
      <c r="C3685" s="16"/>
      <c r="D3685" s="39"/>
      <c r="E3685" s="40"/>
      <c r="F3685" s="100"/>
    </row>
    <row r="3686" spans="3:6" ht="30" customHeight="1">
      <c r="C3686" s="16"/>
      <c r="D3686" s="39"/>
      <c r="E3686" s="40"/>
      <c r="F3686" s="100"/>
    </row>
    <row r="3687" spans="3:6" ht="30" customHeight="1">
      <c r="C3687" s="16"/>
      <c r="D3687" s="39"/>
      <c r="E3687" s="40"/>
      <c r="F3687" s="100"/>
    </row>
    <row r="3688" spans="3:6" ht="30" customHeight="1">
      <c r="C3688" s="16"/>
      <c r="D3688" s="39"/>
      <c r="E3688" s="40"/>
      <c r="F3688" s="100"/>
    </row>
    <row r="3689" spans="3:6" ht="30" customHeight="1">
      <c r="C3689" s="16"/>
      <c r="D3689" s="39"/>
      <c r="E3689" s="40"/>
      <c r="F3689" s="100"/>
    </row>
    <row r="3690" spans="3:6" ht="30" customHeight="1">
      <c r="C3690" s="16"/>
      <c r="D3690" s="39"/>
      <c r="E3690" s="40"/>
      <c r="F3690" s="100"/>
    </row>
    <row r="3691" spans="3:6" ht="30" customHeight="1">
      <c r="C3691" s="16"/>
      <c r="D3691" s="39"/>
      <c r="E3691" s="40"/>
      <c r="F3691" s="100"/>
    </row>
    <row r="3692" spans="3:6" ht="30" customHeight="1">
      <c r="C3692" s="16"/>
      <c r="D3692" s="39"/>
      <c r="E3692" s="40"/>
      <c r="F3692" s="100"/>
    </row>
    <row r="3693" spans="3:6" ht="30" customHeight="1">
      <c r="C3693" s="16"/>
      <c r="D3693" s="39"/>
      <c r="E3693" s="40"/>
      <c r="F3693" s="100"/>
    </row>
    <row r="3694" spans="3:6" ht="30" customHeight="1">
      <c r="C3694" s="16"/>
      <c r="D3694" s="39"/>
      <c r="E3694" s="40"/>
      <c r="F3694" s="100"/>
    </row>
    <row r="3695" spans="3:6" ht="30" customHeight="1">
      <c r="C3695" s="16"/>
      <c r="D3695" s="39"/>
      <c r="E3695" s="40"/>
      <c r="F3695" s="100"/>
    </row>
    <row r="3696" spans="3:6" ht="30" customHeight="1">
      <c r="C3696" s="16"/>
      <c r="D3696" s="39"/>
      <c r="E3696" s="40"/>
      <c r="F3696" s="100"/>
    </row>
    <row r="3697" spans="3:6" ht="30" customHeight="1">
      <c r="C3697" s="16"/>
      <c r="D3697" s="39"/>
      <c r="E3697" s="40"/>
      <c r="F3697" s="100"/>
    </row>
    <row r="3698" spans="3:6" ht="30" customHeight="1">
      <c r="C3698" s="16"/>
      <c r="D3698" s="39"/>
      <c r="E3698" s="40"/>
      <c r="F3698" s="100"/>
    </row>
    <row r="3699" spans="3:6" ht="30" customHeight="1">
      <c r="C3699" s="16"/>
      <c r="D3699" s="39"/>
      <c r="E3699" s="40"/>
      <c r="F3699" s="100"/>
    </row>
    <row r="3700" spans="3:6" ht="30" customHeight="1">
      <c r="C3700" s="16"/>
      <c r="D3700" s="39"/>
      <c r="E3700" s="40"/>
      <c r="F3700" s="100"/>
    </row>
    <row r="3701" spans="3:6" ht="30" customHeight="1">
      <c r="C3701" s="16"/>
      <c r="D3701" s="39"/>
      <c r="E3701" s="40"/>
      <c r="F3701" s="100"/>
    </row>
    <row r="3702" spans="3:6" ht="30" customHeight="1">
      <c r="C3702" s="16"/>
      <c r="D3702" s="39"/>
      <c r="E3702" s="40"/>
      <c r="F3702" s="100"/>
    </row>
    <row r="3703" spans="3:6" ht="30" customHeight="1">
      <c r="C3703" s="16"/>
      <c r="D3703" s="39"/>
      <c r="E3703" s="40"/>
      <c r="F3703" s="100"/>
    </row>
    <row r="3704" spans="3:6" ht="30" customHeight="1">
      <c r="C3704" s="16"/>
      <c r="D3704" s="39"/>
      <c r="E3704" s="40"/>
      <c r="F3704" s="100"/>
    </row>
    <row r="3705" spans="3:6" ht="30" customHeight="1">
      <c r="C3705" s="16"/>
      <c r="D3705" s="39"/>
      <c r="E3705" s="40"/>
      <c r="F3705" s="100"/>
    </row>
    <row r="3706" spans="3:6" ht="30" customHeight="1">
      <c r="C3706" s="16"/>
      <c r="D3706" s="39"/>
      <c r="E3706" s="40"/>
      <c r="F3706" s="100"/>
    </row>
    <row r="3707" spans="3:6" ht="30" customHeight="1">
      <c r="C3707" s="16"/>
      <c r="D3707" s="39"/>
      <c r="E3707" s="40"/>
      <c r="F3707" s="100"/>
    </row>
    <row r="3708" spans="3:6" ht="30" customHeight="1">
      <c r="C3708" s="16"/>
      <c r="D3708" s="39"/>
      <c r="E3708" s="40"/>
      <c r="F3708" s="100"/>
    </row>
    <row r="3709" spans="3:6" ht="30" customHeight="1">
      <c r="C3709" s="16"/>
      <c r="D3709" s="39"/>
      <c r="E3709" s="40"/>
      <c r="F3709" s="100"/>
    </row>
    <row r="3710" spans="3:6" ht="30" customHeight="1">
      <c r="C3710" s="16"/>
      <c r="D3710" s="39"/>
      <c r="E3710" s="40"/>
      <c r="F3710" s="100"/>
    </row>
    <row r="3711" spans="3:6" ht="30" customHeight="1">
      <c r="C3711" s="16"/>
      <c r="D3711" s="39"/>
      <c r="E3711" s="40"/>
      <c r="F3711" s="100"/>
    </row>
    <row r="3712" spans="3:6" ht="30" customHeight="1">
      <c r="C3712" s="16"/>
      <c r="D3712" s="39"/>
      <c r="E3712" s="40"/>
      <c r="F3712" s="100"/>
    </row>
    <row r="3713" spans="3:6" ht="30" customHeight="1">
      <c r="C3713" s="16"/>
      <c r="D3713" s="39"/>
      <c r="E3713" s="40"/>
      <c r="F3713" s="100"/>
    </row>
    <row r="3714" spans="3:6" ht="30" customHeight="1">
      <c r="C3714" s="16"/>
      <c r="D3714" s="39"/>
      <c r="E3714" s="40"/>
      <c r="F3714" s="100"/>
    </row>
    <row r="3715" spans="3:6" ht="30" customHeight="1">
      <c r="C3715" s="16"/>
      <c r="D3715" s="39"/>
      <c r="E3715" s="40"/>
      <c r="F3715" s="100"/>
    </row>
    <row r="3716" spans="3:6" ht="30" customHeight="1">
      <c r="C3716" s="16"/>
      <c r="D3716" s="39"/>
      <c r="E3716" s="40"/>
      <c r="F3716" s="100"/>
    </row>
    <row r="3717" spans="3:6" ht="30" customHeight="1">
      <c r="C3717" s="16"/>
      <c r="D3717" s="39"/>
      <c r="E3717" s="40"/>
      <c r="F3717" s="100"/>
    </row>
    <row r="3718" spans="3:6" ht="30" customHeight="1">
      <c r="C3718" s="16"/>
      <c r="D3718" s="39"/>
      <c r="E3718" s="40"/>
      <c r="F3718" s="100"/>
    </row>
    <row r="3719" spans="3:6" ht="30" customHeight="1">
      <c r="C3719" s="16"/>
      <c r="D3719" s="39"/>
      <c r="E3719" s="40"/>
      <c r="F3719" s="100"/>
    </row>
    <row r="3720" spans="3:6" ht="30" customHeight="1">
      <c r="C3720" s="16"/>
      <c r="D3720" s="39"/>
      <c r="E3720" s="40"/>
      <c r="F3720" s="100"/>
    </row>
    <row r="3721" spans="3:6" ht="30" customHeight="1">
      <c r="C3721" s="16"/>
      <c r="D3721" s="39"/>
      <c r="E3721" s="40"/>
      <c r="F3721" s="100"/>
    </row>
    <row r="3722" spans="3:6" ht="30" customHeight="1">
      <c r="C3722" s="16"/>
      <c r="D3722" s="39"/>
      <c r="E3722" s="40"/>
      <c r="F3722" s="100"/>
    </row>
    <row r="3723" spans="3:6" ht="30" customHeight="1">
      <c r="C3723" s="16"/>
      <c r="D3723" s="39"/>
      <c r="E3723" s="40"/>
      <c r="F3723" s="100"/>
    </row>
    <row r="3724" spans="3:6" ht="30" customHeight="1">
      <c r="C3724" s="16"/>
      <c r="D3724" s="39"/>
      <c r="E3724" s="40"/>
      <c r="F3724" s="100"/>
    </row>
    <row r="3725" spans="3:6" ht="30" customHeight="1">
      <c r="C3725" s="16"/>
      <c r="D3725" s="39"/>
      <c r="E3725" s="40"/>
      <c r="F3725" s="100"/>
    </row>
    <row r="3726" spans="3:6" ht="30" customHeight="1">
      <c r="C3726" s="16"/>
      <c r="D3726" s="39"/>
      <c r="E3726" s="40"/>
      <c r="F3726" s="100"/>
    </row>
    <row r="3727" spans="3:6" ht="30" customHeight="1">
      <c r="C3727" s="16"/>
      <c r="D3727" s="39"/>
      <c r="E3727" s="40"/>
      <c r="F3727" s="100"/>
    </row>
    <row r="3728" spans="3:6" ht="30" customHeight="1">
      <c r="C3728" s="16"/>
      <c r="D3728" s="39"/>
      <c r="E3728" s="40"/>
      <c r="F3728" s="100"/>
    </row>
    <row r="3729" spans="3:6" ht="30" customHeight="1">
      <c r="C3729" s="16"/>
      <c r="D3729" s="39"/>
      <c r="E3729" s="40"/>
      <c r="F3729" s="100"/>
    </row>
    <row r="3730" spans="3:6" ht="30" customHeight="1">
      <c r="C3730" s="16"/>
      <c r="D3730" s="39"/>
      <c r="E3730" s="40"/>
      <c r="F3730" s="100"/>
    </row>
    <row r="3731" spans="3:6" ht="30" customHeight="1">
      <c r="C3731" s="16"/>
      <c r="D3731" s="39"/>
      <c r="E3731" s="40"/>
      <c r="F3731" s="100"/>
    </row>
    <row r="3732" spans="3:6" ht="30" customHeight="1">
      <c r="C3732" s="16"/>
      <c r="D3732" s="39"/>
      <c r="E3732" s="40"/>
      <c r="F3732" s="100"/>
    </row>
    <row r="3733" spans="3:6" ht="30" customHeight="1">
      <c r="C3733" s="16"/>
      <c r="D3733" s="39"/>
      <c r="E3733" s="40"/>
      <c r="F3733" s="100"/>
    </row>
    <row r="3734" spans="3:6" ht="30" customHeight="1">
      <c r="C3734" s="16"/>
      <c r="D3734" s="39"/>
      <c r="E3734" s="40"/>
      <c r="F3734" s="100"/>
    </row>
    <row r="3735" spans="3:6" ht="30" customHeight="1">
      <c r="C3735" s="16"/>
      <c r="D3735" s="39"/>
      <c r="E3735" s="40"/>
      <c r="F3735" s="100"/>
    </row>
    <row r="3736" spans="3:6" ht="30" customHeight="1">
      <c r="C3736" s="16"/>
      <c r="D3736" s="39"/>
      <c r="E3736" s="40"/>
      <c r="F3736" s="100"/>
    </row>
    <row r="3737" spans="3:6" ht="30" customHeight="1">
      <c r="C3737" s="16"/>
      <c r="D3737" s="39"/>
      <c r="E3737" s="40"/>
      <c r="F3737" s="100"/>
    </row>
    <row r="3738" spans="3:6" ht="30" customHeight="1">
      <c r="C3738" s="16"/>
      <c r="D3738" s="39"/>
      <c r="E3738" s="40"/>
      <c r="F3738" s="100"/>
    </row>
    <row r="3739" spans="3:6" ht="30" customHeight="1">
      <c r="C3739" s="16"/>
      <c r="D3739" s="39"/>
      <c r="E3739" s="40"/>
      <c r="F3739" s="100"/>
    </row>
    <row r="3740" spans="3:6" ht="30" customHeight="1">
      <c r="C3740" s="16"/>
      <c r="D3740" s="39"/>
      <c r="E3740" s="40"/>
      <c r="F3740" s="100"/>
    </row>
    <row r="3741" spans="3:6" ht="30" customHeight="1">
      <c r="C3741" s="16"/>
      <c r="D3741" s="39"/>
      <c r="E3741" s="40"/>
      <c r="F3741" s="100"/>
    </row>
    <row r="3742" spans="3:6" ht="30" customHeight="1">
      <c r="C3742" s="16"/>
      <c r="D3742" s="39"/>
      <c r="E3742" s="40"/>
      <c r="F3742" s="100"/>
    </row>
    <row r="3743" spans="3:6" ht="30" customHeight="1">
      <c r="C3743" s="16"/>
      <c r="D3743" s="39"/>
      <c r="E3743" s="40"/>
      <c r="F3743" s="100"/>
    </row>
    <row r="3744" spans="3:6" ht="30" customHeight="1">
      <c r="C3744" s="16"/>
      <c r="D3744" s="39"/>
      <c r="E3744" s="40"/>
      <c r="F3744" s="100"/>
    </row>
    <row r="3745" spans="3:6" ht="30" customHeight="1">
      <c r="C3745" s="16"/>
      <c r="D3745" s="39"/>
      <c r="E3745" s="40"/>
      <c r="F3745" s="100"/>
    </row>
    <row r="3746" spans="3:6" ht="30" customHeight="1">
      <c r="C3746" s="16"/>
      <c r="D3746" s="39"/>
      <c r="E3746" s="40"/>
      <c r="F3746" s="100"/>
    </row>
    <row r="3747" spans="3:6" ht="30" customHeight="1">
      <c r="C3747" s="16"/>
      <c r="D3747" s="39"/>
      <c r="E3747" s="40"/>
      <c r="F3747" s="100"/>
    </row>
    <row r="3748" spans="3:6" ht="30" customHeight="1">
      <c r="C3748" s="16"/>
      <c r="D3748" s="39"/>
      <c r="E3748" s="40"/>
      <c r="F3748" s="100"/>
    </row>
    <row r="3749" spans="3:6" ht="30" customHeight="1">
      <c r="C3749" s="16"/>
      <c r="D3749" s="39"/>
      <c r="E3749" s="40"/>
      <c r="F3749" s="100"/>
    </row>
    <row r="3750" spans="3:6" ht="30" customHeight="1">
      <c r="C3750" s="16"/>
      <c r="D3750" s="39"/>
      <c r="E3750" s="40"/>
      <c r="F3750" s="100"/>
    </row>
    <row r="3751" spans="3:6" ht="30" customHeight="1">
      <c r="C3751" s="16"/>
      <c r="D3751" s="39"/>
      <c r="E3751" s="40"/>
      <c r="F3751" s="100"/>
    </row>
    <row r="3752" spans="3:6" ht="30" customHeight="1">
      <c r="C3752" s="16"/>
      <c r="D3752" s="39"/>
      <c r="E3752" s="40"/>
      <c r="F3752" s="100"/>
    </row>
    <row r="3753" spans="3:6" ht="30" customHeight="1">
      <c r="C3753" s="16"/>
      <c r="D3753" s="39"/>
      <c r="E3753" s="40"/>
      <c r="F3753" s="100"/>
    </row>
    <row r="3754" spans="3:6" ht="30" customHeight="1">
      <c r="C3754" s="16"/>
      <c r="D3754" s="39"/>
      <c r="E3754" s="40"/>
      <c r="F3754" s="100"/>
    </row>
    <row r="3755" spans="3:6" ht="30" customHeight="1">
      <c r="C3755" s="16"/>
      <c r="D3755" s="39"/>
      <c r="E3755" s="40"/>
      <c r="F3755" s="100"/>
    </row>
    <row r="3756" spans="3:6" ht="30" customHeight="1">
      <c r="C3756" s="16"/>
      <c r="D3756" s="39"/>
      <c r="E3756" s="40"/>
      <c r="F3756" s="100"/>
    </row>
    <row r="3757" spans="3:6" ht="30" customHeight="1">
      <c r="C3757" s="16"/>
      <c r="D3757" s="39"/>
      <c r="E3757" s="40"/>
      <c r="F3757" s="100"/>
    </row>
    <row r="3758" spans="3:6" ht="30" customHeight="1">
      <c r="C3758" s="16"/>
      <c r="D3758" s="39"/>
      <c r="E3758" s="40"/>
      <c r="F3758" s="100"/>
    </row>
    <row r="3759" spans="3:6" ht="30" customHeight="1">
      <c r="C3759" s="16"/>
      <c r="D3759" s="39"/>
      <c r="E3759" s="40"/>
      <c r="F3759" s="100"/>
    </row>
    <row r="3760" spans="3:6" ht="30" customHeight="1">
      <c r="C3760" s="16"/>
      <c r="D3760" s="39"/>
      <c r="E3760" s="40"/>
      <c r="F3760" s="100"/>
    </row>
    <row r="3761" spans="3:6" ht="30" customHeight="1">
      <c r="C3761" s="16"/>
      <c r="D3761" s="39"/>
      <c r="E3761" s="40"/>
      <c r="F3761" s="100"/>
    </row>
    <row r="3762" spans="3:6" ht="30" customHeight="1">
      <c r="C3762" s="16"/>
      <c r="D3762" s="39"/>
      <c r="E3762" s="40"/>
      <c r="F3762" s="100"/>
    </row>
    <row r="3763" spans="3:6" ht="30" customHeight="1">
      <c r="C3763" s="16"/>
      <c r="D3763" s="39"/>
      <c r="E3763" s="40"/>
      <c r="F3763" s="100"/>
    </row>
    <row r="3764" spans="3:6" ht="30" customHeight="1">
      <c r="C3764" s="16"/>
      <c r="D3764" s="39"/>
      <c r="E3764" s="40"/>
      <c r="F3764" s="100"/>
    </row>
    <row r="3765" spans="3:6" ht="30" customHeight="1">
      <c r="C3765" s="16"/>
      <c r="D3765" s="39"/>
      <c r="E3765" s="40"/>
      <c r="F3765" s="100"/>
    </row>
    <row r="3766" spans="3:6" ht="30" customHeight="1">
      <c r="C3766" s="16"/>
      <c r="D3766" s="39"/>
      <c r="E3766" s="40"/>
      <c r="F3766" s="100"/>
    </row>
    <row r="3767" spans="3:6" ht="30" customHeight="1">
      <c r="C3767" s="16"/>
      <c r="D3767" s="39"/>
      <c r="E3767" s="40"/>
      <c r="F3767" s="100"/>
    </row>
    <row r="3768" spans="3:6" ht="30" customHeight="1">
      <c r="C3768" s="16"/>
      <c r="D3768" s="39"/>
      <c r="E3768" s="40"/>
      <c r="F3768" s="100"/>
    </row>
    <row r="3769" spans="3:6" ht="30" customHeight="1">
      <c r="C3769" s="16"/>
      <c r="D3769" s="39"/>
      <c r="E3769" s="40"/>
      <c r="F3769" s="100"/>
    </row>
    <row r="3770" spans="3:6" ht="30" customHeight="1">
      <c r="C3770" s="16"/>
      <c r="D3770" s="39"/>
      <c r="E3770" s="40"/>
      <c r="F3770" s="100"/>
    </row>
    <row r="3771" spans="3:6" ht="30" customHeight="1">
      <c r="C3771" s="16"/>
      <c r="D3771" s="39"/>
      <c r="E3771" s="40"/>
      <c r="F3771" s="100"/>
    </row>
    <row r="3772" spans="3:6" ht="30" customHeight="1">
      <c r="C3772" s="16"/>
      <c r="D3772" s="39"/>
      <c r="E3772" s="40"/>
      <c r="F3772" s="100"/>
    </row>
    <row r="3773" spans="3:6" ht="30" customHeight="1">
      <c r="C3773" s="16"/>
      <c r="D3773" s="39"/>
      <c r="E3773" s="40"/>
      <c r="F3773" s="100"/>
    </row>
    <row r="3774" spans="3:6" ht="30" customHeight="1">
      <c r="C3774" s="16"/>
      <c r="D3774" s="39"/>
      <c r="E3774" s="40"/>
      <c r="F3774" s="100"/>
    </row>
    <row r="3775" spans="3:6" ht="30" customHeight="1">
      <c r="C3775" s="16"/>
      <c r="D3775" s="39"/>
      <c r="E3775" s="40"/>
      <c r="F3775" s="100"/>
    </row>
    <row r="3776" spans="3:6" ht="30" customHeight="1">
      <c r="C3776" s="16"/>
      <c r="D3776" s="39"/>
      <c r="E3776" s="40"/>
      <c r="F3776" s="100"/>
    </row>
    <row r="3777" spans="3:6" ht="30" customHeight="1">
      <c r="C3777" s="16"/>
      <c r="D3777" s="39"/>
      <c r="E3777" s="40"/>
      <c r="F3777" s="100"/>
    </row>
    <row r="3778" spans="3:6" ht="30" customHeight="1">
      <c r="C3778" s="16"/>
      <c r="D3778" s="39"/>
      <c r="E3778" s="40"/>
      <c r="F3778" s="100"/>
    </row>
    <row r="3779" spans="3:6" ht="30" customHeight="1">
      <c r="C3779" s="16"/>
      <c r="D3779" s="39"/>
      <c r="E3779" s="40"/>
      <c r="F3779" s="100"/>
    </row>
    <row r="3780" spans="3:6" ht="30" customHeight="1">
      <c r="C3780" s="16"/>
      <c r="D3780" s="39"/>
      <c r="E3780" s="40"/>
      <c r="F3780" s="100"/>
    </row>
    <row r="3781" spans="3:6" ht="30" customHeight="1">
      <c r="C3781" s="16"/>
      <c r="D3781" s="39"/>
      <c r="E3781" s="40"/>
      <c r="F3781" s="100"/>
    </row>
    <row r="3782" spans="3:6" ht="30" customHeight="1">
      <c r="C3782" s="16"/>
      <c r="D3782" s="39"/>
      <c r="E3782" s="40"/>
      <c r="F3782" s="100"/>
    </row>
    <row r="3783" spans="3:6" ht="30" customHeight="1">
      <c r="C3783" s="16"/>
      <c r="D3783" s="39"/>
      <c r="E3783" s="40"/>
      <c r="F3783" s="100"/>
    </row>
    <row r="3784" spans="3:6" ht="30" customHeight="1">
      <c r="C3784" s="16"/>
      <c r="D3784" s="39"/>
      <c r="E3784" s="40"/>
      <c r="F3784" s="100"/>
    </row>
    <row r="3785" spans="3:6" ht="30" customHeight="1">
      <c r="C3785" s="16"/>
      <c r="D3785" s="39"/>
      <c r="E3785" s="40"/>
      <c r="F3785" s="100"/>
    </row>
    <row r="3786" spans="3:6" ht="30" customHeight="1">
      <c r="C3786" s="16"/>
      <c r="D3786" s="39"/>
      <c r="E3786" s="40"/>
      <c r="F3786" s="100"/>
    </row>
    <row r="3787" spans="3:6" ht="30" customHeight="1">
      <c r="C3787" s="16"/>
      <c r="D3787" s="39"/>
      <c r="E3787" s="40"/>
      <c r="F3787" s="100"/>
    </row>
    <row r="3788" spans="3:6" ht="30" customHeight="1">
      <c r="C3788" s="16"/>
      <c r="D3788" s="39"/>
      <c r="E3788" s="40"/>
      <c r="F3788" s="100"/>
    </row>
    <row r="3789" spans="3:6" ht="30" customHeight="1">
      <c r="C3789" s="16"/>
      <c r="D3789" s="39"/>
      <c r="E3789" s="40"/>
      <c r="F3789" s="100"/>
    </row>
    <row r="3790" spans="3:6" ht="30" customHeight="1">
      <c r="C3790" s="16"/>
      <c r="D3790" s="39"/>
      <c r="E3790" s="40"/>
      <c r="F3790" s="100"/>
    </row>
    <row r="3791" spans="3:6" ht="30" customHeight="1">
      <c r="C3791" s="16"/>
      <c r="D3791" s="39"/>
      <c r="E3791" s="40"/>
      <c r="F3791" s="100"/>
    </row>
    <row r="3792" spans="3:6" ht="30" customHeight="1">
      <c r="C3792" s="16"/>
      <c r="D3792" s="39"/>
      <c r="E3792" s="40"/>
      <c r="F3792" s="100"/>
    </row>
    <row r="3793" spans="3:6" ht="30" customHeight="1">
      <c r="C3793" s="16"/>
      <c r="D3793" s="39"/>
      <c r="E3793" s="40"/>
      <c r="F3793" s="100"/>
    </row>
    <row r="3794" spans="3:6" ht="30" customHeight="1">
      <c r="C3794" s="16"/>
      <c r="D3794" s="39"/>
      <c r="E3794" s="40"/>
      <c r="F3794" s="100"/>
    </row>
    <row r="3795" spans="3:6" ht="30" customHeight="1">
      <c r="C3795" s="16"/>
      <c r="D3795" s="39"/>
      <c r="E3795" s="40"/>
      <c r="F3795" s="100"/>
    </row>
    <row r="3796" spans="3:6" ht="30" customHeight="1">
      <c r="C3796" s="16"/>
      <c r="D3796" s="39"/>
      <c r="E3796" s="40"/>
      <c r="F3796" s="100"/>
    </row>
    <row r="3797" spans="3:6" ht="30" customHeight="1">
      <c r="C3797" s="16"/>
      <c r="D3797" s="39"/>
      <c r="E3797" s="40"/>
      <c r="F3797" s="100"/>
    </row>
    <row r="3798" spans="3:6" ht="30" customHeight="1">
      <c r="C3798" s="16"/>
      <c r="D3798" s="39"/>
      <c r="E3798" s="40"/>
      <c r="F3798" s="100"/>
    </row>
    <row r="3799" spans="3:6" ht="30" customHeight="1">
      <c r="C3799" s="16"/>
      <c r="D3799" s="39"/>
      <c r="E3799" s="40"/>
      <c r="F3799" s="100"/>
    </row>
    <row r="3800" spans="3:6" ht="30" customHeight="1">
      <c r="C3800" s="16"/>
      <c r="D3800" s="39"/>
      <c r="E3800" s="40"/>
      <c r="F3800" s="100"/>
    </row>
    <row r="3801" spans="3:6" ht="30" customHeight="1">
      <c r="C3801" s="16"/>
      <c r="D3801" s="39"/>
      <c r="E3801" s="40"/>
      <c r="F3801" s="100"/>
    </row>
    <row r="3802" spans="3:6" ht="30" customHeight="1">
      <c r="C3802" s="16"/>
      <c r="D3802" s="39"/>
      <c r="E3802" s="40"/>
      <c r="F3802" s="100"/>
    </row>
    <row r="3803" spans="3:6" ht="30" customHeight="1">
      <c r="C3803" s="16"/>
      <c r="D3803" s="39"/>
      <c r="E3803" s="40"/>
      <c r="F3803" s="100"/>
    </row>
    <row r="3804" spans="3:6" ht="30" customHeight="1">
      <c r="C3804" s="16"/>
      <c r="D3804" s="39"/>
      <c r="E3804" s="40"/>
      <c r="F3804" s="100"/>
    </row>
    <row r="3805" spans="3:6" ht="30" customHeight="1">
      <c r="C3805" s="16"/>
      <c r="D3805" s="39"/>
      <c r="E3805" s="40"/>
      <c r="F3805" s="100"/>
    </row>
    <row r="3806" spans="3:6" ht="30" customHeight="1">
      <c r="C3806" s="16"/>
      <c r="D3806" s="39"/>
      <c r="E3806" s="40"/>
      <c r="F3806" s="100"/>
    </row>
    <row r="3807" spans="3:6" ht="30" customHeight="1">
      <c r="C3807" s="16"/>
      <c r="D3807" s="39"/>
      <c r="E3807" s="40"/>
      <c r="F3807" s="100"/>
    </row>
    <row r="3808" spans="3:6" ht="30" customHeight="1">
      <c r="C3808" s="16"/>
      <c r="D3808" s="39"/>
      <c r="E3808" s="40"/>
      <c r="F3808" s="100"/>
    </row>
    <row r="3809" spans="3:6" ht="30" customHeight="1">
      <c r="C3809" s="16"/>
      <c r="D3809" s="39"/>
      <c r="E3809" s="40"/>
      <c r="F3809" s="100"/>
    </row>
    <row r="3810" spans="3:6" ht="30" customHeight="1">
      <c r="C3810" s="16"/>
      <c r="D3810" s="39"/>
      <c r="E3810" s="40"/>
      <c r="F3810" s="100"/>
    </row>
    <row r="3811" spans="3:6" ht="30" customHeight="1">
      <c r="C3811" s="16"/>
      <c r="D3811" s="39"/>
      <c r="E3811" s="40"/>
      <c r="F3811" s="100"/>
    </row>
    <row r="3812" spans="3:6" ht="30" customHeight="1">
      <c r="C3812" s="16"/>
      <c r="D3812" s="39"/>
      <c r="E3812" s="40"/>
      <c r="F3812" s="100"/>
    </row>
    <row r="3813" spans="3:6" ht="30" customHeight="1">
      <c r="C3813" s="16"/>
      <c r="D3813" s="39"/>
      <c r="E3813" s="40"/>
      <c r="F3813" s="100"/>
    </row>
    <row r="3814" spans="3:6" ht="30" customHeight="1">
      <c r="C3814" s="16"/>
      <c r="D3814" s="39"/>
      <c r="E3814" s="40"/>
      <c r="F3814" s="100"/>
    </row>
    <row r="3815" spans="3:6" ht="30" customHeight="1">
      <c r="C3815" s="16"/>
      <c r="D3815" s="39"/>
      <c r="E3815" s="40"/>
      <c r="F3815" s="100"/>
    </row>
    <row r="3816" spans="3:6" ht="30" customHeight="1">
      <c r="C3816" s="16"/>
      <c r="D3816" s="39"/>
      <c r="E3816" s="40"/>
      <c r="F3816" s="100"/>
    </row>
    <row r="3817" spans="3:6" ht="30" customHeight="1">
      <c r="C3817" s="16"/>
      <c r="D3817" s="39"/>
      <c r="E3817" s="40"/>
      <c r="F3817" s="100"/>
    </row>
    <row r="3818" spans="3:6" ht="30" customHeight="1">
      <c r="C3818" s="16"/>
      <c r="D3818" s="39"/>
      <c r="E3818" s="40"/>
      <c r="F3818" s="100"/>
    </row>
    <row r="3819" spans="3:6" ht="30" customHeight="1">
      <c r="C3819" s="16"/>
      <c r="D3819" s="39"/>
      <c r="E3819" s="40"/>
      <c r="F3819" s="100"/>
    </row>
    <row r="3820" spans="3:6" ht="30" customHeight="1">
      <c r="C3820" s="16"/>
      <c r="D3820" s="39"/>
      <c r="E3820" s="40"/>
      <c r="F3820" s="100"/>
    </row>
    <row r="3821" spans="3:6" ht="30" customHeight="1">
      <c r="C3821" s="16"/>
      <c r="D3821" s="39"/>
      <c r="E3821" s="40"/>
      <c r="F3821" s="100"/>
    </row>
    <row r="3822" spans="3:6" ht="30" customHeight="1">
      <c r="C3822" s="16"/>
      <c r="D3822" s="39"/>
      <c r="E3822" s="40"/>
      <c r="F3822" s="100"/>
    </row>
    <row r="3823" spans="3:6" ht="30" customHeight="1">
      <c r="C3823" s="16"/>
      <c r="D3823" s="39"/>
      <c r="E3823" s="40"/>
      <c r="F3823" s="100"/>
    </row>
    <row r="3824" spans="3:6" ht="30" customHeight="1">
      <c r="C3824" s="16"/>
      <c r="D3824" s="39"/>
      <c r="E3824" s="40"/>
      <c r="F3824" s="100"/>
    </row>
    <row r="3825" spans="3:6" ht="30" customHeight="1">
      <c r="C3825" s="16"/>
      <c r="D3825" s="39"/>
      <c r="E3825" s="40"/>
      <c r="F3825" s="100"/>
    </row>
    <row r="3826" spans="3:6" ht="30" customHeight="1">
      <c r="C3826" s="16"/>
      <c r="D3826" s="39"/>
      <c r="E3826" s="40"/>
      <c r="F3826" s="100"/>
    </row>
    <row r="3827" spans="3:6" ht="30" customHeight="1">
      <c r="C3827" s="16"/>
      <c r="D3827" s="39"/>
      <c r="E3827" s="40"/>
      <c r="F3827" s="100"/>
    </row>
    <row r="3828" spans="3:6" ht="30" customHeight="1">
      <c r="C3828" s="16"/>
      <c r="D3828" s="39"/>
      <c r="E3828" s="40"/>
      <c r="F3828" s="100"/>
    </row>
    <row r="3829" spans="3:6" ht="30" customHeight="1">
      <c r="C3829" s="16"/>
      <c r="D3829" s="39"/>
      <c r="E3829" s="40"/>
      <c r="F3829" s="100"/>
    </row>
    <row r="3830" spans="3:6" ht="30" customHeight="1">
      <c r="C3830" s="16"/>
      <c r="D3830" s="39"/>
      <c r="E3830" s="40"/>
      <c r="F3830" s="100"/>
    </row>
    <row r="3831" spans="3:6" ht="30" customHeight="1">
      <c r="C3831" s="16"/>
      <c r="D3831" s="39"/>
      <c r="E3831" s="40"/>
      <c r="F3831" s="100"/>
    </row>
    <row r="3832" spans="3:6" ht="30" customHeight="1">
      <c r="C3832" s="16"/>
      <c r="D3832" s="39"/>
      <c r="E3832" s="40"/>
      <c r="F3832" s="100"/>
    </row>
    <row r="3833" spans="3:6" ht="30" customHeight="1">
      <c r="C3833" s="16"/>
      <c r="D3833" s="39"/>
      <c r="E3833" s="40"/>
      <c r="F3833" s="100"/>
    </row>
    <row r="3834" spans="3:6" ht="30" customHeight="1">
      <c r="C3834" s="16"/>
      <c r="D3834" s="39"/>
      <c r="E3834" s="40"/>
      <c r="F3834" s="100"/>
    </row>
    <row r="3835" spans="3:6" ht="30" customHeight="1">
      <c r="C3835" s="16"/>
      <c r="D3835" s="39"/>
      <c r="E3835" s="40"/>
      <c r="F3835" s="100"/>
    </row>
    <row r="3836" spans="3:6" ht="30" customHeight="1">
      <c r="C3836" s="16"/>
      <c r="D3836" s="39"/>
      <c r="E3836" s="40"/>
      <c r="F3836" s="100"/>
    </row>
    <row r="3837" spans="3:6" ht="30" customHeight="1">
      <c r="C3837" s="16"/>
      <c r="D3837" s="39"/>
      <c r="E3837" s="40"/>
      <c r="F3837" s="100"/>
    </row>
    <row r="3838" spans="3:6" ht="30" customHeight="1">
      <c r="C3838" s="16"/>
      <c r="D3838" s="39"/>
      <c r="E3838" s="40"/>
      <c r="F3838" s="100"/>
    </row>
    <row r="3839" spans="3:6" ht="30" customHeight="1">
      <c r="C3839" s="16"/>
      <c r="D3839" s="39"/>
      <c r="E3839" s="40"/>
      <c r="F3839" s="100"/>
    </row>
    <row r="3840" spans="3:6" ht="30" customHeight="1">
      <c r="C3840" s="16"/>
      <c r="D3840" s="39"/>
      <c r="E3840" s="40"/>
      <c r="F3840" s="100"/>
    </row>
    <row r="3841" spans="3:6" ht="30" customHeight="1">
      <c r="C3841" s="16"/>
      <c r="D3841" s="39"/>
      <c r="E3841" s="40"/>
      <c r="F3841" s="100"/>
    </row>
    <row r="3842" spans="3:6" ht="30" customHeight="1">
      <c r="C3842" s="16"/>
      <c r="D3842" s="39"/>
      <c r="E3842" s="40"/>
      <c r="F3842" s="100"/>
    </row>
    <row r="3843" spans="3:6" ht="30" customHeight="1">
      <c r="C3843" s="16"/>
      <c r="D3843" s="39"/>
      <c r="E3843" s="40"/>
      <c r="F3843" s="100"/>
    </row>
    <row r="3844" spans="3:6" ht="30" customHeight="1">
      <c r="C3844" s="16"/>
      <c r="D3844" s="39"/>
      <c r="E3844" s="40"/>
      <c r="F3844" s="100"/>
    </row>
    <row r="3845" spans="3:6" ht="30" customHeight="1">
      <c r="C3845" s="16"/>
      <c r="D3845" s="39"/>
      <c r="E3845" s="40"/>
      <c r="F3845" s="100"/>
    </row>
    <row r="3846" spans="3:6" ht="30" customHeight="1">
      <c r="C3846" s="16"/>
      <c r="D3846" s="39"/>
      <c r="E3846" s="40"/>
      <c r="F3846" s="100"/>
    </row>
    <row r="3847" spans="3:6" ht="30" customHeight="1">
      <c r="C3847" s="16"/>
      <c r="D3847" s="39"/>
      <c r="E3847" s="40"/>
      <c r="F3847" s="100"/>
    </row>
    <row r="3848" spans="3:6" ht="30" customHeight="1">
      <c r="C3848" s="16"/>
      <c r="D3848" s="39"/>
      <c r="E3848" s="40"/>
      <c r="F3848" s="100"/>
    </row>
    <row r="3849" spans="3:6" ht="30" customHeight="1">
      <c r="C3849" s="16"/>
      <c r="D3849" s="39"/>
      <c r="E3849" s="40"/>
      <c r="F3849" s="100"/>
    </row>
    <row r="3850" spans="3:6" ht="30" customHeight="1">
      <c r="C3850" s="16"/>
      <c r="D3850" s="39"/>
      <c r="E3850" s="40"/>
      <c r="F3850" s="100"/>
    </row>
    <row r="3851" spans="3:6" ht="30" customHeight="1">
      <c r="C3851" s="16"/>
      <c r="D3851" s="39"/>
      <c r="E3851" s="40"/>
      <c r="F3851" s="100"/>
    </row>
    <row r="3852" spans="3:6" ht="30" customHeight="1">
      <c r="C3852" s="16"/>
      <c r="D3852" s="39"/>
      <c r="E3852" s="40"/>
      <c r="F3852" s="100"/>
    </row>
    <row r="3853" spans="3:6" ht="30" customHeight="1">
      <c r="C3853" s="16"/>
      <c r="D3853" s="39"/>
      <c r="E3853" s="40"/>
      <c r="F3853" s="100"/>
    </row>
    <row r="3854" spans="3:6" ht="30" customHeight="1">
      <c r="C3854" s="16"/>
      <c r="D3854" s="39"/>
      <c r="E3854" s="40"/>
      <c r="F3854" s="100"/>
    </row>
    <row r="3855" spans="3:6" ht="30" customHeight="1">
      <c r="C3855" s="16"/>
      <c r="D3855" s="39"/>
      <c r="E3855" s="40"/>
      <c r="F3855" s="100"/>
    </row>
    <row r="3856" spans="3:6" ht="30" customHeight="1">
      <c r="C3856" s="16"/>
      <c r="D3856" s="39"/>
      <c r="E3856" s="40"/>
      <c r="F3856" s="100"/>
    </row>
    <row r="3857" spans="3:6" ht="30" customHeight="1">
      <c r="C3857" s="16"/>
      <c r="D3857" s="39"/>
      <c r="E3857" s="40"/>
      <c r="F3857" s="100"/>
    </row>
    <row r="3858" spans="3:6" ht="30" customHeight="1">
      <c r="C3858" s="16"/>
      <c r="D3858" s="39"/>
      <c r="E3858" s="40"/>
      <c r="F3858" s="100"/>
    </row>
    <row r="3859" spans="3:6" ht="30" customHeight="1">
      <c r="C3859" s="16"/>
      <c r="D3859" s="39"/>
      <c r="E3859" s="40"/>
      <c r="F3859" s="100"/>
    </row>
    <row r="3860" spans="3:6" ht="30" customHeight="1">
      <c r="C3860" s="16"/>
      <c r="D3860" s="39"/>
      <c r="E3860" s="40"/>
      <c r="F3860" s="100"/>
    </row>
    <row r="3861" spans="3:6" ht="30" customHeight="1">
      <c r="C3861" s="16"/>
      <c r="D3861" s="39"/>
      <c r="E3861" s="40"/>
      <c r="F3861" s="100"/>
    </row>
    <row r="3862" spans="3:6" ht="30" customHeight="1">
      <c r="C3862" s="16"/>
      <c r="D3862" s="39"/>
      <c r="E3862" s="40"/>
      <c r="F3862" s="100"/>
    </row>
    <row r="3863" spans="3:6" ht="30" customHeight="1">
      <c r="C3863" s="16"/>
      <c r="D3863" s="39"/>
      <c r="E3863" s="40"/>
      <c r="F3863" s="100"/>
    </row>
    <row r="3864" spans="3:6" ht="30" customHeight="1">
      <c r="C3864" s="16"/>
      <c r="D3864" s="39"/>
      <c r="E3864" s="40"/>
      <c r="F3864" s="100"/>
    </row>
    <row r="3865" spans="3:6" ht="30" customHeight="1">
      <c r="C3865" s="16"/>
      <c r="D3865" s="39"/>
      <c r="E3865" s="40"/>
      <c r="F3865" s="100"/>
    </row>
    <row r="3866" spans="3:6" ht="30" customHeight="1">
      <c r="C3866" s="16"/>
      <c r="D3866" s="39"/>
      <c r="E3866" s="40"/>
      <c r="F3866" s="100"/>
    </row>
    <row r="3867" spans="3:6" ht="30" customHeight="1">
      <c r="C3867" s="16"/>
      <c r="D3867" s="39"/>
      <c r="E3867" s="40"/>
      <c r="F3867" s="100"/>
    </row>
    <row r="3868" spans="3:6" ht="30" customHeight="1">
      <c r="C3868" s="16"/>
      <c r="D3868" s="39"/>
      <c r="E3868" s="40"/>
      <c r="F3868" s="100"/>
    </row>
    <row r="3869" spans="3:6" ht="30" customHeight="1">
      <c r="C3869" s="16"/>
      <c r="D3869" s="39"/>
      <c r="E3869" s="40"/>
      <c r="F3869" s="100"/>
    </row>
    <row r="3870" spans="3:6" ht="30" customHeight="1">
      <c r="C3870" s="16"/>
      <c r="D3870" s="39"/>
      <c r="E3870" s="40"/>
      <c r="F3870" s="100"/>
    </row>
    <row r="3871" spans="3:6" ht="30" customHeight="1">
      <c r="C3871" s="16"/>
      <c r="D3871" s="39"/>
      <c r="E3871" s="40"/>
      <c r="F3871" s="100"/>
    </row>
    <row r="3872" spans="3:6" ht="30" customHeight="1">
      <c r="C3872" s="16"/>
      <c r="D3872" s="39"/>
      <c r="E3872" s="40"/>
      <c r="F3872" s="100"/>
    </row>
    <row r="3873" spans="3:6" ht="30" customHeight="1">
      <c r="C3873" s="16"/>
      <c r="D3873" s="39"/>
      <c r="E3873" s="40"/>
      <c r="F3873" s="100"/>
    </row>
    <row r="3874" spans="3:6" ht="30" customHeight="1">
      <c r="C3874" s="16"/>
      <c r="D3874" s="39"/>
      <c r="E3874" s="40"/>
      <c r="F3874" s="100"/>
    </row>
    <row r="3875" spans="3:6" ht="30" customHeight="1">
      <c r="C3875" s="16"/>
      <c r="D3875" s="39"/>
      <c r="E3875" s="40"/>
      <c r="F3875" s="100"/>
    </row>
    <row r="3876" spans="3:6" ht="30" customHeight="1">
      <c r="C3876" s="16"/>
      <c r="D3876" s="39"/>
      <c r="E3876" s="40"/>
      <c r="F3876" s="100"/>
    </row>
    <row r="3877" spans="3:6" ht="30" customHeight="1">
      <c r="C3877" s="16"/>
      <c r="D3877" s="39"/>
      <c r="E3877" s="40"/>
      <c r="F3877" s="100"/>
    </row>
    <row r="3878" spans="3:6" ht="30" customHeight="1">
      <c r="C3878" s="16"/>
      <c r="D3878" s="39"/>
      <c r="E3878" s="40"/>
      <c r="F3878" s="100"/>
    </row>
    <row r="3879" spans="3:6" ht="30" customHeight="1">
      <c r="C3879" s="16"/>
      <c r="D3879" s="39"/>
      <c r="E3879" s="40"/>
      <c r="F3879" s="100"/>
    </row>
    <row r="3880" spans="3:6" ht="30" customHeight="1">
      <c r="C3880" s="16"/>
      <c r="D3880" s="39"/>
      <c r="E3880" s="40"/>
      <c r="F3880" s="100"/>
    </row>
    <row r="3881" spans="3:6" ht="30" customHeight="1">
      <c r="C3881" s="16"/>
      <c r="D3881" s="39"/>
      <c r="E3881" s="40"/>
      <c r="F3881" s="100"/>
    </row>
    <row r="3882" spans="3:6" ht="30" customHeight="1">
      <c r="C3882" s="16"/>
      <c r="D3882" s="39"/>
      <c r="E3882" s="40"/>
      <c r="F3882" s="100"/>
    </row>
    <row r="3883" spans="3:6" ht="30" customHeight="1">
      <c r="C3883" s="16"/>
      <c r="D3883" s="39"/>
      <c r="E3883" s="40"/>
      <c r="F3883" s="100"/>
    </row>
    <row r="3884" spans="3:6" ht="30" customHeight="1">
      <c r="C3884" s="16"/>
      <c r="D3884" s="39"/>
      <c r="E3884" s="40"/>
      <c r="F3884" s="100"/>
    </row>
    <row r="3885" spans="3:6" ht="30" customHeight="1">
      <c r="C3885" s="16"/>
      <c r="D3885" s="39"/>
      <c r="E3885" s="40"/>
      <c r="F3885" s="100"/>
    </row>
    <row r="3886" spans="3:6" ht="30" customHeight="1">
      <c r="C3886" s="16"/>
      <c r="D3886" s="39"/>
      <c r="E3886" s="40"/>
      <c r="F3886" s="100"/>
    </row>
    <row r="3887" spans="3:6" ht="30" customHeight="1">
      <c r="C3887" s="16"/>
      <c r="D3887" s="39"/>
      <c r="E3887" s="40"/>
      <c r="F3887" s="100"/>
    </row>
    <row r="3888" spans="3:6" ht="30" customHeight="1">
      <c r="C3888" s="16"/>
      <c r="D3888" s="39"/>
      <c r="E3888" s="40"/>
      <c r="F3888" s="100"/>
    </row>
    <row r="3889" spans="3:6" ht="30" customHeight="1">
      <c r="C3889" s="16"/>
      <c r="D3889" s="39"/>
      <c r="E3889" s="40"/>
      <c r="F3889" s="100"/>
    </row>
    <row r="3890" spans="3:6" ht="30" customHeight="1">
      <c r="C3890" s="16"/>
      <c r="D3890" s="39"/>
      <c r="E3890" s="40"/>
      <c r="F3890" s="100"/>
    </row>
    <row r="3891" spans="3:6" ht="30" customHeight="1">
      <c r="C3891" s="16"/>
      <c r="D3891" s="39"/>
      <c r="E3891" s="40"/>
      <c r="F3891" s="100"/>
    </row>
    <row r="3892" spans="3:6" ht="30" customHeight="1">
      <c r="C3892" s="16"/>
      <c r="D3892" s="39"/>
      <c r="E3892" s="40"/>
      <c r="F3892" s="100"/>
    </row>
    <row r="3893" spans="3:6" ht="30" customHeight="1">
      <c r="C3893" s="16"/>
      <c r="D3893" s="39"/>
      <c r="E3893" s="40"/>
      <c r="F3893" s="100"/>
    </row>
    <row r="3894" spans="3:6" ht="30" customHeight="1">
      <c r="C3894" s="16"/>
      <c r="D3894" s="39"/>
      <c r="E3894" s="40"/>
      <c r="F3894" s="100"/>
    </row>
    <row r="3895" spans="3:6" ht="30" customHeight="1">
      <c r="C3895" s="16"/>
      <c r="D3895" s="39"/>
      <c r="E3895" s="40"/>
      <c r="F3895" s="100"/>
    </row>
    <row r="3896" spans="3:6" ht="30" customHeight="1">
      <c r="C3896" s="16"/>
      <c r="D3896" s="39"/>
      <c r="E3896" s="40"/>
      <c r="F3896" s="100"/>
    </row>
    <row r="3897" spans="3:6" ht="30" customHeight="1">
      <c r="C3897" s="16"/>
      <c r="D3897" s="39"/>
      <c r="E3897" s="40"/>
      <c r="F3897" s="100"/>
    </row>
    <row r="3898" spans="3:6" ht="30" customHeight="1">
      <c r="C3898" s="16"/>
      <c r="D3898" s="39"/>
      <c r="E3898" s="40"/>
      <c r="F3898" s="100"/>
    </row>
    <row r="3899" spans="3:6" ht="30" customHeight="1">
      <c r="C3899" s="16"/>
      <c r="D3899" s="39"/>
      <c r="E3899" s="40"/>
      <c r="F3899" s="100"/>
    </row>
    <row r="3900" spans="3:6" ht="30" customHeight="1">
      <c r="C3900" s="16"/>
      <c r="D3900" s="39"/>
      <c r="E3900" s="40"/>
      <c r="F3900" s="100"/>
    </row>
    <row r="3901" spans="3:6" ht="30" customHeight="1">
      <c r="C3901" s="16"/>
      <c r="D3901" s="39"/>
      <c r="E3901" s="40"/>
      <c r="F3901" s="100"/>
    </row>
    <row r="3902" spans="3:6" ht="30" customHeight="1">
      <c r="C3902" s="16"/>
      <c r="D3902" s="39"/>
      <c r="E3902" s="40"/>
      <c r="F3902" s="100"/>
    </row>
    <row r="3903" spans="3:6" ht="30" customHeight="1">
      <c r="C3903" s="16"/>
      <c r="D3903" s="39"/>
      <c r="E3903" s="40"/>
      <c r="F3903" s="100"/>
    </row>
    <row r="3904" spans="3:6" ht="30" customHeight="1">
      <c r="C3904" s="16"/>
      <c r="D3904" s="39"/>
      <c r="E3904" s="40"/>
      <c r="F3904" s="100"/>
    </row>
    <row r="3905" spans="3:6" ht="30" customHeight="1">
      <c r="C3905" s="16"/>
      <c r="D3905" s="39"/>
      <c r="E3905" s="40"/>
      <c r="F3905" s="100"/>
    </row>
    <row r="3906" spans="3:6" ht="30" customHeight="1">
      <c r="C3906" s="16"/>
      <c r="D3906" s="39"/>
      <c r="E3906" s="40"/>
      <c r="F3906" s="100"/>
    </row>
    <row r="3907" spans="3:6" ht="30" customHeight="1">
      <c r="C3907" s="16"/>
      <c r="D3907" s="39"/>
      <c r="E3907" s="40"/>
      <c r="F3907" s="100"/>
    </row>
    <row r="3908" spans="3:6" ht="30" customHeight="1">
      <c r="C3908" s="16"/>
      <c r="D3908" s="39"/>
      <c r="E3908" s="40"/>
      <c r="F3908" s="100"/>
    </row>
    <row r="3909" spans="3:6" ht="30" customHeight="1">
      <c r="C3909" s="16"/>
      <c r="D3909" s="39"/>
      <c r="E3909" s="40"/>
      <c r="F3909" s="100"/>
    </row>
    <row r="3910" spans="3:6" ht="30" customHeight="1">
      <c r="C3910" s="16"/>
      <c r="D3910" s="39"/>
      <c r="E3910" s="40"/>
      <c r="F3910" s="100"/>
    </row>
    <row r="3911" spans="3:6" ht="30" customHeight="1">
      <c r="C3911" s="16"/>
      <c r="D3911" s="39"/>
      <c r="E3911" s="40"/>
      <c r="F3911" s="100"/>
    </row>
    <row r="3912" spans="3:6" ht="30" customHeight="1">
      <c r="C3912" s="16"/>
      <c r="D3912" s="39"/>
      <c r="E3912" s="40"/>
      <c r="F3912" s="100"/>
    </row>
    <row r="3913" spans="3:6" ht="30" customHeight="1">
      <c r="C3913" s="16"/>
      <c r="D3913" s="39"/>
      <c r="E3913" s="40"/>
      <c r="F3913" s="100"/>
    </row>
    <row r="3914" spans="3:6" ht="30" customHeight="1">
      <c r="C3914" s="16"/>
      <c r="D3914" s="39"/>
      <c r="E3914" s="40"/>
      <c r="F3914" s="100"/>
    </row>
    <row r="3915" spans="3:6" ht="30" customHeight="1">
      <c r="C3915" s="16"/>
      <c r="D3915" s="39"/>
      <c r="E3915" s="40"/>
      <c r="F3915" s="100"/>
    </row>
    <row r="3916" spans="3:6" ht="30" customHeight="1">
      <c r="C3916" s="16"/>
      <c r="D3916" s="39"/>
      <c r="E3916" s="40"/>
      <c r="F3916" s="100"/>
    </row>
    <row r="3917" spans="3:6" ht="30" customHeight="1">
      <c r="C3917" s="16"/>
      <c r="D3917" s="39"/>
      <c r="E3917" s="40"/>
      <c r="F3917" s="100"/>
    </row>
    <row r="3918" spans="3:6" ht="30" customHeight="1">
      <c r="C3918" s="16"/>
      <c r="D3918" s="39"/>
      <c r="E3918" s="40"/>
      <c r="F3918" s="100"/>
    </row>
    <row r="3919" spans="3:6" ht="30" customHeight="1">
      <c r="C3919" s="16"/>
      <c r="D3919" s="39"/>
      <c r="E3919" s="40"/>
      <c r="F3919" s="100"/>
    </row>
    <row r="3920" spans="3:6" ht="30" customHeight="1">
      <c r="C3920" s="16"/>
      <c r="D3920" s="39"/>
      <c r="E3920" s="40"/>
      <c r="F3920" s="100"/>
    </row>
    <row r="3921" spans="3:6" ht="30" customHeight="1">
      <c r="C3921" s="16"/>
      <c r="D3921" s="39"/>
      <c r="E3921" s="40"/>
      <c r="F3921" s="100"/>
    </row>
    <row r="3922" spans="3:6" ht="30" customHeight="1">
      <c r="C3922" s="16"/>
      <c r="D3922" s="39"/>
      <c r="E3922" s="40"/>
      <c r="F3922" s="100"/>
    </row>
    <row r="3923" spans="3:6" ht="30" customHeight="1">
      <c r="C3923" s="16"/>
      <c r="D3923" s="39"/>
      <c r="E3923" s="40"/>
      <c r="F3923" s="100"/>
    </row>
    <row r="3924" spans="3:6" ht="30" customHeight="1">
      <c r="C3924" s="16"/>
      <c r="D3924" s="39"/>
      <c r="E3924" s="40"/>
      <c r="F3924" s="100"/>
    </row>
    <row r="3925" spans="3:6" ht="30" customHeight="1">
      <c r="C3925" s="16"/>
      <c r="D3925" s="39"/>
      <c r="E3925" s="40"/>
      <c r="F3925" s="100"/>
    </row>
    <row r="3926" spans="3:6" ht="30" customHeight="1">
      <c r="C3926" s="16"/>
      <c r="D3926" s="39"/>
      <c r="E3926" s="40"/>
      <c r="F3926" s="100"/>
    </row>
    <row r="3927" spans="3:6" ht="30" customHeight="1">
      <c r="C3927" s="16"/>
      <c r="D3927" s="39"/>
      <c r="E3927" s="40"/>
      <c r="F3927" s="100"/>
    </row>
    <row r="3928" spans="3:6" ht="30" customHeight="1">
      <c r="C3928" s="16"/>
      <c r="D3928" s="39"/>
      <c r="E3928" s="40"/>
      <c r="F3928" s="100"/>
    </row>
    <row r="3929" spans="3:6" ht="30" customHeight="1">
      <c r="C3929" s="16"/>
      <c r="D3929" s="39"/>
      <c r="E3929" s="40"/>
      <c r="F3929" s="100"/>
    </row>
    <row r="3930" spans="3:6" ht="30" customHeight="1">
      <c r="C3930" s="16"/>
      <c r="D3930" s="39"/>
      <c r="E3930" s="40"/>
      <c r="F3930" s="100"/>
    </row>
    <row r="3931" spans="3:6" ht="30" customHeight="1">
      <c r="C3931" s="16"/>
      <c r="D3931" s="39"/>
      <c r="E3931" s="40"/>
      <c r="F3931" s="100"/>
    </row>
    <row r="3932" spans="3:6" ht="30" customHeight="1">
      <c r="C3932" s="16"/>
      <c r="D3932" s="39"/>
      <c r="E3932" s="40"/>
      <c r="F3932" s="100"/>
    </row>
    <row r="3933" spans="3:6" ht="30" customHeight="1">
      <c r="C3933" s="16"/>
      <c r="D3933" s="39"/>
      <c r="E3933" s="40"/>
      <c r="F3933" s="100"/>
    </row>
    <row r="3934" spans="3:6" ht="30" customHeight="1">
      <c r="C3934" s="16"/>
      <c r="D3934" s="39"/>
      <c r="E3934" s="40"/>
      <c r="F3934" s="100"/>
    </row>
    <row r="3935" spans="3:6" ht="30" customHeight="1">
      <c r="C3935" s="16"/>
      <c r="D3935" s="39"/>
      <c r="E3935" s="40"/>
      <c r="F3935" s="100"/>
    </row>
    <row r="3936" spans="3:6" ht="30" customHeight="1">
      <c r="C3936" s="16"/>
      <c r="D3936" s="39"/>
      <c r="E3936" s="40"/>
      <c r="F3936" s="100"/>
    </row>
    <row r="3937" spans="3:6" ht="30" customHeight="1">
      <c r="C3937" s="16"/>
      <c r="D3937" s="39"/>
      <c r="E3937" s="40"/>
      <c r="F3937" s="100"/>
    </row>
    <row r="3938" spans="3:6" ht="30" customHeight="1">
      <c r="C3938" s="16"/>
      <c r="D3938" s="39"/>
      <c r="E3938" s="40"/>
      <c r="F3938" s="100"/>
    </row>
    <row r="3939" spans="3:6" ht="30" customHeight="1">
      <c r="C3939" s="16"/>
      <c r="D3939" s="39"/>
      <c r="E3939" s="40"/>
      <c r="F3939" s="100"/>
    </row>
    <row r="3940" spans="3:6" ht="30" customHeight="1">
      <c r="C3940" s="16"/>
      <c r="D3940" s="39"/>
      <c r="E3940" s="40"/>
      <c r="F3940" s="100"/>
    </row>
    <row r="3941" spans="3:6" ht="30" customHeight="1">
      <c r="C3941" s="16"/>
      <c r="D3941" s="39"/>
      <c r="E3941" s="40"/>
      <c r="F3941" s="100"/>
    </row>
    <row r="3942" spans="3:6" ht="30" customHeight="1">
      <c r="C3942" s="16"/>
      <c r="D3942" s="39"/>
      <c r="E3942" s="40"/>
      <c r="F3942" s="100"/>
    </row>
    <row r="3943" spans="3:6" ht="30" customHeight="1">
      <c r="C3943" s="16"/>
      <c r="D3943" s="39"/>
      <c r="E3943" s="40"/>
      <c r="F3943" s="100"/>
    </row>
    <row r="3944" spans="3:6" ht="30" customHeight="1">
      <c r="C3944" s="16"/>
      <c r="D3944" s="39"/>
      <c r="E3944" s="40"/>
      <c r="F3944" s="100"/>
    </row>
    <row r="3945" spans="3:6" ht="30" customHeight="1">
      <c r="C3945" s="16"/>
      <c r="D3945" s="39"/>
      <c r="E3945" s="40"/>
      <c r="F3945" s="100"/>
    </row>
    <row r="3946" spans="3:6" ht="30" customHeight="1">
      <c r="C3946" s="16"/>
      <c r="D3946" s="39"/>
      <c r="E3946" s="40"/>
      <c r="F3946" s="100"/>
    </row>
    <row r="3947" spans="3:6" ht="30" customHeight="1">
      <c r="C3947" s="16"/>
      <c r="D3947" s="39"/>
      <c r="E3947" s="40"/>
      <c r="F3947" s="100"/>
    </row>
    <row r="3948" spans="3:6" ht="30" customHeight="1">
      <c r="C3948" s="16"/>
      <c r="D3948" s="39"/>
      <c r="E3948" s="40"/>
      <c r="F3948" s="100"/>
    </row>
    <row r="3949" spans="3:6" ht="30" customHeight="1">
      <c r="C3949" s="16"/>
      <c r="D3949" s="39"/>
      <c r="E3949" s="40"/>
      <c r="F3949" s="100"/>
    </row>
    <row r="3950" spans="3:6" ht="30" customHeight="1">
      <c r="C3950" s="16"/>
      <c r="D3950" s="39"/>
      <c r="E3950" s="40"/>
      <c r="F3950" s="100"/>
    </row>
    <row r="3951" spans="3:6" ht="30" customHeight="1">
      <c r="C3951" s="16"/>
      <c r="D3951" s="39"/>
      <c r="E3951" s="40"/>
      <c r="F3951" s="100"/>
    </row>
    <row r="3952" spans="3:6" ht="30" customHeight="1">
      <c r="C3952" s="16"/>
      <c r="D3952" s="39"/>
      <c r="E3952" s="40"/>
      <c r="F3952" s="100"/>
    </row>
    <row r="3953" spans="3:6" ht="30" customHeight="1">
      <c r="C3953" s="16"/>
      <c r="D3953" s="39"/>
      <c r="E3953" s="40"/>
      <c r="F3953" s="100"/>
    </row>
    <row r="3954" spans="3:6" ht="30" customHeight="1">
      <c r="C3954" s="16"/>
      <c r="D3954" s="39"/>
      <c r="E3954" s="40"/>
      <c r="F3954" s="100"/>
    </row>
    <row r="3955" spans="3:6" ht="30" customHeight="1">
      <c r="C3955" s="16"/>
      <c r="D3955" s="39"/>
      <c r="E3955" s="40"/>
      <c r="F3955" s="100"/>
    </row>
    <row r="3956" spans="3:6" ht="30" customHeight="1">
      <c r="C3956" s="16"/>
      <c r="D3956" s="39"/>
      <c r="E3956" s="40"/>
      <c r="F3956" s="100"/>
    </row>
    <row r="3957" spans="3:6" ht="30" customHeight="1">
      <c r="C3957" s="16"/>
      <c r="D3957" s="39"/>
      <c r="E3957" s="40"/>
      <c r="F3957" s="100"/>
    </row>
    <row r="3958" spans="3:6" ht="30" customHeight="1">
      <c r="C3958" s="16"/>
      <c r="D3958" s="39"/>
      <c r="E3958" s="40"/>
      <c r="F3958" s="100"/>
    </row>
    <row r="3959" spans="3:6" ht="30" customHeight="1">
      <c r="C3959" s="16"/>
      <c r="D3959" s="39"/>
      <c r="E3959" s="40"/>
      <c r="F3959" s="100"/>
    </row>
    <row r="3960" spans="3:6" ht="30" customHeight="1">
      <c r="C3960" s="16"/>
      <c r="D3960" s="39"/>
      <c r="E3960" s="40"/>
      <c r="F3960" s="100"/>
    </row>
    <row r="3961" spans="3:6" ht="30" customHeight="1">
      <c r="C3961" s="16"/>
      <c r="D3961" s="39"/>
      <c r="E3961" s="40"/>
      <c r="F3961" s="100"/>
    </row>
    <row r="3962" spans="3:6" ht="30" customHeight="1">
      <c r="C3962" s="16"/>
      <c r="D3962" s="39"/>
      <c r="E3962" s="40"/>
      <c r="F3962" s="100"/>
    </row>
    <row r="3963" spans="3:6" ht="30" customHeight="1">
      <c r="C3963" s="16"/>
      <c r="D3963" s="39"/>
      <c r="E3963" s="40"/>
      <c r="F3963" s="100"/>
    </row>
    <row r="3964" spans="3:6" ht="30" customHeight="1">
      <c r="C3964" s="16"/>
      <c r="D3964" s="39"/>
      <c r="E3964" s="40"/>
      <c r="F3964" s="100"/>
    </row>
    <row r="3965" spans="3:6" ht="30" customHeight="1">
      <c r="C3965" s="16"/>
      <c r="D3965" s="39"/>
      <c r="E3965" s="40"/>
      <c r="F3965" s="100"/>
    </row>
    <row r="3966" spans="3:6" ht="30" customHeight="1">
      <c r="C3966" s="16"/>
      <c r="D3966" s="39"/>
      <c r="E3966" s="40"/>
      <c r="F3966" s="100"/>
    </row>
    <row r="3967" spans="3:6" ht="30" customHeight="1">
      <c r="C3967" s="16"/>
      <c r="D3967" s="39"/>
      <c r="E3967" s="40"/>
      <c r="F3967" s="100"/>
    </row>
    <row r="3968" spans="3:6" ht="30" customHeight="1">
      <c r="C3968" s="16"/>
      <c r="D3968" s="39"/>
      <c r="E3968" s="40"/>
      <c r="F3968" s="100"/>
    </row>
    <row r="3969" spans="3:6" ht="30" customHeight="1">
      <c r="C3969" s="16"/>
      <c r="D3969" s="39"/>
      <c r="E3969" s="40"/>
      <c r="F3969" s="100"/>
    </row>
    <row r="3970" spans="3:6" ht="30" customHeight="1">
      <c r="C3970" s="16"/>
      <c r="D3970" s="39"/>
      <c r="E3970" s="40"/>
      <c r="F3970" s="100"/>
    </row>
    <row r="3971" spans="3:6" ht="30" customHeight="1">
      <c r="C3971" s="16"/>
      <c r="D3971" s="39"/>
      <c r="E3971" s="40"/>
      <c r="F3971" s="100"/>
    </row>
    <row r="3972" spans="3:6" ht="30" customHeight="1">
      <c r="C3972" s="16"/>
      <c r="D3972" s="39"/>
      <c r="E3972" s="40"/>
      <c r="F3972" s="100"/>
    </row>
    <row r="3973" spans="3:6" ht="30" customHeight="1">
      <c r="C3973" s="16"/>
      <c r="D3973" s="39"/>
      <c r="E3973" s="40"/>
      <c r="F3973" s="100"/>
    </row>
    <row r="3974" spans="3:6" ht="30" customHeight="1">
      <c r="C3974" s="16"/>
      <c r="D3974" s="39"/>
      <c r="E3974" s="40"/>
      <c r="F3974" s="100"/>
    </row>
    <row r="3975" spans="3:6" ht="30" customHeight="1">
      <c r="C3975" s="16"/>
      <c r="D3975" s="39"/>
      <c r="E3975" s="40"/>
      <c r="F3975" s="100"/>
    </row>
    <row r="3976" spans="3:6" ht="30" customHeight="1">
      <c r="C3976" s="16"/>
      <c r="D3976" s="39"/>
      <c r="E3976" s="40"/>
      <c r="F3976" s="100"/>
    </row>
    <row r="3977" spans="3:6" ht="30" customHeight="1">
      <c r="C3977" s="16"/>
      <c r="D3977" s="39"/>
      <c r="E3977" s="40"/>
      <c r="F3977" s="100"/>
    </row>
    <row r="3978" spans="3:6" ht="30" customHeight="1">
      <c r="C3978" s="16"/>
      <c r="D3978" s="39"/>
      <c r="E3978" s="40"/>
      <c r="F3978" s="100"/>
    </row>
    <row r="3979" spans="3:6" ht="30" customHeight="1">
      <c r="C3979" s="16"/>
      <c r="D3979" s="39"/>
      <c r="E3979" s="40"/>
      <c r="F3979" s="100"/>
    </row>
    <row r="3980" spans="3:6" ht="30" customHeight="1">
      <c r="C3980" s="16"/>
      <c r="D3980" s="39"/>
      <c r="E3980" s="40"/>
      <c r="F3980" s="100"/>
    </row>
    <row r="3981" spans="3:6" ht="30" customHeight="1">
      <c r="C3981" s="16"/>
      <c r="D3981" s="39"/>
      <c r="E3981" s="40"/>
      <c r="F3981" s="100"/>
    </row>
    <row r="3982" spans="3:6" ht="30" customHeight="1">
      <c r="C3982" s="16"/>
      <c r="D3982" s="39"/>
      <c r="E3982" s="40"/>
      <c r="F3982" s="100"/>
    </row>
    <row r="3983" spans="3:6" ht="30" customHeight="1">
      <c r="C3983" s="16"/>
      <c r="D3983" s="39"/>
      <c r="E3983" s="40"/>
      <c r="F3983" s="100"/>
    </row>
    <row r="3984" spans="3:6" ht="30" customHeight="1">
      <c r="C3984" s="16"/>
      <c r="D3984" s="39"/>
      <c r="E3984" s="40"/>
      <c r="F3984" s="100"/>
    </row>
    <row r="3985" spans="3:6" ht="30" customHeight="1">
      <c r="C3985" s="16"/>
      <c r="D3985" s="39"/>
      <c r="E3985" s="40"/>
      <c r="F3985" s="100"/>
    </row>
    <row r="3986" spans="3:6" ht="30" customHeight="1">
      <c r="C3986" s="16"/>
      <c r="D3986" s="39"/>
      <c r="E3986" s="40"/>
      <c r="F3986" s="100"/>
    </row>
    <row r="3987" spans="3:6" ht="30" customHeight="1">
      <c r="C3987" s="16"/>
      <c r="D3987" s="39"/>
      <c r="E3987" s="40"/>
      <c r="F3987" s="100"/>
    </row>
    <row r="3988" spans="3:6" ht="30" customHeight="1">
      <c r="C3988" s="16"/>
      <c r="D3988" s="39"/>
      <c r="E3988" s="40"/>
      <c r="F3988" s="100"/>
    </row>
    <row r="3989" spans="3:6" ht="30" customHeight="1">
      <c r="C3989" s="16"/>
      <c r="D3989" s="39"/>
      <c r="E3989" s="40"/>
      <c r="F3989" s="100"/>
    </row>
    <row r="3990" spans="3:6" ht="30" customHeight="1">
      <c r="C3990" s="16"/>
      <c r="D3990" s="39"/>
      <c r="E3990" s="40"/>
      <c r="F3990" s="100"/>
    </row>
    <row r="3991" spans="3:6" ht="30" customHeight="1">
      <c r="C3991" s="16"/>
      <c r="D3991" s="39"/>
      <c r="E3991" s="40"/>
      <c r="F3991" s="100"/>
    </row>
    <row r="3992" spans="3:6" ht="30" customHeight="1">
      <c r="C3992" s="16"/>
      <c r="D3992" s="39"/>
      <c r="E3992" s="40"/>
      <c r="F3992" s="100"/>
    </row>
    <row r="3993" spans="3:6" ht="30" customHeight="1">
      <c r="C3993" s="16"/>
      <c r="D3993" s="39"/>
      <c r="E3993" s="40"/>
      <c r="F3993" s="100"/>
    </row>
    <row r="3994" spans="3:6" ht="30" customHeight="1">
      <c r="C3994" s="16"/>
      <c r="D3994" s="39"/>
      <c r="E3994" s="40"/>
      <c r="F3994" s="100"/>
    </row>
    <row r="3995" spans="3:6" ht="30" customHeight="1">
      <c r="C3995" s="16"/>
      <c r="D3995" s="39"/>
      <c r="E3995" s="40"/>
      <c r="F3995" s="100"/>
    </row>
    <row r="3996" spans="3:6" ht="30" customHeight="1">
      <c r="C3996" s="16"/>
      <c r="D3996" s="39"/>
      <c r="E3996" s="40"/>
      <c r="F3996" s="100"/>
    </row>
    <row r="3997" spans="3:6" ht="30" customHeight="1">
      <c r="C3997" s="16"/>
      <c r="D3997" s="39"/>
      <c r="E3997" s="40"/>
      <c r="F3997" s="100"/>
    </row>
    <row r="3998" spans="3:6" ht="30" customHeight="1">
      <c r="C3998" s="16"/>
      <c r="D3998" s="39"/>
      <c r="E3998" s="40"/>
      <c r="F3998" s="100"/>
    </row>
    <row r="3999" spans="3:6" ht="30" customHeight="1">
      <c r="C3999" s="16"/>
      <c r="D3999" s="39"/>
      <c r="E3999" s="40"/>
      <c r="F3999" s="100"/>
    </row>
    <row r="4000" spans="3:6" ht="30" customHeight="1">
      <c r="C4000" s="16"/>
      <c r="D4000" s="39"/>
      <c r="E4000" s="40"/>
      <c r="F4000" s="100"/>
    </row>
    <row r="4001" spans="3:6" ht="30" customHeight="1">
      <c r="C4001" s="16"/>
      <c r="D4001" s="39"/>
      <c r="E4001" s="40"/>
      <c r="F4001" s="100"/>
    </row>
    <row r="4002" spans="3:6" ht="30" customHeight="1">
      <c r="C4002" s="16"/>
      <c r="D4002" s="39"/>
      <c r="E4002" s="40"/>
      <c r="F4002" s="100"/>
    </row>
    <row r="4003" spans="3:6" ht="30" customHeight="1">
      <c r="C4003" s="16"/>
      <c r="D4003" s="39"/>
      <c r="E4003" s="40"/>
      <c r="F4003" s="100"/>
    </row>
    <row r="4004" spans="3:6" ht="30" customHeight="1">
      <c r="C4004" s="16"/>
      <c r="D4004" s="39"/>
      <c r="E4004" s="40"/>
      <c r="F4004" s="100"/>
    </row>
    <row r="4005" spans="3:6" ht="30" customHeight="1">
      <c r="C4005" s="16"/>
      <c r="D4005" s="39"/>
      <c r="E4005" s="40"/>
      <c r="F4005" s="100"/>
    </row>
    <row r="4006" spans="3:6" ht="30" customHeight="1">
      <c r="C4006" s="16"/>
      <c r="D4006" s="39"/>
      <c r="E4006" s="40"/>
      <c r="F4006" s="100"/>
    </row>
    <row r="4007" spans="3:6" ht="30" customHeight="1">
      <c r="C4007" s="16"/>
      <c r="D4007" s="39"/>
      <c r="E4007" s="40"/>
      <c r="F4007" s="100"/>
    </row>
    <row r="4008" spans="3:6" ht="30" customHeight="1">
      <c r="C4008" s="16"/>
      <c r="D4008" s="39"/>
      <c r="E4008" s="40"/>
      <c r="F4008" s="100"/>
    </row>
    <row r="4009" spans="3:6" ht="30" customHeight="1">
      <c r="C4009" s="16"/>
      <c r="D4009" s="39"/>
      <c r="E4009" s="40"/>
      <c r="F4009" s="100"/>
    </row>
    <row r="4010" spans="3:6" ht="30" customHeight="1">
      <c r="C4010" s="16"/>
      <c r="D4010" s="39"/>
      <c r="E4010" s="40"/>
      <c r="F4010" s="100"/>
    </row>
    <row r="4011" spans="3:6" ht="30" customHeight="1">
      <c r="C4011" s="16"/>
      <c r="D4011" s="39"/>
      <c r="E4011" s="40"/>
      <c r="F4011" s="100"/>
    </row>
    <row r="4012" spans="3:6" ht="30" customHeight="1">
      <c r="C4012" s="16"/>
      <c r="D4012" s="39"/>
      <c r="E4012" s="40"/>
      <c r="F4012" s="100"/>
    </row>
    <row r="4013" spans="3:6" ht="30" customHeight="1">
      <c r="C4013" s="16"/>
      <c r="D4013" s="39"/>
      <c r="E4013" s="40"/>
      <c r="F4013" s="100"/>
    </row>
    <row r="4014" spans="3:6" ht="30" customHeight="1">
      <c r="C4014" s="16"/>
      <c r="D4014" s="39"/>
      <c r="E4014" s="40"/>
      <c r="F4014" s="100"/>
    </row>
    <row r="4015" spans="3:6" ht="30" customHeight="1">
      <c r="C4015" s="16"/>
      <c r="D4015" s="39"/>
      <c r="E4015" s="40"/>
      <c r="F4015" s="100"/>
    </row>
    <row r="4016" spans="3:6" ht="30" customHeight="1">
      <c r="C4016" s="16"/>
      <c r="D4016" s="39"/>
      <c r="E4016" s="40"/>
      <c r="F4016" s="100"/>
    </row>
    <row r="4017" spans="3:6" ht="30" customHeight="1">
      <c r="C4017" s="16"/>
      <c r="D4017" s="39"/>
      <c r="E4017" s="40"/>
      <c r="F4017" s="100"/>
    </row>
    <row r="4018" spans="3:6" ht="30" customHeight="1">
      <c r="C4018" s="16"/>
      <c r="D4018" s="39"/>
      <c r="E4018" s="40"/>
      <c r="F4018" s="100"/>
    </row>
    <row r="4019" spans="3:6" ht="30" customHeight="1">
      <c r="C4019" s="16"/>
      <c r="D4019" s="39"/>
      <c r="E4019" s="40"/>
      <c r="F4019" s="100"/>
    </row>
    <row r="4020" spans="3:6" ht="30" customHeight="1">
      <c r="C4020" s="16"/>
      <c r="D4020" s="39"/>
      <c r="E4020" s="40"/>
      <c r="F4020" s="100"/>
    </row>
    <row r="4021" spans="3:6" ht="30" customHeight="1">
      <c r="C4021" s="16"/>
      <c r="D4021" s="39"/>
      <c r="E4021" s="40"/>
      <c r="F4021" s="100"/>
    </row>
    <row r="4022" spans="3:6" ht="30" customHeight="1">
      <c r="C4022" s="16"/>
      <c r="D4022" s="39"/>
      <c r="E4022" s="40"/>
      <c r="F4022" s="100"/>
    </row>
    <row r="4023" spans="3:6" ht="30" customHeight="1">
      <c r="C4023" s="16"/>
      <c r="D4023" s="39"/>
      <c r="E4023" s="40"/>
      <c r="F4023" s="100"/>
    </row>
    <row r="4024" spans="3:6" ht="30" customHeight="1">
      <c r="C4024" s="16"/>
      <c r="D4024" s="39"/>
      <c r="E4024" s="40"/>
      <c r="F4024" s="100"/>
    </row>
    <row r="4025" spans="3:6" ht="30" customHeight="1">
      <c r="C4025" s="16"/>
      <c r="D4025" s="39"/>
      <c r="E4025" s="40"/>
      <c r="F4025" s="100"/>
    </row>
    <row r="4026" spans="3:6" ht="30" customHeight="1">
      <c r="C4026" s="16"/>
      <c r="D4026" s="39"/>
      <c r="E4026" s="40"/>
      <c r="F4026" s="100"/>
    </row>
    <row r="4027" spans="3:6" ht="30" customHeight="1">
      <c r="C4027" s="16"/>
      <c r="D4027" s="39"/>
      <c r="E4027" s="40"/>
      <c r="F4027" s="100"/>
    </row>
    <row r="4028" spans="3:6" ht="30" customHeight="1">
      <c r="C4028" s="16"/>
      <c r="D4028" s="39"/>
      <c r="E4028" s="40"/>
      <c r="F4028" s="100"/>
    </row>
    <row r="4029" spans="3:6" ht="30" customHeight="1">
      <c r="C4029" s="16"/>
      <c r="D4029" s="39"/>
      <c r="E4029" s="40"/>
      <c r="F4029" s="100"/>
    </row>
    <row r="4030" spans="3:6" ht="30" customHeight="1">
      <c r="C4030" s="16"/>
      <c r="D4030" s="39"/>
      <c r="E4030" s="40"/>
      <c r="F4030" s="100"/>
    </row>
    <row r="4031" spans="3:6" ht="30" customHeight="1">
      <c r="C4031" s="16"/>
      <c r="D4031" s="39"/>
      <c r="E4031" s="40"/>
      <c r="F4031" s="100"/>
    </row>
    <row r="4032" spans="3:6" ht="30" customHeight="1">
      <c r="C4032" s="16"/>
      <c r="D4032" s="39"/>
      <c r="E4032" s="40"/>
      <c r="F4032" s="100"/>
    </row>
    <row r="4033" spans="3:6" ht="30" customHeight="1">
      <c r="C4033" s="16"/>
      <c r="D4033" s="39"/>
      <c r="E4033" s="40"/>
      <c r="F4033" s="100"/>
    </row>
    <row r="4034" spans="3:6" ht="30" customHeight="1">
      <c r="C4034" s="16"/>
      <c r="D4034" s="39"/>
      <c r="E4034" s="40"/>
      <c r="F4034" s="100"/>
    </row>
    <row r="4035" spans="3:6" ht="30" customHeight="1">
      <c r="C4035" s="16"/>
      <c r="D4035" s="39"/>
      <c r="E4035" s="40"/>
      <c r="F4035" s="100"/>
    </row>
    <row r="4036" spans="3:6" ht="30" customHeight="1">
      <c r="C4036" s="16"/>
      <c r="D4036" s="39"/>
      <c r="E4036" s="40"/>
      <c r="F4036" s="100"/>
    </row>
    <row r="4037" spans="3:6" ht="30" customHeight="1">
      <c r="C4037" s="16"/>
      <c r="D4037" s="39"/>
      <c r="E4037" s="40"/>
      <c r="F4037" s="100"/>
    </row>
    <row r="4038" spans="3:6" ht="30" customHeight="1">
      <c r="C4038" s="16"/>
      <c r="D4038" s="39"/>
      <c r="E4038" s="40"/>
      <c r="F4038" s="100"/>
    </row>
    <row r="4039" spans="3:6" ht="30" customHeight="1">
      <c r="C4039" s="16"/>
      <c r="D4039" s="39"/>
      <c r="E4039" s="40"/>
      <c r="F4039" s="100"/>
    </row>
    <row r="4040" spans="3:6" ht="30" customHeight="1">
      <c r="C4040" s="16"/>
      <c r="D4040" s="39"/>
      <c r="E4040" s="40"/>
      <c r="F4040" s="100"/>
    </row>
    <row r="4041" spans="3:6" ht="30" customHeight="1">
      <c r="C4041" s="16"/>
      <c r="D4041" s="39"/>
      <c r="E4041" s="40"/>
      <c r="F4041" s="100"/>
    </row>
    <row r="4042" spans="3:6" ht="30" customHeight="1">
      <c r="C4042" s="16"/>
      <c r="D4042" s="39"/>
      <c r="E4042" s="40"/>
      <c r="F4042" s="100"/>
    </row>
    <row r="4043" spans="3:6" ht="30" customHeight="1">
      <c r="C4043" s="16"/>
      <c r="D4043" s="39"/>
      <c r="E4043" s="40"/>
      <c r="F4043" s="100"/>
    </row>
    <row r="4044" spans="3:6" ht="30" customHeight="1">
      <c r="C4044" s="16"/>
      <c r="D4044" s="39"/>
      <c r="E4044" s="40"/>
      <c r="F4044" s="100"/>
    </row>
    <row r="4045" spans="3:6" ht="30" customHeight="1">
      <c r="C4045" s="16"/>
      <c r="D4045" s="39"/>
      <c r="E4045" s="40"/>
      <c r="F4045" s="100"/>
    </row>
    <row r="4046" spans="3:6" ht="30" customHeight="1">
      <c r="C4046" s="16"/>
      <c r="D4046" s="39"/>
      <c r="E4046" s="40"/>
      <c r="F4046" s="100"/>
    </row>
    <row r="4047" spans="3:6" ht="30" customHeight="1">
      <c r="C4047" s="16"/>
      <c r="D4047" s="39"/>
      <c r="E4047" s="40"/>
      <c r="F4047" s="100"/>
    </row>
    <row r="4048" spans="3:6" ht="30" customHeight="1">
      <c r="C4048" s="16"/>
      <c r="D4048" s="39"/>
      <c r="E4048" s="40"/>
      <c r="F4048" s="100"/>
    </row>
    <row r="4049" spans="3:6" ht="30" customHeight="1">
      <c r="C4049" s="16"/>
      <c r="D4049" s="39"/>
      <c r="E4049" s="40"/>
      <c r="F4049" s="100"/>
    </row>
    <row r="4050" spans="3:6" ht="30" customHeight="1">
      <c r="C4050" s="16"/>
      <c r="D4050" s="39"/>
      <c r="E4050" s="40"/>
      <c r="F4050" s="100"/>
    </row>
    <row r="4051" spans="3:6" ht="30" customHeight="1">
      <c r="C4051" s="16"/>
      <c r="D4051" s="39"/>
      <c r="E4051" s="40"/>
      <c r="F4051" s="100"/>
    </row>
    <row r="4052" spans="3:6" ht="30" customHeight="1">
      <c r="C4052" s="16"/>
      <c r="D4052" s="39"/>
      <c r="E4052" s="40"/>
      <c r="F4052" s="100"/>
    </row>
    <row r="4053" spans="3:6" ht="30" customHeight="1">
      <c r="C4053" s="16"/>
      <c r="D4053" s="39"/>
      <c r="E4053" s="40"/>
      <c r="F4053" s="100"/>
    </row>
    <row r="4054" spans="3:6" ht="30" customHeight="1">
      <c r="C4054" s="16"/>
      <c r="D4054" s="39"/>
      <c r="E4054" s="40"/>
      <c r="F4054" s="100"/>
    </row>
    <row r="4055" spans="3:6" ht="30" customHeight="1">
      <c r="C4055" s="16"/>
      <c r="D4055" s="39"/>
      <c r="E4055" s="40"/>
      <c r="F4055" s="100"/>
    </row>
    <row r="4056" spans="3:6" ht="30" customHeight="1">
      <c r="C4056" s="16"/>
      <c r="D4056" s="39"/>
      <c r="E4056" s="40"/>
      <c r="F4056" s="100"/>
    </row>
    <row r="4057" spans="3:6" ht="30" customHeight="1">
      <c r="C4057" s="16"/>
      <c r="D4057" s="39"/>
      <c r="E4057" s="40"/>
      <c r="F4057" s="100"/>
    </row>
    <row r="4058" spans="3:6" ht="30" customHeight="1">
      <c r="C4058" s="16"/>
      <c r="D4058" s="39"/>
      <c r="E4058" s="40"/>
      <c r="F4058" s="100"/>
    </row>
    <row r="4059" spans="3:6" ht="30" customHeight="1">
      <c r="C4059" s="16"/>
      <c r="D4059" s="39"/>
      <c r="E4059" s="40"/>
      <c r="F4059" s="100"/>
    </row>
    <row r="4060" spans="3:6" ht="30" customHeight="1">
      <c r="C4060" s="16"/>
      <c r="D4060" s="39"/>
      <c r="E4060" s="40"/>
      <c r="F4060" s="100"/>
    </row>
    <row r="4061" spans="3:6" ht="30" customHeight="1">
      <c r="C4061" s="16"/>
      <c r="D4061" s="39"/>
      <c r="E4061" s="40"/>
      <c r="F4061" s="100"/>
    </row>
    <row r="4062" spans="3:6" ht="30" customHeight="1">
      <c r="C4062" s="16"/>
      <c r="D4062" s="39"/>
      <c r="E4062" s="40"/>
      <c r="F4062" s="100"/>
    </row>
    <row r="4063" spans="3:6" ht="30" customHeight="1">
      <c r="C4063" s="16"/>
      <c r="D4063" s="39"/>
      <c r="E4063" s="40"/>
      <c r="F4063" s="100"/>
    </row>
    <row r="4064" spans="3:6" ht="30" customHeight="1">
      <c r="C4064" s="16"/>
      <c r="D4064" s="39"/>
      <c r="E4064" s="40"/>
      <c r="F4064" s="100"/>
    </row>
    <row r="4065" spans="3:6" ht="30" customHeight="1">
      <c r="C4065" s="16"/>
      <c r="D4065" s="39"/>
      <c r="E4065" s="40"/>
      <c r="F4065" s="100"/>
    </row>
    <row r="4066" spans="3:6" ht="30" customHeight="1">
      <c r="C4066" s="16"/>
      <c r="D4066" s="39"/>
      <c r="E4066" s="40"/>
      <c r="F4066" s="100"/>
    </row>
    <row r="4067" spans="3:6" ht="30" customHeight="1">
      <c r="C4067" s="16"/>
      <c r="D4067" s="39"/>
      <c r="E4067" s="40"/>
      <c r="F4067" s="100"/>
    </row>
    <row r="4068" spans="3:6" ht="30" customHeight="1">
      <c r="C4068" s="16"/>
      <c r="D4068" s="39"/>
      <c r="E4068" s="40"/>
      <c r="F4068" s="100"/>
    </row>
    <row r="4069" spans="3:6" ht="30" customHeight="1">
      <c r="C4069" s="16"/>
      <c r="D4069" s="39"/>
      <c r="E4069" s="40"/>
      <c r="F4069" s="100"/>
    </row>
    <row r="4070" spans="3:6" ht="30" customHeight="1">
      <c r="C4070" s="16"/>
      <c r="D4070" s="39"/>
      <c r="E4070" s="40"/>
      <c r="F4070" s="100"/>
    </row>
    <row r="4071" spans="3:6" ht="30" customHeight="1">
      <c r="C4071" s="16"/>
      <c r="D4071" s="39"/>
      <c r="E4071" s="40"/>
      <c r="F4071" s="100"/>
    </row>
    <row r="4072" spans="3:6" ht="30" customHeight="1">
      <c r="C4072" s="16"/>
      <c r="D4072" s="39"/>
      <c r="E4072" s="40"/>
      <c r="F4072" s="100"/>
    </row>
    <row r="4073" spans="3:6" ht="30" customHeight="1">
      <c r="C4073" s="16"/>
      <c r="D4073" s="39"/>
      <c r="E4073" s="40"/>
      <c r="F4073" s="100"/>
    </row>
    <row r="4074" spans="3:6" ht="30" customHeight="1">
      <c r="C4074" s="16"/>
      <c r="D4074" s="39"/>
      <c r="E4074" s="40"/>
      <c r="F4074" s="100"/>
    </row>
    <row r="4075" spans="3:6" ht="30" customHeight="1">
      <c r="C4075" s="16"/>
      <c r="D4075" s="39"/>
      <c r="E4075" s="40"/>
      <c r="F4075" s="100"/>
    </row>
    <row r="4076" spans="3:6" ht="30" customHeight="1">
      <c r="C4076" s="16"/>
      <c r="D4076" s="39"/>
      <c r="E4076" s="40"/>
      <c r="F4076" s="100"/>
    </row>
    <row r="4077" spans="3:6" ht="30" customHeight="1">
      <c r="C4077" s="16"/>
      <c r="D4077" s="39"/>
      <c r="E4077" s="40"/>
      <c r="F4077" s="100"/>
    </row>
    <row r="4078" spans="3:6" ht="30" customHeight="1">
      <c r="C4078" s="16"/>
      <c r="D4078" s="39"/>
      <c r="E4078" s="40"/>
      <c r="F4078" s="100"/>
    </row>
    <row r="4079" spans="3:6" ht="30" customHeight="1">
      <c r="C4079" s="16"/>
      <c r="D4079" s="39"/>
      <c r="E4079" s="40"/>
      <c r="F4079" s="100"/>
    </row>
    <row r="4080" spans="3:6" ht="30" customHeight="1">
      <c r="C4080" s="16"/>
      <c r="D4080" s="39"/>
      <c r="E4080" s="40"/>
      <c r="F4080" s="100"/>
    </row>
    <row r="4081" spans="3:6" ht="30" customHeight="1">
      <c r="C4081" s="16"/>
      <c r="D4081" s="39"/>
      <c r="E4081" s="40"/>
      <c r="F4081" s="100"/>
    </row>
    <row r="4082" spans="3:6" ht="30" customHeight="1">
      <c r="C4082" s="16"/>
      <c r="D4082" s="39"/>
      <c r="E4082" s="40"/>
      <c r="F4082" s="100"/>
    </row>
    <row r="4083" spans="3:6" ht="30" customHeight="1">
      <c r="C4083" s="16"/>
      <c r="D4083" s="39"/>
      <c r="E4083" s="40"/>
      <c r="F4083" s="100"/>
    </row>
    <row r="4084" spans="3:6" ht="30" customHeight="1">
      <c r="C4084" s="16"/>
      <c r="D4084" s="39"/>
      <c r="E4084" s="40"/>
      <c r="F4084" s="100"/>
    </row>
    <row r="4085" spans="3:6" ht="30" customHeight="1">
      <c r="C4085" s="16"/>
      <c r="D4085" s="39"/>
      <c r="E4085" s="40"/>
      <c r="F4085" s="100"/>
    </row>
    <row r="4086" spans="3:6" ht="30" customHeight="1">
      <c r="C4086" s="16"/>
      <c r="D4086" s="39"/>
      <c r="E4086" s="40"/>
      <c r="F4086" s="100"/>
    </row>
    <row r="4087" spans="3:6" ht="30" customHeight="1">
      <c r="C4087" s="16"/>
      <c r="D4087" s="39"/>
      <c r="E4087" s="40"/>
      <c r="F4087" s="100"/>
    </row>
    <row r="4088" spans="3:6" ht="30" customHeight="1">
      <c r="C4088" s="16"/>
      <c r="D4088" s="39"/>
      <c r="E4088" s="40"/>
      <c r="F4088" s="100"/>
    </row>
    <row r="4089" spans="3:6" ht="30" customHeight="1">
      <c r="C4089" s="16"/>
      <c r="D4089" s="39"/>
      <c r="E4089" s="40"/>
      <c r="F4089" s="100"/>
    </row>
    <row r="4090" spans="3:6" ht="30" customHeight="1">
      <c r="C4090" s="16"/>
      <c r="D4090" s="39"/>
      <c r="E4090" s="40"/>
      <c r="F4090" s="100"/>
    </row>
    <row r="4091" spans="3:6" ht="30" customHeight="1">
      <c r="C4091" s="16"/>
      <c r="D4091" s="39"/>
      <c r="E4091" s="40"/>
      <c r="F4091" s="100"/>
    </row>
    <row r="4092" spans="3:6" ht="30" customHeight="1">
      <c r="C4092" s="16"/>
      <c r="D4092" s="39"/>
      <c r="E4092" s="40"/>
      <c r="F4092" s="100"/>
    </row>
    <row r="4093" spans="3:6" ht="30" customHeight="1">
      <c r="C4093" s="16"/>
      <c r="D4093" s="39"/>
      <c r="E4093" s="40"/>
      <c r="F4093" s="100"/>
    </row>
    <row r="4094" spans="3:6" ht="30" customHeight="1">
      <c r="C4094" s="16"/>
      <c r="D4094" s="39"/>
      <c r="E4094" s="40"/>
      <c r="F4094" s="100"/>
    </row>
    <row r="4095" spans="3:6" ht="30" customHeight="1">
      <c r="C4095" s="16"/>
      <c r="D4095" s="39"/>
      <c r="E4095" s="40"/>
      <c r="F4095" s="100"/>
    </row>
    <row r="4096" spans="3:6" ht="30" customHeight="1">
      <c r="C4096" s="16"/>
      <c r="D4096" s="39"/>
      <c r="E4096" s="40"/>
      <c r="F4096" s="100"/>
    </row>
    <row r="4097" spans="3:6" ht="30" customHeight="1">
      <c r="C4097" s="16"/>
      <c r="D4097" s="39"/>
      <c r="E4097" s="40"/>
      <c r="F4097" s="100"/>
    </row>
    <row r="4098" spans="3:6" ht="30" customHeight="1">
      <c r="C4098" s="16"/>
      <c r="D4098" s="39"/>
      <c r="E4098" s="40"/>
      <c r="F4098" s="100"/>
    </row>
    <row r="4099" spans="3:6" ht="30" customHeight="1">
      <c r="C4099" s="16"/>
      <c r="D4099" s="39"/>
      <c r="E4099" s="40"/>
      <c r="F4099" s="100"/>
    </row>
    <row r="4100" spans="3:6" ht="30" customHeight="1">
      <c r="C4100" s="16"/>
      <c r="D4100" s="39"/>
      <c r="E4100" s="40"/>
      <c r="F4100" s="100"/>
    </row>
    <row r="4101" spans="3:6" ht="30" customHeight="1">
      <c r="C4101" s="16"/>
      <c r="D4101" s="39"/>
      <c r="E4101" s="40"/>
      <c r="F4101" s="100"/>
    </row>
    <row r="4102" spans="3:6" ht="30" customHeight="1">
      <c r="C4102" s="16"/>
      <c r="D4102" s="39"/>
      <c r="E4102" s="40"/>
      <c r="F4102" s="100"/>
    </row>
    <row r="4103" spans="3:6" ht="30" customHeight="1">
      <c r="C4103" s="16"/>
      <c r="D4103" s="39"/>
      <c r="E4103" s="40"/>
      <c r="F4103" s="100"/>
    </row>
    <row r="4104" spans="3:6" ht="30" customHeight="1">
      <c r="C4104" s="16"/>
      <c r="D4104" s="39"/>
      <c r="E4104" s="40"/>
      <c r="F4104" s="100"/>
    </row>
    <row r="4105" spans="3:6" ht="30" customHeight="1">
      <c r="C4105" s="16"/>
      <c r="D4105" s="39"/>
      <c r="E4105" s="40"/>
      <c r="F4105" s="100"/>
    </row>
    <row r="4106" spans="3:6" ht="30" customHeight="1">
      <c r="C4106" s="16"/>
      <c r="D4106" s="39"/>
      <c r="E4106" s="40"/>
      <c r="F4106" s="100"/>
    </row>
    <row r="4107" spans="3:6" ht="30" customHeight="1">
      <c r="C4107" s="16"/>
      <c r="D4107" s="39"/>
      <c r="E4107" s="40"/>
      <c r="F4107" s="100"/>
    </row>
    <row r="4108" spans="3:6" ht="30" customHeight="1">
      <c r="C4108" s="16"/>
      <c r="D4108" s="39"/>
      <c r="E4108" s="40"/>
      <c r="F4108" s="100"/>
    </row>
    <row r="4109" spans="3:6" ht="30" customHeight="1">
      <c r="C4109" s="16"/>
      <c r="D4109" s="39"/>
      <c r="E4109" s="40"/>
      <c r="F4109" s="100"/>
    </row>
    <row r="4110" spans="3:6" ht="30" customHeight="1">
      <c r="C4110" s="16"/>
      <c r="D4110" s="39"/>
      <c r="E4110" s="40"/>
      <c r="F4110" s="100"/>
    </row>
    <row r="4111" spans="3:6" ht="30" customHeight="1">
      <c r="C4111" s="16"/>
      <c r="D4111" s="39"/>
      <c r="E4111" s="40"/>
      <c r="F4111" s="100"/>
    </row>
    <row r="4112" spans="3:6" ht="30" customHeight="1">
      <c r="C4112" s="16"/>
      <c r="D4112" s="39"/>
      <c r="E4112" s="40"/>
      <c r="F4112" s="100"/>
    </row>
    <row r="4113" spans="3:6" ht="30" customHeight="1">
      <c r="C4113" s="16"/>
      <c r="D4113" s="39"/>
      <c r="E4113" s="40"/>
      <c r="F4113" s="100"/>
    </row>
    <row r="4114" spans="3:6" ht="30" customHeight="1">
      <c r="C4114" s="16"/>
      <c r="D4114" s="39"/>
      <c r="E4114" s="40"/>
      <c r="F4114" s="100"/>
    </row>
    <row r="4115" spans="3:6" ht="30" customHeight="1">
      <c r="C4115" s="16"/>
      <c r="D4115" s="39"/>
      <c r="E4115" s="40"/>
      <c r="F4115" s="100"/>
    </row>
    <row r="4116" spans="3:6" ht="30" customHeight="1">
      <c r="C4116" s="16"/>
      <c r="D4116" s="39"/>
      <c r="E4116" s="40"/>
      <c r="F4116" s="100"/>
    </row>
    <row r="4117" spans="3:6" ht="30" customHeight="1">
      <c r="C4117" s="16"/>
      <c r="D4117" s="39"/>
      <c r="E4117" s="40"/>
      <c r="F4117" s="100"/>
    </row>
    <row r="4118" spans="3:6" ht="30" customHeight="1">
      <c r="C4118" s="16"/>
      <c r="D4118" s="39"/>
      <c r="E4118" s="40"/>
      <c r="F4118" s="100"/>
    </row>
    <row r="4119" spans="3:6" ht="30" customHeight="1">
      <c r="C4119" s="16"/>
      <c r="D4119" s="39"/>
      <c r="E4119" s="40"/>
      <c r="F4119" s="100"/>
    </row>
    <row r="4120" spans="3:6" ht="30" customHeight="1">
      <c r="C4120" s="16"/>
      <c r="D4120" s="39"/>
      <c r="E4120" s="40"/>
      <c r="F4120" s="100"/>
    </row>
    <row r="4121" spans="3:6" ht="30" customHeight="1">
      <c r="C4121" s="16"/>
      <c r="D4121" s="39"/>
      <c r="E4121" s="40"/>
      <c r="F4121" s="100"/>
    </row>
    <row r="4122" spans="3:6" ht="30" customHeight="1">
      <c r="C4122" s="16"/>
      <c r="D4122" s="39"/>
      <c r="E4122" s="40"/>
      <c r="F4122" s="100"/>
    </row>
    <row r="4123" spans="3:6" ht="30" customHeight="1">
      <c r="C4123" s="16"/>
      <c r="D4123" s="39"/>
      <c r="E4123" s="40"/>
      <c r="F4123" s="100"/>
    </row>
    <row r="4124" spans="3:6" ht="30" customHeight="1">
      <c r="C4124" s="16"/>
      <c r="D4124" s="39"/>
      <c r="E4124" s="40"/>
      <c r="F4124" s="100"/>
    </row>
    <row r="4125" spans="3:6" ht="30" customHeight="1">
      <c r="C4125" s="16"/>
      <c r="D4125" s="39"/>
      <c r="E4125" s="40"/>
      <c r="F4125" s="100"/>
    </row>
    <row r="4126" spans="3:6" ht="30" customHeight="1">
      <c r="C4126" s="16"/>
      <c r="D4126" s="39"/>
      <c r="E4126" s="40"/>
      <c r="F4126" s="100"/>
    </row>
    <row r="4127" spans="3:6" ht="30" customHeight="1">
      <c r="C4127" s="16"/>
      <c r="D4127" s="39"/>
      <c r="E4127" s="40"/>
      <c r="F4127" s="100"/>
    </row>
    <row r="4128" spans="3:6" ht="30" customHeight="1">
      <c r="C4128" s="16"/>
      <c r="D4128" s="39"/>
      <c r="E4128" s="40"/>
      <c r="F4128" s="100"/>
    </row>
    <row r="4129" spans="3:6" ht="30" customHeight="1">
      <c r="C4129" s="16"/>
      <c r="D4129" s="39"/>
      <c r="E4129" s="40"/>
      <c r="F4129" s="100"/>
    </row>
    <row r="4130" spans="3:6" ht="30" customHeight="1">
      <c r="C4130" s="16"/>
      <c r="D4130" s="39"/>
      <c r="E4130" s="40"/>
      <c r="F4130" s="100"/>
    </row>
    <row r="4131" spans="3:6" ht="30" customHeight="1">
      <c r="C4131" s="16"/>
      <c r="D4131" s="39"/>
      <c r="E4131" s="40"/>
      <c r="F4131" s="100"/>
    </row>
    <row r="4132" spans="3:6" ht="30" customHeight="1">
      <c r="C4132" s="16"/>
      <c r="D4132" s="39"/>
      <c r="E4132" s="40"/>
      <c r="F4132" s="100"/>
    </row>
    <row r="4133" spans="3:6" ht="30" customHeight="1">
      <c r="C4133" s="16"/>
      <c r="D4133" s="39"/>
      <c r="E4133" s="40"/>
      <c r="F4133" s="100"/>
    </row>
    <row r="4134" spans="3:6" ht="30" customHeight="1">
      <c r="C4134" s="16"/>
      <c r="D4134" s="39"/>
      <c r="E4134" s="40"/>
      <c r="F4134" s="100"/>
    </row>
    <row r="4135" spans="3:6" ht="30" customHeight="1">
      <c r="C4135" s="16"/>
      <c r="D4135" s="39"/>
      <c r="E4135" s="40"/>
      <c r="F4135" s="100"/>
    </row>
    <row r="4136" spans="3:6" ht="30" customHeight="1">
      <c r="C4136" s="16"/>
      <c r="D4136" s="39"/>
      <c r="E4136" s="40"/>
      <c r="F4136" s="100"/>
    </row>
    <row r="4137" spans="3:6" ht="30" customHeight="1">
      <c r="C4137" s="16"/>
      <c r="D4137" s="39"/>
      <c r="E4137" s="40"/>
      <c r="F4137" s="100"/>
    </row>
    <row r="4138" spans="3:6" ht="30" customHeight="1">
      <c r="C4138" s="16"/>
      <c r="D4138" s="39"/>
      <c r="E4138" s="40"/>
      <c r="F4138" s="100"/>
    </row>
    <row r="4139" spans="3:6" ht="30" customHeight="1">
      <c r="C4139" s="16"/>
      <c r="D4139" s="39"/>
      <c r="E4139" s="40"/>
      <c r="F4139" s="100"/>
    </row>
    <row r="4140" spans="3:6" ht="30" customHeight="1">
      <c r="C4140" s="16"/>
      <c r="D4140" s="39"/>
      <c r="E4140" s="40"/>
      <c r="F4140" s="100"/>
    </row>
    <row r="4141" spans="3:6" ht="30" customHeight="1">
      <c r="C4141" s="16"/>
      <c r="D4141" s="39"/>
      <c r="E4141" s="40"/>
      <c r="F4141" s="100"/>
    </row>
    <row r="4142" spans="3:6" ht="30" customHeight="1">
      <c r="C4142" s="16"/>
      <c r="D4142" s="39"/>
      <c r="E4142" s="40"/>
      <c r="F4142" s="100"/>
    </row>
    <row r="4143" spans="3:6" ht="30" customHeight="1">
      <c r="C4143" s="16"/>
      <c r="D4143" s="39"/>
      <c r="E4143" s="40"/>
      <c r="F4143" s="100"/>
    </row>
    <row r="4144" spans="3:6" ht="30" customHeight="1">
      <c r="C4144" s="16"/>
      <c r="D4144" s="39"/>
      <c r="E4144" s="40"/>
      <c r="F4144" s="100"/>
    </row>
    <row r="4145" spans="3:6" ht="30" customHeight="1">
      <c r="C4145" s="16"/>
      <c r="D4145" s="39"/>
      <c r="E4145" s="40"/>
      <c r="F4145" s="100"/>
    </row>
    <row r="4146" spans="3:6" ht="30" customHeight="1">
      <c r="C4146" s="16"/>
      <c r="D4146" s="39"/>
      <c r="E4146" s="40"/>
      <c r="F4146" s="100"/>
    </row>
    <row r="4147" spans="3:6" ht="30" customHeight="1">
      <c r="C4147" s="16"/>
      <c r="D4147" s="39"/>
      <c r="E4147" s="40"/>
      <c r="F4147" s="100"/>
    </row>
    <row r="4148" spans="3:6" ht="30" customHeight="1">
      <c r="C4148" s="16"/>
      <c r="D4148" s="39"/>
      <c r="E4148" s="40"/>
      <c r="F4148" s="100"/>
    </row>
    <row r="4149" spans="3:6" ht="30" customHeight="1">
      <c r="C4149" s="16"/>
      <c r="D4149" s="39"/>
      <c r="E4149" s="40"/>
      <c r="F4149" s="100"/>
    </row>
    <row r="4150" spans="3:6" ht="30" customHeight="1">
      <c r="C4150" s="16"/>
      <c r="D4150" s="39"/>
      <c r="E4150" s="40"/>
      <c r="F4150" s="100"/>
    </row>
    <row r="4151" spans="3:6" ht="30" customHeight="1">
      <c r="C4151" s="16"/>
      <c r="D4151" s="39"/>
      <c r="E4151" s="40"/>
      <c r="F4151" s="100"/>
    </row>
    <row r="4152" spans="3:6" ht="30" customHeight="1">
      <c r="C4152" s="16"/>
      <c r="D4152" s="39"/>
      <c r="E4152" s="40"/>
      <c r="F4152" s="100"/>
    </row>
    <row r="4153" spans="3:6" ht="30" customHeight="1">
      <c r="C4153" s="16"/>
      <c r="D4153" s="39"/>
      <c r="E4153" s="40"/>
      <c r="F4153" s="100"/>
    </row>
    <row r="4154" spans="3:6" ht="30" customHeight="1">
      <c r="C4154" s="16"/>
      <c r="D4154" s="39"/>
      <c r="E4154" s="40"/>
      <c r="F4154" s="100"/>
    </row>
    <row r="4155" spans="3:6" ht="30" customHeight="1">
      <c r="C4155" s="16"/>
      <c r="D4155" s="39"/>
      <c r="E4155" s="40"/>
      <c r="F4155" s="100"/>
    </row>
    <row r="4156" spans="3:6" ht="30" customHeight="1">
      <c r="C4156" s="16"/>
      <c r="D4156" s="39"/>
      <c r="E4156" s="40"/>
      <c r="F4156" s="100"/>
    </row>
    <row r="4157" spans="3:6" ht="30" customHeight="1">
      <c r="C4157" s="16"/>
      <c r="D4157" s="39"/>
      <c r="E4157" s="40"/>
      <c r="F4157" s="100"/>
    </row>
    <row r="4158" spans="3:6" ht="30" customHeight="1">
      <c r="C4158" s="16"/>
      <c r="D4158" s="39"/>
      <c r="E4158" s="40"/>
      <c r="F4158" s="100"/>
    </row>
    <row r="4159" spans="3:6" ht="30" customHeight="1">
      <c r="C4159" s="16"/>
      <c r="D4159" s="39"/>
      <c r="E4159" s="40"/>
      <c r="F4159" s="100"/>
    </row>
    <row r="4160" spans="3:6" ht="30" customHeight="1">
      <c r="C4160" s="16"/>
      <c r="D4160" s="39"/>
      <c r="E4160" s="40"/>
      <c r="F4160" s="100"/>
    </row>
    <row r="4161" spans="3:6" ht="30" customHeight="1">
      <c r="C4161" s="16"/>
      <c r="D4161" s="39"/>
      <c r="E4161" s="40"/>
      <c r="F4161" s="100"/>
    </row>
    <row r="4162" spans="3:6" ht="30" customHeight="1">
      <c r="C4162" s="16"/>
      <c r="D4162" s="39"/>
      <c r="E4162" s="40"/>
      <c r="F4162" s="100"/>
    </row>
    <row r="4163" spans="3:6" ht="30" customHeight="1">
      <c r="C4163" s="16"/>
      <c r="D4163" s="39"/>
      <c r="E4163" s="40"/>
      <c r="F4163" s="100"/>
    </row>
    <row r="4164" spans="3:6" ht="30" customHeight="1">
      <c r="C4164" s="16"/>
      <c r="D4164" s="39"/>
      <c r="E4164" s="40"/>
      <c r="F4164" s="100"/>
    </row>
    <row r="4165" spans="3:6" ht="30" customHeight="1">
      <c r="C4165" s="16"/>
      <c r="D4165" s="39"/>
      <c r="E4165" s="40"/>
      <c r="F4165" s="100"/>
    </row>
    <row r="4166" spans="3:6" ht="30" customHeight="1">
      <c r="C4166" s="16"/>
      <c r="D4166" s="39"/>
      <c r="E4166" s="40"/>
      <c r="F4166" s="100"/>
    </row>
    <row r="4167" spans="3:6" ht="30" customHeight="1">
      <c r="C4167" s="16"/>
      <c r="D4167" s="39"/>
      <c r="E4167" s="40"/>
      <c r="F4167" s="100"/>
    </row>
    <row r="4168" spans="3:6" ht="30" customHeight="1">
      <c r="C4168" s="16"/>
      <c r="D4168" s="39"/>
      <c r="E4168" s="40"/>
      <c r="F4168" s="100"/>
    </row>
    <row r="4169" spans="3:6" ht="30" customHeight="1">
      <c r="C4169" s="16"/>
      <c r="D4169" s="39"/>
      <c r="E4169" s="40"/>
      <c r="F4169" s="100"/>
    </row>
    <row r="4170" spans="3:6" ht="30" customHeight="1">
      <c r="C4170" s="16"/>
      <c r="D4170" s="39"/>
      <c r="E4170" s="40"/>
      <c r="F4170" s="100"/>
    </row>
    <row r="4171" spans="3:6" ht="30" customHeight="1">
      <c r="C4171" s="16"/>
      <c r="D4171" s="39"/>
      <c r="E4171" s="40"/>
      <c r="F4171" s="100"/>
    </row>
    <row r="4172" spans="3:6" ht="30" customHeight="1">
      <c r="C4172" s="16"/>
      <c r="D4172" s="39"/>
      <c r="E4172" s="40"/>
      <c r="F4172" s="100"/>
    </row>
    <row r="4173" spans="3:6" ht="30" customHeight="1">
      <c r="C4173" s="16"/>
      <c r="D4173" s="39"/>
      <c r="E4173" s="40"/>
      <c r="F4173" s="100"/>
    </row>
    <row r="4174" spans="3:6" ht="30" customHeight="1">
      <c r="C4174" s="16"/>
      <c r="D4174" s="39"/>
      <c r="E4174" s="40"/>
      <c r="F4174" s="100"/>
    </row>
    <row r="4175" spans="3:6" ht="30" customHeight="1">
      <c r="C4175" s="16"/>
      <c r="D4175" s="39"/>
      <c r="E4175" s="40"/>
      <c r="F4175" s="100"/>
    </row>
    <row r="4176" spans="3:6" ht="30" customHeight="1">
      <c r="C4176" s="16"/>
      <c r="D4176" s="39"/>
      <c r="E4176" s="40"/>
      <c r="F4176" s="100"/>
    </row>
    <row r="4177" spans="3:6" ht="30" customHeight="1">
      <c r="C4177" s="16"/>
      <c r="D4177" s="39"/>
      <c r="E4177" s="40"/>
      <c r="F4177" s="100"/>
    </row>
    <row r="4178" spans="3:6" ht="30" customHeight="1">
      <c r="C4178" s="16"/>
      <c r="D4178" s="39"/>
      <c r="E4178" s="40"/>
      <c r="F4178" s="100"/>
    </row>
    <row r="4179" spans="3:6" ht="30" customHeight="1">
      <c r="C4179" s="16"/>
      <c r="D4179" s="39"/>
      <c r="E4179" s="40"/>
      <c r="F4179" s="100"/>
    </row>
    <row r="4180" spans="3:6" ht="30" customHeight="1">
      <c r="C4180" s="16"/>
      <c r="D4180" s="39"/>
      <c r="E4180" s="40"/>
      <c r="F4180" s="100"/>
    </row>
    <row r="4181" spans="3:6" ht="30" customHeight="1">
      <c r="C4181" s="16"/>
      <c r="D4181" s="39"/>
      <c r="E4181" s="40"/>
      <c r="F4181" s="100"/>
    </row>
    <row r="4182" spans="3:6" ht="30" customHeight="1">
      <c r="C4182" s="16"/>
      <c r="D4182" s="39"/>
      <c r="E4182" s="40"/>
      <c r="F4182" s="100"/>
    </row>
    <row r="4183" spans="3:6" ht="30" customHeight="1">
      <c r="C4183" s="16"/>
      <c r="D4183" s="39"/>
      <c r="E4183" s="40"/>
      <c r="F4183" s="100"/>
    </row>
    <row r="4184" spans="3:6" ht="30" customHeight="1">
      <c r="C4184" s="16"/>
      <c r="D4184" s="39"/>
      <c r="E4184" s="40"/>
      <c r="F4184" s="100"/>
    </row>
    <row r="4185" spans="3:6" ht="30" customHeight="1">
      <c r="C4185" s="16"/>
      <c r="D4185" s="39"/>
      <c r="E4185" s="40"/>
      <c r="F4185" s="100"/>
    </row>
    <row r="4186" spans="3:6" ht="30" customHeight="1">
      <c r="C4186" s="16"/>
      <c r="D4186" s="39"/>
      <c r="E4186" s="40"/>
      <c r="F4186" s="100"/>
    </row>
    <row r="4187" spans="3:6" ht="30" customHeight="1">
      <c r="C4187" s="16"/>
      <c r="D4187" s="39"/>
      <c r="E4187" s="40"/>
      <c r="F4187" s="100"/>
    </row>
    <row r="4188" spans="3:6" ht="30" customHeight="1">
      <c r="C4188" s="16"/>
      <c r="D4188" s="39"/>
      <c r="E4188" s="40"/>
      <c r="F4188" s="100"/>
    </row>
    <row r="4189" spans="3:6" ht="30" customHeight="1">
      <c r="C4189" s="16"/>
      <c r="D4189" s="39"/>
      <c r="E4189" s="40"/>
      <c r="F4189" s="100"/>
    </row>
    <row r="4190" spans="3:6" ht="30" customHeight="1">
      <c r="C4190" s="16"/>
      <c r="D4190" s="39"/>
      <c r="E4190" s="40"/>
      <c r="F4190" s="100"/>
    </row>
    <row r="4191" spans="3:6" ht="30" customHeight="1">
      <c r="C4191" s="16"/>
      <c r="D4191" s="39"/>
      <c r="E4191" s="40"/>
      <c r="F4191" s="100"/>
    </row>
    <row r="4192" spans="3:6" ht="30" customHeight="1">
      <c r="C4192" s="16"/>
      <c r="D4192" s="39"/>
      <c r="E4192" s="40"/>
      <c r="F4192" s="100"/>
    </row>
    <row r="4193" spans="3:6" ht="30" customHeight="1">
      <c r="C4193" s="16"/>
      <c r="D4193" s="39"/>
      <c r="E4193" s="40"/>
      <c r="F4193" s="100"/>
    </row>
    <row r="4194" spans="3:6" ht="30" customHeight="1">
      <c r="C4194" s="16"/>
      <c r="D4194" s="39"/>
      <c r="E4194" s="40"/>
      <c r="F4194" s="100"/>
    </row>
    <row r="4195" spans="3:6" ht="30" customHeight="1">
      <c r="C4195" s="16"/>
      <c r="D4195" s="39"/>
      <c r="E4195" s="40"/>
      <c r="F4195" s="100"/>
    </row>
    <row r="4196" spans="3:6" ht="30" customHeight="1">
      <c r="C4196" s="16"/>
      <c r="D4196" s="39"/>
      <c r="E4196" s="40"/>
      <c r="F4196" s="100"/>
    </row>
    <row r="4197" spans="3:6" ht="30" customHeight="1">
      <c r="C4197" s="16"/>
      <c r="D4197" s="39"/>
      <c r="E4197" s="40"/>
      <c r="F4197" s="100"/>
    </row>
    <row r="4198" spans="3:6" ht="30" customHeight="1">
      <c r="C4198" s="16"/>
      <c r="D4198" s="39"/>
      <c r="E4198" s="40"/>
      <c r="F4198" s="100"/>
    </row>
    <row r="4199" spans="3:6" ht="30" customHeight="1">
      <c r="C4199" s="16"/>
      <c r="D4199" s="39"/>
      <c r="E4199" s="40"/>
      <c r="F4199" s="100"/>
    </row>
    <row r="4200" spans="3:6" ht="30" customHeight="1">
      <c r="C4200" s="16"/>
      <c r="D4200" s="39"/>
      <c r="E4200" s="40"/>
      <c r="F4200" s="100"/>
    </row>
    <row r="4201" spans="3:6" ht="30" customHeight="1">
      <c r="C4201" s="16"/>
      <c r="D4201" s="39"/>
      <c r="E4201" s="40"/>
      <c r="F4201" s="100"/>
    </row>
    <row r="4202" spans="3:6" ht="30" customHeight="1">
      <c r="C4202" s="16"/>
      <c r="D4202" s="39"/>
      <c r="E4202" s="40"/>
      <c r="F4202" s="100"/>
    </row>
    <row r="4203" spans="3:6" ht="30" customHeight="1">
      <c r="C4203" s="16"/>
      <c r="D4203" s="39"/>
      <c r="E4203" s="40"/>
      <c r="F4203" s="100"/>
    </row>
    <row r="4204" spans="3:6" ht="30" customHeight="1">
      <c r="C4204" s="16"/>
      <c r="D4204" s="39"/>
      <c r="E4204" s="40"/>
      <c r="F4204" s="100"/>
    </row>
    <row r="4205" spans="3:6" ht="30" customHeight="1">
      <c r="C4205" s="16"/>
      <c r="D4205" s="39"/>
      <c r="E4205" s="40"/>
      <c r="F4205" s="100"/>
    </row>
    <row r="4206" spans="3:6" ht="30" customHeight="1">
      <c r="C4206" s="16"/>
      <c r="D4206" s="39"/>
      <c r="E4206" s="40"/>
      <c r="F4206" s="100"/>
    </row>
    <row r="4207" spans="3:6" ht="30" customHeight="1">
      <c r="C4207" s="16"/>
      <c r="D4207" s="39"/>
      <c r="E4207" s="40"/>
      <c r="F4207" s="100"/>
    </row>
    <row r="4208" spans="3:6" ht="30" customHeight="1">
      <c r="C4208" s="16"/>
      <c r="D4208" s="39"/>
      <c r="E4208" s="40"/>
      <c r="F4208" s="100"/>
    </row>
    <row r="4209" spans="3:6" ht="30" customHeight="1">
      <c r="C4209" s="16"/>
      <c r="D4209" s="39"/>
      <c r="E4209" s="40"/>
      <c r="F4209" s="100"/>
    </row>
    <row r="4210" spans="3:6" ht="30" customHeight="1">
      <c r="C4210" s="16"/>
      <c r="D4210" s="39"/>
      <c r="E4210" s="40"/>
      <c r="F4210" s="100"/>
    </row>
    <row r="4211" spans="3:6" ht="30" customHeight="1">
      <c r="C4211" s="16"/>
      <c r="D4211" s="39"/>
      <c r="E4211" s="40"/>
      <c r="F4211" s="100"/>
    </row>
    <row r="4212" spans="3:6" ht="30" customHeight="1">
      <c r="C4212" s="16"/>
      <c r="D4212" s="39"/>
      <c r="E4212" s="40"/>
      <c r="F4212" s="100"/>
    </row>
    <row r="4213" spans="3:6" ht="30" customHeight="1">
      <c r="C4213" s="16"/>
      <c r="D4213" s="39"/>
      <c r="E4213" s="40"/>
      <c r="F4213" s="100"/>
    </row>
    <row r="4214" spans="3:6" ht="30" customHeight="1">
      <c r="C4214" s="16"/>
      <c r="D4214" s="39"/>
      <c r="E4214" s="40"/>
      <c r="F4214" s="100"/>
    </row>
    <row r="4215" spans="3:6" ht="30" customHeight="1">
      <c r="C4215" s="16"/>
      <c r="D4215" s="39"/>
      <c r="E4215" s="40"/>
      <c r="F4215" s="100"/>
    </row>
    <row r="4216" spans="3:6" ht="30" customHeight="1">
      <c r="C4216" s="16"/>
      <c r="D4216" s="39"/>
      <c r="E4216" s="40"/>
      <c r="F4216" s="100"/>
    </row>
    <row r="4217" spans="3:6" ht="30" customHeight="1">
      <c r="C4217" s="16"/>
      <c r="D4217" s="39"/>
      <c r="E4217" s="40"/>
      <c r="F4217" s="100"/>
    </row>
    <row r="4218" spans="3:6" ht="30" customHeight="1">
      <c r="C4218" s="16"/>
      <c r="D4218" s="39"/>
      <c r="E4218" s="40"/>
      <c r="F4218" s="100"/>
    </row>
    <row r="4219" spans="3:6" ht="30" customHeight="1">
      <c r="C4219" s="16"/>
      <c r="D4219" s="39"/>
      <c r="E4219" s="40"/>
      <c r="F4219" s="100"/>
    </row>
    <row r="4220" spans="3:6" ht="30" customHeight="1">
      <c r="C4220" s="16"/>
      <c r="D4220" s="39"/>
      <c r="E4220" s="40"/>
      <c r="F4220" s="100"/>
    </row>
    <row r="4221" spans="3:6" ht="30" customHeight="1">
      <c r="C4221" s="16"/>
      <c r="D4221" s="39"/>
      <c r="E4221" s="40"/>
      <c r="F4221" s="100"/>
    </row>
    <row r="4222" spans="3:6" ht="30" customHeight="1">
      <c r="C4222" s="16"/>
      <c r="D4222" s="39"/>
      <c r="E4222" s="40"/>
      <c r="F4222" s="100"/>
    </row>
    <row r="4223" spans="3:6" ht="30" customHeight="1">
      <c r="C4223" s="16"/>
      <c r="D4223" s="39"/>
      <c r="E4223" s="40"/>
      <c r="F4223" s="100"/>
    </row>
    <row r="4224" spans="3:6" ht="30" customHeight="1">
      <c r="C4224" s="16"/>
      <c r="D4224" s="39"/>
      <c r="E4224" s="40"/>
      <c r="F4224" s="100"/>
    </row>
    <row r="4225" spans="3:6" ht="30" customHeight="1">
      <c r="C4225" s="16"/>
      <c r="D4225" s="39"/>
      <c r="E4225" s="40"/>
      <c r="F4225" s="100"/>
    </row>
    <row r="4226" spans="3:6" ht="30" customHeight="1">
      <c r="C4226" s="16"/>
      <c r="D4226" s="39"/>
      <c r="E4226" s="40"/>
      <c r="F4226" s="100"/>
    </row>
    <row r="4227" spans="3:6" ht="30" customHeight="1">
      <c r="C4227" s="16"/>
      <c r="D4227" s="39"/>
      <c r="E4227" s="40"/>
      <c r="F4227" s="100"/>
    </row>
    <row r="4228" spans="3:6" ht="30" customHeight="1">
      <c r="C4228" s="16"/>
      <c r="D4228" s="39"/>
      <c r="E4228" s="40"/>
      <c r="F4228" s="100"/>
    </row>
    <row r="4229" spans="3:6" ht="30" customHeight="1">
      <c r="C4229" s="16"/>
      <c r="D4229" s="39"/>
      <c r="E4229" s="40"/>
      <c r="F4229" s="100"/>
    </row>
    <row r="4230" spans="3:6" ht="30" customHeight="1">
      <c r="C4230" s="16"/>
      <c r="D4230" s="39"/>
      <c r="E4230" s="40"/>
      <c r="F4230" s="100"/>
    </row>
    <row r="4231" spans="3:6" ht="30" customHeight="1">
      <c r="C4231" s="16"/>
      <c r="D4231" s="39"/>
      <c r="E4231" s="40"/>
      <c r="F4231" s="100"/>
    </row>
    <row r="4232" spans="3:6" ht="30" customHeight="1">
      <c r="C4232" s="16"/>
      <c r="D4232" s="39"/>
      <c r="E4232" s="40"/>
      <c r="F4232" s="100"/>
    </row>
    <row r="4233" spans="3:6" ht="30" customHeight="1">
      <c r="C4233" s="16"/>
      <c r="D4233" s="39"/>
      <c r="E4233" s="40"/>
      <c r="F4233" s="100"/>
    </row>
    <row r="4234" spans="3:6" ht="30" customHeight="1">
      <c r="C4234" s="16"/>
      <c r="D4234" s="39"/>
      <c r="E4234" s="40"/>
      <c r="F4234" s="100"/>
    </row>
    <row r="4235" spans="3:6" ht="30" customHeight="1">
      <c r="C4235" s="16"/>
      <c r="D4235" s="39"/>
      <c r="E4235" s="40"/>
      <c r="F4235" s="100"/>
    </row>
    <row r="4236" spans="3:6" ht="30" customHeight="1">
      <c r="C4236" s="16"/>
      <c r="D4236" s="39"/>
      <c r="E4236" s="40"/>
      <c r="F4236" s="100"/>
    </row>
    <row r="4237" spans="3:6" ht="30" customHeight="1">
      <c r="C4237" s="16"/>
      <c r="D4237" s="39"/>
      <c r="E4237" s="40"/>
      <c r="F4237" s="100"/>
    </row>
    <row r="4238" spans="3:6" ht="30" customHeight="1">
      <c r="C4238" s="16"/>
      <c r="D4238" s="39"/>
      <c r="E4238" s="40"/>
      <c r="F4238" s="100"/>
    </row>
    <row r="4239" spans="3:6" ht="30" customHeight="1">
      <c r="C4239" s="16"/>
      <c r="D4239" s="39"/>
      <c r="E4239" s="40"/>
      <c r="F4239" s="100"/>
    </row>
    <row r="4240" spans="3:6" ht="30" customHeight="1">
      <c r="C4240" s="16"/>
      <c r="D4240" s="39"/>
      <c r="E4240" s="40"/>
      <c r="F4240" s="100"/>
    </row>
    <row r="4241" spans="3:6" ht="30" customHeight="1">
      <c r="C4241" s="16"/>
      <c r="D4241" s="39"/>
      <c r="E4241" s="40"/>
      <c r="F4241" s="100"/>
    </row>
    <row r="4242" spans="3:6" ht="30" customHeight="1">
      <c r="C4242" s="16"/>
      <c r="D4242" s="39"/>
      <c r="E4242" s="40"/>
      <c r="F4242" s="100"/>
    </row>
    <row r="4243" spans="3:6" ht="30" customHeight="1">
      <c r="C4243" s="16"/>
      <c r="D4243" s="39"/>
      <c r="E4243" s="40"/>
      <c r="F4243" s="100"/>
    </row>
    <row r="4244" spans="3:6" ht="30" customHeight="1">
      <c r="C4244" s="16"/>
      <c r="D4244" s="39"/>
      <c r="E4244" s="40"/>
      <c r="F4244" s="100"/>
    </row>
    <row r="4245" spans="3:6" ht="30" customHeight="1">
      <c r="C4245" s="16"/>
      <c r="D4245" s="39"/>
      <c r="E4245" s="40"/>
      <c r="F4245" s="100"/>
    </row>
    <row r="4246" spans="3:6" ht="30" customHeight="1">
      <c r="C4246" s="16"/>
      <c r="D4246" s="39"/>
      <c r="E4246" s="40"/>
      <c r="F4246" s="100"/>
    </row>
    <row r="4247" spans="3:6" ht="30" customHeight="1">
      <c r="C4247" s="16"/>
      <c r="D4247" s="39"/>
      <c r="E4247" s="40"/>
      <c r="F4247" s="100"/>
    </row>
    <row r="4248" spans="3:6" ht="30" customHeight="1">
      <c r="C4248" s="16"/>
      <c r="D4248" s="39"/>
      <c r="E4248" s="40"/>
      <c r="F4248" s="100"/>
    </row>
    <row r="4249" spans="3:6" ht="30" customHeight="1">
      <c r="C4249" s="16"/>
      <c r="D4249" s="39"/>
      <c r="E4249" s="40"/>
      <c r="F4249" s="100"/>
    </row>
    <row r="4250" spans="3:6" ht="30" customHeight="1">
      <c r="C4250" s="16"/>
      <c r="D4250" s="39"/>
      <c r="E4250" s="40"/>
      <c r="F4250" s="100"/>
    </row>
    <row r="4251" spans="3:6" ht="30" customHeight="1">
      <c r="C4251" s="16"/>
      <c r="D4251" s="39"/>
      <c r="E4251" s="40"/>
      <c r="F4251" s="100"/>
    </row>
    <row r="4252" spans="3:6" ht="30" customHeight="1">
      <c r="C4252" s="16"/>
      <c r="D4252" s="39"/>
      <c r="E4252" s="40"/>
      <c r="F4252" s="100"/>
    </row>
    <row r="4253" spans="3:6" ht="30" customHeight="1">
      <c r="C4253" s="16"/>
      <c r="D4253" s="39"/>
      <c r="E4253" s="40"/>
      <c r="F4253" s="100"/>
    </row>
    <row r="4254" spans="3:6" ht="30" customHeight="1">
      <c r="C4254" s="16"/>
      <c r="D4254" s="39"/>
      <c r="E4254" s="40"/>
      <c r="F4254" s="100"/>
    </row>
    <row r="4255" spans="3:6" ht="30" customHeight="1">
      <c r="C4255" s="16"/>
      <c r="D4255" s="39"/>
      <c r="E4255" s="40"/>
      <c r="F4255" s="100"/>
    </row>
    <row r="4256" spans="3:6" ht="30" customHeight="1">
      <c r="C4256" s="16"/>
      <c r="D4256" s="39"/>
      <c r="E4256" s="40"/>
      <c r="F4256" s="100"/>
    </row>
    <row r="4257" spans="3:6" ht="30" customHeight="1">
      <c r="C4257" s="16"/>
      <c r="D4257" s="39"/>
      <c r="E4257" s="40"/>
      <c r="F4257" s="100"/>
    </row>
    <row r="4258" spans="3:6" ht="30" customHeight="1">
      <c r="C4258" s="16"/>
      <c r="D4258" s="39"/>
      <c r="E4258" s="40"/>
      <c r="F4258" s="100"/>
    </row>
    <row r="4259" spans="3:6" ht="30" customHeight="1">
      <c r="C4259" s="16"/>
      <c r="D4259" s="39"/>
      <c r="E4259" s="40"/>
      <c r="F4259" s="100"/>
    </row>
    <row r="4260" spans="3:6" ht="30" customHeight="1">
      <c r="C4260" s="16"/>
      <c r="D4260" s="39"/>
      <c r="E4260" s="40"/>
      <c r="F4260" s="100"/>
    </row>
    <row r="4261" spans="3:6" ht="30" customHeight="1">
      <c r="C4261" s="16"/>
      <c r="D4261" s="39"/>
      <c r="E4261" s="40"/>
      <c r="F4261" s="100"/>
    </row>
    <row r="4262" spans="3:6" ht="30" customHeight="1">
      <c r="C4262" s="16"/>
      <c r="D4262" s="39"/>
      <c r="E4262" s="40"/>
      <c r="F4262" s="100"/>
    </row>
    <row r="4263" spans="3:6" ht="30" customHeight="1">
      <c r="C4263" s="16"/>
      <c r="D4263" s="39"/>
      <c r="E4263" s="40"/>
      <c r="F4263" s="100"/>
    </row>
    <row r="4264" spans="3:6" ht="30" customHeight="1">
      <c r="C4264" s="16"/>
      <c r="D4264" s="39"/>
      <c r="E4264" s="40"/>
      <c r="F4264" s="100"/>
    </row>
    <row r="4265" spans="3:6" ht="30" customHeight="1">
      <c r="C4265" s="16"/>
      <c r="D4265" s="39"/>
      <c r="E4265" s="40"/>
      <c r="F4265" s="100"/>
    </row>
    <row r="4266" spans="3:6" ht="30" customHeight="1">
      <c r="C4266" s="16"/>
      <c r="D4266" s="39"/>
      <c r="E4266" s="40"/>
      <c r="F4266" s="100"/>
    </row>
    <row r="4267" spans="3:6" ht="30" customHeight="1">
      <c r="C4267" s="16"/>
      <c r="D4267" s="39"/>
      <c r="E4267" s="40"/>
      <c r="F4267" s="100"/>
    </row>
    <row r="4268" spans="3:6" ht="30" customHeight="1">
      <c r="C4268" s="16"/>
      <c r="D4268" s="39"/>
      <c r="E4268" s="40"/>
      <c r="F4268" s="100"/>
    </row>
    <row r="4269" spans="3:6" ht="30" customHeight="1">
      <c r="C4269" s="16"/>
      <c r="D4269" s="39"/>
      <c r="E4269" s="40"/>
      <c r="F4269" s="100"/>
    </row>
    <row r="4270" spans="3:6" ht="30" customHeight="1">
      <c r="C4270" s="16"/>
      <c r="D4270" s="39"/>
      <c r="E4270" s="40"/>
      <c r="F4270" s="100"/>
    </row>
    <row r="4271" spans="3:6" ht="30" customHeight="1">
      <c r="C4271" s="16"/>
      <c r="D4271" s="39"/>
      <c r="E4271" s="40"/>
      <c r="F4271" s="100"/>
    </row>
    <row r="4272" spans="3:6" ht="30" customHeight="1">
      <c r="C4272" s="16"/>
      <c r="D4272" s="39"/>
      <c r="E4272" s="40"/>
      <c r="F4272" s="100"/>
    </row>
    <row r="4273" spans="3:6" ht="30" customHeight="1">
      <c r="C4273" s="16"/>
      <c r="D4273" s="39"/>
      <c r="E4273" s="40"/>
      <c r="F4273" s="100"/>
    </row>
    <row r="4274" spans="3:6" ht="30" customHeight="1">
      <c r="C4274" s="16"/>
      <c r="D4274" s="39"/>
      <c r="E4274" s="40"/>
      <c r="F4274" s="100"/>
    </row>
    <row r="4275" spans="3:6" ht="30" customHeight="1">
      <c r="C4275" s="16"/>
      <c r="D4275" s="39"/>
      <c r="E4275" s="40"/>
      <c r="F4275" s="100"/>
    </row>
    <row r="4276" spans="3:6" ht="30" customHeight="1">
      <c r="C4276" s="16"/>
      <c r="D4276" s="39"/>
      <c r="E4276" s="40"/>
      <c r="F4276" s="100"/>
    </row>
    <row r="4277" spans="3:6" ht="30" customHeight="1">
      <c r="C4277" s="16"/>
      <c r="D4277" s="39"/>
      <c r="E4277" s="40"/>
      <c r="F4277" s="100"/>
    </row>
    <row r="4278" spans="3:6" ht="30" customHeight="1">
      <c r="C4278" s="16"/>
      <c r="D4278" s="39"/>
      <c r="E4278" s="40"/>
      <c r="F4278" s="100"/>
    </row>
    <row r="4279" spans="3:6" ht="30" customHeight="1">
      <c r="C4279" s="16"/>
      <c r="D4279" s="39"/>
      <c r="E4279" s="40"/>
      <c r="F4279" s="100"/>
    </row>
    <row r="4280" spans="3:6" ht="30" customHeight="1">
      <c r="C4280" s="16"/>
      <c r="D4280" s="39"/>
      <c r="E4280" s="40"/>
      <c r="F4280" s="100"/>
    </row>
    <row r="4281" spans="3:6" ht="30" customHeight="1">
      <c r="C4281" s="16"/>
      <c r="D4281" s="39"/>
      <c r="E4281" s="40"/>
      <c r="F4281" s="100"/>
    </row>
    <row r="4282" spans="3:6" ht="30" customHeight="1">
      <c r="C4282" s="16"/>
      <c r="D4282" s="39"/>
      <c r="E4282" s="40"/>
      <c r="F4282" s="100"/>
    </row>
    <row r="4283" spans="3:6" ht="30" customHeight="1">
      <c r="C4283" s="16"/>
      <c r="D4283" s="39"/>
      <c r="E4283" s="40"/>
      <c r="F4283" s="100"/>
    </row>
    <row r="4284" spans="3:6" ht="30" customHeight="1">
      <c r="C4284" s="16"/>
      <c r="D4284" s="39"/>
      <c r="E4284" s="40"/>
      <c r="F4284" s="100"/>
    </row>
    <row r="4285" spans="3:6" ht="30" customHeight="1">
      <c r="C4285" s="16"/>
      <c r="D4285" s="39"/>
      <c r="E4285" s="40"/>
      <c r="F4285" s="100"/>
    </row>
    <row r="4286" spans="3:6" ht="30" customHeight="1">
      <c r="C4286" s="16"/>
      <c r="D4286" s="39"/>
      <c r="E4286" s="40"/>
      <c r="F4286" s="100"/>
    </row>
    <row r="4287" spans="3:6" ht="30" customHeight="1">
      <c r="C4287" s="16"/>
      <c r="D4287" s="39"/>
      <c r="E4287" s="40"/>
      <c r="F4287" s="100"/>
    </row>
    <row r="4288" spans="3:6" ht="30" customHeight="1">
      <c r="C4288" s="16"/>
      <c r="D4288" s="39"/>
      <c r="E4288" s="40"/>
      <c r="F4288" s="100"/>
    </row>
    <row r="4289" spans="3:6" ht="30" customHeight="1">
      <c r="C4289" s="16"/>
      <c r="D4289" s="39"/>
      <c r="E4289" s="40"/>
      <c r="F4289" s="100"/>
    </row>
    <row r="4290" spans="3:6" ht="30" customHeight="1">
      <c r="C4290" s="16"/>
      <c r="D4290" s="39"/>
      <c r="E4290" s="40"/>
      <c r="F4290" s="100"/>
    </row>
    <row r="4291" spans="3:6" ht="30" customHeight="1">
      <c r="C4291" s="16"/>
      <c r="D4291" s="39"/>
      <c r="E4291" s="40"/>
      <c r="F4291" s="100"/>
    </row>
    <row r="4292" spans="3:6" ht="30" customHeight="1">
      <c r="C4292" s="16"/>
      <c r="D4292" s="39"/>
      <c r="E4292" s="40"/>
      <c r="F4292" s="100"/>
    </row>
    <row r="4293" spans="3:6" ht="30" customHeight="1">
      <c r="C4293" s="16"/>
      <c r="D4293" s="39"/>
      <c r="E4293" s="40"/>
      <c r="F4293" s="100"/>
    </row>
    <row r="4294" spans="3:6" ht="30" customHeight="1">
      <c r="C4294" s="16"/>
      <c r="D4294" s="39"/>
      <c r="E4294" s="40"/>
      <c r="F4294" s="100"/>
    </row>
    <row r="4295" spans="3:6" ht="30" customHeight="1">
      <c r="C4295" s="16"/>
      <c r="D4295" s="39"/>
      <c r="E4295" s="40"/>
      <c r="F4295" s="100"/>
    </row>
    <row r="4296" spans="3:6" ht="30" customHeight="1">
      <c r="C4296" s="16"/>
      <c r="D4296" s="39"/>
      <c r="E4296" s="40"/>
      <c r="F4296" s="100"/>
    </row>
    <row r="4297" spans="3:6" ht="30" customHeight="1">
      <c r="C4297" s="16"/>
      <c r="D4297" s="39"/>
      <c r="E4297" s="40"/>
      <c r="F4297" s="100"/>
    </row>
    <row r="4298" spans="3:6" ht="30" customHeight="1">
      <c r="C4298" s="16"/>
      <c r="D4298" s="39"/>
      <c r="E4298" s="40"/>
      <c r="F4298" s="100"/>
    </row>
    <row r="4299" spans="3:6" ht="30" customHeight="1">
      <c r="C4299" s="16"/>
      <c r="D4299" s="39"/>
      <c r="E4299" s="40"/>
      <c r="F4299" s="100"/>
    </row>
    <row r="4300" spans="3:6" ht="30" customHeight="1">
      <c r="C4300" s="16"/>
      <c r="D4300" s="39"/>
      <c r="E4300" s="40"/>
      <c r="F4300" s="100"/>
    </row>
    <row r="4301" spans="3:6" ht="30" customHeight="1">
      <c r="C4301" s="16"/>
      <c r="D4301" s="39"/>
      <c r="E4301" s="40"/>
      <c r="F4301" s="100"/>
    </row>
    <row r="4302" spans="3:6" ht="30" customHeight="1">
      <c r="C4302" s="16"/>
      <c r="D4302" s="39"/>
      <c r="E4302" s="40"/>
      <c r="F4302" s="100"/>
    </row>
    <row r="4303" spans="3:6" ht="30" customHeight="1">
      <c r="C4303" s="16"/>
      <c r="D4303" s="39"/>
      <c r="E4303" s="40"/>
      <c r="F4303" s="100"/>
    </row>
    <row r="4304" spans="3:6" ht="30" customHeight="1">
      <c r="C4304" s="16"/>
      <c r="D4304" s="39"/>
      <c r="E4304" s="40"/>
      <c r="F4304" s="100"/>
    </row>
    <row r="4305" spans="3:6" ht="30" customHeight="1">
      <c r="C4305" s="16"/>
      <c r="D4305" s="39"/>
      <c r="E4305" s="40"/>
      <c r="F4305" s="100"/>
    </row>
    <row r="4306" spans="3:6" ht="30" customHeight="1">
      <c r="C4306" s="16"/>
      <c r="D4306" s="39"/>
      <c r="E4306" s="40"/>
      <c r="F4306" s="100"/>
    </row>
    <row r="4307" spans="3:6" ht="30" customHeight="1">
      <c r="C4307" s="16"/>
      <c r="D4307" s="39"/>
      <c r="E4307" s="40"/>
      <c r="F4307" s="100"/>
    </row>
    <row r="4308" spans="3:6" ht="30" customHeight="1">
      <c r="C4308" s="16"/>
      <c r="D4308" s="39"/>
      <c r="E4308" s="40"/>
      <c r="F4308" s="100"/>
    </row>
    <row r="4309" spans="3:6" ht="30" customHeight="1">
      <c r="C4309" s="16"/>
      <c r="D4309" s="39"/>
      <c r="E4309" s="40"/>
      <c r="F4309" s="100"/>
    </row>
    <row r="4310" spans="3:6" ht="30" customHeight="1">
      <c r="C4310" s="16"/>
      <c r="D4310" s="39"/>
      <c r="E4310" s="40"/>
      <c r="F4310" s="100"/>
    </row>
    <row r="4311" spans="3:6" ht="30" customHeight="1">
      <c r="C4311" s="16"/>
      <c r="D4311" s="39"/>
      <c r="E4311" s="40"/>
      <c r="F4311" s="100"/>
    </row>
    <row r="4312" spans="3:6" ht="30" customHeight="1">
      <c r="C4312" s="16"/>
      <c r="D4312" s="39"/>
      <c r="E4312" s="40"/>
      <c r="F4312" s="100"/>
    </row>
    <row r="4313" spans="3:6" ht="30" customHeight="1">
      <c r="C4313" s="16"/>
      <c r="D4313" s="39"/>
      <c r="E4313" s="40"/>
      <c r="F4313" s="100"/>
    </row>
    <row r="4314" spans="3:6" ht="30" customHeight="1">
      <c r="C4314" s="16"/>
      <c r="D4314" s="39"/>
      <c r="E4314" s="40"/>
      <c r="F4314" s="100"/>
    </row>
    <row r="4315" spans="3:6" ht="30" customHeight="1">
      <c r="C4315" s="16"/>
      <c r="D4315" s="39"/>
      <c r="E4315" s="40"/>
      <c r="F4315" s="100"/>
    </row>
    <row r="4316" spans="3:6" ht="30" customHeight="1">
      <c r="C4316" s="16"/>
      <c r="D4316" s="39"/>
      <c r="E4316" s="40"/>
      <c r="F4316" s="100"/>
    </row>
    <row r="4317" spans="3:6" ht="30" customHeight="1">
      <c r="C4317" s="16"/>
      <c r="D4317" s="39"/>
      <c r="E4317" s="40"/>
      <c r="F4317" s="100"/>
    </row>
    <row r="4318" spans="3:6" ht="30" customHeight="1">
      <c r="C4318" s="16"/>
      <c r="D4318" s="39"/>
      <c r="E4318" s="40"/>
      <c r="F4318" s="100"/>
    </row>
    <row r="4319" spans="3:6" ht="30" customHeight="1">
      <c r="C4319" s="16"/>
      <c r="D4319" s="39"/>
      <c r="E4319" s="40"/>
      <c r="F4319" s="100"/>
    </row>
    <row r="4320" spans="3:6" ht="30" customHeight="1">
      <c r="C4320" s="16"/>
      <c r="D4320" s="39"/>
      <c r="E4320" s="40"/>
      <c r="F4320" s="100"/>
    </row>
    <row r="4321" spans="3:6" ht="30" customHeight="1">
      <c r="C4321" s="16"/>
      <c r="D4321" s="39"/>
      <c r="E4321" s="40"/>
      <c r="F4321" s="100"/>
    </row>
    <row r="4322" spans="3:6" ht="30" customHeight="1">
      <c r="C4322" s="16"/>
      <c r="D4322" s="39"/>
      <c r="E4322" s="40"/>
      <c r="F4322" s="100"/>
    </row>
    <row r="4323" spans="3:6" ht="30" customHeight="1">
      <c r="C4323" s="16"/>
      <c r="D4323" s="39"/>
      <c r="E4323" s="40"/>
      <c r="F4323" s="100"/>
    </row>
    <row r="4324" spans="3:6" ht="30" customHeight="1">
      <c r="C4324" s="16"/>
      <c r="D4324" s="39"/>
      <c r="E4324" s="40"/>
      <c r="F4324" s="100"/>
    </row>
    <row r="4325" spans="3:6" ht="30" customHeight="1">
      <c r="C4325" s="16"/>
      <c r="D4325" s="39"/>
      <c r="E4325" s="40"/>
      <c r="F4325" s="100"/>
    </row>
    <row r="4326" spans="3:6" ht="30" customHeight="1">
      <c r="C4326" s="16"/>
      <c r="D4326" s="39"/>
      <c r="E4326" s="40"/>
      <c r="F4326" s="100"/>
    </row>
    <row r="4327" spans="3:6" ht="30" customHeight="1">
      <c r="C4327" s="16"/>
      <c r="D4327" s="39"/>
      <c r="E4327" s="40"/>
      <c r="F4327" s="100"/>
    </row>
    <row r="4328" spans="3:6" ht="30" customHeight="1">
      <c r="C4328" s="16"/>
      <c r="D4328" s="39"/>
      <c r="E4328" s="40"/>
      <c r="F4328" s="100"/>
    </row>
    <row r="4329" spans="3:6" ht="30" customHeight="1">
      <c r="C4329" s="16"/>
      <c r="D4329" s="39"/>
      <c r="E4329" s="40"/>
      <c r="F4329" s="100"/>
    </row>
    <row r="4330" spans="3:6" ht="30" customHeight="1">
      <c r="C4330" s="16"/>
      <c r="D4330" s="39"/>
      <c r="E4330" s="40"/>
      <c r="F4330" s="100"/>
    </row>
    <row r="4331" spans="3:6" ht="30" customHeight="1">
      <c r="C4331" s="16"/>
      <c r="D4331" s="39"/>
      <c r="E4331" s="40"/>
      <c r="F4331" s="100"/>
    </row>
    <row r="4332" spans="3:6" ht="30" customHeight="1">
      <c r="C4332" s="16"/>
      <c r="D4332" s="39"/>
      <c r="E4332" s="40"/>
      <c r="F4332" s="100"/>
    </row>
    <row r="4333" spans="3:6" ht="30" customHeight="1">
      <c r="C4333" s="16"/>
      <c r="D4333" s="39"/>
      <c r="E4333" s="40"/>
      <c r="F4333" s="100"/>
    </row>
    <row r="4334" spans="3:6" ht="30" customHeight="1">
      <c r="C4334" s="16"/>
      <c r="D4334" s="39"/>
      <c r="E4334" s="40"/>
      <c r="F4334" s="100"/>
    </row>
    <row r="4335" spans="3:6" ht="30" customHeight="1">
      <c r="C4335" s="16"/>
      <c r="D4335" s="39"/>
      <c r="E4335" s="40"/>
      <c r="F4335" s="100"/>
    </row>
    <row r="4336" spans="3:6" ht="30" customHeight="1">
      <c r="C4336" s="16"/>
      <c r="D4336" s="39"/>
      <c r="E4336" s="40"/>
      <c r="F4336" s="100"/>
    </row>
    <row r="4337" spans="3:6" ht="30" customHeight="1">
      <c r="C4337" s="16"/>
      <c r="D4337" s="39"/>
      <c r="E4337" s="40"/>
      <c r="F4337" s="100"/>
    </row>
    <row r="4338" spans="3:6" ht="30" customHeight="1">
      <c r="C4338" s="16"/>
      <c r="D4338" s="39"/>
      <c r="E4338" s="40"/>
      <c r="F4338" s="100"/>
    </row>
    <row r="4339" spans="3:6" ht="30" customHeight="1">
      <c r="C4339" s="16"/>
      <c r="D4339" s="39"/>
      <c r="E4339" s="40"/>
      <c r="F4339" s="100"/>
    </row>
    <row r="4340" spans="3:6" ht="30" customHeight="1">
      <c r="C4340" s="16"/>
      <c r="D4340" s="39"/>
      <c r="E4340" s="40"/>
      <c r="F4340" s="100"/>
    </row>
    <row r="4341" spans="3:6" ht="30" customHeight="1">
      <c r="C4341" s="16"/>
      <c r="D4341" s="39"/>
      <c r="E4341" s="40"/>
      <c r="F4341" s="100"/>
    </row>
    <row r="4342" spans="3:6" ht="30" customHeight="1">
      <c r="C4342" s="16"/>
      <c r="D4342" s="39"/>
      <c r="E4342" s="40"/>
      <c r="F4342" s="100"/>
    </row>
    <row r="4343" spans="3:6" ht="30" customHeight="1">
      <c r="C4343" s="16"/>
      <c r="D4343" s="39"/>
      <c r="E4343" s="40"/>
      <c r="F4343" s="100"/>
    </row>
    <row r="4344" spans="3:6" ht="30" customHeight="1">
      <c r="C4344" s="16"/>
      <c r="D4344" s="39"/>
      <c r="E4344" s="40"/>
      <c r="F4344" s="100"/>
    </row>
    <row r="4345" spans="3:6" ht="30" customHeight="1">
      <c r="C4345" s="16"/>
      <c r="D4345" s="39"/>
      <c r="E4345" s="40"/>
      <c r="F4345" s="100"/>
    </row>
    <row r="4346" spans="3:6" ht="30" customHeight="1">
      <c r="C4346" s="16"/>
      <c r="D4346" s="39"/>
      <c r="E4346" s="40"/>
      <c r="F4346" s="100"/>
    </row>
    <row r="4347" spans="3:6" ht="30" customHeight="1">
      <c r="C4347" s="16"/>
      <c r="D4347" s="39"/>
      <c r="E4347" s="40"/>
      <c r="F4347" s="100"/>
    </row>
    <row r="4348" spans="3:6" ht="30" customHeight="1">
      <c r="C4348" s="16"/>
      <c r="D4348" s="39"/>
      <c r="E4348" s="40"/>
      <c r="F4348" s="100"/>
    </row>
    <row r="4349" spans="3:6" ht="30" customHeight="1">
      <c r="C4349" s="16"/>
      <c r="D4349" s="39"/>
      <c r="E4349" s="40"/>
      <c r="F4349" s="100"/>
    </row>
    <row r="4350" spans="3:6" ht="30" customHeight="1">
      <c r="C4350" s="16"/>
      <c r="D4350" s="39"/>
      <c r="E4350" s="40"/>
      <c r="F4350" s="100"/>
    </row>
    <row r="4351" spans="3:6" ht="30" customHeight="1">
      <c r="C4351" s="16"/>
      <c r="D4351" s="39"/>
      <c r="E4351" s="40"/>
      <c r="F4351" s="100"/>
    </row>
    <row r="4352" spans="3:6" ht="30" customHeight="1">
      <c r="C4352" s="16"/>
      <c r="D4352" s="39"/>
      <c r="E4352" s="40"/>
      <c r="F4352" s="100"/>
    </row>
    <row r="4353" spans="3:6" ht="30" customHeight="1">
      <c r="C4353" s="16"/>
      <c r="D4353" s="39"/>
      <c r="E4353" s="40"/>
      <c r="F4353" s="100"/>
    </row>
    <row r="4354" spans="3:6" ht="30" customHeight="1">
      <c r="C4354" s="16"/>
      <c r="D4354" s="39"/>
      <c r="E4354" s="40"/>
      <c r="F4354" s="100"/>
    </row>
    <row r="4355" spans="3:6" ht="30" customHeight="1">
      <c r="C4355" s="16"/>
      <c r="D4355" s="39"/>
      <c r="E4355" s="40"/>
      <c r="F4355" s="100"/>
    </row>
    <row r="4356" spans="3:6" ht="30" customHeight="1">
      <c r="C4356" s="16"/>
      <c r="D4356" s="39"/>
      <c r="E4356" s="40"/>
      <c r="F4356" s="100"/>
    </row>
    <row r="4357" spans="3:6" ht="30" customHeight="1">
      <c r="C4357" s="16"/>
      <c r="D4357" s="39"/>
      <c r="E4357" s="40"/>
      <c r="F4357" s="100"/>
    </row>
    <row r="4358" spans="3:6" ht="30" customHeight="1">
      <c r="C4358" s="16"/>
      <c r="D4358" s="39"/>
      <c r="E4358" s="40"/>
      <c r="F4358" s="100"/>
    </row>
    <row r="4359" spans="3:6" ht="30" customHeight="1">
      <c r="C4359" s="16"/>
      <c r="D4359" s="39"/>
      <c r="E4359" s="40"/>
      <c r="F4359" s="100"/>
    </row>
    <row r="4360" spans="3:6" ht="30" customHeight="1">
      <c r="C4360" s="16"/>
      <c r="D4360" s="39"/>
      <c r="E4360" s="40"/>
      <c r="F4360" s="100"/>
    </row>
    <row r="4361" spans="3:6" ht="30" customHeight="1">
      <c r="C4361" s="16"/>
      <c r="D4361" s="39"/>
      <c r="E4361" s="40"/>
      <c r="F4361" s="100"/>
    </row>
    <row r="4362" spans="3:6" ht="30" customHeight="1">
      <c r="C4362" s="16"/>
      <c r="D4362" s="39"/>
      <c r="E4362" s="40"/>
      <c r="F4362" s="100"/>
    </row>
    <row r="4363" spans="3:6" ht="30" customHeight="1">
      <c r="C4363" s="16"/>
      <c r="D4363" s="39"/>
      <c r="E4363" s="40"/>
      <c r="F4363" s="100"/>
    </row>
    <row r="4364" spans="3:6" ht="30" customHeight="1">
      <c r="C4364" s="16"/>
      <c r="D4364" s="39"/>
      <c r="E4364" s="40"/>
      <c r="F4364" s="100"/>
    </row>
    <row r="4365" spans="3:6" ht="30" customHeight="1">
      <c r="C4365" s="16"/>
      <c r="D4365" s="39"/>
      <c r="E4365" s="40"/>
      <c r="F4365" s="100"/>
    </row>
    <row r="4366" spans="3:6" ht="30" customHeight="1">
      <c r="C4366" s="16"/>
      <c r="D4366" s="39"/>
      <c r="E4366" s="40"/>
      <c r="F4366" s="100"/>
    </row>
    <row r="4367" spans="3:6" ht="30" customHeight="1">
      <c r="C4367" s="16"/>
      <c r="D4367" s="39"/>
      <c r="E4367" s="40"/>
      <c r="F4367" s="100"/>
    </row>
    <row r="4368" spans="3:6" ht="30" customHeight="1">
      <c r="C4368" s="16"/>
      <c r="D4368" s="39"/>
      <c r="E4368" s="40"/>
      <c r="F4368" s="100"/>
    </row>
    <row r="4369" spans="3:6" ht="30" customHeight="1">
      <c r="C4369" s="16"/>
      <c r="D4369" s="39"/>
      <c r="E4369" s="40"/>
      <c r="F4369" s="100"/>
    </row>
    <row r="4370" spans="3:6" ht="30" customHeight="1">
      <c r="C4370" s="16"/>
      <c r="D4370" s="39"/>
      <c r="E4370" s="40"/>
      <c r="F4370" s="100"/>
    </row>
    <row r="4371" spans="3:6" ht="30" customHeight="1">
      <c r="C4371" s="16"/>
      <c r="D4371" s="39"/>
      <c r="E4371" s="40"/>
      <c r="F4371" s="100"/>
    </row>
    <row r="4372" spans="3:6" ht="30" customHeight="1">
      <c r="C4372" s="16"/>
      <c r="D4372" s="39"/>
      <c r="E4372" s="40"/>
      <c r="F4372" s="100"/>
    </row>
    <row r="4373" spans="3:6" ht="30" customHeight="1">
      <c r="C4373" s="16"/>
      <c r="D4373" s="39"/>
      <c r="E4373" s="40"/>
      <c r="F4373" s="100"/>
    </row>
    <row r="4374" spans="3:6" ht="30" customHeight="1">
      <c r="C4374" s="16"/>
      <c r="D4374" s="39"/>
      <c r="E4374" s="40"/>
      <c r="F4374" s="100"/>
    </row>
    <row r="4375" spans="3:6" ht="30" customHeight="1">
      <c r="C4375" s="16"/>
      <c r="D4375" s="39"/>
      <c r="E4375" s="40"/>
      <c r="F4375" s="100"/>
    </row>
    <row r="4376" spans="3:6" ht="30" customHeight="1">
      <c r="C4376" s="16"/>
      <c r="D4376" s="39"/>
      <c r="E4376" s="40"/>
      <c r="F4376" s="100"/>
    </row>
    <row r="4377" spans="3:6" ht="30" customHeight="1">
      <c r="C4377" s="16"/>
      <c r="D4377" s="39"/>
      <c r="E4377" s="40"/>
      <c r="F4377" s="100"/>
    </row>
    <row r="4378" spans="3:6" ht="30" customHeight="1">
      <c r="C4378" s="16"/>
      <c r="D4378" s="39"/>
      <c r="E4378" s="40"/>
      <c r="F4378" s="100"/>
    </row>
    <row r="4379" spans="3:6" ht="30" customHeight="1">
      <c r="C4379" s="16"/>
      <c r="D4379" s="39"/>
      <c r="E4379" s="40"/>
      <c r="F4379" s="100"/>
    </row>
    <row r="4380" spans="3:6" ht="30" customHeight="1">
      <c r="C4380" s="16"/>
      <c r="D4380" s="39"/>
      <c r="E4380" s="40"/>
      <c r="F4380" s="100"/>
    </row>
    <row r="4381" spans="3:6" ht="30" customHeight="1">
      <c r="C4381" s="16"/>
      <c r="D4381" s="39"/>
      <c r="E4381" s="40"/>
      <c r="F4381" s="100"/>
    </row>
    <row r="4382" spans="3:6" ht="30" customHeight="1">
      <c r="C4382" s="16"/>
      <c r="D4382" s="39"/>
      <c r="E4382" s="40"/>
      <c r="F4382" s="100"/>
    </row>
    <row r="4383" spans="3:6" ht="30" customHeight="1">
      <c r="C4383" s="16"/>
      <c r="D4383" s="39"/>
      <c r="E4383" s="40"/>
      <c r="F4383" s="100"/>
    </row>
    <row r="4384" spans="3:6" ht="30" customHeight="1">
      <c r="C4384" s="16"/>
      <c r="D4384" s="39"/>
      <c r="E4384" s="40"/>
      <c r="F4384" s="100"/>
    </row>
    <row r="4385" spans="3:6" ht="30" customHeight="1">
      <c r="C4385" s="16"/>
      <c r="D4385" s="39"/>
      <c r="E4385" s="40"/>
      <c r="F4385" s="100"/>
    </row>
    <row r="4386" spans="3:6" ht="30" customHeight="1">
      <c r="C4386" s="16"/>
      <c r="D4386" s="39"/>
      <c r="E4386" s="40"/>
      <c r="F4386" s="100"/>
    </row>
    <row r="4387" spans="3:6" ht="30" customHeight="1">
      <c r="C4387" s="16"/>
      <c r="D4387" s="39"/>
      <c r="E4387" s="40"/>
      <c r="F4387" s="100"/>
    </row>
    <row r="4388" spans="3:6" ht="30" customHeight="1">
      <c r="C4388" s="16"/>
      <c r="D4388" s="39"/>
      <c r="E4388" s="40"/>
      <c r="F4388" s="100"/>
    </row>
    <row r="4389" spans="3:6" ht="30" customHeight="1">
      <c r="C4389" s="16"/>
      <c r="D4389" s="39"/>
      <c r="E4389" s="40"/>
      <c r="F4389" s="100"/>
    </row>
    <row r="4390" spans="3:6" ht="30" customHeight="1">
      <c r="C4390" s="16"/>
      <c r="D4390" s="39"/>
      <c r="E4390" s="40"/>
      <c r="F4390" s="100"/>
    </row>
    <row r="4391" spans="3:6" ht="30" customHeight="1">
      <c r="C4391" s="16"/>
      <c r="D4391" s="39"/>
      <c r="E4391" s="40"/>
      <c r="F4391" s="100"/>
    </row>
    <row r="4392" spans="3:6" ht="30" customHeight="1">
      <c r="C4392" s="16"/>
      <c r="D4392" s="39"/>
      <c r="E4392" s="40"/>
      <c r="F4392" s="100"/>
    </row>
    <row r="4393" spans="3:6" ht="30" customHeight="1">
      <c r="C4393" s="16"/>
      <c r="D4393" s="39"/>
      <c r="E4393" s="40"/>
      <c r="F4393" s="100"/>
    </row>
    <row r="4394" spans="3:6" ht="30" customHeight="1">
      <c r="C4394" s="16"/>
      <c r="D4394" s="39"/>
      <c r="E4394" s="40"/>
      <c r="F4394" s="100"/>
    </row>
    <row r="4395" spans="3:6" ht="30" customHeight="1">
      <c r="C4395" s="16"/>
      <c r="D4395" s="39"/>
      <c r="E4395" s="40"/>
      <c r="F4395" s="100"/>
    </row>
    <row r="4396" spans="3:6" ht="30" customHeight="1">
      <c r="C4396" s="16"/>
      <c r="D4396" s="39"/>
      <c r="E4396" s="40"/>
      <c r="F4396" s="100"/>
    </row>
    <row r="4397" spans="3:6" ht="30" customHeight="1">
      <c r="C4397" s="16"/>
      <c r="D4397" s="39"/>
      <c r="E4397" s="40"/>
      <c r="F4397" s="100"/>
    </row>
    <row r="4398" spans="3:6" ht="30" customHeight="1">
      <c r="C4398" s="16"/>
      <c r="D4398" s="39"/>
      <c r="E4398" s="40"/>
      <c r="F4398" s="100"/>
    </row>
    <row r="4399" spans="3:6" ht="30" customHeight="1">
      <c r="C4399" s="16"/>
      <c r="D4399" s="39"/>
      <c r="E4399" s="40"/>
      <c r="F4399" s="100"/>
    </row>
    <row r="4400" spans="3:6" ht="30" customHeight="1">
      <c r="C4400" s="16"/>
      <c r="D4400" s="39"/>
      <c r="E4400" s="40"/>
      <c r="F4400" s="100"/>
    </row>
    <row r="4401" spans="3:6" ht="30" customHeight="1">
      <c r="C4401" s="16"/>
      <c r="D4401" s="39"/>
      <c r="E4401" s="40"/>
      <c r="F4401" s="100"/>
    </row>
    <row r="4402" spans="3:6" ht="30" customHeight="1">
      <c r="C4402" s="16"/>
      <c r="D4402" s="39"/>
      <c r="E4402" s="40"/>
      <c r="F4402" s="100"/>
    </row>
    <row r="4403" spans="3:6" ht="30" customHeight="1">
      <c r="C4403" s="16"/>
      <c r="D4403" s="39"/>
      <c r="E4403" s="40"/>
      <c r="F4403" s="100"/>
    </row>
    <row r="4404" spans="3:6" ht="30" customHeight="1">
      <c r="C4404" s="16"/>
      <c r="D4404" s="39"/>
      <c r="E4404" s="40"/>
      <c r="F4404" s="100"/>
    </row>
    <row r="4405" spans="3:6" ht="30" customHeight="1">
      <c r="C4405" s="16"/>
      <c r="D4405" s="39"/>
      <c r="E4405" s="40"/>
      <c r="F4405" s="100"/>
    </row>
    <row r="4406" spans="3:6" ht="30" customHeight="1">
      <c r="C4406" s="16"/>
      <c r="D4406" s="39"/>
      <c r="E4406" s="40"/>
      <c r="F4406" s="100"/>
    </row>
    <row r="4407" spans="3:6" ht="30" customHeight="1">
      <c r="C4407" s="16"/>
      <c r="D4407" s="39"/>
      <c r="E4407" s="40"/>
      <c r="F4407" s="100"/>
    </row>
    <row r="4408" spans="3:6" ht="30" customHeight="1">
      <c r="C4408" s="16"/>
      <c r="D4408" s="39"/>
      <c r="E4408" s="40"/>
      <c r="F4408" s="100"/>
    </row>
    <row r="4409" spans="3:6" ht="30" customHeight="1">
      <c r="C4409" s="16"/>
      <c r="D4409" s="39"/>
      <c r="E4409" s="40"/>
      <c r="F4409" s="100"/>
    </row>
    <row r="4410" spans="3:6" ht="30" customHeight="1">
      <c r="C4410" s="16"/>
      <c r="D4410" s="39"/>
      <c r="E4410" s="40"/>
      <c r="F4410" s="100"/>
    </row>
    <row r="4411" spans="3:6" ht="30" customHeight="1">
      <c r="C4411" s="16"/>
      <c r="D4411" s="39"/>
      <c r="E4411" s="40"/>
      <c r="F4411" s="100"/>
    </row>
    <row r="4412" spans="3:6" ht="30" customHeight="1">
      <c r="C4412" s="16"/>
      <c r="D4412" s="39"/>
      <c r="E4412" s="40"/>
      <c r="F4412" s="100"/>
    </row>
    <row r="4413" spans="3:6" ht="30" customHeight="1">
      <c r="C4413" s="16"/>
      <c r="D4413" s="39"/>
      <c r="E4413" s="40"/>
      <c r="F4413" s="100"/>
    </row>
    <row r="4414" spans="3:6" ht="30" customHeight="1">
      <c r="C4414" s="16"/>
      <c r="D4414" s="39"/>
      <c r="E4414" s="40"/>
      <c r="F4414" s="100"/>
    </row>
    <row r="4415" spans="3:6" ht="30" customHeight="1">
      <c r="C4415" s="16"/>
      <c r="D4415" s="39"/>
      <c r="E4415" s="40"/>
      <c r="F4415" s="100"/>
    </row>
    <row r="4416" spans="3:6" ht="30" customHeight="1">
      <c r="C4416" s="16"/>
      <c r="D4416" s="39"/>
      <c r="E4416" s="40"/>
      <c r="F4416" s="100"/>
    </row>
    <row r="4417" spans="3:6" ht="30" customHeight="1">
      <c r="C4417" s="16"/>
      <c r="D4417" s="39"/>
      <c r="E4417" s="40"/>
      <c r="F4417" s="100"/>
    </row>
    <row r="4418" spans="3:6" ht="30" customHeight="1">
      <c r="C4418" s="16"/>
      <c r="D4418" s="39"/>
      <c r="E4418" s="40"/>
      <c r="F4418" s="100"/>
    </row>
    <row r="4419" spans="3:6" ht="30" customHeight="1">
      <c r="C4419" s="16"/>
      <c r="D4419" s="39"/>
      <c r="E4419" s="40"/>
      <c r="F4419" s="100"/>
    </row>
    <row r="4420" spans="3:6" ht="30" customHeight="1">
      <c r="C4420" s="16"/>
      <c r="D4420" s="39"/>
      <c r="E4420" s="40"/>
      <c r="F4420" s="100"/>
    </row>
    <row r="4421" spans="3:6" ht="30" customHeight="1">
      <c r="C4421" s="16"/>
      <c r="D4421" s="39"/>
      <c r="E4421" s="40"/>
      <c r="F4421" s="100"/>
    </row>
    <row r="4422" spans="3:6" ht="30" customHeight="1">
      <c r="C4422" s="16"/>
      <c r="D4422" s="39"/>
      <c r="E4422" s="40"/>
      <c r="F4422" s="100"/>
    </row>
    <row r="4423" spans="3:6" ht="30" customHeight="1">
      <c r="C4423" s="16"/>
      <c r="D4423" s="39"/>
      <c r="E4423" s="40"/>
      <c r="F4423" s="100"/>
    </row>
    <row r="4424" spans="3:6" ht="30" customHeight="1">
      <c r="C4424" s="16"/>
      <c r="D4424" s="39"/>
      <c r="E4424" s="40"/>
      <c r="F4424" s="100"/>
    </row>
    <row r="4425" spans="3:6" ht="30" customHeight="1">
      <c r="C4425" s="16"/>
      <c r="D4425" s="39"/>
      <c r="E4425" s="40"/>
      <c r="F4425" s="100"/>
    </row>
    <row r="4426" spans="3:6" ht="30" customHeight="1">
      <c r="C4426" s="16"/>
      <c r="D4426" s="39"/>
      <c r="E4426" s="40"/>
      <c r="F4426" s="100"/>
    </row>
    <row r="4427" spans="3:6" ht="30" customHeight="1">
      <c r="C4427" s="16"/>
      <c r="D4427" s="39"/>
      <c r="E4427" s="40"/>
      <c r="F4427" s="100"/>
    </row>
    <row r="4428" spans="3:6" ht="30" customHeight="1">
      <c r="C4428" s="16"/>
      <c r="D4428" s="39"/>
      <c r="E4428" s="40"/>
      <c r="F4428" s="100"/>
    </row>
    <row r="4429" spans="3:6" ht="30" customHeight="1">
      <c r="C4429" s="16"/>
      <c r="D4429" s="39"/>
      <c r="E4429" s="40"/>
      <c r="F4429" s="100"/>
    </row>
    <row r="4430" spans="3:6" ht="30" customHeight="1">
      <c r="C4430" s="16"/>
      <c r="D4430" s="39"/>
      <c r="E4430" s="40"/>
      <c r="F4430" s="100"/>
    </row>
    <row r="4431" spans="3:6" ht="30" customHeight="1">
      <c r="C4431" s="16"/>
      <c r="D4431" s="39"/>
      <c r="E4431" s="40"/>
      <c r="F4431" s="100"/>
    </row>
    <row r="4432" spans="3:6" ht="30" customHeight="1">
      <c r="C4432" s="16"/>
      <c r="D4432" s="39"/>
      <c r="E4432" s="40"/>
      <c r="F4432" s="100"/>
    </row>
    <row r="4433" spans="3:6" ht="30" customHeight="1">
      <c r="C4433" s="16"/>
      <c r="D4433" s="39"/>
      <c r="E4433" s="40"/>
      <c r="F4433" s="100"/>
    </row>
    <row r="4434" spans="3:6" ht="30" customHeight="1">
      <c r="C4434" s="16"/>
      <c r="D4434" s="39"/>
      <c r="E4434" s="40"/>
      <c r="F4434" s="100"/>
    </row>
    <row r="4435" spans="3:6" ht="30" customHeight="1">
      <c r="C4435" s="16"/>
      <c r="D4435" s="39"/>
      <c r="E4435" s="40"/>
      <c r="F4435" s="100"/>
    </row>
    <row r="4436" spans="3:6" ht="30" customHeight="1">
      <c r="C4436" s="16"/>
      <c r="D4436" s="39"/>
      <c r="E4436" s="40"/>
      <c r="F4436" s="100"/>
    </row>
    <row r="4437" spans="3:6" ht="30" customHeight="1">
      <c r="C4437" s="16"/>
      <c r="D4437" s="39"/>
      <c r="E4437" s="40"/>
      <c r="F4437" s="100"/>
    </row>
    <row r="4438" spans="3:6" ht="30" customHeight="1">
      <c r="C4438" s="16"/>
      <c r="D4438" s="39"/>
      <c r="E4438" s="40"/>
      <c r="F4438" s="100"/>
    </row>
    <row r="4439" spans="3:6" ht="30" customHeight="1">
      <c r="C4439" s="16"/>
      <c r="D4439" s="39"/>
      <c r="E4439" s="40"/>
      <c r="F4439" s="100"/>
    </row>
    <row r="4440" spans="3:6" ht="30" customHeight="1">
      <c r="C4440" s="16"/>
      <c r="D4440" s="39"/>
      <c r="E4440" s="40"/>
      <c r="F4440" s="100"/>
    </row>
    <row r="4441" spans="3:6" ht="30" customHeight="1">
      <c r="C4441" s="16"/>
      <c r="D4441" s="39"/>
      <c r="E4441" s="40"/>
      <c r="F4441" s="100"/>
    </row>
    <row r="4442" spans="3:6" ht="30" customHeight="1">
      <c r="C4442" s="16"/>
      <c r="D4442" s="39"/>
      <c r="E4442" s="40"/>
      <c r="F4442" s="100"/>
    </row>
    <row r="4443" spans="3:6" ht="30" customHeight="1">
      <c r="C4443" s="16"/>
      <c r="D4443" s="39"/>
      <c r="E4443" s="40"/>
      <c r="F4443" s="100"/>
    </row>
    <row r="4444" spans="3:6" ht="30" customHeight="1">
      <c r="C4444" s="16"/>
      <c r="D4444" s="39"/>
      <c r="E4444" s="40"/>
      <c r="F4444" s="100"/>
    </row>
    <row r="4445" spans="3:6" ht="30" customHeight="1">
      <c r="C4445" s="16"/>
      <c r="D4445" s="39"/>
      <c r="E4445" s="40"/>
      <c r="F4445" s="100"/>
    </row>
    <row r="4446" spans="3:6" ht="30" customHeight="1">
      <c r="C4446" s="16"/>
      <c r="D4446" s="39"/>
      <c r="E4446" s="40"/>
      <c r="F4446" s="100"/>
    </row>
    <row r="4447" spans="3:6" ht="30" customHeight="1">
      <c r="C4447" s="16"/>
      <c r="D4447" s="39"/>
      <c r="E4447" s="40"/>
      <c r="F4447" s="100"/>
    </row>
    <row r="4448" spans="3:6" ht="30" customHeight="1">
      <c r="C4448" s="16"/>
      <c r="D4448" s="39"/>
      <c r="E4448" s="40"/>
      <c r="F4448" s="100"/>
    </row>
    <row r="4449" spans="3:6" ht="30" customHeight="1">
      <c r="C4449" s="16"/>
      <c r="D4449" s="39"/>
      <c r="E4449" s="40"/>
      <c r="F4449" s="100"/>
    </row>
    <row r="4450" spans="3:6" ht="30" customHeight="1">
      <c r="C4450" s="16"/>
      <c r="D4450" s="39"/>
      <c r="E4450" s="40"/>
      <c r="F4450" s="100"/>
    </row>
    <row r="4451" spans="3:6" ht="30" customHeight="1">
      <c r="C4451" s="16"/>
      <c r="D4451" s="39"/>
      <c r="E4451" s="40"/>
      <c r="F4451" s="100"/>
    </row>
    <row r="4452" spans="3:6" ht="30" customHeight="1">
      <c r="C4452" s="16"/>
      <c r="D4452" s="39"/>
      <c r="E4452" s="40"/>
      <c r="F4452" s="100"/>
    </row>
    <row r="4453" spans="3:6" ht="30" customHeight="1">
      <c r="C4453" s="16"/>
      <c r="D4453" s="39"/>
      <c r="E4453" s="40"/>
      <c r="F4453" s="100"/>
    </row>
    <row r="4454" spans="3:6" ht="30" customHeight="1">
      <c r="C4454" s="16"/>
      <c r="D4454" s="39"/>
      <c r="E4454" s="40"/>
      <c r="F4454" s="100"/>
    </row>
    <row r="4455" spans="3:6" ht="30" customHeight="1">
      <c r="C4455" s="16"/>
      <c r="D4455" s="39"/>
      <c r="E4455" s="40"/>
      <c r="F4455" s="100"/>
    </row>
    <row r="4456" spans="3:6" ht="30" customHeight="1">
      <c r="C4456" s="16"/>
      <c r="D4456" s="39"/>
      <c r="E4456" s="40"/>
      <c r="F4456" s="100"/>
    </row>
    <row r="4457" spans="3:6" ht="30" customHeight="1">
      <c r="C4457" s="16"/>
      <c r="D4457" s="39"/>
      <c r="E4457" s="40"/>
      <c r="F4457" s="100"/>
    </row>
    <row r="4458" spans="3:6" ht="30" customHeight="1">
      <c r="C4458" s="16"/>
      <c r="D4458" s="39"/>
      <c r="E4458" s="40"/>
      <c r="F4458" s="100"/>
    </row>
    <row r="4459" spans="3:6" ht="30" customHeight="1">
      <c r="C4459" s="16"/>
      <c r="D4459" s="39"/>
      <c r="E4459" s="40"/>
      <c r="F4459" s="100"/>
    </row>
    <row r="4460" spans="3:6" ht="30" customHeight="1">
      <c r="C4460" s="16"/>
      <c r="D4460" s="39"/>
      <c r="E4460" s="40"/>
      <c r="F4460" s="100"/>
    </row>
    <row r="4461" spans="3:6" ht="30" customHeight="1">
      <c r="C4461" s="16"/>
      <c r="D4461" s="39"/>
      <c r="E4461" s="40"/>
      <c r="F4461" s="100"/>
    </row>
    <row r="4462" spans="3:6" ht="30" customHeight="1">
      <c r="C4462" s="16"/>
      <c r="D4462" s="39"/>
      <c r="E4462" s="40"/>
      <c r="F4462" s="100"/>
    </row>
    <row r="4463" spans="3:6" ht="30" customHeight="1">
      <c r="C4463" s="16"/>
      <c r="D4463" s="39"/>
      <c r="E4463" s="40"/>
      <c r="F4463" s="100"/>
    </row>
    <row r="4464" spans="3:6" ht="30" customHeight="1">
      <c r="C4464" s="16"/>
      <c r="D4464" s="39"/>
      <c r="E4464" s="40"/>
      <c r="F4464" s="100"/>
    </row>
    <row r="4465" spans="3:6" ht="30" customHeight="1">
      <c r="C4465" s="16"/>
      <c r="D4465" s="39"/>
      <c r="E4465" s="40"/>
      <c r="F4465" s="100"/>
    </row>
    <row r="4466" spans="3:6" ht="30" customHeight="1">
      <c r="C4466" s="16"/>
      <c r="D4466" s="39"/>
      <c r="E4466" s="40"/>
      <c r="F4466" s="100"/>
    </row>
    <row r="4467" spans="3:6" ht="30" customHeight="1">
      <c r="C4467" s="16"/>
      <c r="D4467" s="39"/>
      <c r="E4467" s="40"/>
      <c r="F4467" s="100"/>
    </row>
    <row r="4468" spans="3:6" ht="30" customHeight="1">
      <c r="C4468" s="16"/>
      <c r="D4468" s="39"/>
      <c r="E4468" s="40"/>
      <c r="F4468" s="100"/>
    </row>
    <row r="4469" spans="3:6" ht="30" customHeight="1">
      <c r="C4469" s="16"/>
      <c r="D4469" s="39"/>
      <c r="E4469" s="40"/>
      <c r="F4469" s="100"/>
    </row>
    <row r="4470" spans="3:6" ht="30" customHeight="1">
      <c r="C4470" s="16"/>
      <c r="D4470" s="39"/>
      <c r="E4470" s="40"/>
      <c r="F4470" s="100"/>
    </row>
    <row r="4471" spans="3:6" ht="30" customHeight="1">
      <c r="C4471" s="16"/>
      <c r="D4471" s="39"/>
      <c r="E4471" s="40"/>
      <c r="F4471" s="100"/>
    </row>
    <row r="4472" spans="3:6" ht="30" customHeight="1">
      <c r="C4472" s="16"/>
      <c r="D4472" s="39"/>
      <c r="E4472" s="40"/>
      <c r="F4472" s="100"/>
    </row>
    <row r="4473" spans="3:6" ht="30" customHeight="1">
      <c r="C4473" s="16"/>
      <c r="D4473" s="39"/>
      <c r="E4473" s="40"/>
      <c r="F4473" s="100"/>
    </row>
    <row r="4474" spans="3:6" ht="30" customHeight="1">
      <c r="C4474" s="16"/>
      <c r="D4474" s="39"/>
      <c r="E4474" s="40"/>
      <c r="F4474" s="100"/>
    </row>
    <row r="4475" spans="3:6" ht="30" customHeight="1">
      <c r="C4475" s="16"/>
      <c r="D4475" s="39"/>
      <c r="E4475" s="40"/>
      <c r="F4475" s="100"/>
    </row>
    <row r="4476" spans="3:6" ht="30" customHeight="1">
      <c r="C4476" s="16"/>
      <c r="D4476" s="39"/>
      <c r="E4476" s="40"/>
      <c r="F4476" s="100"/>
    </row>
    <row r="4477" spans="3:6" ht="30" customHeight="1">
      <c r="C4477" s="16"/>
      <c r="D4477" s="39"/>
      <c r="E4477" s="40"/>
      <c r="F4477" s="100"/>
    </row>
    <row r="4478" spans="3:6" ht="30" customHeight="1">
      <c r="C4478" s="16"/>
      <c r="D4478" s="39"/>
      <c r="E4478" s="40"/>
      <c r="F4478" s="100"/>
    </row>
    <row r="4479" spans="3:6" ht="30" customHeight="1">
      <c r="C4479" s="16"/>
      <c r="D4479" s="39"/>
      <c r="E4479" s="40"/>
      <c r="F4479" s="100"/>
    </row>
    <row r="4480" spans="3:6" ht="30" customHeight="1">
      <c r="C4480" s="16"/>
      <c r="D4480" s="39"/>
      <c r="E4480" s="40"/>
      <c r="F4480" s="100"/>
    </row>
    <row r="4481" spans="3:6" ht="30" customHeight="1">
      <c r="C4481" s="16"/>
      <c r="D4481" s="39"/>
      <c r="E4481" s="40"/>
      <c r="F4481" s="100"/>
    </row>
    <row r="4482" spans="3:6" ht="30" customHeight="1">
      <c r="C4482" s="16"/>
      <c r="D4482" s="39"/>
      <c r="E4482" s="40"/>
      <c r="F4482" s="100"/>
    </row>
    <row r="4483" spans="3:6" ht="30" customHeight="1">
      <c r="C4483" s="16"/>
      <c r="D4483" s="39"/>
      <c r="E4483" s="40"/>
      <c r="F4483" s="100"/>
    </row>
    <row r="4484" spans="3:6" ht="30" customHeight="1">
      <c r="C4484" s="16"/>
      <c r="D4484" s="39"/>
      <c r="E4484" s="40"/>
      <c r="F4484" s="100"/>
    </row>
    <row r="4485" spans="3:6" ht="30" customHeight="1">
      <c r="C4485" s="16"/>
      <c r="D4485" s="39"/>
      <c r="E4485" s="40"/>
      <c r="F4485" s="100"/>
    </row>
    <row r="4486" spans="3:6" ht="30" customHeight="1">
      <c r="C4486" s="16"/>
      <c r="D4486" s="39"/>
      <c r="E4486" s="40"/>
      <c r="F4486" s="100"/>
    </row>
    <row r="4487" spans="3:6" ht="30" customHeight="1">
      <c r="C4487" s="16"/>
      <c r="D4487" s="39"/>
      <c r="E4487" s="40"/>
      <c r="F4487" s="100"/>
    </row>
    <row r="4488" spans="3:6" ht="30" customHeight="1">
      <c r="C4488" s="16"/>
      <c r="D4488" s="39"/>
      <c r="E4488" s="40"/>
      <c r="F4488" s="100"/>
    </row>
    <row r="4489" spans="3:6" ht="30" customHeight="1">
      <c r="C4489" s="16"/>
      <c r="D4489" s="39"/>
      <c r="E4489" s="40"/>
      <c r="F4489" s="100"/>
    </row>
    <row r="4490" spans="3:6" ht="30" customHeight="1">
      <c r="C4490" s="16"/>
      <c r="D4490" s="39"/>
      <c r="E4490" s="40"/>
      <c r="F4490" s="100"/>
    </row>
    <row r="4491" spans="3:6" ht="30" customHeight="1">
      <c r="C4491" s="16"/>
      <c r="D4491" s="39"/>
      <c r="E4491" s="40"/>
      <c r="F4491" s="100"/>
    </row>
    <row r="4492" spans="3:6" ht="30" customHeight="1">
      <c r="C4492" s="16"/>
      <c r="D4492" s="39"/>
      <c r="E4492" s="40"/>
      <c r="F4492" s="100"/>
    </row>
    <row r="4493" spans="3:6" ht="30" customHeight="1">
      <c r="C4493" s="16"/>
      <c r="D4493" s="39"/>
      <c r="E4493" s="40"/>
      <c r="F4493" s="100"/>
    </row>
    <row r="4494" spans="3:6" ht="30" customHeight="1">
      <c r="C4494" s="16"/>
      <c r="D4494" s="39"/>
      <c r="E4494" s="40"/>
      <c r="F4494" s="100"/>
    </row>
    <row r="4495" spans="3:6" ht="30" customHeight="1">
      <c r="C4495" s="16"/>
      <c r="D4495" s="39"/>
      <c r="E4495" s="40"/>
      <c r="F4495" s="100"/>
    </row>
    <row r="4496" spans="3:6" ht="30" customHeight="1">
      <c r="C4496" s="16"/>
      <c r="D4496" s="39"/>
      <c r="E4496" s="40"/>
      <c r="F4496" s="100"/>
    </row>
    <row r="4497" spans="3:6" ht="30" customHeight="1">
      <c r="C4497" s="16"/>
      <c r="D4497" s="39"/>
      <c r="E4497" s="40"/>
      <c r="F4497" s="100"/>
    </row>
    <row r="4498" spans="3:6" ht="30" customHeight="1">
      <c r="C4498" s="16"/>
      <c r="D4498" s="39"/>
      <c r="E4498" s="40"/>
      <c r="F4498" s="100"/>
    </row>
    <row r="4499" spans="3:6" ht="30" customHeight="1">
      <c r="C4499" s="16"/>
      <c r="D4499" s="39"/>
      <c r="E4499" s="40"/>
      <c r="F4499" s="100"/>
    </row>
    <row r="4500" spans="3:6" ht="30" customHeight="1">
      <c r="C4500" s="16"/>
      <c r="D4500" s="39"/>
      <c r="E4500" s="40"/>
      <c r="F4500" s="100"/>
    </row>
    <row r="4501" spans="3:6" ht="30" customHeight="1">
      <c r="C4501" s="16"/>
      <c r="D4501" s="39"/>
      <c r="E4501" s="40"/>
      <c r="F4501" s="100"/>
    </row>
    <row r="4502" spans="3:6" ht="30" customHeight="1">
      <c r="C4502" s="16"/>
      <c r="D4502" s="39"/>
      <c r="E4502" s="40"/>
      <c r="F4502" s="100"/>
    </row>
    <row r="4503" spans="3:6" ht="30" customHeight="1">
      <c r="C4503" s="16"/>
      <c r="D4503" s="39"/>
      <c r="E4503" s="40"/>
      <c r="F4503" s="100"/>
    </row>
    <row r="4504" spans="3:6" ht="30" customHeight="1">
      <c r="C4504" s="16"/>
      <c r="D4504" s="39"/>
      <c r="E4504" s="40"/>
      <c r="F4504" s="100"/>
    </row>
    <row r="4505" spans="3:6" ht="30" customHeight="1">
      <c r="C4505" s="16"/>
      <c r="D4505" s="39"/>
      <c r="E4505" s="40"/>
      <c r="F4505" s="100"/>
    </row>
    <row r="4506" spans="3:6" ht="30" customHeight="1">
      <c r="C4506" s="16"/>
      <c r="D4506" s="39"/>
      <c r="E4506" s="40"/>
      <c r="F4506" s="100"/>
    </row>
    <row r="4507" spans="3:6" ht="30" customHeight="1">
      <c r="C4507" s="16"/>
      <c r="D4507" s="39"/>
      <c r="E4507" s="40"/>
      <c r="F4507" s="100"/>
    </row>
    <row r="4508" spans="3:6" ht="30" customHeight="1">
      <c r="C4508" s="16"/>
      <c r="D4508" s="39"/>
      <c r="E4508" s="40"/>
      <c r="F4508" s="100"/>
    </row>
    <row r="4509" spans="3:6" ht="30" customHeight="1">
      <c r="C4509" s="16"/>
      <c r="D4509" s="39"/>
      <c r="E4509" s="40"/>
      <c r="F4509" s="100"/>
    </row>
    <row r="4510" spans="3:6" ht="30" customHeight="1">
      <c r="C4510" s="16"/>
      <c r="D4510" s="39"/>
      <c r="E4510" s="40"/>
      <c r="F4510" s="100"/>
    </row>
    <row r="4511" spans="3:6" ht="30" customHeight="1">
      <c r="C4511" s="16"/>
      <c r="D4511" s="39"/>
      <c r="E4511" s="40"/>
      <c r="F4511" s="100"/>
    </row>
    <row r="4512" spans="3:6" ht="30" customHeight="1">
      <c r="C4512" s="16"/>
      <c r="D4512" s="39"/>
      <c r="E4512" s="40"/>
      <c r="F4512" s="100"/>
    </row>
    <row r="4513" spans="3:6" ht="30" customHeight="1">
      <c r="C4513" s="16"/>
      <c r="D4513" s="39"/>
      <c r="E4513" s="40"/>
      <c r="F4513" s="100"/>
    </row>
    <row r="4514" spans="3:6" ht="30" customHeight="1">
      <c r="C4514" s="16"/>
      <c r="D4514" s="39"/>
      <c r="E4514" s="40"/>
      <c r="F4514" s="100"/>
    </row>
    <row r="4515" spans="3:6" ht="30" customHeight="1">
      <c r="C4515" s="16"/>
      <c r="D4515" s="39"/>
      <c r="E4515" s="40"/>
      <c r="F4515" s="100"/>
    </row>
    <row r="4516" spans="3:6" ht="30" customHeight="1">
      <c r="C4516" s="16"/>
      <c r="D4516" s="39"/>
      <c r="E4516" s="40"/>
      <c r="F4516" s="100"/>
    </row>
    <row r="4517" spans="3:6" ht="30" customHeight="1">
      <c r="C4517" s="16"/>
      <c r="D4517" s="39"/>
      <c r="E4517" s="40"/>
      <c r="F4517" s="100"/>
    </row>
    <row r="4518" spans="3:6" ht="30" customHeight="1">
      <c r="C4518" s="16"/>
      <c r="D4518" s="39"/>
      <c r="E4518" s="40"/>
      <c r="F4518" s="100"/>
    </row>
    <row r="4519" spans="3:6" ht="30" customHeight="1">
      <c r="C4519" s="16"/>
      <c r="D4519" s="39"/>
      <c r="E4519" s="40"/>
      <c r="F4519" s="100"/>
    </row>
    <row r="4520" spans="3:6" ht="30" customHeight="1">
      <c r="C4520" s="16"/>
      <c r="D4520" s="39"/>
      <c r="E4520" s="40"/>
      <c r="F4520" s="100"/>
    </row>
    <row r="4521" spans="3:6" ht="30" customHeight="1">
      <c r="C4521" s="16"/>
      <c r="D4521" s="39"/>
      <c r="E4521" s="40"/>
      <c r="F4521" s="100"/>
    </row>
    <row r="4522" spans="3:6" ht="30" customHeight="1">
      <c r="C4522" s="16"/>
      <c r="D4522" s="39"/>
      <c r="E4522" s="40"/>
      <c r="F4522" s="100"/>
    </row>
    <row r="4523" spans="3:6" ht="30" customHeight="1">
      <c r="C4523" s="16"/>
      <c r="D4523" s="39"/>
      <c r="E4523" s="40"/>
      <c r="F4523" s="100"/>
    </row>
    <row r="4524" spans="3:6" ht="30" customHeight="1">
      <c r="C4524" s="16"/>
      <c r="D4524" s="39"/>
      <c r="E4524" s="40"/>
      <c r="F4524" s="100"/>
    </row>
    <row r="4525" spans="3:6" ht="30" customHeight="1">
      <c r="C4525" s="16"/>
      <c r="D4525" s="39"/>
      <c r="E4525" s="40"/>
      <c r="F4525" s="100"/>
    </row>
    <row r="4526" spans="3:6" ht="30" customHeight="1">
      <c r="C4526" s="16"/>
      <c r="D4526" s="39"/>
      <c r="E4526" s="40"/>
      <c r="F4526" s="100"/>
    </row>
    <row r="4527" spans="3:6" ht="30" customHeight="1">
      <c r="C4527" s="16"/>
      <c r="D4527" s="39"/>
      <c r="E4527" s="40"/>
      <c r="F4527" s="100"/>
    </row>
    <row r="4528" spans="3:6" ht="30" customHeight="1">
      <c r="C4528" s="16"/>
      <c r="D4528" s="39"/>
      <c r="E4528" s="40"/>
      <c r="F4528" s="100"/>
    </row>
    <row r="4529" spans="3:6" ht="30" customHeight="1">
      <c r="C4529" s="16"/>
      <c r="D4529" s="39"/>
      <c r="E4529" s="40"/>
      <c r="F4529" s="100"/>
    </row>
    <row r="4530" spans="3:6" ht="30" customHeight="1">
      <c r="C4530" s="16"/>
      <c r="D4530" s="39"/>
      <c r="E4530" s="40"/>
      <c r="F4530" s="100"/>
    </row>
    <row r="4531" spans="3:6" ht="30" customHeight="1">
      <c r="C4531" s="16"/>
      <c r="D4531" s="39"/>
      <c r="E4531" s="40"/>
      <c r="F4531" s="100"/>
    </row>
    <row r="4532" spans="3:6" ht="30" customHeight="1">
      <c r="C4532" s="16"/>
      <c r="D4532" s="39"/>
      <c r="E4532" s="40"/>
      <c r="F4532" s="100"/>
    </row>
    <row r="4533" spans="3:6" ht="30" customHeight="1">
      <c r="C4533" s="16"/>
      <c r="D4533" s="39"/>
      <c r="E4533" s="40"/>
      <c r="F4533" s="100"/>
    </row>
    <row r="4534" spans="3:6" ht="30" customHeight="1">
      <c r="C4534" s="16"/>
      <c r="D4534" s="39"/>
      <c r="E4534" s="40"/>
      <c r="F4534" s="100"/>
    </row>
    <row r="4535" spans="3:6" ht="30" customHeight="1">
      <c r="C4535" s="16"/>
      <c r="D4535" s="39"/>
      <c r="E4535" s="40"/>
      <c r="F4535" s="100"/>
    </row>
    <row r="4536" spans="3:6" ht="30" customHeight="1">
      <c r="C4536" s="16"/>
      <c r="D4536" s="39"/>
      <c r="E4536" s="40"/>
      <c r="F4536" s="100"/>
    </row>
    <row r="4537" spans="3:6" ht="30" customHeight="1">
      <c r="C4537" s="16"/>
      <c r="D4537" s="39"/>
      <c r="E4537" s="40"/>
      <c r="F4537" s="100"/>
    </row>
    <row r="4538" spans="3:6" ht="30" customHeight="1">
      <c r="C4538" s="16"/>
      <c r="D4538" s="39"/>
      <c r="E4538" s="40"/>
      <c r="F4538" s="100"/>
    </row>
    <row r="4539" spans="3:6" ht="30" customHeight="1">
      <c r="C4539" s="16"/>
      <c r="D4539" s="39"/>
      <c r="E4539" s="40"/>
      <c r="F4539" s="100"/>
    </row>
    <row r="4540" spans="3:6" ht="30" customHeight="1">
      <c r="C4540" s="16"/>
      <c r="D4540" s="39"/>
      <c r="E4540" s="40"/>
      <c r="F4540" s="100"/>
    </row>
    <row r="4541" spans="3:6" ht="30" customHeight="1">
      <c r="C4541" s="16"/>
      <c r="D4541" s="39"/>
      <c r="E4541" s="40"/>
      <c r="F4541" s="100"/>
    </row>
    <row r="4542" spans="3:6" ht="30" customHeight="1">
      <c r="C4542" s="16"/>
      <c r="D4542" s="39"/>
      <c r="E4542" s="40"/>
      <c r="F4542" s="100"/>
    </row>
    <row r="4543" spans="3:6" ht="30" customHeight="1">
      <c r="C4543" s="16"/>
      <c r="D4543" s="39"/>
      <c r="E4543" s="40"/>
      <c r="F4543" s="100"/>
    </row>
    <row r="4544" spans="3:6" ht="30" customHeight="1">
      <c r="C4544" s="16"/>
      <c r="D4544" s="39"/>
      <c r="E4544" s="40"/>
      <c r="F4544" s="100"/>
    </row>
    <row r="4545" spans="3:6" ht="30" customHeight="1">
      <c r="C4545" s="16"/>
      <c r="D4545" s="39"/>
      <c r="E4545" s="40"/>
      <c r="F4545" s="100"/>
    </row>
    <row r="4546" spans="3:6" ht="30" customHeight="1">
      <c r="C4546" s="16"/>
      <c r="D4546" s="39"/>
      <c r="E4546" s="40"/>
      <c r="F4546" s="100"/>
    </row>
    <row r="4547" spans="3:6" ht="30" customHeight="1">
      <c r="C4547" s="16"/>
      <c r="D4547" s="39"/>
      <c r="E4547" s="40"/>
      <c r="F4547" s="100"/>
    </row>
    <row r="4548" spans="3:6" ht="30" customHeight="1">
      <c r="C4548" s="16"/>
      <c r="D4548" s="39"/>
      <c r="E4548" s="40"/>
      <c r="F4548" s="100"/>
    </row>
    <row r="4549" spans="3:6" ht="30" customHeight="1">
      <c r="C4549" s="16"/>
      <c r="D4549" s="39"/>
      <c r="E4549" s="40"/>
      <c r="F4549" s="100"/>
    </row>
    <row r="4550" spans="3:6" ht="30" customHeight="1">
      <c r="C4550" s="16"/>
      <c r="D4550" s="39"/>
      <c r="E4550" s="40"/>
      <c r="F4550" s="100"/>
    </row>
    <row r="4551" spans="3:6" ht="30" customHeight="1">
      <c r="C4551" s="16"/>
      <c r="D4551" s="39"/>
      <c r="E4551" s="40"/>
      <c r="F4551" s="100"/>
    </row>
    <row r="4552" spans="3:6" ht="30" customHeight="1">
      <c r="C4552" s="16"/>
      <c r="D4552" s="39"/>
      <c r="E4552" s="40"/>
      <c r="F4552" s="100"/>
    </row>
    <row r="4553" spans="3:6" ht="30" customHeight="1">
      <c r="C4553" s="16"/>
      <c r="D4553" s="39"/>
      <c r="E4553" s="40"/>
      <c r="F4553" s="100"/>
    </row>
    <row r="4554" spans="3:6" ht="30" customHeight="1">
      <c r="C4554" s="16"/>
      <c r="D4554" s="39"/>
      <c r="E4554" s="40"/>
      <c r="F4554" s="100"/>
    </row>
    <row r="4555" spans="3:6" ht="30" customHeight="1">
      <c r="C4555" s="16"/>
      <c r="D4555" s="39"/>
      <c r="E4555" s="40"/>
      <c r="F4555" s="100"/>
    </row>
    <row r="4556" spans="3:6" ht="30" customHeight="1">
      <c r="C4556" s="16"/>
      <c r="D4556" s="39"/>
      <c r="E4556" s="40"/>
      <c r="F4556" s="100"/>
    </row>
    <row r="4557" spans="3:6" ht="30" customHeight="1">
      <c r="C4557" s="16"/>
      <c r="D4557" s="39"/>
      <c r="E4557" s="40"/>
      <c r="F4557" s="100"/>
    </row>
    <row r="4558" spans="3:6" ht="30" customHeight="1">
      <c r="C4558" s="16"/>
      <c r="D4558" s="39"/>
      <c r="E4558" s="40"/>
      <c r="F4558" s="100"/>
    </row>
    <row r="4559" spans="3:6" ht="30" customHeight="1">
      <c r="C4559" s="16"/>
      <c r="D4559" s="39"/>
      <c r="E4559" s="40"/>
      <c r="F4559" s="100"/>
    </row>
    <row r="4560" spans="3:6" ht="30" customHeight="1">
      <c r="C4560" s="16"/>
      <c r="D4560" s="39"/>
      <c r="E4560" s="40"/>
      <c r="F4560" s="100"/>
    </row>
    <row r="4561" spans="3:6" ht="30" customHeight="1">
      <c r="C4561" s="16"/>
      <c r="D4561" s="39"/>
      <c r="E4561" s="40"/>
      <c r="F4561" s="100"/>
    </row>
    <row r="4562" spans="3:6" ht="30" customHeight="1">
      <c r="C4562" s="16"/>
      <c r="D4562" s="39"/>
      <c r="E4562" s="40"/>
      <c r="F4562" s="100"/>
    </row>
    <row r="4563" spans="3:6" ht="30" customHeight="1">
      <c r="C4563" s="16"/>
      <c r="D4563" s="39"/>
      <c r="E4563" s="40"/>
      <c r="F4563" s="100"/>
    </row>
    <row r="4564" spans="3:6" ht="30" customHeight="1">
      <c r="C4564" s="16"/>
      <c r="D4564" s="39"/>
      <c r="E4564" s="40"/>
      <c r="F4564" s="100"/>
    </row>
    <row r="4565" spans="3:6" ht="30" customHeight="1">
      <c r="C4565" s="16"/>
      <c r="D4565" s="39"/>
      <c r="E4565" s="40"/>
      <c r="F4565" s="100"/>
    </row>
    <row r="4566" spans="3:6" ht="30" customHeight="1">
      <c r="C4566" s="16"/>
      <c r="D4566" s="39"/>
      <c r="E4566" s="40"/>
      <c r="F4566" s="100"/>
    </row>
    <row r="4567" spans="3:6" ht="30" customHeight="1">
      <c r="C4567" s="16"/>
      <c r="D4567" s="39"/>
      <c r="E4567" s="40"/>
      <c r="F4567" s="100"/>
    </row>
    <row r="4568" spans="3:6" ht="30" customHeight="1">
      <c r="C4568" s="16"/>
      <c r="D4568" s="39"/>
      <c r="E4568" s="40"/>
      <c r="F4568" s="100"/>
    </row>
    <row r="4569" spans="3:6" ht="30" customHeight="1">
      <c r="C4569" s="16"/>
      <c r="D4569" s="39"/>
      <c r="E4569" s="40"/>
      <c r="F4569" s="100"/>
    </row>
    <row r="4570" spans="3:6" ht="30" customHeight="1">
      <c r="C4570" s="16"/>
      <c r="D4570" s="39"/>
      <c r="E4570" s="40"/>
      <c r="F4570" s="100"/>
    </row>
    <row r="4571" spans="3:6" ht="30" customHeight="1">
      <c r="C4571" s="16"/>
      <c r="D4571" s="39"/>
      <c r="E4571" s="40"/>
      <c r="F4571" s="100"/>
    </row>
    <row r="4572" spans="3:6" ht="30" customHeight="1">
      <c r="C4572" s="16"/>
      <c r="D4572" s="39"/>
      <c r="E4572" s="40"/>
      <c r="F4572" s="100"/>
    </row>
    <row r="4573" spans="3:6" ht="30" customHeight="1">
      <c r="C4573" s="16"/>
      <c r="D4573" s="39"/>
      <c r="E4573" s="40"/>
      <c r="F4573" s="100"/>
    </row>
    <row r="4574" spans="3:6" ht="30" customHeight="1">
      <c r="C4574" s="16"/>
      <c r="D4574" s="39"/>
      <c r="E4574" s="40"/>
      <c r="F4574" s="100"/>
    </row>
    <row r="4575" spans="3:6" ht="30" customHeight="1">
      <c r="C4575" s="16"/>
      <c r="D4575" s="39"/>
      <c r="E4575" s="40"/>
      <c r="F4575" s="100"/>
    </row>
    <row r="4576" spans="3:6" ht="30" customHeight="1">
      <c r="C4576" s="16"/>
      <c r="D4576" s="39"/>
      <c r="E4576" s="40"/>
      <c r="F4576" s="100"/>
    </row>
    <row r="4577" spans="3:6" ht="30" customHeight="1">
      <c r="C4577" s="16"/>
      <c r="D4577" s="39"/>
      <c r="E4577" s="40"/>
      <c r="F4577" s="100"/>
    </row>
    <row r="4578" spans="3:6" ht="30" customHeight="1">
      <c r="C4578" s="16"/>
      <c r="D4578" s="39"/>
      <c r="E4578" s="40"/>
      <c r="F4578" s="100"/>
    </row>
    <row r="4579" spans="3:6" ht="30" customHeight="1">
      <c r="C4579" s="16"/>
      <c r="D4579" s="39"/>
      <c r="E4579" s="40"/>
      <c r="F4579" s="100"/>
    </row>
    <row r="4580" spans="3:6" ht="30" customHeight="1">
      <c r="C4580" s="16"/>
      <c r="D4580" s="39"/>
      <c r="E4580" s="40"/>
      <c r="F4580" s="100"/>
    </row>
    <row r="4581" spans="3:6" ht="30" customHeight="1">
      <c r="C4581" s="16"/>
      <c r="D4581" s="39"/>
      <c r="E4581" s="40"/>
      <c r="F4581" s="100"/>
    </row>
    <row r="4582" spans="3:6" ht="30" customHeight="1">
      <c r="C4582" s="16"/>
      <c r="D4582" s="39"/>
      <c r="E4582" s="40"/>
      <c r="F4582" s="100"/>
    </row>
    <row r="4583" spans="3:6" ht="30" customHeight="1">
      <c r="C4583" s="16"/>
      <c r="D4583" s="39"/>
      <c r="E4583" s="40"/>
      <c r="F4583" s="100"/>
    </row>
    <row r="4584" spans="3:6" ht="30" customHeight="1">
      <c r="C4584" s="16"/>
      <c r="D4584" s="39"/>
      <c r="E4584" s="40"/>
      <c r="F4584" s="100"/>
    </row>
    <row r="4585" spans="3:6" ht="30" customHeight="1">
      <c r="C4585" s="16"/>
      <c r="D4585" s="39"/>
      <c r="E4585" s="40"/>
      <c r="F4585" s="100"/>
    </row>
    <row r="4586" spans="3:6" ht="30" customHeight="1">
      <c r="C4586" s="16"/>
      <c r="D4586" s="39"/>
      <c r="E4586" s="40"/>
      <c r="F4586" s="100"/>
    </row>
    <row r="4587" spans="3:6" ht="30" customHeight="1">
      <c r="C4587" s="16"/>
      <c r="D4587" s="39"/>
      <c r="E4587" s="40"/>
      <c r="F4587" s="100"/>
    </row>
    <row r="4588" spans="3:6" ht="30" customHeight="1">
      <c r="C4588" s="16"/>
      <c r="D4588" s="39"/>
      <c r="E4588" s="40"/>
      <c r="F4588" s="100"/>
    </row>
    <row r="4589" spans="3:6" ht="30" customHeight="1">
      <c r="C4589" s="16"/>
      <c r="D4589" s="39"/>
      <c r="E4589" s="40"/>
      <c r="F4589" s="100"/>
    </row>
    <row r="4590" spans="3:6" ht="30" customHeight="1">
      <c r="C4590" s="16"/>
      <c r="D4590" s="39"/>
      <c r="E4590" s="40"/>
      <c r="F4590" s="100"/>
    </row>
    <row r="4591" spans="3:6" ht="30" customHeight="1">
      <c r="C4591" s="16"/>
      <c r="D4591" s="39"/>
      <c r="E4591" s="40"/>
      <c r="F4591" s="100"/>
    </row>
    <row r="4592" spans="3:6" ht="30" customHeight="1">
      <c r="C4592" s="16"/>
      <c r="D4592" s="39"/>
      <c r="E4592" s="40"/>
      <c r="F4592" s="100"/>
    </row>
    <row r="4593" spans="3:6" ht="30" customHeight="1">
      <c r="C4593" s="16"/>
      <c r="D4593" s="39"/>
      <c r="E4593" s="40"/>
      <c r="F4593" s="100"/>
    </row>
    <row r="4594" spans="3:6" ht="30" customHeight="1">
      <c r="C4594" s="16"/>
      <c r="D4594" s="39"/>
      <c r="E4594" s="40"/>
      <c r="F4594" s="100"/>
    </row>
    <row r="4595" spans="3:6" ht="30" customHeight="1">
      <c r="C4595" s="16"/>
      <c r="D4595" s="39"/>
      <c r="E4595" s="40"/>
      <c r="F4595" s="100"/>
    </row>
    <row r="4596" spans="3:6" ht="30" customHeight="1">
      <c r="C4596" s="16"/>
      <c r="D4596" s="39"/>
      <c r="E4596" s="40"/>
      <c r="F4596" s="100"/>
    </row>
    <row r="4597" spans="3:6" ht="30" customHeight="1">
      <c r="C4597" s="16"/>
      <c r="D4597" s="39"/>
      <c r="E4597" s="40"/>
      <c r="F4597" s="100"/>
    </row>
    <row r="4598" spans="3:6" ht="30" customHeight="1">
      <c r="C4598" s="16"/>
      <c r="D4598" s="39"/>
      <c r="E4598" s="40"/>
      <c r="F4598" s="100"/>
    </row>
    <row r="4599" spans="3:6" ht="30" customHeight="1">
      <c r="C4599" s="16"/>
      <c r="D4599" s="39"/>
      <c r="E4599" s="40"/>
      <c r="F4599" s="100"/>
    </row>
    <row r="4600" spans="3:6" ht="30" customHeight="1">
      <c r="C4600" s="16"/>
      <c r="D4600" s="39"/>
      <c r="E4600" s="40"/>
      <c r="F4600" s="100"/>
    </row>
    <row r="4601" spans="3:6" ht="30" customHeight="1">
      <c r="C4601" s="16"/>
      <c r="D4601" s="39"/>
      <c r="E4601" s="40"/>
      <c r="F4601" s="100"/>
    </row>
    <row r="4602" spans="3:6" ht="30" customHeight="1">
      <c r="C4602" s="16"/>
      <c r="D4602" s="39"/>
      <c r="E4602" s="40"/>
      <c r="F4602" s="100"/>
    </row>
    <row r="4603" spans="3:6" ht="30" customHeight="1">
      <c r="C4603" s="16"/>
      <c r="D4603" s="39"/>
      <c r="E4603" s="40"/>
      <c r="F4603" s="100"/>
    </row>
    <row r="4604" spans="3:6" ht="30" customHeight="1">
      <c r="C4604" s="16"/>
      <c r="D4604" s="39"/>
      <c r="E4604" s="40"/>
      <c r="F4604" s="100"/>
    </row>
    <row r="4605" spans="3:6" ht="30" customHeight="1">
      <c r="C4605" s="16"/>
      <c r="D4605" s="39"/>
      <c r="E4605" s="40"/>
      <c r="F4605" s="100"/>
    </row>
    <row r="4606" spans="3:6" ht="30" customHeight="1">
      <c r="C4606" s="16"/>
      <c r="D4606" s="39"/>
      <c r="E4606" s="40"/>
      <c r="F4606" s="100"/>
    </row>
    <row r="4607" spans="3:6" ht="30" customHeight="1">
      <c r="C4607" s="16"/>
      <c r="D4607" s="39"/>
      <c r="E4607" s="40"/>
      <c r="F4607" s="100"/>
    </row>
    <row r="4608" spans="3:6" ht="30" customHeight="1">
      <c r="C4608" s="16"/>
      <c r="D4608" s="39"/>
      <c r="E4608" s="40"/>
      <c r="F4608" s="100"/>
    </row>
    <row r="4609" spans="3:6" ht="30" customHeight="1">
      <c r="C4609" s="16"/>
      <c r="D4609" s="39"/>
      <c r="E4609" s="40"/>
      <c r="F4609" s="100"/>
    </row>
    <row r="4610" spans="3:6" ht="30" customHeight="1">
      <c r="C4610" s="16"/>
      <c r="D4610" s="39"/>
      <c r="E4610" s="40"/>
      <c r="F4610" s="100"/>
    </row>
    <row r="4611" spans="3:6" ht="30" customHeight="1">
      <c r="C4611" s="16"/>
      <c r="D4611" s="39"/>
      <c r="E4611" s="40"/>
      <c r="F4611" s="100"/>
    </row>
    <row r="4612" spans="3:6" ht="30" customHeight="1">
      <c r="C4612" s="16"/>
      <c r="D4612" s="39"/>
      <c r="E4612" s="40"/>
      <c r="F4612" s="100"/>
    </row>
    <row r="4613" spans="3:6" ht="30" customHeight="1">
      <c r="C4613" s="16"/>
      <c r="D4613" s="39"/>
      <c r="E4613" s="40"/>
      <c r="F4613" s="100"/>
    </row>
    <row r="4614" spans="3:6" ht="30" customHeight="1">
      <c r="C4614" s="16"/>
      <c r="D4614" s="39"/>
      <c r="E4614" s="40"/>
      <c r="F4614" s="100"/>
    </row>
    <row r="4615" spans="3:6" ht="30" customHeight="1">
      <c r="C4615" s="16"/>
      <c r="D4615" s="39"/>
      <c r="E4615" s="40"/>
      <c r="F4615" s="100"/>
    </row>
    <row r="4616" spans="3:6" ht="30" customHeight="1">
      <c r="C4616" s="16"/>
      <c r="D4616" s="39"/>
      <c r="E4616" s="40"/>
      <c r="F4616" s="100"/>
    </row>
    <row r="4617" spans="3:6" ht="30" customHeight="1">
      <c r="C4617" s="16"/>
      <c r="D4617" s="39"/>
      <c r="E4617" s="40"/>
      <c r="F4617" s="100"/>
    </row>
    <row r="4618" spans="3:6" ht="30" customHeight="1">
      <c r="C4618" s="16"/>
      <c r="D4618" s="39"/>
      <c r="E4618" s="40"/>
      <c r="F4618" s="100"/>
    </row>
    <row r="4619" spans="3:6" ht="30" customHeight="1">
      <c r="C4619" s="16"/>
      <c r="D4619" s="39"/>
      <c r="E4619" s="40"/>
      <c r="F4619" s="100"/>
    </row>
    <row r="4620" spans="3:6" ht="30" customHeight="1">
      <c r="C4620" s="16"/>
      <c r="D4620" s="39"/>
      <c r="E4620" s="40"/>
      <c r="F4620" s="100"/>
    </row>
    <row r="4621" spans="3:6" ht="30" customHeight="1">
      <c r="C4621" s="16"/>
      <c r="D4621" s="39"/>
      <c r="E4621" s="40"/>
      <c r="F4621" s="100"/>
    </row>
    <row r="4622" spans="3:6" ht="30" customHeight="1">
      <c r="C4622" s="16"/>
      <c r="D4622" s="39"/>
      <c r="E4622" s="40"/>
      <c r="F4622" s="100"/>
    </row>
    <row r="4623" spans="3:6" ht="30" customHeight="1">
      <c r="C4623" s="16"/>
      <c r="D4623" s="39"/>
      <c r="E4623" s="40"/>
      <c r="F4623" s="100"/>
    </row>
    <row r="4624" spans="3:6" ht="30" customHeight="1">
      <c r="C4624" s="16"/>
      <c r="D4624" s="39"/>
      <c r="E4624" s="40"/>
      <c r="F4624" s="100"/>
    </row>
    <row r="4625" spans="3:6" ht="30" customHeight="1">
      <c r="C4625" s="16"/>
      <c r="D4625" s="39"/>
      <c r="E4625" s="40"/>
      <c r="F4625" s="100"/>
    </row>
    <row r="4626" spans="3:6" ht="30" customHeight="1">
      <c r="C4626" s="16"/>
      <c r="D4626" s="39"/>
      <c r="E4626" s="40"/>
      <c r="F4626" s="100"/>
    </row>
    <row r="4627" spans="3:6" ht="30" customHeight="1">
      <c r="C4627" s="16"/>
      <c r="D4627" s="39"/>
      <c r="E4627" s="40"/>
      <c r="F4627" s="100"/>
    </row>
    <row r="4628" spans="3:6" ht="30" customHeight="1">
      <c r="C4628" s="16"/>
      <c r="D4628" s="39"/>
      <c r="E4628" s="40"/>
      <c r="F4628" s="100"/>
    </row>
    <row r="4629" spans="3:6" ht="30" customHeight="1">
      <c r="C4629" s="16"/>
      <c r="D4629" s="39"/>
      <c r="E4629" s="40"/>
      <c r="F4629" s="100"/>
    </row>
    <row r="4630" spans="3:6" ht="30" customHeight="1">
      <c r="C4630" s="16"/>
      <c r="D4630" s="39"/>
      <c r="E4630" s="40"/>
      <c r="F4630" s="100"/>
    </row>
    <row r="4631" spans="3:6" ht="30" customHeight="1">
      <c r="C4631" s="16"/>
      <c r="D4631" s="39"/>
      <c r="E4631" s="40"/>
      <c r="F4631" s="100"/>
    </row>
    <row r="4632" spans="3:6" ht="30" customHeight="1">
      <c r="C4632" s="16"/>
      <c r="D4632" s="39"/>
      <c r="E4632" s="40"/>
      <c r="F4632" s="100"/>
    </row>
    <row r="4633" spans="3:6" ht="30" customHeight="1">
      <c r="C4633" s="16"/>
      <c r="D4633" s="39"/>
      <c r="E4633" s="40"/>
      <c r="F4633" s="100"/>
    </row>
    <row r="4634" spans="3:6" ht="30" customHeight="1">
      <c r="C4634" s="16"/>
      <c r="D4634" s="39"/>
      <c r="E4634" s="40"/>
      <c r="F4634" s="100"/>
    </row>
    <row r="4635" spans="3:6" ht="30" customHeight="1">
      <c r="C4635" s="16"/>
      <c r="D4635" s="39"/>
      <c r="E4635" s="40"/>
      <c r="F4635" s="100"/>
    </row>
    <row r="4636" spans="3:6" ht="30" customHeight="1">
      <c r="C4636" s="16"/>
      <c r="D4636" s="39"/>
      <c r="E4636" s="40"/>
      <c r="F4636" s="100"/>
    </row>
    <row r="4637" spans="3:6" ht="30" customHeight="1">
      <c r="C4637" s="16"/>
      <c r="D4637" s="39"/>
      <c r="E4637" s="40"/>
      <c r="F4637" s="100"/>
    </row>
    <row r="4638" spans="3:6" ht="30" customHeight="1">
      <c r="C4638" s="16"/>
      <c r="D4638" s="39"/>
      <c r="E4638" s="40"/>
      <c r="F4638" s="100"/>
    </row>
    <row r="4639" spans="3:6" ht="30" customHeight="1">
      <c r="C4639" s="16"/>
      <c r="D4639" s="39"/>
      <c r="E4639" s="40"/>
      <c r="F4639" s="100"/>
    </row>
    <row r="4640" spans="3:6" ht="30" customHeight="1">
      <c r="C4640" s="16"/>
      <c r="D4640" s="39"/>
      <c r="E4640" s="40"/>
      <c r="F4640" s="100"/>
    </row>
    <row r="4641" spans="3:6" ht="30" customHeight="1">
      <c r="C4641" s="16"/>
      <c r="D4641" s="39"/>
      <c r="E4641" s="40"/>
      <c r="F4641" s="100"/>
    </row>
    <row r="4642" spans="3:6" ht="30" customHeight="1">
      <c r="C4642" s="16"/>
      <c r="D4642" s="39"/>
      <c r="E4642" s="40"/>
      <c r="F4642" s="100"/>
    </row>
    <row r="4643" spans="3:6" ht="30" customHeight="1">
      <c r="C4643" s="16"/>
      <c r="D4643" s="39"/>
      <c r="E4643" s="40"/>
      <c r="F4643" s="100"/>
    </row>
    <row r="4644" spans="3:6" ht="30" customHeight="1">
      <c r="C4644" s="16"/>
      <c r="D4644" s="39"/>
      <c r="E4644" s="40"/>
      <c r="F4644" s="100"/>
    </row>
    <row r="4645" spans="3:6" ht="30" customHeight="1">
      <c r="C4645" s="16"/>
      <c r="D4645" s="39"/>
      <c r="E4645" s="40"/>
      <c r="F4645" s="100"/>
    </row>
    <row r="4646" spans="3:6" ht="30" customHeight="1">
      <c r="C4646" s="16"/>
      <c r="D4646" s="39"/>
      <c r="E4646" s="40"/>
      <c r="F4646" s="100"/>
    </row>
    <row r="4647" spans="3:6" ht="30" customHeight="1">
      <c r="C4647" s="16"/>
      <c r="D4647" s="39"/>
      <c r="E4647" s="40"/>
      <c r="F4647" s="100"/>
    </row>
    <row r="4648" spans="3:6" ht="30" customHeight="1">
      <c r="C4648" s="16"/>
      <c r="D4648" s="39"/>
      <c r="E4648" s="40"/>
      <c r="F4648" s="100"/>
    </row>
    <row r="4649" spans="3:6" ht="30" customHeight="1">
      <c r="C4649" s="16"/>
      <c r="D4649" s="39"/>
      <c r="E4649" s="40"/>
      <c r="F4649" s="100"/>
    </row>
    <row r="4650" spans="3:6" ht="30" customHeight="1">
      <c r="C4650" s="16"/>
      <c r="D4650" s="39"/>
      <c r="E4650" s="40"/>
      <c r="F4650" s="100"/>
    </row>
    <row r="4651" spans="3:6" ht="30" customHeight="1">
      <c r="C4651" s="16"/>
      <c r="D4651" s="39"/>
      <c r="E4651" s="40"/>
      <c r="F4651" s="100"/>
    </row>
    <row r="4652" spans="3:6" ht="30" customHeight="1">
      <c r="C4652" s="16"/>
      <c r="D4652" s="39"/>
      <c r="E4652" s="40"/>
      <c r="F4652" s="100"/>
    </row>
    <row r="4653" spans="3:6" ht="30" customHeight="1">
      <c r="C4653" s="16"/>
      <c r="D4653" s="39"/>
      <c r="E4653" s="40"/>
      <c r="F4653" s="100"/>
    </row>
    <row r="4654" spans="3:6" ht="30" customHeight="1">
      <c r="C4654" s="16"/>
      <c r="D4654" s="39"/>
      <c r="E4654" s="40"/>
      <c r="F4654" s="100"/>
    </row>
    <row r="4655" spans="3:6" ht="30" customHeight="1">
      <c r="C4655" s="16"/>
      <c r="D4655" s="39"/>
      <c r="E4655" s="40"/>
      <c r="F4655" s="100"/>
    </row>
    <row r="4656" spans="3:6" ht="30" customHeight="1">
      <c r="C4656" s="16"/>
      <c r="D4656" s="39"/>
      <c r="E4656" s="40"/>
      <c r="F4656" s="100"/>
    </row>
    <row r="4657" spans="3:6" ht="30" customHeight="1">
      <c r="C4657" s="16"/>
      <c r="D4657" s="39"/>
      <c r="E4657" s="40"/>
      <c r="F4657" s="100"/>
    </row>
    <row r="4658" spans="3:6" ht="30" customHeight="1">
      <c r="C4658" s="16"/>
      <c r="D4658" s="39"/>
      <c r="E4658" s="40"/>
      <c r="F4658" s="100"/>
    </row>
    <row r="4659" spans="3:6" ht="30" customHeight="1">
      <c r="C4659" s="16"/>
      <c r="D4659" s="39"/>
      <c r="E4659" s="40"/>
      <c r="F4659" s="100"/>
    </row>
    <row r="4660" spans="3:6" ht="30" customHeight="1">
      <c r="C4660" s="16"/>
      <c r="D4660" s="39"/>
      <c r="E4660" s="40"/>
      <c r="F4660" s="100"/>
    </row>
    <row r="4661" spans="3:6" ht="30" customHeight="1">
      <c r="C4661" s="16"/>
      <c r="D4661" s="39"/>
      <c r="E4661" s="40"/>
      <c r="F4661" s="100"/>
    </row>
    <row r="4662" spans="3:6" ht="30" customHeight="1">
      <c r="C4662" s="16"/>
      <c r="D4662" s="39"/>
      <c r="E4662" s="40"/>
      <c r="F4662" s="100"/>
    </row>
    <row r="4663" spans="3:6" ht="30" customHeight="1">
      <c r="C4663" s="16"/>
      <c r="D4663" s="39"/>
      <c r="E4663" s="40"/>
      <c r="F4663" s="100"/>
    </row>
    <row r="4664" spans="3:6" ht="30" customHeight="1">
      <c r="C4664" s="16"/>
      <c r="D4664" s="39"/>
      <c r="E4664" s="40"/>
      <c r="F4664" s="100"/>
    </row>
    <row r="4665" spans="3:6" ht="30" customHeight="1">
      <c r="C4665" s="16"/>
      <c r="D4665" s="39"/>
      <c r="E4665" s="40"/>
      <c r="F4665" s="100"/>
    </row>
    <row r="4666" spans="3:6" ht="30" customHeight="1">
      <c r="C4666" s="16"/>
      <c r="D4666" s="39"/>
      <c r="E4666" s="40"/>
      <c r="F4666" s="100"/>
    </row>
    <row r="4667" spans="3:6" ht="30" customHeight="1">
      <c r="C4667" s="16"/>
      <c r="D4667" s="39"/>
      <c r="E4667" s="40"/>
      <c r="F4667" s="100"/>
    </row>
    <row r="4668" spans="3:6" ht="30" customHeight="1">
      <c r="C4668" s="16"/>
      <c r="D4668" s="39"/>
      <c r="E4668" s="40"/>
      <c r="F4668" s="100"/>
    </row>
    <row r="4669" spans="3:6" ht="30" customHeight="1">
      <c r="C4669" s="16"/>
      <c r="D4669" s="39"/>
      <c r="E4669" s="40"/>
      <c r="F4669" s="100"/>
    </row>
    <row r="4670" spans="3:6" ht="30" customHeight="1">
      <c r="C4670" s="16"/>
      <c r="D4670" s="39"/>
      <c r="E4670" s="40"/>
      <c r="F4670" s="100"/>
    </row>
    <row r="4671" spans="3:6" ht="30" customHeight="1">
      <c r="C4671" s="16"/>
      <c r="D4671" s="39"/>
      <c r="E4671" s="40"/>
      <c r="F4671" s="100"/>
    </row>
    <row r="4672" spans="3:6" ht="30" customHeight="1">
      <c r="C4672" s="16"/>
      <c r="D4672" s="39"/>
      <c r="E4672" s="40"/>
      <c r="F4672" s="100"/>
    </row>
    <row r="4673" spans="3:6" ht="30" customHeight="1">
      <c r="C4673" s="16"/>
      <c r="D4673" s="39"/>
      <c r="E4673" s="40"/>
      <c r="F4673" s="100"/>
    </row>
    <row r="4674" spans="3:6" ht="30" customHeight="1">
      <c r="C4674" s="16"/>
      <c r="D4674" s="39"/>
      <c r="E4674" s="40"/>
      <c r="F4674" s="100"/>
    </row>
    <row r="4675" spans="3:6" ht="30" customHeight="1">
      <c r="C4675" s="16"/>
      <c r="D4675" s="39"/>
      <c r="E4675" s="40"/>
      <c r="F4675" s="100"/>
    </row>
    <row r="4676" spans="3:6" ht="30" customHeight="1">
      <c r="C4676" s="16"/>
      <c r="D4676" s="39"/>
      <c r="E4676" s="40"/>
      <c r="F4676" s="100"/>
    </row>
    <row r="4677" spans="3:6" ht="30" customHeight="1">
      <c r="C4677" s="16"/>
      <c r="D4677" s="39"/>
      <c r="E4677" s="40"/>
      <c r="F4677" s="100"/>
    </row>
    <row r="4678" spans="3:6" ht="30" customHeight="1">
      <c r="C4678" s="16"/>
      <c r="D4678" s="39"/>
      <c r="E4678" s="40"/>
      <c r="F4678" s="100"/>
    </row>
    <row r="4679" spans="3:6" ht="30" customHeight="1">
      <c r="C4679" s="16"/>
      <c r="D4679" s="39"/>
      <c r="E4679" s="40"/>
      <c r="F4679" s="100"/>
    </row>
    <row r="4680" spans="3:6" ht="30" customHeight="1">
      <c r="C4680" s="16"/>
      <c r="D4680" s="39"/>
      <c r="E4680" s="40"/>
      <c r="F4680" s="100"/>
    </row>
    <row r="4681" spans="3:6" ht="30" customHeight="1">
      <c r="C4681" s="16"/>
      <c r="D4681" s="39"/>
      <c r="E4681" s="40"/>
      <c r="F4681" s="100"/>
    </row>
    <row r="4682" spans="3:6" ht="30" customHeight="1">
      <c r="C4682" s="16"/>
      <c r="D4682" s="39"/>
      <c r="E4682" s="40"/>
      <c r="F4682" s="100"/>
    </row>
    <row r="4683" spans="3:6" ht="30" customHeight="1">
      <c r="C4683" s="16"/>
      <c r="D4683" s="39"/>
      <c r="E4683" s="40"/>
      <c r="F4683" s="100"/>
    </row>
    <row r="4684" spans="3:6" ht="30" customHeight="1">
      <c r="C4684" s="16"/>
      <c r="D4684" s="39"/>
      <c r="E4684" s="40"/>
      <c r="F4684" s="100"/>
    </row>
    <row r="4685" spans="3:6" ht="30" customHeight="1">
      <c r="C4685" s="16"/>
      <c r="D4685" s="39"/>
      <c r="E4685" s="40"/>
      <c r="F4685" s="100"/>
    </row>
    <row r="4686" spans="3:6" ht="30" customHeight="1">
      <c r="C4686" s="16"/>
      <c r="D4686" s="39"/>
      <c r="E4686" s="40"/>
      <c r="F4686" s="100"/>
    </row>
    <row r="4687" spans="3:6" ht="30" customHeight="1">
      <c r="C4687" s="16"/>
      <c r="D4687" s="39"/>
      <c r="E4687" s="40"/>
      <c r="F4687" s="100"/>
    </row>
    <row r="4688" spans="3:6" ht="30" customHeight="1">
      <c r="C4688" s="16"/>
      <c r="D4688" s="39"/>
      <c r="E4688" s="40"/>
      <c r="F4688" s="100"/>
    </row>
    <row r="4689" spans="3:6" ht="30" customHeight="1">
      <c r="C4689" s="16"/>
      <c r="D4689" s="39"/>
      <c r="E4689" s="40"/>
      <c r="F4689" s="100"/>
    </row>
    <row r="4690" spans="3:6" ht="30" customHeight="1">
      <c r="C4690" s="16"/>
      <c r="D4690" s="39"/>
      <c r="E4690" s="40"/>
      <c r="F4690" s="100"/>
    </row>
    <row r="4691" spans="3:6" ht="30" customHeight="1">
      <c r="C4691" s="16"/>
      <c r="D4691" s="39"/>
      <c r="E4691" s="40"/>
      <c r="F4691" s="100"/>
    </row>
    <row r="4692" spans="3:6" ht="30" customHeight="1">
      <c r="C4692" s="16"/>
      <c r="D4692" s="39"/>
      <c r="E4692" s="40"/>
      <c r="F4692" s="100"/>
    </row>
    <row r="4693" spans="3:6" ht="30" customHeight="1">
      <c r="C4693" s="16"/>
      <c r="D4693" s="39"/>
      <c r="E4693" s="40"/>
      <c r="F4693" s="100"/>
    </row>
    <row r="4694" spans="3:6" ht="30" customHeight="1">
      <c r="C4694" s="16"/>
      <c r="D4694" s="39"/>
      <c r="E4694" s="40"/>
      <c r="F4694" s="100"/>
    </row>
    <row r="4695" spans="3:6" ht="30" customHeight="1">
      <c r="C4695" s="16"/>
      <c r="D4695" s="39"/>
      <c r="E4695" s="40"/>
      <c r="F4695" s="100"/>
    </row>
    <row r="4696" spans="3:6" ht="30" customHeight="1">
      <c r="C4696" s="16"/>
      <c r="D4696" s="39"/>
      <c r="E4696" s="40"/>
      <c r="F4696" s="100"/>
    </row>
    <row r="4697" spans="3:6" ht="30" customHeight="1">
      <c r="C4697" s="16"/>
      <c r="D4697" s="39"/>
      <c r="E4697" s="40"/>
      <c r="F4697" s="100"/>
    </row>
    <row r="4698" spans="3:6" ht="30" customHeight="1">
      <c r="C4698" s="16"/>
      <c r="D4698" s="39"/>
      <c r="E4698" s="40"/>
      <c r="F4698" s="100"/>
    </row>
    <row r="4699" spans="3:6" ht="30" customHeight="1">
      <c r="C4699" s="16"/>
      <c r="D4699" s="39"/>
      <c r="E4699" s="40"/>
      <c r="F4699" s="100"/>
    </row>
    <row r="4700" spans="3:6" ht="30" customHeight="1">
      <c r="C4700" s="16"/>
      <c r="D4700" s="39"/>
      <c r="E4700" s="40"/>
      <c r="F4700" s="100"/>
    </row>
    <row r="4701" spans="3:6" ht="30" customHeight="1">
      <c r="C4701" s="16"/>
      <c r="D4701" s="39"/>
      <c r="E4701" s="40"/>
      <c r="F4701" s="100"/>
    </row>
    <row r="4702" spans="3:6" ht="30" customHeight="1">
      <c r="C4702" s="16"/>
      <c r="D4702" s="39"/>
      <c r="E4702" s="40"/>
      <c r="F4702" s="100"/>
    </row>
    <row r="4703" spans="3:6" ht="30" customHeight="1">
      <c r="C4703" s="16"/>
      <c r="D4703" s="39"/>
      <c r="E4703" s="40"/>
      <c r="F4703" s="100"/>
    </row>
    <row r="4704" spans="3:6" ht="30" customHeight="1">
      <c r="C4704" s="16"/>
      <c r="D4704" s="39"/>
      <c r="E4704" s="40"/>
      <c r="F4704" s="100"/>
    </row>
    <row r="4705" spans="3:6" ht="30" customHeight="1">
      <c r="C4705" s="16"/>
      <c r="D4705" s="39"/>
      <c r="E4705" s="40"/>
      <c r="F4705" s="100"/>
    </row>
    <row r="4706" spans="3:6" ht="30" customHeight="1">
      <c r="C4706" s="16"/>
      <c r="D4706" s="39"/>
      <c r="E4706" s="40"/>
      <c r="F4706" s="100"/>
    </row>
    <row r="4707" spans="3:6" ht="30" customHeight="1">
      <c r="C4707" s="16"/>
      <c r="D4707" s="39"/>
      <c r="E4707" s="40"/>
      <c r="F4707" s="100"/>
    </row>
    <row r="4708" spans="3:6" ht="30" customHeight="1">
      <c r="C4708" s="16"/>
      <c r="D4708" s="39"/>
      <c r="E4708" s="40"/>
      <c r="F4708" s="100"/>
    </row>
    <row r="4709" spans="3:6" ht="30" customHeight="1">
      <c r="C4709" s="16"/>
      <c r="D4709" s="39"/>
      <c r="E4709" s="40"/>
      <c r="F4709" s="100"/>
    </row>
    <row r="4710" spans="3:6" ht="30" customHeight="1">
      <c r="C4710" s="16"/>
      <c r="D4710" s="39"/>
      <c r="E4710" s="40"/>
      <c r="F4710" s="100"/>
    </row>
    <row r="4711" spans="3:6" ht="30" customHeight="1">
      <c r="C4711" s="16"/>
      <c r="D4711" s="39"/>
      <c r="E4711" s="40"/>
      <c r="F4711" s="100"/>
    </row>
    <row r="4712" spans="3:6" ht="30" customHeight="1">
      <c r="C4712" s="16"/>
      <c r="D4712" s="39"/>
      <c r="E4712" s="40"/>
      <c r="F4712" s="100"/>
    </row>
    <row r="4713" spans="3:6" ht="30" customHeight="1">
      <c r="C4713" s="16"/>
      <c r="D4713" s="39"/>
      <c r="E4713" s="40"/>
      <c r="F4713" s="100"/>
    </row>
    <row r="4714" spans="3:6" ht="30" customHeight="1">
      <c r="C4714" s="16"/>
      <c r="D4714" s="39"/>
      <c r="E4714" s="40"/>
      <c r="F4714" s="100"/>
    </row>
    <row r="4715" spans="3:6" ht="30" customHeight="1">
      <c r="C4715" s="16"/>
      <c r="D4715" s="39"/>
      <c r="E4715" s="40"/>
      <c r="F4715" s="100"/>
    </row>
    <row r="4716" spans="3:6" ht="30" customHeight="1">
      <c r="C4716" s="16"/>
      <c r="D4716" s="39"/>
      <c r="E4716" s="40"/>
      <c r="F4716" s="100"/>
    </row>
    <row r="4717" spans="3:6" ht="30" customHeight="1">
      <c r="C4717" s="16"/>
      <c r="D4717" s="39"/>
      <c r="E4717" s="40"/>
      <c r="F4717" s="100"/>
    </row>
    <row r="4718" spans="3:6" ht="30" customHeight="1">
      <c r="C4718" s="16"/>
      <c r="D4718" s="39"/>
      <c r="E4718" s="40"/>
      <c r="F4718" s="100"/>
    </row>
    <row r="4719" spans="3:6" ht="30" customHeight="1">
      <c r="C4719" s="16"/>
      <c r="D4719" s="39"/>
      <c r="E4719" s="40"/>
      <c r="F4719" s="100"/>
    </row>
    <row r="4720" spans="3:6" ht="30" customHeight="1">
      <c r="C4720" s="16"/>
      <c r="D4720" s="39"/>
      <c r="E4720" s="40"/>
      <c r="F4720" s="100"/>
    </row>
    <row r="4721" spans="3:6" ht="30" customHeight="1">
      <c r="C4721" s="16"/>
      <c r="D4721" s="39"/>
      <c r="E4721" s="40"/>
      <c r="F4721" s="100"/>
    </row>
    <row r="4722" spans="3:6" ht="30" customHeight="1">
      <c r="C4722" s="16"/>
      <c r="D4722" s="39"/>
      <c r="E4722" s="40"/>
      <c r="F4722" s="100"/>
    </row>
    <row r="4723" spans="3:6" ht="30" customHeight="1">
      <c r="C4723" s="16"/>
      <c r="D4723" s="39"/>
      <c r="E4723" s="40"/>
      <c r="F4723" s="100"/>
    </row>
    <row r="4724" spans="3:6" ht="30" customHeight="1">
      <c r="C4724" s="16"/>
      <c r="D4724" s="39"/>
      <c r="E4724" s="40"/>
      <c r="F4724" s="100"/>
    </row>
    <row r="4725" spans="3:6" ht="30" customHeight="1">
      <c r="C4725" s="16"/>
      <c r="D4725" s="39"/>
      <c r="E4725" s="40"/>
      <c r="F4725" s="100"/>
    </row>
    <row r="4726" spans="3:6" ht="30" customHeight="1">
      <c r="C4726" s="16"/>
      <c r="D4726" s="39"/>
      <c r="E4726" s="40"/>
      <c r="F4726" s="100"/>
    </row>
    <row r="4727" spans="3:6" ht="30" customHeight="1">
      <c r="C4727" s="16"/>
      <c r="D4727" s="39"/>
      <c r="E4727" s="40"/>
      <c r="F4727" s="100"/>
    </row>
    <row r="4728" spans="3:6" ht="30" customHeight="1">
      <c r="C4728" s="16"/>
      <c r="D4728" s="39"/>
      <c r="E4728" s="40"/>
      <c r="F4728" s="100"/>
    </row>
    <row r="4729" spans="3:6" ht="30" customHeight="1">
      <c r="C4729" s="16"/>
      <c r="D4729" s="39"/>
      <c r="E4729" s="40"/>
      <c r="F4729" s="100"/>
    </row>
    <row r="4730" spans="3:6" ht="30" customHeight="1">
      <c r="C4730" s="16"/>
      <c r="D4730" s="39"/>
      <c r="E4730" s="40"/>
      <c r="F4730" s="100"/>
    </row>
    <row r="4731" spans="3:6" ht="30" customHeight="1">
      <c r="C4731" s="16"/>
      <c r="D4731" s="39"/>
      <c r="E4731" s="40"/>
      <c r="F4731" s="100"/>
    </row>
    <row r="4732" spans="3:6" ht="30" customHeight="1">
      <c r="C4732" s="16"/>
      <c r="D4732" s="39"/>
      <c r="E4732" s="40"/>
      <c r="F4732" s="100"/>
    </row>
    <row r="4733" spans="3:6" ht="30" customHeight="1">
      <c r="C4733" s="16"/>
      <c r="D4733" s="39"/>
      <c r="E4733" s="40"/>
      <c r="F4733" s="100"/>
    </row>
    <row r="4734" spans="3:6" ht="30" customHeight="1">
      <c r="C4734" s="16"/>
      <c r="D4734" s="39"/>
      <c r="E4734" s="40"/>
      <c r="F4734" s="100"/>
    </row>
    <row r="4735" spans="3:6" ht="30" customHeight="1">
      <c r="C4735" s="16"/>
      <c r="D4735" s="39"/>
      <c r="E4735" s="40"/>
      <c r="F4735" s="100"/>
    </row>
    <row r="4736" spans="3:6" ht="30" customHeight="1">
      <c r="C4736" s="16"/>
      <c r="D4736" s="39"/>
      <c r="E4736" s="40"/>
      <c r="F4736" s="100"/>
    </row>
    <row r="4737" spans="3:6" ht="30" customHeight="1">
      <c r="C4737" s="16"/>
      <c r="D4737" s="39"/>
      <c r="E4737" s="40"/>
      <c r="F4737" s="100"/>
    </row>
    <row r="4738" spans="3:6" ht="30" customHeight="1">
      <c r="C4738" s="16"/>
      <c r="D4738" s="39"/>
      <c r="E4738" s="40"/>
      <c r="F4738" s="100"/>
    </row>
    <row r="4739" spans="3:6" ht="30" customHeight="1">
      <c r="C4739" s="16"/>
      <c r="D4739" s="39"/>
      <c r="E4739" s="40"/>
      <c r="F4739" s="100"/>
    </row>
    <row r="4740" spans="3:6" ht="30" customHeight="1">
      <c r="C4740" s="16"/>
      <c r="D4740" s="39"/>
      <c r="E4740" s="40"/>
      <c r="F4740" s="100"/>
    </row>
    <row r="4741" spans="3:6" ht="30" customHeight="1">
      <c r="C4741" s="16"/>
      <c r="D4741" s="39"/>
      <c r="E4741" s="40"/>
      <c r="F4741" s="100"/>
    </row>
    <row r="4742" spans="3:6" ht="30" customHeight="1">
      <c r="C4742" s="16"/>
      <c r="D4742" s="39"/>
      <c r="E4742" s="40"/>
      <c r="F4742" s="100"/>
    </row>
    <row r="4743" spans="3:6" ht="30" customHeight="1">
      <c r="C4743" s="16"/>
      <c r="D4743" s="39"/>
      <c r="E4743" s="40"/>
      <c r="F4743" s="100"/>
    </row>
    <row r="4744" spans="3:6" ht="30" customHeight="1">
      <c r="C4744" s="16"/>
      <c r="D4744" s="39"/>
      <c r="E4744" s="40"/>
      <c r="F4744" s="100"/>
    </row>
    <row r="4745" spans="3:6" ht="30" customHeight="1">
      <c r="C4745" s="16"/>
      <c r="D4745" s="39"/>
      <c r="E4745" s="40"/>
      <c r="F4745" s="100"/>
    </row>
    <row r="4746" spans="3:6" ht="30" customHeight="1">
      <c r="C4746" s="16"/>
      <c r="D4746" s="39"/>
      <c r="E4746" s="40"/>
      <c r="F4746" s="100"/>
    </row>
    <row r="4747" spans="3:6" ht="30" customHeight="1">
      <c r="C4747" s="16"/>
      <c r="D4747" s="39"/>
      <c r="E4747" s="40"/>
      <c r="F4747" s="100"/>
    </row>
    <row r="4748" spans="3:6" ht="30" customHeight="1">
      <c r="C4748" s="16"/>
      <c r="D4748" s="39"/>
      <c r="E4748" s="40"/>
      <c r="F4748" s="100"/>
    </row>
    <row r="4749" spans="3:6" ht="30" customHeight="1">
      <c r="C4749" s="16"/>
      <c r="D4749" s="39"/>
      <c r="E4749" s="40"/>
      <c r="F4749" s="100"/>
    </row>
    <row r="4750" spans="3:6" ht="30" customHeight="1">
      <c r="C4750" s="16"/>
      <c r="D4750" s="39"/>
      <c r="E4750" s="40"/>
      <c r="F4750" s="100"/>
    </row>
    <row r="4751" spans="3:6" ht="30" customHeight="1">
      <c r="C4751" s="16"/>
      <c r="D4751" s="39"/>
      <c r="E4751" s="40"/>
      <c r="F4751" s="100"/>
    </row>
    <row r="4752" spans="3:6" ht="30" customHeight="1">
      <c r="C4752" s="16"/>
      <c r="D4752" s="39"/>
      <c r="E4752" s="40"/>
      <c r="F4752" s="100"/>
    </row>
    <row r="4753" spans="3:6" ht="30" customHeight="1">
      <c r="C4753" s="16"/>
      <c r="D4753" s="39"/>
      <c r="E4753" s="40"/>
      <c r="F4753" s="100"/>
    </row>
    <row r="4754" spans="3:6" ht="30" customHeight="1">
      <c r="C4754" s="16"/>
      <c r="D4754" s="39"/>
      <c r="E4754" s="40"/>
      <c r="F4754" s="100"/>
    </row>
    <row r="4755" spans="3:6" ht="30" customHeight="1">
      <c r="C4755" s="16"/>
      <c r="D4755" s="39"/>
      <c r="E4755" s="40"/>
      <c r="F4755" s="100"/>
    </row>
    <row r="4756" spans="3:6" ht="30" customHeight="1">
      <c r="C4756" s="16"/>
      <c r="D4756" s="39"/>
      <c r="E4756" s="40"/>
      <c r="F4756" s="100"/>
    </row>
    <row r="4757" spans="3:6" ht="30" customHeight="1">
      <c r="C4757" s="16"/>
      <c r="D4757" s="39"/>
      <c r="E4757" s="40"/>
      <c r="F4757" s="100"/>
    </row>
    <row r="4758" spans="3:6" ht="30" customHeight="1">
      <c r="C4758" s="16"/>
      <c r="D4758" s="39"/>
      <c r="E4758" s="40"/>
      <c r="F4758" s="100"/>
    </row>
    <row r="4759" spans="3:6" ht="30" customHeight="1">
      <c r="C4759" s="16"/>
      <c r="D4759" s="39"/>
      <c r="E4759" s="40"/>
      <c r="F4759" s="100"/>
    </row>
    <row r="4760" spans="3:6" ht="30" customHeight="1">
      <c r="C4760" s="16"/>
      <c r="D4760" s="39"/>
      <c r="E4760" s="40"/>
      <c r="F4760" s="100"/>
    </row>
    <row r="4761" spans="3:6" ht="30" customHeight="1">
      <c r="C4761" s="16"/>
      <c r="D4761" s="39"/>
      <c r="E4761" s="40"/>
      <c r="F4761" s="100"/>
    </row>
    <row r="4762" spans="3:6" ht="30" customHeight="1">
      <c r="C4762" s="16"/>
      <c r="D4762" s="39"/>
      <c r="E4762" s="40"/>
      <c r="F4762" s="100"/>
    </row>
    <row r="4763" spans="3:6" ht="30" customHeight="1">
      <c r="C4763" s="16"/>
      <c r="D4763" s="39"/>
      <c r="E4763" s="40"/>
      <c r="F4763" s="100"/>
    </row>
    <row r="4764" spans="3:6" ht="30" customHeight="1">
      <c r="C4764" s="16"/>
      <c r="D4764" s="39"/>
      <c r="E4764" s="40"/>
      <c r="F4764" s="100"/>
    </row>
    <row r="4765" spans="3:6" ht="30" customHeight="1">
      <c r="C4765" s="16"/>
      <c r="D4765" s="39"/>
      <c r="E4765" s="40"/>
      <c r="F4765" s="100"/>
    </row>
    <row r="4766" spans="3:6" ht="30" customHeight="1">
      <c r="C4766" s="16"/>
      <c r="D4766" s="39"/>
      <c r="E4766" s="40"/>
      <c r="F4766" s="100"/>
    </row>
    <row r="4767" spans="3:6" ht="30" customHeight="1">
      <c r="C4767" s="16"/>
      <c r="D4767" s="39"/>
      <c r="E4767" s="40"/>
      <c r="F4767" s="100"/>
    </row>
    <row r="4768" spans="3:6" ht="30" customHeight="1">
      <c r="C4768" s="16"/>
      <c r="D4768" s="39"/>
      <c r="E4768" s="40"/>
      <c r="F4768" s="100"/>
    </row>
    <row r="4769" spans="3:6" ht="30" customHeight="1">
      <c r="C4769" s="16"/>
      <c r="D4769" s="39"/>
      <c r="E4769" s="40"/>
      <c r="F4769" s="100"/>
    </row>
    <row r="4770" spans="3:6" ht="30" customHeight="1">
      <c r="C4770" s="16"/>
      <c r="D4770" s="39"/>
      <c r="E4770" s="40"/>
      <c r="F4770" s="100"/>
    </row>
    <row r="4771" spans="3:6" ht="30" customHeight="1">
      <c r="C4771" s="16"/>
      <c r="D4771" s="39"/>
      <c r="E4771" s="40"/>
      <c r="F4771" s="100"/>
    </row>
    <row r="4772" spans="3:6" ht="30" customHeight="1">
      <c r="C4772" s="16"/>
      <c r="D4772" s="39"/>
      <c r="E4772" s="40"/>
      <c r="F4772" s="100"/>
    </row>
    <row r="4773" spans="3:6" ht="30" customHeight="1">
      <c r="C4773" s="16"/>
      <c r="D4773" s="39"/>
      <c r="E4773" s="40"/>
      <c r="F4773" s="100"/>
    </row>
    <row r="4774" spans="3:6" ht="30" customHeight="1">
      <c r="C4774" s="16"/>
      <c r="D4774" s="39"/>
      <c r="E4774" s="40"/>
      <c r="F4774" s="100"/>
    </row>
    <row r="4775" spans="3:6" ht="30" customHeight="1">
      <c r="C4775" s="16"/>
      <c r="D4775" s="39"/>
      <c r="E4775" s="40"/>
      <c r="F4775" s="100"/>
    </row>
    <row r="4776" spans="3:6" ht="30" customHeight="1">
      <c r="C4776" s="16"/>
      <c r="D4776" s="39"/>
      <c r="E4776" s="40"/>
      <c r="F4776" s="100"/>
    </row>
    <row r="4777" spans="3:6" ht="30" customHeight="1">
      <c r="C4777" s="16"/>
      <c r="D4777" s="39"/>
      <c r="E4777" s="40"/>
      <c r="F4777" s="100"/>
    </row>
    <row r="4778" spans="3:6" ht="30" customHeight="1">
      <c r="C4778" s="16"/>
      <c r="D4778" s="39"/>
      <c r="E4778" s="40"/>
      <c r="F4778" s="100"/>
    </row>
    <row r="4779" spans="3:6" ht="30" customHeight="1">
      <c r="C4779" s="16"/>
      <c r="D4779" s="39"/>
      <c r="E4779" s="40"/>
      <c r="F4779" s="100"/>
    </row>
    <row r="4780" spans="3:6" ht="30" customHeight="1">
      <c r="C4780" s="16"/>
      <c r="D4780" s="39"/>
      <c r="E4780" s="40"/>
      <c r="F4780" s="100"/>
    </row>
    <row r="4781" spans="3:6" ht="30" customHeight="1">
      <c r="C4781" s="16"/>
      <c r="D4781" s="39"/>
      <c r="E4781" s="40"/>
      <c r="F4781" s="100"/>
    </row>
    <row r="4782" spans="3:6" ht="30" customHeight="1">
      <c r="C4782" s="16"/>
      <c r="D4782" s="39"/>
      <c r="E4782" s="40"/>
      <c r="F4782" s="100"/>
    </row>
    <row r="4783" spans="3:6" ht="30" customHeight="1">
      <c r="C4783" s="16"/>
      <c r="D4783" s="39"/>
      <c r="E4783" s="40"/>
      <c r="F4783" s="100"/>
    </row>
    <row r="4784" spans="3:6" ht="30" customHeight="1">
      <c r="C4784" s="16"/>
      <c r="D4784" s="39"/>
      <c r="E4784" s="40"/>
      <c r="F4784" s="100"/>
    </row>
    <row r="4785" spans="3:6" ht="30" customHeight="1">
      <c r="C4785" s="16"/>
      <c r="D4785" s="39"/>
      <c r="E4785" s="40"/>
      <c r="F4785" s="100"/>
    </row>
    <row r="4786" spans="3:6" ht="30" customHeight="1">
      <c r="C4786" s="16"/>
      <c r="D4786" s="39"/>
      <c r="E4786" s="40"/>
      <c r="F4786" s="100"/>
    </row>
    <row r="4787" spans="3:6" ht="30" customHeight="1">
      <c r="C4787" s="16"/>
      <c r="D4787" s="39"/>
      <c r="E4787" s="40"/>
      <c r="F4787" s="100"/>
    </row>
    <row r="4788" spans="3:6" ht="30" customHeight="1">
      <c r="C4788" s="16"/>
      <c r="D4788" s="39"/>
      <c r="E4788" s="40"/>
      <c r="F4788" s="100"/>
    </row>
    <row r="4789" spans="3:6" ht="30" customHeight="1">
      <c r="C4789" s="16"/>
      <c r="D4789" s="39"/>
      <c r="E4789" s="40"/>
      <c r="F4789" s="100"/>
    </row>
    <row r="4790" spans="3:6" ht="30" customHeight="1">
      <c r="C4790" s="16"/>
      <c r="D4790" s="39"/>
      <c r="E4790" s="40"/>
      <c r="F4790" s="100"/>
    </row>
    <row r="4791" spans="3:6" ht="30" customHeight="1">
      <c r="C4791" s="16"/>
      <c r="D4791" s="39"/>
      <c r="E4791" s="40"/>
      <c r="F4791" s="100"/>
    </row>
    <row r="4792" spans="3:6" ht="30" customHeight="1">
      <c r="C4792" s="16"/>
      <c r="D4792" s="39"/>
      <c r="E4792" s="40"/>
      <c r="F4792" s="100"/>
    </row>
    <row r="4793" spans="3:6" ht="30" customHeight="1">
      <c r="C4793" s="16"/>
      <c r="D4793" s="39"/>
      <c r="E4793" s="40"/>
      <c r="F4793" s="100"/>
    </row>
    <row r="4794" spans="3:6" ht="30" customHeight="1">
      <c r="C4794" s="16"/>
      <c r="D4794" s="39"/>
      <c r="E4794" s="40"/>
      <c r="F4794" s="100"/>
    </row>
    <row r="4795" spans="3:6" ht="30" customHeight="1">
      <c r="C4795" s="16"/>
      <c r="D4795" s="39"/>
      <c r="E4795" s="40"/>
      <c r="F4795" s="100"/>
    </row>
    <row r="4796" spans="3:6" ht="30" customHeight="1">
      <c r="C4796" s="16"/>
      <c r="D4796" s="39"/>
      <c r="E4796" s="40"/>
      <c r="F4796" s="100"/>
    </row>
    <row r="4797" spans="3:6" ht="30" customHeight="1">
      <c r="C4797" s="16"/>
      <c r="D4797" s="39"/>
      <c r="E4797" s="40"/>
      <c r="F4797" s="100"/>
    </row>
    <row r="4798" spans="3:6" ht="30" customHeight="1">
      <c r="C4798" s="16"/>
      <c r="D4798" s="39"/>
      <c r="E4798" s="40"/>
      <c r="F4798" s="100"/>
    </row>
    <row r="4799" spans="3:6" ht="30" customHeight="1">
      <c r="C4799" s="16"/>
      <c r="D4799" s="39"/>
      <c r="E4799" s="40"/>
      <c r="F4799" s="100"/>
    </row>
    <row r="4800" spans="3:6" ht="30" customHeight="1">
      <c r="C4800" s="16"/>
      <c r="D4800" s="39"/>
      <c r="E4800" s="40"/>
      <c r="F4800" s="100"/>
    </row>
    <row r="4801" spans="3:6" ht="30" customHeight="1">
      <c r="C4801" s="16"/>
      <c r="D4801" s="39"/>
      <c r="E4801" s="40"/>
      <c r="F4801" s="100"/>
    </row>
    <row r="4802" spans="3:6" ht="30" customHeight="1">
      <c r="C4802" s="16"/>
      <c r="D4802" s="39"/>
      <c r="E4802" s="40"/>
      <c r="F4802" s="100"/>
    </row>
    <row r="4803" spans="3:6" ht="30" customHeight="1">
      <c r="C4803" s="16"/>
      <c r="D4803" s="39"/>
      <c r="E4803" s="40"/>
      <c r="F4803" s="100"/>
    </row>
    <row r="4804" spans="3:6" ht="30" customHeight="1">
      <c r="C4804" s="16"/>
      <c r="D4804" s="39"/>
      <c r="E4804" s="40"/>
      <c r="F4804" s="100"/>
    </row>
    <row r="4805" spans="3:6" ht="30" customHeight="1">
      <c r="C4805" s="16"/>
      <c r="D4805" s="39"/>
      <c r="E4805" s="40"/>
      <c r="F4805" s="100"/>
    </row>
    <row r="4806" spans="3:6" ht="30" customHeight="1">
      <c r="C4806" s="16"/>
      <c r="D4806" s="39"/>
      <c r="E4806" s="40"/>
      <c r="F4806" s="100"/>
    </row>
    <row r="4807" spans="3:6" ht="30" customHeight="1">
      <c r="C4807" s="16"/>
      <c r="D4807" s="39"/>
      <c r="E4807" s="40"/>
      <c r="F4807" s="100"/>
    </row>
    <row r="4808" spans="3:6" ht="30" customHeight="1">
      <c r="C4808" s="16"/>
      <c r="D4808" s="39"/>
      <c r="E4808" s="40"/>
      <c r="F4808" s="100"/>
    </row>
    <row r="4809" spans="3:6" ht="30" customHeight="1">
      <c r="C4809" s="16"/>
      <c r="D4809" s="39"/>
      <c r="E4809" s="40"/>
      <c r="F4809" s="100"/>
    </row>
    <row r="4810" spans="3:6" ht="30" customHeight="1">
      <c r="C4810" s="16"/>
      <c r="D4810" s="39"/>
      <c r="E4810" s="40"/>
      <c r="F4810" s="100"/>
    </row>
    <row r="4811" spans="3:6" ht="30" customHeight="1">
      <c r="C4811" s="16"/>
      <c r="D4811" s="39"/>
      <c r="E4811" s="40"/>
      <c r="F4811" s="100"/>
    </row>
    <row r="4812" spans="3:6" ht="30" customHeight="1">
      <c r="C4812" s="16"/>
      <c r="D4812" s="39"/>
      <c r="E4812" s="40"/>
      <c r="F4812" s="100"/>
    </row>
    <row r="4813" spans="3:6" ht="30" customHeight="1">
      <c r="C4813" s="16"/>
      <c r="D4813" s="39"/>
      <c r="E4813" s="40"/>
      <c r="F4813" s="100"/>
    </row>
    <row r="4814" spans="3:6" ht="30" customHeight="1">
      <c r="C4814" s="16"/>
      <c r="D4814" s="39"/>
      <c r="E4814" s="40"/>
      <c r="F4814" s="100"/>
    </row>
    <row r="4815" spans="3:6" ht="30" customHeight="1">
      <c r="C4815" s="16"/>
      <c r="D4815" s="39"/>
      <c r="E4815" s="40"/>
      <c r="F4815" s="100"/>
    </row>
    <row r="4816" spans="3:6" ht="30" customHeight="1">
      <c r="C4816" s="16"/>
      <c r="D4816" s="39"/>
      <c r="E4816" s="40"/>
      <c r="F4816" s="100"/>
    </row>
    <row r="4817" spans="3:6" ht="30" customHeight="1">
      <c r="C4817" s="16"/>
      <c r="D4817" s="39"/>
      <c r="E4817" s="40"/>
      <c r="F4817" s="100"/>
    </row>
    <row r="4818" spans="3:6" ht="30" customHeight="1">
      <c r="C4818" s="16"/>
      <c r="D4818" s="39"/>
      <c r="E4818" s="40"/>
      <c r="F4818" s="100"/>
    </row>
    <row r="4819" spans="3:6" ht="30" customHeight="1">
      <c r="C4819" s="16"/>
      <c r="D4819" s="39"/>
      <c r="E4819" s="40"/>
      <c r="F4819" s="100"/>
    </row>
    <row r="4820" spans="3:6" ht="30" customHeight="1">
      <c r="C4820" s="16"/>
      <c r="D4820" s="39"/>
      <c r="E4820" s="40"/>
      <c r="F4820" s="100"/>
    </row>
    <row r="4821" spans="3:6" ht="30" customHeight="1">
      <c r="C4821" s="16"/>
      <c r="D4821" s="39"/>
      <c r="E4821" s="40"/>
      <c r="F4821" s="100"/>
    </row>
    <row r="4822" spans="3:6" ht="30" customHeight="1">
      <c r="C4822" s="16"/>
      <c r="D4822" s="39"/>
      <c r="E4822" s="40"/>
      <c r="F4822" s="100"/>
    </row>
    <row r="4823" spans="3:6" ht="30" customHeight="1">
      <c r="C4823" s="16"/>
      <c r="D4823" s="39"/>
      <c r="E4823" s="40"/>
      <c r="F4823" s="100"/>
    </row>
    <row r="4824" spans="3:6" ht="30" customHeight="1">
      <c r="C4824" s="16"/>
      <c r="D4824" s="39"/>
      <c r="E4824" s="40"/>
      <c r="F4824" s="100"/>
    </row>
    <row r="4825" spans="3:6" ht="30" customHeight="1">
      <c r="C4825" s="16"/>
      <c r="D4825" s="39"/>
      <c r="E4825" s="40"/>
      <c r="F4825" s="100"/>
    </row>
    <row r="4826" spans="3:6" ht="30" customHeight="1">
      <c r="C4826" s="16"/>
      <c r="D4826" s="39"/>
      <c r="E4826" s="40"/>
      <c r="F4826" s="100"/>
    </row>
    <row r="4827" spans="3:6" ht="30" customHeight="1">
      <c r="C4827" s="16"/>
      <c r="D4827" s="39"/>
      <c r="E4827" s="40"/>
      <c r="F4827" s="100"/>
    </row>
    <row r="4828" spans="3:6" ht="30" customHeight="1">
      <c r="C4828" s="16"/>
      <c r="D4828" s="39"/>
      <c r="E4828" s="40"/>
      <c r="F4828" s="100"/>
    </row>
    <row r="4829" spans="3:6" ht="30" customHeight="1">
      <c r="C4829" s="16"/>
      <c r="D4829" s="39"/>
      <c r="E4829" s="40"/>
      <c r="F4829" s="100"/>
    </row>
    <row r="4830" spans="3:6" ht="30" customHeight="1">
      <c r="C4830" s="16"/>
      <c r="D4830" s="39"/>
      <c r="E4830" s="40"/>
      <c r="F4830" s="100"/>
    </row>
    <row r="4831" spans="3:6" ht="30" customHeight="1">
      <c r="C4831" s="16"/>
      <c r="D4831" s="39"/>
      <c r="E4831" s="40"/>
      <c r="F4831" s="100"/>
    </row>
    <row r="4832" spans="3:6" ht="30" customHeight="1">
      <c r="C4832" s="16"/>
      <c r="D4832" s="39"/>
      <c r="E4832" s="40"/>
      <c r="F4832" s="100"/>
    </row>
    <row r="4833" spans="3:6" ht="30" customHeight="1">
      <c r="C4833" s="16"/>
      <c r="D4833" s="39"/>
      <c r="E4833" s="40"/>
      <c r="F4833" s="100"/>
    </row>
    <row r="4834" spans="3:6" ht="30" customHeight="1">
      <c r="C4834" s="16"/>
      <c r="D4834" s="39"/>
      <c r="E4834" s="40"/>
      <c r="F4834" s="100"/>
    </row>
    <row r="4835" spans="3:6" ht="30" customHeight="1">
      <c r="C4835" s="16"/>
      <c r="D4835" s="39"/>
      <c r="E4835" s="40"/>
      <c r="F4835" s="100"/>
    </row>
    <row r="4836" spans="3:6" ht="30" customHeight="1">
      <c r="C4836" s="16"/>
      <c r="D4836" s="39"/>
      <c r="E4836" s="40"/>
      <c r="F4836" s="100"/>
    </row>
    <row r="4837" spans="3:6" ht="30" customHeight="1">
      <c r="C4837" s="16"/>
      <c r="D4837" s="39"/>
      <c r="E4837" s="40"/>
      <c r="F4837" s="100"/>
    </row>
    <row r="4838" spans="3:6" ht="30" customHeight="1">
      <c r="C4838" s="16"/>
      <c r="D4838" s="39"/>
      <c r="E4838" s="40"/>
      <c r="F4838" s="100"/>
    </row>
    <row r="4839" spans="3:6" ht="30" customHeight="1">
      <c r="C4839" s="16"/>
      <c r="D4839" s="39"/>
      <c r="E4839" s="40"/>
      <c r="F4839" s="100"/>
    </row>
    <row r="4840" spans="3:6" ht="30" customHeight="1">
      <c r="C4840" s="16"/>
      <c r="D4840" s="39"/>
      <c r="E4840" s="40"/>
      <c r="F4840" s="100"/>
    </row>
    <row r="4841" spans="3:6" ht="30" customHeight="1">
      <c r="C4841" s="16"/>
      <c r="D4841" s="39"/>
      <c r="E4841" s="40"/>
      <c r="F4841" s="100"/>
    </row>
    <row r="4842" spans="3:6" ht="30" customHeight="1">
      <c r="C4842" s="16"/>
      <c r="D4842" s="39"/>
      <c r="E4842" s="40"/>
      <c r="F4842" s="100"/>
    </row>
    <row r="4843" spans="3:6" ht="30" customHeight="1">
      <c r="C4843" s="16"/>
      <c r="D4843" s="39"/>
      <c r="E4843" s="40"/>
      <c r="F4843" s="100"/>
    </row>
    <row r="4844" spans="3:6" ht="30" customHeight="1">
      <c r="C4844" s="16"/>
      <c r="D4844" s="39"/>
      <c r="E4844" s="40"/>
      <c r="F4844" s="100"/>
    </row>
    <row r="4845" spans="3:6" ht="30" customHeight="1">
      <c r="C4845" s="16"/>
      <c r="D4845" s="39"/>
      <c r="E4845" s="40"/>
      <c r="F4845" s="100"/>
    </row>
    <row r="4846" spans="3:6" ht="30" customHeight="1">
      <c r="C4846" s="16"/>
      <c r="D4846" s="39"/>
      <c r="E4846" s="40"/>
      <c r="F4846" s="100"/>
    </row>
    <row r="4847" spans="3:6" ht="30" customHeight="1">
      <c r="C4847" s="16"/>
      <c r="D4847" s="39"/>
      <c r="E4847" s="40"/>
      <c r="F4847" s="100"/>
    </row>
    <row r="4848" spans="3:6" ht="30" customHeight="1">
      <c r="C4848" s="16"/>
      <c r="D4848" s="39"/>
      <c r="E4848" s="40"/>
      <c r="F4848" s="100"/>
    </row>
    <row r="4849" spans="3:6" ht="30" customHeight="1">
      <c r="C4849" s="16"/>
      <c r="D4849" s="39"/>
      <c r="E4849" s="40"/>
      <c r="F4849" s="100"/>
    </row>
    <row r="4850" spans="3:6" ht="30" customHeight="1">
      <c r="C4850" s="16"/>
      <c r="D4850" s="39"/>
      <c r="E4850" s="40"/>
      <c r="F4850" s="100"/>
    </row>
    <row r="4851" spans="3:6" ht="30" customHeight="1">
      <c r="C4851" s="16"/>
      <c r="D4851" s="39"/>
      <c r="E4851" s="40"/>
      <c r="F4851" s="100"/>
    </row>
    <row r="4852" spans="3:6" ht="30" customHeight="1">
      <c r="C4852" s="16"/>
      <c r="D4852" s="39"/>
      <c r="E4852" s="40"/>
      <c r="F4852" s="100"/>
    </row>
    <row r="4853" spans="3:6" ht="30" customHeight="1">
      <c r="C4853" s="16"/>
      <c r="D4853" s="39"/>
      <c r="E4853" s="40"/>
      <c r="F4853" s="100"/>
    </row>
    <row r="4854" spans="3:6" ht="30" customHeight="1">
      <c r="C4854" s="16"/>
      <c r="D4854" s="39"/>
      <c r="E4854" s="40"/>
      <c r="F4854" s="100"/>
    </row>
    <row r="4855" spans="3:6" ht="30" customHeight="1">
      <c r="C4855" s="16"/>
      <c r="D4855" s="39"/>
      <c r="E4855" s="40"/>
      <c r="F4855" s="100"/>
    </row>
    <row r="4856" spans="3:6" ht="30" customHeight="1">
      <c r="C4856" s="16"/>
      <c r="D4856" s="39"/>
      <c r="E4856" s="40"/>
      <c r="F4856" s="100"/>
    </row>
    <row r="4857" spans="3:6" ht="30" customHeight="1">
      <c r="C4857" s="16"/>
      <c r="D4857" s="39"/>
      <c r="E4857" s="40"/>
      <c r="F4857" s="100"/>
    </row>
    <row r="4858" spans="3:6" ht="30" customHeight="1">
      <c r="C4858" s="16"/>
      <c r="D4858" s="39"/>
      <c r="E4858" s="40"/>
      <c r="F4858" s="100"/>
    </row>
    <row r="4859" spans="3:6" ht="30" customHeight="1">
      <c r="C4859" s="16"/>
      <c r="D4859" s="39"/>
      <c r="E4859" s="40"/>
      <c r="F4859" s="100"/>
    </row>
    <row r="4860" spans="3:6" ht="30" customHeight="1">
      <c r="C4860" s="16"/>
      <c r="D4860" s="39"/>
      <c r="E4860" s="40"/>
      <c r="F4860" s="100"/>
    </row>
    <row r="4861" spans="3:6" ht="30" customHeight="1">
      <c r="C4861" s="16"/>
      <c r="D4861" s="39"/>
      <c r="E4861" s="40"/>
      <c r="F4861" s="100"/>
    </row>
    <row r="4862" spans="3:6" ht="30" customHeight="1">
      <c r="C4862" s="16"/>
      <c r="D4862" s="39"/>
      <c r="E4862" s="40"/>
      <c r="F4862" s="100"/>
    </row>
    <row r="4863" spans="3:6" ht="30" customHeight="1">
      <c r="C4863" s="16"/>
      <c r="D4863" s="39"/>
      <c r="E4863" s="40"/>
      <c r="F4863" s="100"/>
    </row>
    <row r="4864" spans="3:6" ht="30" customHeight="1">
      <c r="C4864" s="16"/>
      <c r="D4864" s="39"/>
      <c r="E4864" s="40"/>
      <c r="F4864" s="100"/>
    </row>
    <row r="4865" spans="3:6" ht="30" customHeight="1">
      <c r="C4865" s="16"/>
      <c r="D4865" s="39"/>
      <c r="E4865" s="40"/>
      <c r="F4865" s="100"/>
    </row>
    <row r="4866" spans="3:6" ht="30" customHeight="1">
      <c r="C4866" s="16"/>
      <c r="D4866" s="39"/>
      <c r="E4866" s="40"/>
      <c r="F4866" s="100"/>
    </row>
    <row r="4867" spans="3:6" ht="30" customHeight="1">
      <c r="C4867" s="16"/>
      <c r="D4867" s="39"/>
      <c r="E4867" s="40"/>
      <c r="F4867" s="100"/>
    </row>
    <row r="4868" spans="3:6" ht="30" customHeight="1">
      <c r="C4868" s="16"/>
      <c r="D4868" s="39"/>
      <c r="E4868" s="40"/>
      <c r="F4868" s="100"/>
    </row>
    <row r="4869" spans="3:6" ht="30" customHeight="1">
      <c r="C4869" s="16"/>
      <c r="D4869" s="39"/>
      <c r="E4869" s="40"/>
      <c r="F4869" s="100"/>
    </row>
    <row r="4870" spans="3:6" ht="30" customHeight="1">
      <c r="C4870" s="16"/>
      <c r="D4870" s="39"/>
      <c r="E4870" s="40"/>
      <c r="F4870" s="100"/>
    </row>
    <row r="4871" spans="3:6" ht="30" customHeight="1">
      <c r="C4871" s="16"/>
      <c r="D4871" s="39"/>
      <c r="E4871" s="40"/>
      <c r="F4871" s="100"/>
    </row>
    <row r="4872" spans="3:6" ht="30" customHeight="1">
      <c r="C4872" s="16"/>
      <c r="D4872" s="39"/>
      <c r="E4872" s="40"/>
      <c r="F4872" s="100"/>
    </row>
    <row r="4873" spans="3:6" ht="30" customHeight="1">
      <c r="C4873" s="16"/>
      <c r="D4873" s="39"/>
      <c r="E4873" s="40"/>
      <c r="F4873" s="100"/>
    </row>
    <row r="4874" spans="3:6" ht="30" customHeight="1">
      <c r="C4874" s="16"/>
      <c r="D4874" s="39"/>
      <c r="E4874" s="40"/>
      <c r="F4874" s="100"/>
    </row>
    <row r="4875" spans="3:6" ht="30" customHeight="1">
      <c r="C4875" s="16"/>
      <c r="D4875" s="39"/>
      <c r="E4875" s="40"/>
      <c r="F4875" s="100"/>
    </row>
    <row r="4876" spans="3:6" ht="30" customHeight="1">
      <c r="C4876" s="16"/>
      <c r="D4876" s="39"/>
      <c r="E4876" s="40"/>
      <c r="F4876" s="100"/>
    </row>
    <row r="4877" spans="3:6" ht="30" customHeight="1">
      <c r="C4877" s="16"/>
      <c r="D4877" s="39"/>
      <c r="E4877" s="40"/>
      <c r="F4877" s="100"/>
    </row>
    <row r="4878" spans="3:6" ht="30" customHeight="1">
      <c r="C4878" s="16"/>
      <c r="D4878" s="39"/>
      <c r="E4878" s="40"/>
      <c r="F4878" s="100"/>
    </row>
    <row r="4879" spans="3:6" ht="30" customHeight="1">
      <c r="C4879" s="16"/>
      <c r="D4879" s="39"/>
      <c r="E4879" s="40"/>
      <c r="F4879" s="100"/>
    </row>
    <row r="4880" spans="3:6" ht="30" customHeight="1">
      <c r="C4880" s="16"/>
      <c r="D4880" s="39"/>
      <c r="E4880" s="40"/>
      <c r="F4880" s="100"/>
    </row>
    <row r="4881" spans="3:6" ht="30" customHeight="1">
      <c r="C4881" s="16"/>
      <c r="D4881" s="39"/>
      <c r="E4881" s="40"/>
      <c r="F4881" s="100"/>
    </row>
    <row r="4882" spans="3:6" ht="30" customHeight="1">
      <c r="C4882" s="16"/>
      <c r="D4882" s="39"/>
      <c r="E4882" s="40"/>
      <c r="F4882" s="100"/>
    </row>
    <row r="4883" spans="3:6" ht="30" customHeight="1">
      <c r="C4883" s="16"/>
      <c r="D4883" s="39"/>
      <c r="E4883" s="40"/>
      <c r="F4883" s="100"/>
    </row>
    <row r="4884" spans="3:6" ht="30" customHeight="1">
      <c r="C4884" s="16"/>
      <c r="D4884" s="39"/>
      <c r="E4884" s="40"/>
      <c r="F4884" s="100"/>
    </row>
    <row r="4885" spans="3:6" ht="30" customHeight="1">
      <c r="C4885" s="16"/>
      <c r="D4885" s="39"/>
      <c r="E4885" s="40"/>
      <c r="F4885" s="100"/>
    </row>
    <row r="4886" spans="3:6" ht="30" customHeight="1">
      <c r="C4886" s="16"/>
      <c r="D4886" s="39"/>
      <c r="E4886" s="40"/>
      <c r="F4886" s="100"/>
    </row>
    <row r="4887" spans="3:6" ht="30" customHeight="1">
      <c r="C4887" s="16"/>
      <c r="D4887" s="39"/>
      <c r="E4887" s="40"/>
      <c r="F4887" s="100"/>
    </row>
    <row r="4888" spans="3:6" ht="30" customHeight="1">
      <c r="C4888" s="16"/>
      <c r="D4888" s="39"/>
      <c r="E4888" s="40"/>
      <c r="F4888" s="100"/>
    </row>
    <row r="4889" spans="3:6" ht="30" customHeight="1">
      <c r="C4889" s="16"/>
      <c r="D4889" s="39"/>
      <c r="E4889" s="40"/>
      <c r="F4889" s="100"/>
    </row>
    <row r="4890" spans="3:6" ht="30" customHeight="1">
      <c r="C4890" s="16"/>
      <c r="D4890" s="39"/>
      <c r="E4890" s="40"/>
      <c r="F4890" s="100"/>
    </row>
    <row r="4891" spans="3:6" ht="30" customHeight="1">
      <c r="C4891" s="16"/>
      <c r="D4891" s="39"/>
      <c r="E4891" s="40"/>
      <c r="F4891" s="100"/>
    </row>
    <row r="4892" spans="3:6" ht="30" customHeight="1">
      <c r="C4892" s="16"/>
      <c r="D4892" s="39"/>
      <c r="E4892" s="40"/>
      <c r="F4892" s="100"/>
    </row>
    <row r="4893" spans="3:6" ht="30" customHeight="1">
      <c r="C4893" s="16"/>
      <c r="D4893" s="39"/>
      <c r="E4893" s="40"/>
      <c r="F4893" s="100"/>
    </row>
    <row r="4894" spans="3:6" ht="30" customHeight="1">
      <c r="C4894" s="16"/>
      <c r="D4894" s="39"/>
      <c r="E4894" s="40"/>
      <c r="F4894" s="100"/>
    </row>
    <row r="4895" spans="3:6" ht="30" customHeight="1">
      <c r="C4895" s="16"/>
      <c r="D4895" s="39"/>
      <c r="E4895" s="40"/>
      <c r="F4895" s="100"/>
    </row>
    <row r="4896" spans="3:6" ht="30" customHeight="1">
      <c r="C4896" s="16"/>
      <c r="D4896" s="39"/>
      <c r="E4896" s="40"/>
      <c r="F4896" s="100"/>
    </row>
    <row r="4897" spans="3:6" ht="30" customHeight="1">
      <c r="C4897" s="16"/>
      <c r="D4897" s="39"/>
      <c r="E4897" s="40"/>
      <c r="F4897" s="100"/>
    </row>
    <row r="4898" spans="3:6" ht="30" customHeight="1">
      <c r="C4898" s="16"/>
      <c r="D4898" s="39"/>
      <c r="E4898" s="40"/>
      <c r="F4898" s="100"/>
    </row>
    <row r="4899" spans="3:6" ht="30" customHeight="1">
      <c r="C4899" s="16"/>
      <c r="D4899" s="39"/>
      <c r="E4899" s="40"/>
      <c r="F4899" s="100"/>
    </row>
    <row r="4900" spans="3:6" ht="30" customHeight="1">
      <c r="C4900" s="16"/>
      <c r="D4900" s="39"/>
      <c r="E4900" s="40"/>
      <c r="F4900" s="100"/>
    </row>
    <row r="4901" spans="3:6" ht="30" customHeight="1">
      <c r="C4901" s="16"/>
      <c r="D4901" s="39"/>
      <c r="E4901" s="40"/>
      <c r="F4901" s="100"/>
    </row>
    <row r="4902" spans="3:6" ht="30" customHeight="1">
      <c r="C4902" s="16"/>
      <c r="D4902" s="39"/>
      <c r="E4902" s="40"/>
      <c r="F4902" s="100"/>
    </row>
    <row r="4903" spans="3:6" ht="30" customHeight="1">
      <c r="C4903" s="16"/>
      <c r="D4903" s="39"/>
      <c r="E4903" s="40"/>
      <c r="F4903" s="100"/>
    </row>
    <row r="4904" spans="3:6" ht="30" customHeight="1">
      <c r="C4904" s="16"/>
      <c r="D4904" s="39"/>
      <c r="E4904" s="40"/>
      <c r="F4904" s="100"/>
    </row>
    <row r="4905" spans="3:6" ht="30" customHeight="1">
      <c r="C4905" s="16"/>
      <c r="D4905" s="39"/>
      <c r="E4905" s="40"/>
      <c r="F4905" s="100"/>
    </row>
    <row r="4906" spans="3:6" ht="30" customHeight="1">
      <c r="C4906" s="16"/>
      <c r="D4906" s="39"/>
      <c r="E4906" s="40"/>
      <c r="F4906" s="100"/>
    </row>
    <row r="4907" spans="3:6" ht="30" customHeight="1">
      <c r="C4907" s="16"/>
      <c r="D4907" s="39"/>
      <c r="E4907" s="40"/>
      <c r="F4907" s="100"/>
    </row>
    <row r="4908" spans="3:6" ht="30" customHeight="1">
      <c r="C4908" s="16"/>
      <c r="D4908" s="39"/>
      <c r="E4908" s="40"/>
      <c r="F4908" s="100"/>
    </row>
    <row r="4909" spans="3:6" ht="30" customHeight="1">
      <c r="C4909" s="16"/>
      <c r="D4909" s="39"/>
      <c r="E4909" s="40"/>
      <c r="F4909" s="100"/>
    </row>
    <row r="4910" spans="3:6" ht="30" customHeight="1">
      <c r="C4910" s="16"/>
      <c r="D4910" s="39"/>
      <c r="E4910" s="40"/>
      <c r="F4910" s="100"/>
    </row>
    <row r="4911" spans="3:6" ht="30" customHeight="1">
      <c r="C4911" s="16"/>
      <c r="D4911" s="39"/>
      <c r="E4911" s="40"/>
      <c r="F4911" s="100"/>
    </row>
    <row r="4912" spans="3:6" ht="30" customHeight="1">
      <c r="C4912" s="16"/>
      <c r="D4912" s="39"/>
      <c r="E4912" s="40"/>
      <c r="F4912" s="100"/>
    </row>
    <row r="4913" spans="3:6" ht="30" customHeight="1">
      <c r="C4913" s="16"/>
      <c r="D4913" s="39"/>
      <c r="E4913" s="40"/>
      <c r="F4913" s="100"/>
    </row>
    <row r="4914" spans="3:6" ht="30" customHeight="1">
      <c r="C4914" s="16"/>
      <c r="D4914" s="39"/>
      <c r="E4914" s="40"/>
      <c r="F4914" s="100"/>
    </row>
    <row r="4915" spans="3:6" ht="30" customHeight="1">
      <c r="C4915" s="16"/>
      <c r="D4915" s="39"/>
      <c r="E4915" s="40"/>
      <c r="F4915" s="100"/>
    </row>
    <row r="4916" spans="3:6" ht="30" customHeight="1">
      <c r="C4916" s="16"/>
      <c r="D4916" s="39"/>
      <c r="E4916" s="40"/>
      <c r="F4916" s="100"/>
    </row>
    <row r="4917" spans="3:6" ht="30" customHeight="1">
      <c r="C4917" s="16"/>
      <c r="D4917" s="39"/>
      <c r="E4917" s="40"/>
      <c r="F4917" s="100"/>
    </row>
    <row r="4918" spans="3:6" ht="30" customHeight="1">
      <c r="C4918" s="16"/>
      <c r="D4918" s="39"/>
      <c r="E4918" s="40"/>
      <c r="F4918" s="100"/>
    </row>
    <row r="4919" spans="3:6" ht="30" customHeight="1">
      <c r="C4919" s="16"/>
      <c r="D4919" s="39"/>
      <c r="E4919" s="40"/>
      <c r="F4919" s="100"/>
    </row>
    <row r="4920" spans="3:6" ht="30" customHeight="1">
      <c r="C4920" s="16"/>
      <c r="D4920" s="39"/>
      <c r="E4920" s="40"/>
      <c r="F4920" s="100"/>
    </row>
    <row r="4921" spans="3:6" ht="30" customHeight="1">
      <c r="C4921" s="16"/>
      <c r="D4921" s="39"/>
      <c r="E4921" s="40"/>
      <c r="F4921" s="100"/>
    </row>
    <row r="4922" spans="3:6" ht="30" customHeight="1">
      <c r="C4922" s="16"/>
      <c r="D4922" s="39"/>
      <c r="E4922" s="40"/>
      <c r="F4922" s="100"/>
    </row>
    <row r="4923" spans="3:6" ht="30" customHeight="1">
      <c r="C4923" s="16"/>
      <c r="D4923" s="39"/>
      <c r="E4923" s="40"/>
      <c r="F4923" s="100"/>
    </row>
    <row r="4924" spans="3:6" ht="30" customHeight="1">
      <c r="C4924" s="16"/>
      <c r="D4924" s="39"/>
      <c r="E4924" s="40"/>
      <c r="F4924" s="100"/>
    </row>
    <row r="4925" spans="3:6" ht="30" customHeight="1">
      <c r="C4925" s="16"/>
      <c r="D4925" s="39"/>
      <c r="E4925" s="40"/>
      <c r="F4925" s="100"/>
    </row>
    <row r="4926" spans="3:6" ht="30" customHeight="1">
      <c r="C4926" s="16"/>
      <c r="D4926" s="39"/>
      <c r="E4926" s="40"/>
      <c r="F4926" s="100"/>
    </row>
    <row r="4927" spans="3:6" ht="30" customHeight="1">
      <c r="C4927" s="16"/>
      <c r="D4927" s="39"/>
      <c r="E4927" s="40"/>
      <c r="F4927" s="100"/>
    </row>
    <row r="4928" spans="3:6" ht="30" customHeight="1">
      <c r="C4928" s="16"/>
      <c r="D4928" s="39"/>
      <c r="E4928" s="40"/>
      <c r="F4928" s="100"/>
    </row>
    <row r="4929" spans="3:6" ht="30" customHeight="1">
      <c r="C4929" s="16"/>
      <c r="D4929" s="39"/>
      <c r="E4929" s="40"/>
      <c r="F4929" s="100"/>
    </row>
    <row r="4930" spans="3:6" ht="30" customHeight="1">
      <c r="C4930" s="16"/>
      <c r="D4930" s="39"/>
      <c r="E4930" s="40"/>
      <c r="F4930" s="100"/>
    </row>
    <row r="4931" spans="3:6" ht="30" customHeight="1">
      <c r="C4931" s="16"/>
      <c r="D4931" s="39"/>
      <c r="E4931" s="40"/>
      <c r="F4931" s="100"/>
    </row>
    <row r="4932" spans="3:6" ht="30" customHeight="1">
      <c r="C4932" s="16"/>
      <c r="D4932" s="39"/>
      <c r="E4932" s="40"/>
      <c r="F4932" s="100"/>
    </row>
    <row r="4933" spans="3:6" ht="30" customHeight="1">
      <c r="C4933" s="16"/>
      <c r="D4933" s="39"/>
      <c r="E4933" s="40"/>
      <c r="F4933" s="100"/>
    </row>
    <row r="4934" spans="3:6" ht="30" customHeight="1">
      <c r="C4934" s="16"/>
      <c r="D4934" s="39"/>
      <c r="E4934" s="40"/>
      <c r="F4934" s="100"/>
    </row>
    <row r="4935" spans="3:6" ht="30" customHeight="1">
      <c r="C4935" s="16"/>
      <c r="D4935" s="39"/>
      <c r="E4935" s="40"/>
      <c r="F4935" s="100"/>
    </row>
    <row r="4936" spans="3:6" ht="30" customHeight="1">
      <c r="C4936" s="16"/>
      <c r="D4936" s="39"/>
      <c r="E4936" s="40"/>
      <c r="F4936" s="100"/>
    </row>
    <row r="4937" spans="3:6" ht="30" customHeight="1">
      <c r="C4937" s="16"/>
      <c r="D4937" s="39"/>
      <c r="E4937" s="40"/>
      <c r="F4937" s="100"/>
    </row>
    <row r="4938" spans="3:6" ht="30" customHeight="1">
      <c r="C4938" s="16"/>
      <c r="D4938" s="39"/>
      <c r="E4938" s="40"/>
      <c r="F4938" s="100"/>
    </row>
    <row r="4939" spans="3:6" ht="30" customHeight="1">
      <c r="C4939" s="16"/>
      <c r="D4939" s="39"/>
      <c r="E4939" s="40"/>
      <c r="F4939" s="100"/>
    </row>
    <row r="4940" spans="3:6" ht="30" customHeight="1">
      <c r="C4940" s="16"/>
      <c r="D4940" s="39"/>
      <c r="E4940" s="40"/>
      <c r="F4940" s="100"/>
    </row>
    <row r="4941" spans="3:6" ht="30" customHeight="1">
      <c r="C4941" s="16"/>
      <c r="D4941" s="39"/>
      <c r="E4941" s="40"/>
      <c r="F4941" s="100"/>
    </row>
    <row r="4942" spans="3:6" ht="30" customHeight="1">
      <c r="C4942" s="16"/>
      <c r="D4942" s="39"/>
      <c r="E4942" s="40"/>
      <c r="F4942" s="100"/>
    </row>
    <row r="4943" spans="3:6" ht="30" customHeight="1">
      <c r="C4943" s="16"/>
      <c r="D4943" s="39"/>
      <c r="E4943" s="40"/>
      <c r="F4943" s="100"/>
    </row>
    <row r="4944" spans="3:6" ht="30" customHeight="1">
      <c r="C4944" s="16"/>
      <c r="D4944" s="39"/>
      <c r="E4944" s="40"/>
      <c r="F4944" s="100"/>
    </row>
    <row r="4945" spans="3:6" ht="30" customHeight="1">
      <c r="C4945" s="16"/>
      <c r="D4945" s="39"/>
      <c r="E4945" s="40"/>
      <c r="F4945" s="100"/>
    </row>
    <row r="4946" spans="3:6" ht="30" customHeight="1">
      <c r="C4946" s="16"/>
      <c r="D4946" s="39"/>
      <c r="E4946" s="40"/>
      <c r="F4946" s="100"/>
    </row>
    <row r="4947" spans="3:6" ht="30" customHeight="1">
      <c r="C4947" s="16"/>
      <c r="D4947" s="39"/>
      <c r="E4947" s="40"/>
      <c r="F4947" s="100"/>
    </row>
    <row r="4948" spans="3:6" ht="30" customHeight="1">
      <c r="C4948" s="16"/>
      <c r="D4948" s="39"/>
      <c r="E4948" s="40"/>
      <c r="F4948" s="100"/>
    </row>
    <row r="4949" spans="3:6" ht="30" customHeight="1">
      <c r="C4949" s="16"/>
      <c r="D4949" s="39"/>
      <c r="E4949" s="40"/>
      <c r="F4949" s="100"/>
    </row>
    <row r="4950" spans="3:6" ht="30" customHeight="1">
      <c r="C4950" s="16"/>
      <c r="D4950" s="39"/>
      <c r="E4950" s="40"/>
      <c r="F4950" s="100"/>
    </row>
    <row r="4951" spans="3:6" ht="30" customHeight="1">
      <c r="C4951" s="16"/>
      <c r="D4951" s="39"/>
      <c r="E4951" s="40"/>
      <c r="F4951" s="100"/>
    </row>
    <row r="4952" spans="3:6" ht="30" customHeight="1">
      <c r="C4952" s="16"/>
      <c r="D4952" s="39"/>
      <c r="E4952" s="40"/>
      <c r="F4952" s="100"/>
    </row>
    <row r="4953" spans="3:6" ht="30" customHeight="1">
      <c r="C4953" s="16"/>
      <c r="D4953" s="39"/>
      <c r="E4953" s="40"/>
      <c r="F4953" s="100"/>
    </row>
    <row r="4954" spans="3:6" ht="30" customHeight="1">
      <c r="C4954" s="16"/>
      <c r="D4954" s="39"/>
      <c r="E4954" s="40"/>
      <c r="F4954" s="100"/>
    </row>
    <row r="4955" spans="3:6" ht="30" customHeight="1">
      <c r="C4955" s="16"/>
      <c r="D4955" s="39"/>
      <c r="E4955" s="40"/>
      <c r="F4955" s="100"/>
    </row>
    <row r="4956" spans="3:6" ht="30" customHeight="1">
      <c r="C4956" s="16"/>
      <c r="D4956" s="39"/>
      <c r="E4956" s="40"/>
      <c r="F4956" s="100"/>
    </row>
    <row r="4957" spans="3:6" ht="30" customHeight="1">
      <c r="C4957" s="16"/>
      <c r="D4957" s="39"/>
      <c r="E4957" s="40"/>
      <c r="F4957" s="100"/>
    </row>
    <row r="4958" spans="3:6" ht="30" customHeight="1">
      <c r="C4958" s="16"/>
      <c r="D4958" s="39"/>
      <c r="E4958" s="40"/>
      <c r="F4958" s="100"/>
    </row>
    <row r="4959" spans="3:6" ht="30" customHeight="1">
      <c r="C4959" s="16"/>
      <c r="D4959" s="39"/>
      <c r="E4959" s="40"/>
      <c r="F4959" s="100"/>
    </row>
    <row r="4960" spans="3:6" ht="30" customHeight="1">
      <c r="C4960" s="16"/>
      <c r="D4960" s="39"/>
      <c r="E4960" s="40"/>
      <c r="F4960" s="100"/>
    </row>
    <row r="4961" spans="3:6" ht="30" customHeight="1">
      <c r="C4961" s="16"/>
      <c r="D4961" s="39"/>
      <c r="E4961" s="40"/>
      <c r="F4961" s="100"/>
    </row>
    <row r="4962" spans="3:6" ht="30" customHeight="1">
      <c r="C4962" s="16"/>
      <c r="D4962" s="39"/>
      <c r="E4962" s="40"/>
      <c r="F4962" s="100"/>
    </row>
    <row r="4963" spans="3:6" ht="30" customHeight="1">
      <c r="C4963" s="16"/>
      <c r="D4963" s="39"/>
      <c r="E4963" s="40"/>
      <c r="F4963" s="100"/>
    </row>
    <row r="4964" spans="3:6" ht="30" customHeight="1">
      <c r="C4964" s="16"/>
      <c r="D4964" s="39"/>
      <c r="E4964" s="40"/>
      <c r="F4964" s="100"/>
    </row>
    <row r="4965" spans="3:6" ht="30" customHeight="1">
      <c r="C4965" s="16"/>
      <c r="D4965" s="39"/>
      <c r="E4965" s="40"/>
      <c r="F4965" s="100"/>
    </row>
    <row r="4966" spans="3:6" ht="30" customHeight="1">
      <c r="C4966" s="16"/>
      <c r="D4966" s="39"/>
      <c r="E4966" s="40"/>
      <c r="F4966" s="100"/>
    </row>
    <row r="4967" spans="3:6" ht="30" customHeight="1">
      <c r="C4967" s="16"/>
      <c r="D4967" s="39"/>
      <c r="E4967" s="40"/>
      <c r="F4967" s="100"/>
    </row>
    <row r="4968" spans="3:6" ht="30" customHeight="1">
      <c r="C4968" s="16"/>
      <c r="D4968" s="39"/>
      <c r="E4968" s="40"/>
      <c r="F4968" s="100"/>
    </row>
    <row r="4969" spans="3:6" ht="30" customHeight="1">
      <c r="C4969" s="16"/>
      <c r="D4969" s="39"/>
      <c r="E4969" s="40"/>
      <c r="F4969" s="100"/>
    </row>
    <row r="4970" spans="3:6" ht="30" customHeight="1">
      <c r="C4970" s="16"/>
      <c r="D4970" s="39"/>
      <c r="E4970" s="40"/>
      <c r="F4970" s="100"/>
    </row>
    <row r="4971" spans="3:6" ht="30" customHeight="1">
      <c r="C4971" s="16"/>
      <c r="D4971" s="39"/>
      <c r="E4971" s="40"/>
      <c r="F4971" s="100"/>
    </row>
    <row r="4972" spans="3:6" ht="30" customHeight="1">
      <c r="C4972" s="16"/>
      <c r="D4972" s="39"/>
      <c r="E4972" s="40"/>
      <c r="F4972" s="100"/>
    </row>
    <row r="4973" spans="3:6" ht="30" customHeight="1">
      <c r="C4973" s="16"/>
      <c r="D4973" s="39"/>
      <c r="E4973" s="40"/>
      <c r="F4973" s="100"/>
    </row>
    <row r="4974" spans="3:6" ht="30" customHeight="1">
      <c r="C4974" s="16"/>
      <c r="D4974" s="39"/>
      <c r="E4974" s="40"/>
      <c r="F4974" s="100"/>
    </row>
    <row r="4975" spans="3:6" ht="30" customHeight="1">
      <c r="C4975" s="16"/>
      <c r="D4975" s="39"/>
      <c r="E4975" s="40"/>
      <c r="F4975" s="100"/>
    </row>
    <row r="4976" spans="3:6" ht="30" customHeight="1">
      <c r="C4976" s="16"/>
      <c r="D4976" s="39"/>
      <c r="E4976" s="40"/>
      <c r="F4976" s="100"/>
    </row>
    <row r="4977" spans="3:6" ht="30" customHeight="1">
      <c r="C4977" s="16"/>
      <c r="D4977" s="39"/>
      <c r="E4977" s="40"/>
      <c r="F4977" s="100"/>
    </row>
    <row r="4978" spans="3:6" ht="30" customHeight="1">
      <c r="C4978" s="16"/>
      <c r="D4978" s="39"/>
      <c r="E4978" s="40"/>
      <c r="F4978" s="100"/>
    </row>
    <row r="4979" spans="3:6" ht="30" customHeight="1">
      <c r="C4979" s="16"/>
      <c r="D4979" s="39"/>
      <c r="E4979" s="40"/>
      <c r="F4979" s="100"/>
    </row>
    <row r="4980" spans="3:6" ht="30" customHeight="1">
      <c r="C4980" s="16"/>
      <c r="D4980" s="39"/>
      <c r="E4980" s="40"/>
      <c r="F4980" s="100"/>
    </row>
    <row r="4981" spans="3:6" ht="30" customHeight="1">
      <c r="C4981" s="16"/>
      <c r="D4981" s="39"/>
      <c r="E4981" s="40"/>
      <c r="F4981" s="100"/>
    </row>
    <row r="4982" spans="3:6" ht="30" customHeight="1">
      <c r="C4982" s="16"/>
      <c r="D4982" s="39"/>
      <c r="E4982" s="40"/>
      <c r="F4982" s="100"/>
    </row>
    <row r="4983" spans="3:6" ht="30" customHeight="1">
      <c r="C4983" s="16"/>
      <c r="D4983" s="39"/>
      <c r="E4983" s="40"/>
      <c r="F4983" s="100"/>
    </row>
    <row r="4984" spans="3:6" ht="30" customHeight="1">
      <c r="C4984" s="16"/>
      <c r="D4984" s="39"/>
      <c r="E4984" s="40"/>
      <c r="F4984" s="100"/>
    </row>
    <row r="4985" spans="3:6" ht="30" customHeight="1">
      <c r="C4985" s="16"/>
      <c r="D4985" s="39"/>
      <c r="E4985" s="40"/>
      <c r="F4985" s="100"/>
    </row>
    <row r="4986" spans="3:6" ht="30" customHeight="1">
      <c r="C4986" s="16"/>
      <c r="D4986" s="39"/>
      <c r="E4986" s="40"/>
      <c r="F4986" s="100"/>
    </row>
    <row r="4987" spans="3:6" ht="30" customHeight="1">
      <c r="C4987" s="16"/>
      <c r="D4987" s="39"/>
      <c r="E4987" s="40"/>
      <c r="F4987" s="100"/>
    </row>
    <row r="4988" spans="3:6" ht="30" customHeight="1">
      <c r="C4988" s="16"/>
      <c r="D4988" s="39"/>
      <c r="E4988" s="40"/>
      <c r="F4988" s="100"/>
    </row>
    <row r="4989" spans="3:6" ht="30" customHeight="1">
      <c r="C4989" s="16"/>
      <c r="D4989" s="39"/>
      <c r="E4989" s="40"/>
      <c r="F4989" s="100"/>
    </row>
    <row r="4990" spans="3:6" ht="30" customHeight="1">
      <c r="C4990" s="16"/>
      <c r="D4990" s="39"/>
      <c r="E4990" s="40"/>
      <c r="F4990" s="100"/>
    </row>
    <row r="4991" spans="3:6" ht="30" customHeight="1">
      <c r="C4991" s="16"/>
      <c r="D4991" s="39"/>
      <c r="E4991" s="40"/>
      <c r="F4991" s="100"/>
    </row>
    <row r="4992" spans="3:6" ht="30" customHeight="1">
      <c r="C4992" s="16"/>
      <c r="D4992" s="39"/>
      <c r="E4992" s="40"/>
      <c r="F4992" s="100"/>
    </row>
    <row r="4993" spans="3:6" ht="30" customHeight="1">
      <c r="C4993" s="16"/>
      <c r="D4993" s="39"/>
      <c r="E4993" s="40"/>
      <c r="F4993" s="100"/>
    </row>
    <row r="4994" spans="3:6" ht="30" customHeight="1">
      <c r="C4994" s="16"/>
      <c r="D4994" s="39"/>
      <c r="E4994" s="40"/>
      <c r="F4994" s="100"/>
    </row>
    <row r="4995" spans="3:6" ht="30" customHeight="1">
      <c r="C4995" s="16"/>
      <c r="D4995" s="39"/>
      <c r="E4995" s="40"/>
      <c r="F4995" s="100"/>
    </row>
    <row r="4996" spans="3:6" ht="30" customHeight="1">
      <c r="C4996" s="16"/>
      <c r="D4996" s="39"/>
      <c r="E4996" s="40"/>
      <c r="F4996" s="100"/>
    </row>
    <row r="4997" spans="3:6" ht="30" customHeight="1">
      <c r="C4997" s="16"/>
      <c r="D4997" s="39"/>
      <c r="E4997" s="40"/>
      <c r="F4997" s="100"/>
    </row>
    <row r="4998" spans="3:6" ht="30" customHeight="1">
      <c r="C4998" s="16"/>
      <c r="D4998" s="39"/>
      <c r="E4998" s="40"/>
      <c r="F4998" s="100"/>
    </row>
    <row r="4999" spans="3:6" ht="30" customHeight="1">
      <c r="C4999" s="16"/>
      <c r="D4999" s="39"/>
      <c r="E4999" s="40"/>
      <c r="F4999" s="100"/>
    </row>
    <row r="5000" spans="3:6" ht="30" customHeight="1">
      <c r="C5000" s="16"/>
      <c r="D5000" s="39"/>
      <c r="E5000" s="40"/>
      <c r="F5000" s="100"/>
    </row>
    <row r="5001" spans="3:6" ht="30" customHeight="1">
      <c r="C5001" s="16"/>
      <c r="D5001" s="39"/>
      <c r="E5001" s="40"/>
      <c r="F5001" s="100"/>
    </row>
    <row r="5002" spans="3:6" ht="30" customHeight="1">
      <c r="C5002" s="16"/>
      <c r="D5002" s="39"/>
      <c r="E5002" s="40"/>
      <c r="F5002" s="100"/>
    </row>
    <row r="5003" spans="3:6" ht="30" customHeight="1">
      <c r="C5003" s="16"/>
      <c r="D5003" s="39"/>
      <c r="E5003" s="40"/>
      <c r="F5003" s="100"/>
    </row>
    <row r="5004" spans="3:6" ht="30" customHeight="1">
      <c r="C5004" s="16"/>
      <c r="D5004" s="39"/>
      <c r="E5004" s="40"/>
      <c r="F5004" s="100"/>
    </row>
  </sheetData>
  <sheetProtection formatColumns="0" formatRows="0" insertColumns="0" insertRows="0" insertHyperlinks="0" deleteColumns="0" deleteRows="0" selectLockedCells="1" sort="0" autoFilter="0" pivotTables="0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6"/>
  <dimension ref="C1:J2004"/>
  <sheetViews>
    <sheetView showGridLines="0" zoomScale="90" zoomScaleNormal="90" zoomScalePageLayoutView="80" workbookViewId="0">
      <pane ySplit="2" topLeftCell="A3" activePane="bottomLeft" state="frozen"/>
      <selection activeCell="L9" sqref="L9"/>
      <selection pane="bottomLeft"/>
    </sheetView>
  </sheetViews>
  <sheetFormatPr defaultColWidth="11" defaultRowHeight="15.75"/>
  <cols>
    <col min="1" max="1" width="2.125" style="35" customWidth="1"/>
    <col min="2" max="2" width="1.375" style="35" customWidth="1"/>
    <col min="3" max="3" width="20.25" style="35" customWidth="1"/>
    <col min="4" max="4" width="20.875" style="48" customWidth="1"/>
    <col min="5" max="5" width="18.25" style="48" customWidth="1"/>
    <col min="6" max="6" width="14.125" style="35" customWidth="1"/>
    <col min="7" max="7" width="16.25" style="35" customWidth="1"/>
    <col min="8" max="8" width="14.125" style="35" customWidth="1"/>
    <col min="9" max="9" width="14.125" style="47" customWidth="1"/>
    <col min="10" max="10" width="20.625" style="47" customWidth="1"/>
    <col min="11" max="23" width="10.75" style="35" customWidth="1"/>
    <col min="24" max="16384" width="11" style="35"/>
  </cols>
  <sheetData>
    <row r="1" spans="3:10" s="32" customFormat="1" ht="39" customHeight="1">
      <c r="D1" s="42"/>
      <c r="E1" s="43"/>
      <c r="I1" s="44"/>
      <c r="J1" s="44"/>
    </row>
    <row r="2" spans="3:10" s="138" customFormat="1" ht="30" customHeight="1">
      <c r="C2" s="143"/>
      <c r="D2" s="144"/>
      <c r="E2" s="144"/>
      <c r="F2" s="135"/>
      <c r="G2" s="135"/>
      <c r="H2" s="135"/>
      <c r="I2" s="136"/>
      <c r="J2" s="137"/>
    </row>
    <row r="3" spans="3:10" ht="15" customHeight="1" thickBot="1">
      <c r="C3" s="41"/>
      <c r="D3" s="45"/>
      <c r="E3" s="45"/>
      <c r="F3" s="36"/>
      <c r="G3" s="36"/>
      <c r="H3" s="36"/>
      <c r="I3" s="46"/>
    </row>
    <row r="4" spans="3:10" ht="30" customHeight="1" thickTop="1" thickBot="1">
      <c r="C4" s="26" t="s">
        <v>18</v>
      </c>
      <c r="D4" s="17"/>
    </row>
    <row r="5" spans="3:10" ht="30" customHeight="1" thickTop="1" thickBot="1">
      <c r="C5" s="26" t="s">
        <v>19</v>
      </c>
      <c r="D5" s="17"/>
      <c r="E5" s="49"/>
    </row>
    <row r="6" spans="3:10" ht="30" customHeight="1" thickTop="1" thickBot="1">
      <c r="C6" s="20" t="s">
        <v>20</v>
      </c>
      <c r="D6" s="50" t="str">
        <f>IFERROR(D5/D4,"")</f>
        <v/>
      </c>
      <c r="E6" s="49"/>
      <c r="F6" s="40"/>
      <c r="G6" s="49"/>
      <c r="H6" s="51"/>
      <c r="I6" s="52"/>
    </row>
    <row r="7" spans="3:10" ht="30" customHeight="1" thickTop="1" thickBot="1">
      <c r="C7" s="20" t="s">
        <v>21</v>
      </c>
      <c r="D7" s="14"/>
      <c r="F7" s="40"/>
      <c r="G7" s="49"/>
      <c r="H7" s="51"/>
      <c r="I7" s="52"/>
    </row>
    <row r="8" spans="3:10" ht="30" customHeight="1" thickTop="1" thickBot="1">
      <c r="C8" s="20" t="s">
        <v>22</v>
      </c>
      <c r="D8" s="50" t="str">
        <f>IFERROR(D7/D4,"")</f>
        <v/>
      </c>
      <c r="E8" s="49"/>
      <c r="F8" s="40"/>
      <c r="G8" s="49"/>
      <c r="H8" s="51"/>
      <c r="I8" s="52"/>
    </row>
    <row r="9" spans="3:10" ht="30" customHeight="1" thickTop="1" thickBot="1">
      <c r="C9" s="27" t="s">
        <v>23</v>
      </c>
      <c r="D9" s="23"/>
      <c r="E9" s="49" t="str">
        <f>IFERROR(#REF!/#REF!,"")</f>
        <v/>
      </c>
      <c r="F9" s="40"/>
      <c r="G9" s="49" t="str">
        <f>IFERROR(F9/#REF!,"")</f>
        <v/>
      </c>
      <c r="H9" s="51"/>
      <c r="I9" s="52" t="str">
        <f t="shared" ref="I9:I69" si="0">IFERROR(H9/F9,"")</f>
        <v/>
      </c>
    </row>
    <row r="10" spans="3:10" ht="30" customHeight="1" thickTop="1" thickBot="1">
      <c r="C10" s="27" t="s">
        <v>24</v>
      </c>
      <c r="D10" s="53" t="str">
        <f>IFERROR(D9/D7,"")</f>
        <v/>
      </c>
      <c r="E10" s="49" t="str">
        <f>IFERROR(#REF!/#REF!,"")</f>
        <v/>
      </c>
      <c r="F10" s="40"/>
      <c r="G10" s="49" t="str">
        <f>IFERROR(F10/#REF!,"")</f>
        <v/>
      </c>
      <c r="H10" s="51"/>
      <c r="I10" s="52" t="str">
        <f t="shared" si="0"/>
        <v/>
      </c>
    </row>
    <row r="11" spans="3:10" ht="30" customHeight="1" thickTop="1">
      <c r="C11" s="54"/>
      <c r="D11" s="54"/>
      <c r="E11" s="49" t="str">
        <f t="shared" ref="E11:E69" si="1">IFERROR(D11/C11,"")</f>
        <v/>
      </c>
      <c r="F11" s="40"/>
      <c r="G11" s="49" t="str">
        <f t="shared" ref="G11:G69" si="2">IFERROR(F11/C11,"")</f>
        <v/>
      </c>
      <c r="H11" s="51"/>
      <c r="I11" s="52" t="str">
        <f t="shared" si="0"/>
        <v/>
      </c>
    </row>
    <row r="12" spans="3:10" ht="30" customHeight="1">
      <c r="C12" s="55"/>
      <c r="D12" s="55"/>
      <c r="E12" s="49" t="str">
        <f t="shared" si="1"/>
        <v/>
      </c>
      <c r="F12" s="40"/>
      <c r="G12" s="49" t="str">
        <f t="shared" si="2"/>
        <v/>
      </c>
      <c r="H12" s="51"/>
      <c r="I12" s="52" t="str">
        <f t="shared" si="0"/>
        <v/>
      </c>
    </row>
    <row r="13" spans="3:10" ht="30" customHeight="1">
      <c r="C13" s="55"/>
      <c r="D13" s="55"/>
      <c r="E13" s="49" t="str">
        <f t="shared" si="1"/>
        <v/>
      </c>
      <c r="F13" s="40"/>
      <c r="G13" s="49" t="str">
        <f t="shared" si="2"/>
        <v/>
      </c>
      <c r="H13" s="51"/>
      <c r="I13" s="52" t="str">
        <f t="shared" si="0"/>
        <v/>
      </c>
    </row>
    <row r="14" spans="3:10" ht="30" customHeight="1">
      <c r="C14" s="55"/>
      <c r="D14" s="55"/>
      <c r="E14" s="49" t="str">
        <f t="shared" si="1"/>
        <v/>
      </c>
      <c r="F14" s="40"/>
      <c r="G14" s="49" t="str">
        <f t="shared" si="2"/>
        <v/>
      </c>
      <c r="H14" s="51"/>
      <c r="I14" s="52" t="str">
        <f t="shared" si="0"/>
        <v/>
      </c>
    </row>
    <row r="15" spans="3:10" ht="30" customHeight="1">
      <c r="C15" s="55"/>
      <c r="D15" s="55"/>
      <c r="E15" s="49" t="str">
        <f t="shared" si="1"/>
        <v/>
      </c>
      <c r="F15" s="40"/>
      <c r="G15" s="49" t="str">
        <f t="shared" si="2"/>
        <v/>
      </c>
      <c r="H15" s="51"/>
      <c r="I15" s="52" t="str">
        <f t="shared" si="0"/>
        <v/>
      </c>
    </row>
    <row r="16" spans="3:10" ht="30" customHeight="1">
      <c r="C16" s="55"/>
      <c r="D16" s="55"/>
      <c r="E16" s="49" t="str">
        <f t="shared" si="1"/>
        <v/>
      </c>
      <c r="F16" s="40"/>
      <c r="G16" s="49" t="str">
        <f t="shared" si="2"/>
        <v/>
      </c>
      <c r="H16" s="51"/>
      <c r="I16" s="52" t="str">
        <f t="shared" si="0"/>
        <v/>
      </c>
    </row>
    <row r="17" spans="3:9" ht="30" customHeight="1">
      <c r="C17" s="55"/>
      <c r="D17" s="55"/>
      <c r="E17" s="49" t="str">
        <f t="shared" si="1"/>
        <v/>
      </c>
      <c r="F17" s="40"/>
      <c r="G17" s="49" t="str">
        <f t="shared" si="2"/>
        <v/>
      </c>
      <c r="H17" s="51"/>
      <c r="I17" s="52" t="str">
        <f t="shared" si="0"/>
        <v/>
      </c>
    </row>
    <row r="18" spans="3:9" ht="30" customHeight="1">
      <c r="C18" s="55"/>
      <c r="D18" s="55"/>
      <c r="E18" s="49" t="str">
        <f t="shared" si="1"/>
        <v/>
      </c>
      <c r="F18" s="40"/>
      <c r="G18" s="49" t="str">
        <f t="shared" si="2"/>
        <v/>
      </c>
      <c r="H18" s="51"/>
      <c r="I18" s="52" t="str">
        <f t="shared" si="0"/>
        <v/>
      </c>
    </row>
    <row r="19" spans="3:9" ht="30" customHeight="1">
      <c r="C19" s="55"/>
      <c r="D19" s="55"/>
      <c r="E19" s="49" t="str">
        <f t="shared" si="1"/>
        <v/>
      </c>
      <c r="F19" s="40"/>
      <c r="G19" s="49" t="str">
        <f t="shared" si="2"/>
        <v/>
      </c>
      <c r="H19" s="51"/>
      <c r="I19" s="52" t="str">
        <f t="shared" si="0"/>
        <v/>
      </c>
    </row>
    <row r="20" spans="3:9" ht="30" customHeight="1">
      <c r="C20" s="55"/>
      <c r="D20" s="55"/>
      <c r="E20" s="49" t="str">
        <f t="shared" si="1"/>
        <v/>
      </c>
      <c r="F20" s="40"/>
      <c r="G20" s="49" t="str">
        <f t="shared" si="2"/>
        <v/>
      </c>
      <c r="H20" s="51"/>
      <c r="I20" s="52" t="str">
        <f t="shared" si="0"/>
        <v/>
      </c>
    </row>
    <row r="21" spans="3:9" ht="30" customHeight="1">
      <c r="C21" s="55"/>
      <c r="D21" s="55"/>
      <c r="E21" s="49" t="str">
        <f t="shared" si="1"/>
        <v/>
      </c>
      <c r="F21" s="40"/>
      <c r="G21" s="49" t="str">
        <f t="shared" si="2"/>
        <v/>
      </c>
      <c r="H21" s="51"/>
      <c r="I21" s="52" t="str">
        <f t="shared" si="0"/>
        <v/>
      </c>
    </row>
    <row r="22" spans="3:9" ht="30" customHeight="1">
      <c r="C22" s="55"/>
      <c r="D22" s="55"/>
      <c r="E22" s="49" t="str">
        <f t="shared" si="1"/>
        <v/>
      </c>
      <c r="F22" s="40"/>
      <c r="G22" s="49" t="str">
        <f t="shared" si="2"/>
        <v/>
      </c>
      <c r="H22" s="51"/>
      <c r="I22" s="52" t="str">
        <f t="shared" si="0"/>
        <v/>
      </c>
    </row>
    <row r="23" spans="3:9" ht="30" customHeight="1">
      <c r="C23" s="55"/>
      <c r="D23" s="55"/>
      <c r="E23" s="49" t="str">
        <f t="shared" si="1"/>
        <v/>
      </c>
      <c r="F23" s="40"/>
      <c r="G23" s="49" t="str">
        <f t="shared" si="2"/>
        <v/>
      </c>
      <c r="H23" s="51"/>
      <c r="I23" s="52" t="str">
        <f t="shared" si="0"/>
        <v/>
      </c>
    </row>
    <row r="24" spans="3:9" ht="30" customHeight="1">
      <c r="C24" s="55"/>
      <c r="D24" s="55"/>
      <c r="E24" s="49" t="str">
        <f t="shared" si="1"/>
        <v/>
      </c>
      <c r="F24" s="40"/>
      <c r="G24" s="49" t="str">
        <f t="shared" si="2"/>
        <v/>
      </c>
      <c r="H24" s="51"/>
      <c r="I24" s="52" t="str">
        <f t="shared" si="0"/>
        <v/>
      </c>
    </row>
    <row r="25" spans="3:9" ht="30" customHeight="1">
      <c r="C25" s="55"/>
      <c r="D25" s="55"/>
      <c r="E25" s="49" t="str">
        <f t="shared" si="1"/>
        <v/>
      </c>
      <c r="F25" s="40"/>
      <c r="G25" s="49" t="str">
        <f t="shared" si="2"/>
        <v/>
      </c>
      <c r="H25" s="51"/>
      <c r="I25" s="52" t="str">
        <f t="shared" si="0"/>
        <v/>
      </c>
    </row>
    <row r="26" spans="3:9" ht="30" customHeight="1">
      <c r="C26" s="55"/>
      <c r="D26" s="55"/>
      <c r="E26" s="49" t="str">
        <f t="shared" si="1"/>
        <v/>
      </c>
      <c r="F26" s="40"/>
      <c r="G26" s="49" t="str">
        <f t="shared" si="2"/>
        <v/>
      </c>
      <c r="H26" s="51"/>
      <c r="I26" s="52" t="str">
        <f t="shared" si="0"/>
        <v/>
      </c>
    </row>
    <row r="27" spans="3:9" ht="30" customHeight="1">
      <c r="C27" s="55"/>
      <c r="D27" s="55"/>
      <c r="E27" s="49" t="str">
        <f t="shared" si="1"/>
        <v/>
      </c>
      <c r="F27" s="40"/>
      <c r="G27" s="49" t="str">
        <f t="shared" si="2"/>
        <v/>
      </c>
      <c r="H27" s="51"/>
      <c r="I27" s="52" t="str">
        <f t="shared" si="0"/>
        <v/>
      </c>
    </row>
    <row r="28" spans="3:9" ht="30" customHeight="1">
      <c r="C28" s="55"/>
      <c r="D28" s="55"/>
      <c r="E28" s="49" t="str">
        <f t="shared" si="1"/>
        <v/>
      </c>
      <c r="F28" s="40"/>
      <c r="G28" s="49" t="str">
        <f t="shared" si="2"/>
        <v/>
      </c>
      <c r="H28" s="51"/>
      <c r="I28" s="52" t="str">
        <f t="shared" si="0"/>
        <v/>
      </c>
    </row>
    <row r="29" spans="3:9" ht="30" customHeight="1">
      <c r="C29" s="55"/>
      <c r="D29" s="55"/>
      <c r="E29" s="49" t="str">
        <f t="shared" si="1"/>
        <v/>
      </c>
      <c r="F29" s="40"/>
      <c r="G29" s="49" t="str">
        <f t="shared" si="2"/>
        <v/>
      </c>
      <c r="H29" s="51"/>
      <c r="I29" s="52" t="str">
        <f t="shared" si="0"/>
        <v/>
      </c>
    </row>
    <row r="30" spans="3:9" ht="30" customHeight="1">
      <c r="C30" s="55"/>
      <c r="D30" s="55"/>
      <c r="E30" s="49" t="str">
        <f t="shared" si="1"/>
        <v/>
      </c>
      <c r="F30" s="40"/>
      <c r="G30" s="49" t="str">
        <f t="shared" si="2"/>
        <v/>
      </c>
      <c r="H30" s="51"/>
      <c r="I30" s="52" t="str">
        <f t="shared" si="0"/>
        <v/>
      </c>
    </row>
    <row r="31" spans="3:9" ht="30" customHeight="1">
      <c r="C31" s="55"/>
      <c r="D31" s="55"/>
      <c r="E31" s="49" t="str">
        <f t="shared" si="1"/>
        <v/>
      </c>
      <c r="F31" s="40"/>
      <c r="G31" s="49" t="str">
        <f t="shared" si="2"/>
        <v/>
      </c>
      <c r="H31" s="51"/>
      <c r="I31" s="52" t="str">
        <f t="shared" si="0"/>
        <v/>
      </c>
    </row>
    <row r="32" spans="3:9" ht="30" customHeight="1">
      <c r="C32" s="55"/>
      <c r="D32" s="55"/>
      <c r="E32" s="49" t="str">
        <f t="shared" si="1"/>
        <v/>
      </c>
      <c r="F32" s="40"/>
      <c r="G32" s="49" t="str">
        <f t="shared" si="2"/>
        <v/>
      </c>
      <c r="H32" s="51"/>
      <c r="I32" s="52" t="str">
        <f t="shared" si="0"/>
        <v/>
      </c>
    </row>
    <row r="33" spans="3:9" ht="30" customHeight="1">
      <c r="C33" s="55"/>
      <c r="D33" s="55"/>
      <c r="E33" s="49" t="str">
        <f t="shared" si="1"/>
        <v/>
      </c>
      <c r="F33" s="40"/>
      <c r="G33" s="49" t="str">
        <f t="shared" si="2"/>
        <v/>
      </c>
      <c r="H33" s="51"/>
      <c r="I33" s="52" t="str">
        <f t="shared" si="0"/>
        <v/>
      </c>
    </row>
    <row r="34" spans="3:9" ht="30" customHeight="1">
      <c r="C34" s="55"/>
      <c r="D34" s="55"/>
      <c r="E34" s="49" t="str">
        <f t="shared" si="1"/>
        <v/>
      </c>
      <c r="F34" s="40"/>
      <c r="G34" s="49" t="str">
        <f t="shared" si="2"/>
        <v/>
      </c>
      <c r="H34" s="51"/>
      <c r="I34" s="52" t="str">
        <f t="shared" si="0"/>
        <v/>
      </c>
    </row>
    <row r="35" spans="3:9" ht="30" customHeight="1">
      <c r="C35" s="55"/>
      <c r="D35" s="55"/>
      <c r="E35" s="49" t="str">
        <f t="shared" si="1"/>
        <v/>
      </c>
      <c r="F35" s="40"/>
      <c r="G35" s="49" t="str">
        <f t="shared" si="2"/>
        <v/>
      </c>
      <c r="H35" s="51"/>
      <c r="I35" s="52" t="str">
        <f t="shared" si="0"/>
        <v/>
      </c>
    </row>
    <row r="36" spans="3:9" ht="30" customHeight="1">
      <c r="C36" s="55"/>
      <c r="D36" s="55"/>
      <c r="E36" s="49" t="str">
        <f t="shared" si="1"/>
        <v/>
      </c>
      <c r="F36" s="40"/>
      <c r="G36" s="49" t="str">
        <f t="shared" si="2"/>
        <v/>
      </c>
      <c r="H36" s="51"/>
      <c r="I36" s="52" t="str">
        <f t="shared" si="0"/>
        <v/>
      </c>
    </row>
    <row r="37" spans="3:9" ht="30" customHeight="1">
      <c r="C37" s="55"/>
      <c r="D37" s="55"/>
      <c r="E37" s="49" t="str">
        <f t="shared" si="1"/>
        <v/>
      </c>
      <c r="F37" s="40"/>
      <c r="G37" s="49" t="str">
        <f t="shared" si="2"/>
        <v/>
      </c>
      <c r="H37" s="51"/>
      <c r="I37" s="52" t="str">
        <f t="shared" si="0"/>
        <v/>
      </c>
    </row>
    <row r="38" spans="3:9" ht="30" customHeight="1">
      <c r="C38" s="55"/>
      <c r="D38" s="55"/>
      <c r="E38" s="49" t="str">
        <f t="shared" si="1"/>
        <v/>
      </c>
      <c r="F38" s="40"/>
      <c r="G38" s="49" t="str">
        <f t="shared" si="2"/>
        <v/>
      </c>
      <c r="H38" s="51"/>
      <c r="I38" s="52" t="str">
        <f t="shared" si="0"/>
        <v/>
      </c>
    </row>
    <row r="39" spans="3:9" ht="30" customHeight="1">
      <c r="C39" s="55"/>
      <c r="D39" s="55"/>
      <c r="E39" s="49" t="str">
        <f t="shared" si="1"/>
        <v/>
      </c>
      <c r="F39" s="40"/>
      <c r="G39" s="49" t="str">
        <f t="shared" si="2"/>
        <v/>
      </c>
      <c r="H39" s="51"/>
      <c r="I39" s="52" t="str">
        <f t="shared" si="0"/>
        <v/>
      </c>
    </row>
    <row r="40" spans="3:9" ht="30" customHeight="1">
      <c r="C40" s="55"/>
      <c r="D40" s="55"/>
      <c r="E40" s="49" t="str">
        <f t="shared" si="1"/>
        <v/>
      </c>
      <c r="F40" s="40"/>
      <c r="G40" s="49" t="str">
        <f t="shared" si="2"/>
        <v/>
      </c>
      <c r="H40" s="51"/>
      <c r="I40" s="52" t="str">
        <f t="shared" si="0"/>
        <v/>
      </c>
    </row>
    <row r="41" spans="3:9" ht="30" customHeight="1">
      <c r="C41" s="55"/>
      <c r="D41" s="55"/>
      <c r="E41" s="49" t="str">
        <f t="shared" si="1"/>
        <v/>
      </c>
      <c r="F41" s="40"/>
      <c r="G41" s="49" t="str">
        <f t="shared" si="2"/>
        <v/>
      </c>
      <c r="H41" s="51"/>
      <c r="I41" s="52" t="str">
        <f t="shared" si="0"/>
        <v/>
      </c>
    </row>
    <row r="42" spans="3:9" ht="30" customHeight="1">
      <c r="C42" s="55"/>
      <c r="D42" s="55"/>
      <c r="E42" s="49" t="str">
        <f t="shared" si="1"/>
        <v/>
      </c>
      <c r="F42" s="40"/>
      <c r="G42" s="49" t="str">
        <f t="shared" si="2"/>
        <v/>
      </c>
      <c r="H42" s="51"/>
      <c r="I42" s="52" t="str">
        <f t="shared" si="0"/>
        <v/>
      </c>
    </row>
    <row r="43" spans="3:9" ht="30" customHeight="1">
      <c r="C43" s="55"/>
      <c r="D43" s="55"/>
      <c r="E43" s="49" t="str">
        <f t="shared" si="1"/>
        <v/>
      </c>
      <c r="F43" s="40"/>
      <c r="G43" s="49" t="str">
        <f t="shared" si="2"/>
        <v/>
      </c>
      <c r="H43" s="51"/>
      <c r="I43" s="52" t="str">
        <f t="shared" si="0"/>
        <v/>
      </c>
    </row>
    <row r="44" spans="3:9" ht="30" customHeight="1">
      <c r="C44" s="55"/>
      <c r="D44" s="55"/>
      <c r="E44" s="49" t="str">
        <f t="shared" si="1"/>
        <v/>
      </c>
      <c r="F44" s="40"/>
      <c r="G44" s="49" t="str">
        <f t="shared" si="2"/>
        <v/>
      </c>
      <c r="H44" s="51"/>
      <c r="I44" s="52" t="str">
        <f t="shared" si="0"/>
        <v/>
      </c>
    </row>
    <row r="45" spans="3:9" ht="30" customHeight="1">
      <c r="C45" s="55"/>
      <c r="D45" s="55"/>
      <c r="E45" s="49" t="str">
        <f t="shared" si="1"/>
        <v/>
      </c>
      <c r="F45" s="40"/>
      <c r="G45" s="49" t="str">
        <f t="shared" si="2"/>
        <v/>
      </c>
      <c r="H45" s="51"/>
      <c r="I45" s="52" t="str">
        <f t="shared" si="0"/>
        <v/>
      </c>
    </row>
    <row r="46" spans="3:9" ht="30" customHeight="1">
      <c r="C46" s="55"/>
      <c r="D46" s="55"/>
      <c r="E46" s="49" t="str">
        <f t="shared" si="1"/>
        <v/>
      </c>
      <c r="F46" s="40"/>
      <c r="G46" s="49" t="str">
        <f t="shared" si="2"/>
        <v/>
      </c>
      <c r="H46" s="51"/>
      <c r="I46" s="52" t="str">
        <f t="shared" si="0"/>
        <v/>
      </c>
    </row>
    <row r="47" spans="3:9" ht="30" customHeight="1">
      <c r="C47" s="55"/>
      <c r="D47" s="55"/>
      <c r="E47" s="49" t="str">
        <f t="shared" si="1"/>
        <v/>
      </c>
      <c r="F47" s="40"/>
      <c r="G47" s="49" t="str">
        <f t="shared" si="2"/>
        <v/>
      </c>
      <c r="H47" s="51"/>
      <c r="I47" s="52" t="str">
        <f t="shared" si="0"/>
        <v/>
      </c>
    </row>
    <row r="48" spans="3:9" ht="30" customHeight="1">
      <c r="C48" s="55"/>
      <c r="D48" s="55"/>
      <c r="E48" s="49" t="str">
        <f t="shared" si="1"/>
        <v/>
      </c>
      <c r="F48" s="40"/>
      <c r="G48" s="49" t="str">
        <f t="shared" si="2"/>
        <v/>
      </c>
      <c r="H48" s="51"/>
      <c r="I48" s="52" t="str">
        <f t="shared" si="0"/>
        <v/>
      </c>
    </row>
    <row r="49" spans="3:9" ht="30" customHeight="1">
      <c r="C49" s="55"/>
      <c r="D49" s="55"/>
      <c r="E49" s="49" t="str">
        <f t="shared" si="1"/>
        <v/>
      </c>
      <c r="F49" s="40"/>
      <c r="G49" s="49" t="str">
        <f t="shared" si="2"/>
        <v/>
      </c>
      <c r="H49" s="51"/>
      <c r="I49" s="52" t="str">
        <f t="shared" si="0"/>
        <v/>
      </c>
    </row>
    <row r="50" spans="3:9" ht="30" customHeight="1">
      <c r="C50" s="55"/>
      <c r="D50" s="55"/>
      <c r="E50" s="49" t="str">
        <f t="shared" si="1"/>
        <v/>
      </c>
      <c r="F50" s="40"/>
      <c r="G50" s="49" t="str">
        <f t="shared" si="2"/>
        <v/>
      </c>
      <c r="H50" s="51"/>
      <c r="I50" s="52" t="str">
        <f t="shared" si="0"/>
        <v/>
      </c>
    </row>
    <row r="51" spans="3:9" ht="30" customHeight="1">
      <c r="C51" s="55"/>
      <c r="D51" s="55"/>
      <c r="E51" s="49" t="str">
        <f t="shared" si="1"/>
        <v/>
      </c>
      <c r="F51" s="40"/>
      <c r="G51" s="49" t="str">
        <f t="shared" si="2"/>
        <v/>
      </c>
      <c r="H51" s="51"/>
      <c r="I51" s="52" t="str">
        <f t="shared" si="0"/>
        <v/>
      </c>
    </row>
    <row r="52" spans="3:9" ht="30" customHeight="1">
      <c r="C52" s="55"/>
      <c r="D52" s="55"/>
      <c r="E52" s="49" t="str">
        <f t="shared" si="1"/>
        <v/>
      </c>
      <c r="F52" s="40"/>
      <c r="G52" s="49" t="str">
        <f t="shared" si="2"/>
        <v/>
      </c>
      <c r="H52" s="51"/>
      <c r="I52" s="52" t="str">
        <f t="shared" si="0"/>
        <v/>
      </c>
    </row>
    <row r="53" spans="3:9" ht="30" customHeight="1">
      <c r="C53" s="55"/>
      <c r="D53" s="55"/>
      <c r="E53" s="49" t="str">
        <f t="shared" si="1"/>
        <v/>
      </c>
      <c r="F53" s="40"/>
      <c r="G53" s="49" t="str">
        <f t="shared" si="2"/>
        <v/>
      </c>
      <c r="H53" s="51"/>
      <c r="I53" s="52" t="str">
        <f t="shared" si="0"/>
        <v/>
      </c>
    </row>
    <row r="54" spans="3:9" ht="30" customHeight="1">
      <c r="C54" s="55"/>
      <c r="D54" s="55"/>
      <c r="E54" s="49" t="str">
        <f t="shared" si="1"/>
        <v/>
      </c>
      <c r="F54" s="40"/>
      <c r="G54" s="49" t="str">
        <f t="shared" si="2"/>
        <v/>
      </c>
      <c r="H54" s="51"/>
      <c r="I54" s="52" t="str">
        <f t="shared" si="0"/>
        <v/>
      </c>
    </row>
    <row r="55" spans="3:9" ht="30" customHeight="1">
      <c r="C55" s="55"/>
      <c r="D55" s="55"/>
      <c r="E55" s="49" t="str">
        <f t="shared" si="1"/>
        <v/>
      </c>
      <c r="F55" s="40"/>
      <c r="G55" s="49" t="str">
        <f t="shared" si="2"/>
        <v/>
      </c>
      <c r="H55" s="51"/>
      <c r="I55" s="52" t="str">
        <f t="shared" si="0"/>
        <v/>
      </c>
    </row>
    <row r="56" spans="3:9" ht="30" customHeight="1">
      <c r="C56" s="55"/>
      <c r="D56" s="55"/>
      <c r="E56" s="49" t="str">
        <f t="shared" si="1"/>
        <v/>
      </c>
      <c r="F56" s="40"/>
      <c r="G56" s="49" t="str">
        <f t="shared" si="2"/>
        <v/>
      </c>
      <c r="H56" s="51"/>
      <c r="I56" s="52" t="str">
        <f t="shared" si="0"/>
        <v/>
      </c>
    </row>
    <row r="57" spans="3:9" ht="30" customHeight="1">
      <c r="C57" s="55"/>
      <c r="D57" s="55"/>
      <c r="E57" s="49" t="str">
        <f t="shared" si="1"/>
        <v/>
      </c>
      <c r="F57" s="40"/>
      <c r="G57" s="49" t="str">
        <f t="shared" si="2"/>
        <v/>
      </c>
      <c r="H57" s="51"/>
      <c r="I57" s="52" t="str">
        <f t="shared" si="0"/>
        <v/>
      </c>
    </row>
    <row r="58" spans="3:9" ht="30" customHeight="1">
      <c r="C58" s="55"/>
      <c r="D58" s="55"/>
      <c r="E58" s="49" t="str">
        <f t="shared" si="1"/>
        <v/>
      </c>
      <c r="F58" s="40"/>
      <c r="G58" s="49" t="str">
        <f t="shared" si="2"/>
        <v/>
      </c>
      <c r="H58" s="51"/>
      <c r="I58" s="52" t="str">
        <f t="shared" si="0"/>
        <v/>
      </c>
    </row>
    <row r="59" spans="3:9" ht="30" customHeight="1">
      <c r="C59" s="55"/>
      <c r="D59" s="55"/>
      <c r="E59" s="49" t="str">
        <f t="shared" si="1"/>
        <v/>
      </c>
      <c r="F59" s="40"/>
      <c r="G59" s="49" t="str">
        <f t="shared" si="2"/>
        <v/>
      </c>
      <c r="H59" s="51"/>
      <c r="I59" s="52" t="str">
        <f t="shared" si="0"/>
        <v/>
      </c>
    </row>
    <row r="60" spans="3:9" ht="30" customHeight="1">
      <c r="C60" s="55"/>
      <c r="D60" s="55"/>
      <c r="E60" s="49" t="str">
        <f t="shared" si="1"/>
        <v/>
      </c>
      <c r="F60" s="40"/>
      <c r="G60" s="49" t="str">
        <f t="shared" si="2"/>
        <v/>
      </c>
      <c r="H60" s="51"/>
      <c r="I60" s="52" t="str">
        <f t="shared" si="0"/>
        <v/>
      </c>
    </row>
    <row r="61" spans="3:9" ht="30" customHeight="1">
      <c r="C61" s="55"/>
      <c r="D61" s="55"/>
      <c r="E61" s="49" t="str">
        <f t="shared" si="1"/>
        <v/>
      </c>
      <c r="F61" s="40"/>
      <c r="G61" s="49" t="str">
        <f t="shared" si="2"/>
        <v/>
      </c>
      <c r="H61" s="51"/>
      <c r="I61" s="52" t="str">
        <f t="shared" si="0"/>
        <v/>
      </c>
    </row>
    <row r="62" spans="3:9" ht="30" customHeight="1">
      <c r="C62" s="55"/>
      <c r="D62" s="55"/>
      <c r="E62" s="49" t="str">
        <f t="shared" si="1"/>
        <v/>
      </c>
      <c r="F62" s="40"/>
      <c r="G62" s="49" t="str">
        <f t="shared" si="2"/>
        <v/>
      </c>
      <c r="H62" s="51"/>
      <c r="I62" s="52" t="str">
        <f t="shared" si="0"/>
        <v/>
      </c>
    </row>
    <row r="63" spans="3:9" ht="30" customHeight="1">
      <c r="C63" s="55"/>
      <c r="D63" s="55"/>
      <c r="E63" s="49" t="str">
        <f t="shared" si="1"/>
        <v/>
      </c>
      <c r="F63" s="40"/>
      <c r="G63" s="49" t="str">
        <f t="shared" si="2"/>
        <v/>
      </c>
      <c r="H63" s="51"/>
      <c r="I63" s="52" t="str">
        <f t="shared" si="0"/>
        <v/>
      </c>
    </row>
    <row r="64" spans="3:9" ht="30" customHeight="1">
      <c r="C64" s="55"/>
      <c r="D64" s="55"/>
      <c r="E64" s="49" t="str">
        <f t="shared" si="1"/>
        <v/>
      </c>
      <c r="F64" s="40"/>
      <c r="G64" s="49" t="str">
        <f t="shared" si="2"/>
        <v/>
      </c>
      <c r="H64" s="51"/>
      <c r="I64" s="52" t="str">
        <f t="shared" si="0"/>
        <v/>
      </c>
    </row>
    <row r="65" spans="3:9" ht="30" customHeight="1">
      <c r="C65" s="55"/>
      <c r="D65" s="55"/>
      <c r="E65" s="49" t="str">
        <f t="shared" si="1"/>
        <v/>
      </c>
      <c r="F65" s="40"/>
      <c r="G65" s="49" t="str">
        <f t="shared" si="2"/>
        <v/>
      </c>
      <c r="H65" s="51"/>
      <c r="I65" s="52" t="str">
        <f t="shared" si="0"/>
        <v/>
      </c>
    </row>
    <row r="66" spans="3:9" ht="30" customHeight="1">
      <c r="C66" s="55"/>
      <c r="D66" s="55"/>
      <c r="E66" s="49" t="str">
        <f t="shared" si="1"/>
        <v/>
      </c>
      <c r="F66" s="40"/>
      <c r="G66" s="49" t="str">
        <f t="shared" si="2"/>
        <v/>
      </c>
      <c r="H66" s="51"/>
      <c r="I66" s="52" t="str">
        <f t="shared" si="0"/>
        <v/>
      </c>
    </row>
    <row r="67" spans="3:9" ht="30" customHeight="1">
      <c r="C67" s="55"/>
      <c r="D67" s="55"/>
      <c r="E67" s="49" t="str">
        <f t="shared" si="1"/>
        <v/>
      </c>
      <c r="F67" s="40"/>
      <c r="G67" s="49" t="str">
        <f t="shared" si="2"/>
        <v/>
      </c>
      <c r="H67" s="51"/>
      <c r="I67" s="52" t="str">
        <f t="shared" si="0"/>
        <v/>
      </c>
    </row>
    <row r="68" spans="3:9" ht="30" customHeight="1">
      <c r="C68" s="55"/>
      <c r="D68" s="55"/>
      <c r="E68" s="49" t="str">
        <f t="shared" si="1"/>
        <v/>
      </c>
      <c r="F68" s="40"/>
      <c r="G68" s="49" t="str">
        <f t="shared" si="2"/>
        <v/>
      </c>
      <c r="H68" s="51"/>
      <c r="I68" s="52" t="str">
        <f t="shared" si="0"/>
        <v/>
      </c>
    </row>
    <row r="69" spans="3:9" ht="30" customHeight="1">
      <c r="C69" s="55"/>
      <c r="D69" s="55"/>
      <c r="E69" s="49" t="str">
        <f t="shared" si="1"/>
        <v/>
      </c>
      <c r="F69" s="40"/>
      <c r="G69" s="49" t="str">
        <f t="shared" si="2"/>
        <v/>
      </c>
      <c r="H69" s="51"/>
      <c r="I69" s="52" t="str">
        <f t="shared" si="0"/>
        <v/>
      </c>
    </row>
    <row r="70" spans="3:9" ht="30" customHeight="1">
      <c r="C70" s="55"/>
      <c r="D70" s="55"/>
      <c r="E70" s="49" t="str">
        <f t="shared" ref="E70:E133" si="3">IFERROR(D70/C70,"")</f>
        <v/>
      </c>
      <c r="F70" s="40"/>
      <c r="G70" s="49" t="str">
        <f t="shared" ref="G70:G133" si="4">IFERROR(F70/C70,"")</f>
        <v/>
      </c>
      <c r="H70" s="51"/>
      <c r="I70" s="52" t="str">
        <f t="shared" ref="I70:I133" si="5">IFERROR(H70/F70,"")</f>
        <v/>
      </c>
    </row>
    <row r="71" spans="3:9" ht="30" customHeight="1">
      <c r="C71" s="55"/>
      <c r="D71" s="55"/>
      <c r="E71" s="49" t="str">
        <f t="shared" si="3"/>
        <v/>
      </c>
      <c r="F71" s="40"/>
      <c r="G71" s="49" t="str">
        <f t="shared" si="4"/>
        <v/>
      </c>
      <c r="H71" s="51"/>
      <c r="I71" s="52" t="str">
        <f t="shared" si="5"/>
        <v/>
      </c>
    </row>
    <row r="72" spans="3:9" ht="30" customHeight="1">
      <c r="C72" s="55"/>
      <c r="D72" s="55"/>
      <c r="E72" s="49" t="str">
        <f t="shared" si="3"/>
        <v/>
      </c>
      <c r="F72" s="40"/>
      <c r="G72" s="49" t="str">
        <f t="shared" si="4"/>
        <v/>
      </c>
      <c r="H72" s="51"/>
      <c r="I72" s="52" t="str">
        <f t="shared" si="5"/>
        <v/>
      </c>
    </row>
    <row r="73" spans="3:9" ht="30" customHeight="1">
      <c r="C73" s="55"/>
      <c r="D73" s="55"/>
      <c r="E73" s="49" t="str">
        <f t="shared" si="3"/>
        <v/>
      </c>
      <c r="F73" s="40"/>
      <c r="G73" s="49" t="str">
        <f t="shared" si="4"/>
        <v/>
      </c>
      <c r="H73" s="51"/>
      <c r="I73" s="52" t="str">
        <f t="shared" si="5"/>
        <v/>
      </c>
    </row>
    <row r="74" spans="3:9" ht="30" customHeight="1">
      <c r="C74" s="55"/>
      <c r="D74" s="55"/>
      <c r="E74" s="49" t="str">
        <f t="shared" si="3"/>
        <v/>
      </c>
      <c r="F74" s="40"/>
      <c r="G74" s="49" t="str">
        <f t="shared" si="4"/>
        <v/>
      </c>
      <c r="H74" s="51"/>
      <c r="I74" s="52" t="str">
        <f t="shared" si="5"/>
        <v/>
      </c>
    </row>
    <row r="75" spans="3:9" ht="30" customHeight="1">
      <c r="C75" s="55"/>
      <c r="D75" s="55"/>
      <c r="E75" s="49" t="str">
        <f t="shared" si="3"/>
        <v/>
      </c>
      <c r="F75" s="40"/>
      <c r="G75" s="49" t="str">
        <f t="shared" si="4"/>
        <v/>
      </c>
      <c r="H75" s="51"/>
      <c r="I75" s="52" t="str">
        <f t="shared" si="5"/>
        <v/>
      </c>
    </row>
    <row r="76" spans="3:9" ht="30" customHeight="1">
      <c r="C76" s="55"/>
      <c r="D76" s="55"/>
      <c r="E76" s="49" t="str">
        <f t="shared" si="3"/>
        <v/>
      </c>
      <c r="F76" s="40"/>
      <c r="G76" s="49" t="str">
        <f t="shared" si="4"/>
        <v/>
      </c>
      <c r="H76" s="51"/>
      <c r="I76" s="52" t="str">
        <f t="shared" si="5"/>
        <v/>
      </c>
    </row>
    <row r="77" spans="3:9" ht="30" customHeight="1">
      <c r="C77" s="55"/>
      <c r="D77" s="55"/>
      <c r="E77" s="49" t="str">
        <f t="shared" si="3"/>
        <v/>
      </c>
      <c r="F77" s="40"/>
      <c r="G77" s="49" t="str">
        <f t="shared" si="4"/>
        <v/>
      </c>
      <c r="H77" s="51"/>
      <c r="I77" s="52" t="str">
        <f t="shared" si="5"/>
        <v/>
      </c>
    </row>
    <row r="78" spans="3:9" ht="30" customHeight="1">
      <c r="C78" s="55"/>
      <c r="D78" s="55"/>
      <c r="E78" s="49" t="str">
        <f t="shared" si="3"/>
        <v/>
      </c>
      <c r="F78" s="40"/>
      <c r="G78" s="49" t="str">
        <f t="shared" si="4"/>
        <v/>
      </c>
      <c r="H78" s="51"/>
      <c r="I78" s="52" t="str">
        <f t="shared" si="5"/>
        <v/>
      </c>
    </row>
    <row r="79" spans="3:9" ht="30" customHeight="1">
      <c r="C79" s="55"/>
      <c r="D79" s="55"/>
      <c r="E79" s="49" t="str">
        <f t="shared" si="3"/>
        <v/>
      </c>
      <c r="F79" s="40"/>
      <c r="G79" s="49" t="str">
        <f t="shared" si="4"/>
        <v/>
      </c>
      <c r="H79" s="51"/>
      <c r="I79" s="52" t="str">
        <f t="shared" si="5"/>
        <v/>
      </c>
    </row>
    <row r="80" spans="3:9" ht="30" customHeight="1">
      <c r="C80" s="55"/>
      <c r="D80" s="55"/>
      <c r="E80" s="49" t="str">
        <f t="shared" si="3"/>
        <v/>
      </c>
      <c r="F80" s="40"/>
      <c r="G80" s="49" t="str">
        <f t="shared" si="4"/>
        <v/>
      </c>
      <c r="H80" s="51"/>
      <c r="I80" s="52" t="str">
        <f t="shared" si="5"/>
        <v/>
      </c>
    </row>
    <row r="81" spans="3:9" ht="30" customHeight="1">
      <c r="C81" s="55"/>
      <c r="D81" s="55"/>
      <c r="E81" s="49" t="str">
        <f t="shared" si="3"/>
        <v/>
      </c>
      <c r="F81" s="40"/>
      <c r="G81" s="49" t="str">
        <f t="shared" si="4"/>
        <v/>
      </c>
      <c r="H81" s="51"/>
      <c r="I81" s="52" t="str">
        <f t="shared" si="5"/>
        <v/>
      </c>
    </row>
    <row r="82" spans="3:9" ht="30" customHeight="1">
      <c r="C82" s="55"/>
      <c r="D82" s="55"/>
      <c r="E82" s="49" t="str">
        <f t="shared" si="3"/>
        <v/>
      </c>
      <c r="F82" s="40"/>
      <c r="G82" s="49" t="str">
        <f t="shared" si="4"/>
        <v/>
      </c>
      <c r="H82" s="51"/>
      <c r="I82" s="52" t="str">
        <f t="shared" si="5"/>
        <v/>
      </c>
    </row>
    <row r="83" spans="3:9" ht="30" customHeight="1">
      <c r="C83" s="55"/>
      <c r="D83" s="55"/>
      <c r="E83" s="49" t="str">
        <f t="shared" si="3"/>
        <v/>
      </c>
      <c r="F83" s="40"/>
      <c r="G83" s="49" t="str">
        <f t="shared" si="4"/>
        <v/>
      </c>
      <c r="H83" s="51"/>
      <c r="I83" s="52" t="str">
        <f t="shared" si="5"/>
        <v/>
      </c>
    </row>
    <row r="84" spans="3:9" ht="30" customHeight="1">
      <c r="C84" s="55"/>
      <c r="D84" s="55"/>
      <c r="E84" s="49" t="str">
        <f t="shared" si="3"/>
        <v/>
      </c>
      <c r="F84" s="40"/>
      <c r="G84" s="49" t="str">
        <f t="shared" si="4"/>
        <v/>
      </c>
      <c r="H84" s="51"/>
      <c r="I84" s="52" t="str">
        <f t="shared" si="5"/>
        <v/>
      </c>
    </row>
    <row r="85" spans="3:9" ht="30" customHeight="1">
      <c r="C85" s="55"/>
      <c r="D85" s="55"/>
      <c r="E85" s="49" t="str">
        <f t="shared" si="3"/>
        <v/>
      </c>
      <c r="F85" s="40"/>
      <c r="G85" s="49" t="str">
        <f t="shared" si="4"/>
        <v/>
      </c>
      <c r="H85" s="51"/>
      <c r="I85" s="52" t="str">
        <f t="shared" si="5"/>
        <v/>
      </c>
    </row>
    <row r="86" spans="3:9" ht="30" customHeight="1">
      <c r="C86" s="55"/>
      <c r="D86" s="55"/>
      <c r="E86" s="49" t="str">
        <f t="shared" si="3"/>
        <v/>
      </c>
      <c r="F86" s="40"/>
      <c r="G86" s="49" t="str">
        <f t="shared" si="4"/>
        <v/>
      </c>
      <c r="H86" s="51"/>
      <c r="I86" s="52" t="str">
        <f t="shared" si="5"/>
        <v/>
      </c>
    </row>
    <row r="87" spans="3:9" ht="30" customHeight="1">
      <c r="C87" s="55"/>
      <c r="D87" s="55"/>
      <c r="E87" s="49" t="str">
        <f t="shared" si="3"/>
        <v/>
      </c>
      <c r="F87" s="40"/>
      <c r="G87" s="49" t="str">
        <f t="shared" si="4"/>
        <v/>
      </c>
      <c r="H87" s="51"/>
      <c r="I87" s="52" t="str">
        <f t="shared" si="5"/>
        <v/>
      </c>
    </row>
    <row r="88" spans="3:9" ht="30" customHeight="1">
      <c r="C88" s="55"/>
      <c r="D88" s="55"/>
      <c r="E88" s="49" t="str">
        <f t="shared" si="3"/>
        <v/>
      </c>
      <c r="F88" s="40"/>
      <c r="G88" s="49" t="str">
        <f t="shared" si="4"/>
        <v/>
      </c>
      <c r="H88" s="51"/>
      <c r="I88" s="52" t="str">
        <f t="shared" si="5"/>
        <v/>
      </c>
    </row>
    <row r="89" spans="3:9" ht="30" customHeight="1">
      <c r="C89" s="55"/>
      <c r="D89" s="55"/>
      <c r="E89" s="49" t="str">
        <f t="shared" si="3"/>
        <v/>
      </c>
      <c r="F89" s="40"/>
      <c r="G89" s="49" t="str">
        <f t="shared" si="4"/>
        <v/>
      </c>
      <c r="H89" s="51"/>
      <c r="I89" s="52" t="str">
        <f t="shared" si="5"/>
        <v/>
      </c>
    </row>
    <row r="90" spans="3:9" ht="30" customHeight="1">
      <c r="C90" s="55"/>
      <c r="D90" s="55"/>
      <c r="E90" s="49" t="str">
        <f t="shared" si="3"/>
        <v/>
      </c>
      <c r="F90" s="40"/>
      <c r="G90" s="49" t="str">
        <f t="shared" si="4"/>
        <v/>
      </c>
      <c r="H90" s="51"/>
      <c r="I90" s="52" t="str">
        <f t="shared" si="5"/>
        <v/>
      </c>
    </row>
    <row r="91" spans="3:9" ht="30" customHeight="1">
      <c r="C91" s="55"/>
      <c r="D91" s="55"/>
      <c r="E91" s="49" t="str">
        <f t="shared" si="3"/>
        <v/>
      </c>
      <c r="F91" s="40"/>
      <c r="G91" s="49" t="str">
        <f t="shared" si="4"/>
        <v/>
      </c>
      <c r="H91" s="51"/>
      <c r="I91" s="52" t="str">
        <f t="shared" si="5"/>
        <v/>
      </c>
    </row>
    <row r="92" spans="3:9" ht="30" customHeight="1">
      <c r="C92" s="55"/>
      <c r="D92" s="55"/>
      <c r="E92" s="49" t="str">
        <f t="shared" si="3"/>
        <v/>
      </c>
      <c r="F92" s="40"/>
      <c r="G92" s="49" t="str">
        <f t="shared" si="4"/>
        <v/>
      </c>
      <c r="H92" s="51"/>
      <c r="I92" s="52" t="str">
        <f t="shared" si="5"/>
        <v/>
      </c>
    </row>
    <row r="93" spans="3:9" ht="30" customHeight="1">
      <c r="C93" s="55"/>
      <c r="D93" s="55"/>
      <c r="E93" s="49" t="str">
        <f t="shared" si="3"/>
        <v/>
      </c>
      <c r="F93" s="40"/>
      <c r="G93" s="49" t="str">
        <f t="shared" si="4"/>
        <v/>
      </c>
      <c r="H93" s="51"/>
      <c r="I93" s="52" t="str">
        <f t="shared" si="5"/>
        <v/>
      </c>
    </row>
    <row r="94" spans="3:9" ht="30" customHeight="1">
      <c r="C94" s="55"/>
      <c r="D94" s="55"/>
      <c r="E94" s="49" t="str">
        <f t="shared" si="3"/>
        <v/>
      </c>
      <c r="F94" s="40"/>
      <c r="G94" s="49" t="str">
        <f t="shared" si="4"/>
        <v/>
      </c>
      <c r="H94" s="51"/>
      <c r="I94" s="52" t="str">
        <f t="shared" si="5"/>
        <v/>
      </c>
    </row>
    <row r="95" spans="3:9" ht="30" customHeight="1">
      <c r="C95" s="55"/>
      <c r="D95" s="55"/>
      <c r="E95" s="49" t="str">
        <f t="shared" si="3"/>
        <v/>
      </c>
      <c r="F95" s="40"/>
      <c r="G95" s="49" t="str">
        <f t="shared" si="4"/>
        <v/>
      </c>
      <c r="H95" s="51"/>
      <c r="I95" s="52" t="str">
        <f t="shared" si="5"/>
        <v/>
      </c>
    </row>
    <row r="96" spans="3:9" ht="30" customHeight="1">
      <c r="C96" s="55"/>
      <c r="D96" s="55"/>
      <c r="E96" s="49" t="str">
        <f t="shared" si="3"/>
        <v/>
      </c>
      <c r="F96" s="40"/>
      <c r="G96" s="49" t="str">
        <f t="shared" si="4"/>
        <v/>
      </c>
      <c r="H96" s="51"/>
      <c r="I96" s="52" t="str">
        <f t="shared" si="5"/>
        <v/>
      </c>
    </row>
    <row r="97" spans="3:9" ht="30" customHeight="1">
      <c r="C97" s="55"/>
      <c r="D97" s="55"/>
      <c r="E97" s="49" t="str">
        <f t="shared" si="3"/>
        <v/>
      </c>
      <c r="F97" s="40"/>
      <c r="G97" s="49" t="str">
        <f t="shared" si="4"/>
        <v/>
      </c>
      <c r="H97" s="51"/>
      <c r="I97" s="52" t="str">
        <f t="shared" si="5"/>
        <v/>
      </c>
    </row>
    <row r="98" spans="3:9" ht="30" customHeight="1">
      <c r="C98" s="55"/>
      <c r="D98" s="55"/>
      <c r="E98" s="49" t="str">
        <f t="shared" si="3"/>
        <v/>
      </c>
      <c r="F98" s="40"/>
      <c r="G98" s="49" t="str">
        <f t="shared" si="4"/>
        <v/>
      </c>
      <c r="H98" s="51"/>
      <c r="I98" s="52" t="str">
        <f t="shared" si="5"/>
        <v/>
      </c>
    </row>
    <row r="99" spans="3:9" ht="30" customHeight="1">
      <c r="C99" s="55"/>
      <c r="D99" s="55"/>
      <c r="E99" s="49" t="str">
        <f t="shared" si="3"/>
        <v/>
      </c>
      <c r="F99" s="40"/>
      <c r="G99" s="49" t="str">
        <f t="shared" si="4"/>
        <v/>
      </c>
      <c r="H99" s="51"/>
      <c r="I99" s="52" t="str">
        <f t="shared" si="5"/>
        <v/>
      </c>
    </row>
    <row r="100" spans="3:9" ht="30" customHeight="1">
      <c r="C100" s="55"/>
      <c r="D100" s="55"/>
      <c r="E100" s="49" t="str">
        <f t="shared" si="3"/>
        <v/>
      </c>
      <c r="F100" s="40"/>
      <c r="G100" s="49" t="str">
        <f t="shared" si="4"/>
        <v/>
      </c>
      <c r="H100" s="51"/>
      <c r="I100" s="52" t="str">
        <f t="shared" si="5"/>
        <v/>
      </c>
    </row>
    <row r="101" spans="3:9" ht="30" customHeight="1">
      <c r="C101" s="55"/>
      <c r="D101" s="55"/>
      <c r="E101" s="49" t="str">
        <f t="shared" si="3"/>
        <v/>
      </c>
      <c r="F101" s="40"/>
      <c r="G101" s="49" t="str">
        <f t="shared" si="4"/>
        <v/>
      </c>
      <c r="H101" s="51"/>
      <c r="I101" s="52" t="str">
        <f t="shared" si="5"/>
        <v/>
      </c>
    </row>
    <row r="102" spans="3:9" ht="30" customHeight="1">
      <c r="C102" s="55"/>
      <c r="D102" s="55"/>
      <c r="E102" s="49" t="str">
        <f t="shared" si="3"/>
        <v/>
      </c>
      <c r="F102" s="40"/>
      <c r="G102" s="49" t="str">
        <f t="shared" si="4"/>
        <v/>
      </c>
      <c r="H102" s="51"/>
      <c r="I102" s="52" t="str">
        <f t="shared" si="5"/>
        <v/>
      </c>
    </row>
    <row r="103" spans="3:9" ht="30" customHeight="1">
      <c r="C103" s="55"/>
      <c r="D103" s="55"/>
      <c r="E103" s="49" t="str">
        <f t="shared" si="3"/>
        <v/>
      </c>
      <c r="F103" s="40"/>
      <c r="G103" s="49" t="str">
        <f t="shared" si="4"/>
        <v/>
      </c>
      <c r="H103" s="51"/>
      <c r="I103" s="52" t="str">
        <f t="shared" si="5"/>
        <v/>
      </c>
    </row>
    <row r="104" spans="3:9" ht="30" customHeight="1">
      <c r="C104" s="55"/>
      <c r="D104" s="55"/>
      <c r="E104" s="49" t="str">
        <f t="shared" si="3"/>
        <v/>
      </c>
      <c r="F104" s="40"/>
      <c r="G104" s="49" t="str">
        <f t="shared" si="4"/>
        <v/>
      </c>
      <c r="H104" s="51"/>
      <c r="I104" s="52" t="str">
        <f t="shared" si="5"/>
        <v/>
      </c>
    </row>
    <row r="105" spans="3:9" ht="30" customHeight="1">
      <c r="C105" s="55"/>
      <c r="D105" s="55"/>
      <c r="E105" s="49" t="str">
        <f t="shared" si="3"/>
        <v/>
      </c>
      <c r="F105" s="40"/>
      <c r="G105" s="49" t="str">
        <f t="shared" si="4"/>
        <v/>
      </c>
      <c r="H105" s="51"/>
      <c r="I105" s="52" t="str">
        <f t="shared" si="5"/>
        <v/>
      </c>
    </row>
    <row r="106" spans="3:9" ht="30" customHeight="1">
      <c r="C106" s="55"/>
      <c r="D106" s="55"/>
      <c r="E106" s="49" t="str">
        <f t="shared" si="3"/>
        <v/>
      </c>
      <c r="F106" s="40"/>
      <c r="G106" s="49" t="str">
        <f t="shared" si="4"/>
        <v/>
      </c>
      <c r="H106" s="51"/>
      <c r="I106" s="52" t="str">
        <f t="shared" si="5"/>
        <v/>
      </c>
    </row>
    <row r="107" spans="3:9" ht="30" customHeight="1">
      <c r="C107" s="55"/>
      <c r="D107" s="55"/>
      <c r="E107" s="49" t="str">
        <f t="shared" si="3"/>
        <v/>
      </c>
      <c r="F107" s="40"/>
      <c r="G107" s="49" t="str">
        <f t="shared" si="4"/>
        <v/>
      </c>
      <c r="H107" s="51"/>
      <c r="I107" s="52" t="str">
        <f t="shared" si="5"/>
        <v/>
      </c>
    </row>
    <row r="108" spans="3:9" ht="30" customHeight="1">
      <c r="C108" s="55"/>
      <c r="D108" s="55"/>
      <c r="E108" s="49" t="str">
        <f t="shared" si="3"/>
        <v/>
      </c>
      <c r="F108" s="40"/>
      <c r="G108" s="49" t="str">
        <f t="shared" si="4"/>
        <v/>
      </c>
      <c r="H108" s="51"/>
      <c r="I108" s="52" t="str">
        <f t="shared" si="5"/>
        <v/>
      </c>
    </row>
    <row r="109" spans="3:9" ht="30" customHeight="1">
      <c r="C109" s="55"/>
      <c r="D109" s="55"/>
      <c r="E109" s="49" t="str">
        <f t="shared" si="3"/>
        <v/>
      </c>
      <c r="F109" s="40"/>
      <c r="G109" s="49" t="str">
        <f t="shared" si="4"/>
        <v/>
      </c>
      <c r="H109" s="51"/>
      <c r="I109" s="52" t="str">
        <f t="shared" si="5"/>
        <v/>
      </c>
    </row>
    <row r="110" spans="3:9" ht="30" customHeight="1">
      <c r="C110" s="55"/>
      <c r="D110" s="55"/>
      <c r="E110" s="49" t="str">
        <f t="shared" si="3"/>
        <v/>
      </c>
      <c r="F110" s="40"/>
      <c r="G110" s="49" t="str">
        <f t="shared" si="4"/>
        <v/>
      </c>
      <c r="H110" s="51"/>
      <c r="I110" s="52" t="str">
        <f t="shared" si="5"/>
        <v/>
      </c>
    </row>
    <row r="111" spans="3:9" ht="30" customHeight="1">
      <c r="C111" s="55"/>
      <c r="D111" s="55"/>
      <c r="E111" s="49" t="str">
        <f t="shared" si="3"/>
        <v/>
      </c>
      <c r="F111" s="40"/>
      <c r="G111" s="49" t="str">
        <f t="shared" si="4"/>
        <v/>
      </c>
      <c r="H111" s="51"/>
      <c r="I111" s="52" t="str">
        <f t="shared" si="5"/>
        <v/>
      </c>
    </row>
    <row r="112" spans="3:9" ht="30" customHeight="1">
      <c r="C112" s="55"/>
      <c r="D112" s="55"/>
      <c r="E112" s="49" t="str">
        <f t="shared" si="3"/>
        <v/>
      </c>
      <c r="F112" s="40"/>
      <c r="G112" s="49" t="str">
        <f t="shared" si="4"/>
        <v/>
      </c>
      <c r="H112" s="51"/>
      <c r="I112" s="52" t="str">
        <f t="shared" si="5"/>
        <v/>
      </c>
    </row>
    <row r="113" spans="3:9" ht="30" customHeight="1">
      <c r="C113" s="55"/>
      <c r="D113" s="55"/>
      <c r="E113" s="49" t="str">
        <f t="shared" si="3"/>
        <v/>
      </c>
      <c r="F113" s="40"/>
      <c r="G113" s="49" t="str">
        <f t="shared" si="4"/>
        <v/>
      </c>
      <c r="H113" s="51"/>
      <c r="I113" s="52" t="str">
        <f t="shared" si="5"/>
        <v/>
      </c>
    </row>
    <row r="114" spans="3:9" ht="30" customHeight="1">
      <c r="C114" s="55"/>
      <c r="D114" s="55"/>
      <c r="E114" s="49" t="str">
        <f t="shared" si="3"/>
        <v/>
      </c>
      <c r="F114" s="40"/>
      <c r="G114" s="49" t="str">
        <f t="shared" si="4"/>
        <v/>
      </c>
      <c r="H114" s="51"/>
      <c r="I114" s="52" t="str">
        <f t="shared" si="5"/>
        <v/>
      </c>
    </row>
    <row r="115" spans="3:9" ht="30" customHeight="1">
      <c r="C115" s="55"/>
      <c r="D115" s="55"/>
      <c r="E115" s="49" t="str">
        <f t="shared" si="3"/>
        <v/>
      </c>
      <c r="F115" s="40"/>
      <c r="G115" s="49" t="str">
        <f t="shared" si="4"/>
        <v/>
      </c>
      <c r="H115" s="51"/>
      <c r="I115" s="52" t="str">
        <f t="shared" si="5"/>
        <v/>
      </c>
    </row>
    <row r="116" spans="3:9" ht="30" customHeight="1">
      <c r="C116" s="55"/>
      <c r="D116" s="55"/>
      <c r="E116" s="49" t="str">
        <f t="shared" si="3"/>
        <v/>
      </c>
      <c r="F116" s="40"/>
      <c r="G116" s="49" t="str">
        <f t="shared" si="4"/>
        <v/>
      </c>
      <c r="H116" s="51"/>
      <c r="I116" s="52" t="str">
        <f t="shared" si="5"/>
        <v/>
      </c>
    </row>
    <row r="117" spans="3:9" ht="30" customHeight="1">
      <c r="C117" s="55"/>
      <c r="D117" s="55"/>
      <c r="E117" s="49" t="str">
        <f t="shared" si="3"/>
        <v/>
      </c>
      <c r="F117" s="40"/>
      <c r="G117" s="49" t="str">
        <f t="shared" si="4"/>
        <v/>
      </c>
      <c r="H117" s="51"/>
      <c r="I117" s="52" t="str">
        <f t="shared" si="5"/>
        <v/>
      </c>
    </row>
    <row r="118" spans="3:9" ht="30" customHeight="1">
      <c r="C118" s="55"/>
      <c r="D118" s="55"/>
      <c r="E118" s="49" t="str">
        <f t="shared" si="3"/>
        <v/>
      </c>
      <c r="F118" s="40"/>
      <c r="G118" s="49" t="str">
        <f t="shared" si="4"/>
        <v/>
      </c>
      <c r="H118" s="51"/>
      <c r="I118" s="52" t="str">
        <f t="shared" si="5"/>
        <v/>
      </c>
    </row>
    <row r="119" spans="3:9" ht="30" customHeight="1">
      <c r="C119" s="55"/>
      <c r="D119" s="55"/>
      <c r="E119" s="49" t="str">
        <f t="shared" si="3"/>
        <v/>
      </c>
      <c r="F119" s="40"/>
      <c r="G119" s="49" t="str">
        <f t="shared" si="4"/>
        <v/>
      </c>
      <c r="H119" s="51"/>
      <c r="I119" s="52" t="str">
        <f t="shared" si="5"/>
        <v/>
      </c>
    </row>
    <row r="120" spans="3:9" ht="30" customHeight="1">
      <c r="C120" s="55"/>
      <c r="D120" s="55"/>
      <c r="E120" s="49" t="str">
        <f t="shared" si="3"/>
        <v/>
      </c>
      <c r="F120" s="40"/>
      <c r="G120" s="49" t="str">
        <f t="shared" si="4"/>
        <v/>
      </c>
      <c r="H120" s="51"/>
      <c r="I120" s="52" t="str">
        <f t="shared" si="5"/>
        <v/>
      </c>
    </row>
    <row r="121" spans="3:9" ht="30" customHeight="1">
      <c r="C121" s="55"/>
      <c r="D121" s="55"/>
      <c r="E121" s="49" t="str">
        <f t="shared" si="3"/>
        <v/>
      </c>
      <c r="F121" s="40"/>
      <c r="G121" s="49" t="str">
        <f t="shared" si="4"/>
        <v/>
      </c>
      <c r="H121" s="51"/>
      <c r="I121" s="52" t="str">
        <f t="shared" si="5"/>
        <v/>
      </c>
    </row>
    <row r="122" spans="3:9" ht="30" customHeight="1">
      <c r="C122" s="55"/>
      <c r="D122" s="55"/>
      <c r="E122" s="49" t="str">
        <f t="shared" si="3"/>
        <v/>
      </c>
      <c r="F122" s="40"/>
      <c r="G122" s="49" t="str">
        <f t="shared" si="4"/>
        <v/>
      </c>
      <c r="H122" s="51"/>
      <c r="I122" s="52" t="str">
        <f t="shared" si="5"/>
        <v/>
      </c>
    </row>
    <row r="123" spans="3:9" ht="30" customHeight="1">
      <c r="C123" s="55"/>
      <c r="D123" s="55"/>
      <c r="E123" s="49" t="str">
        <f t="shared" si="3"/>
        <v/>
      </c>
      <c r="F123" s="40"/>
      <c r="G123" s="49" t="str">
        <f t="shared" si="4"/>
        <v/>
      </c>
      <c r="H123" s="51"/>
      <c r="I123" s="52" t="str">
        <f t="shared" si="5"/>
        <v/>
      </c>
    </row>
    <row r="124" spans="3:9" ht="30" customHeight="1">
      <c r="C124" s="55"/>
      <c r="D124" s="55"/>
      <c r="E124" s="49" t="str">
        <f t="shared" si="3"/>
        <v/>
      </c>
      <c r="F124" s="40"/>
      <c r="G124" s="49" t="str">
        <f t="shared" si="4"/>
        <v/>
      </c>
      <c r="H124" s="51"/>
      <c r="I124" s="52" t="str">
        <f t="shared" si="5"/>
        <v/>
      </c>
    </row>
    <row r="125" spans="3:9" ht="30" customHeight="1">
      <c r="C125" s="55"/>
      <c r="D125" s="55"/>
      <c r="E125" s="49" t="str">
        <f t="shared" si="3"/>
        <v/>
      </c>
      <c r="F125" s="40"/>
      <c r="G125" s="49" t="str">
        <f t="shared" si="4"/>
        <v/>
      </c>
      <c r="H125" s="51"/>
      <c r="I125" s="52" t="str">
        <f t="shared" si="5"/>
        <v/>
      </c>
    </row>
    <row r="126" spans="3:9" ht="30" customHeight="1">
      <c r="C126" s="55"/>
      <c r="D126" s="55"/>
      <c r="E126" s="49" t="str">
        <f t="shared" si="3"/>
        <v/>
      </c>
      <c r="F126" s="40"/>
      <c r="G126" s="49" t="str">
        <f t="shared" si="4"/>
        <v/>
      </c>
      <c r="H126" s="51"/>
      <c r="I126" s="52" t="str">
        <f t="shared" si="5"/>
        <v/>
      </c>
    </row>
    <row r="127" spans="3:9" ht="30" customHeight="1">
      <c r="C127" s="55"/>
      <c r="D127" s="55"/>
      <c r="E127" s="49" t="str">
        <f t="shared" si="3"/>
        <v/>
      </c>
      <c r="F127" s="40"/>
      <c r="G127" s="49" t="str">
        <f t="shared" si="4"/>
        <v/>
      </c>
      <c r="H127" s="51"/>
      <c r="I127" s="52" t="str">
        <f t="shared" si="5"/>
        <v/>
      </c>
    </row>
    <row r="128" spans="3:9" ht="30" customHeight="1">
      <c r="C128" s="55"/>
      <c r="D128" s="55"/>
      <c r="E128" s="49" t="str">
        <f t="shared" si="3"/>
        <v/>
      </c>
      <c r="F128" s="40"/>
      <c r="G128" s="49" t="str">
        <f t="shared" si="4"/>
        <v/>
      </c>
      <c r="H128" s="51"/>
      <c r="I128" s="52" t="str">
        <f t="shared" si="5"/>
        <v/>
      </c>
    </row>
    <row r="129" spans="3:9" ht="30" customHeight="1">
      <c r="C129" s="55"/>
      <c r="D129" s="55"/>
      <c r="E129" s="49" t="str">
        <f t="shared" si="3"/>
        <v/>
      </c>
      <c r="F129" s="40"/>
      <c r="G129" s="49" t="str">
        <f t="shared" si="4"/>
        <v/>
      </c>
      <c r="H129" s="51"/>
      <c r="I129" s="52" t="str">
        <f t="shared" si="5"/>
        <v/>
      </c>
    </row>
    <row r="130" spans="3:9" ht="30" customHeight="1">
      <c r="C130" s="55"/>
      <c r="D130" s="55"/>
      <c r="E130" s="49" t="str">
        <f t="shared" si="3"/>
        <v/>
      </c>
      <c r="F130" s="40"/>
      <c r="G130" s="49" t="str">
        <f t="shared" si="4"/>
        <v/>
      </c>
      <c r="H130" s="51"/>
      <c r="I130" s="52" t="str">
        <f t="shared" si="5"/>
        <v/>
      </c>
    </row>
    <row r="131" spans="3:9" ht="30" customHeight="1">
      <c r="C131" s="55"/>
      <c r="D131" s="55"/>
      <c r="E131" s="49" t="str">
        <f t="shared" si="3"/>
        <v/>
      </c>
      <c r="F131" s="40"/>
      <c r="G131" s="49" t="str">
        <f t="shared" si="4"/>
        <v/>
      </c>
      <c r="H131" s="51"/>
      <c r="I131" s="52" t="str">
        <f t="shared" si="5"/>
        <v/>
      </c>
    </row>
    <row r="132" spans="3:9" ht="30" customHeight="1">
      <c r="C132" s="55"/>
      <c r="D132" s="55"/>
      <c r="E132" s="49" t="str">
        <f t="shared" si="3"/>
        <v/>
      </c>
      <c r="F132" s="40"/>
      <c r="G132" s="49" t="str">
        <f t="shared" si="4"/>
        <v/>
      </c>
      <c r="H132" s="51"/>
      <c r="I132" s="52" t="str">
        <f t="shared" si="5"/>
        <v/>
      </c>
    </row>
    <row r="133" spans="3:9" ht="30" customHeight="1">
      <c r="C133" s="55"/>
      <c r="D133" s="55"/>
      <c r="E133" s="49" t="str">
        <f t="shared" si="3"/>
        <v/>
      </c>
      <c r="F133" s="40"/>
      <c r="G133" s="49" t="str">
        <f t="shared" si="4"/>
        <v/>
      </c>
      <c r="H133" s="51"/>
      <c r="I133" s="52" t="str">
        <f t="shared" si="5"/>
        <v/>
      </c>
    </row>
    <row r="134" spans="3:9" ht="30" customHeight="1">
      <c r="C134" s="55"/>
      <c r="D134" s="55"/>
      <c r="E134" s="49" t="str">
        <f t="shared" ref="E134:E197" si="6">IFERROR(D134/C134,"")</f>
        <v/>
      </c>
      <c r="F134" s="40"/>
      <c r="G134" s="49" t="str">
        <f t="shared" ref="G134:G197" si="7">IFERROR(F134/C134,"")</f>
        <v/>
      </c>
      <c r="H134" s="51"/>
      <c r="I134" s="52" t="str">
        <f t="shared" ref="I134:I197" si="8">IFERROR(H134/F134,"")</f>
        <v/>
      </c>
    </row>
    <row r="135" spans="3:9" ht="30" customHeight="1">
      <c r="C135" s="55"/>
      <c r="D135" s="55"/>
      <c r="E135" s="49" t="str">
        <f t="shared" si="6"/>
        <v/>
      </c>
      <c r="F135" s="40"/>
      <c r="G135" s="49" t="str">
        <f t="shared" si="7"/>
        <v/>
      </c>
      <c r="H135" s="51"/>
      <c r="I135" s="52" t="str">
        <f t="shared" si="8"/>
        <v/>
      </c>
    </row>
    <row r="136" spans="3:9" ht="30" customHeight="1">
      <c r="C136" s="55"/>
      <c r="D136" s="55"/>
      <c r="E136" s="49" t="str">
        <f t="shared" si="6"/>
        <v/>
      </c>
      <c r="F136" s="40"/>
      <c r="G136" s="49" t="str">
        <f t="shared" si="7"/>
        <v/>
      </c>
      <c r="H136" s="51"/>
      <c r="I136" s="52" t="str">
        <f t="shared" si="8"/>
        <v/>
      </c>
    </row>
    <row r="137" spans="3:9" ht="30" customHeight="1">
      <c r="C137" s="55"/>
      <c r="D137" s="55"/>
      <c r="E137" s="49" t="str">
        <f t="shared" si="6"/>
        <v/>
      </c>
      <c r="F137" s="40"/>
      <c r="G137" s="49" t="str">
        <f t="shared" si="7"/>
        <v/>
      </c>
      <c r="H137" s="51"/>
      <c r="I137" s="52" t="str">
        <f t="shared" si="8"/>
        <v/>
      </c>
    </row>
    <row r="138" spans="3:9" ht="30" customHeight="1">
      <c r="C138" s="55"/>
      <c r="D138" s="55"/>
      <c r="E138" s="49" t="str">
        <f t="shared" si="6"/>
        <v/>
      </c>
      <c r="F138" s="40"/>
      <c r="G138" s="49" t="str">
        <f t="shared" si="7"/>
        <v/>
      </c>
      <c r="H138" s="51"/>
      <c r="I138" s="52" t="str">
        <f t="shared" si="8"/>
        <v/>
      </c>
    </row>
    <row r="139" spans="3:9" ht="30" customHeight="1">
      <c r="C139" s="55"/>
      <c r="D139" s="55"/>
      <c r="E139" s="49" t="str">
        <f t="shared" si="6"/>
        <v/>
      </c>
      <c r="F139" s="40"/>
      <c r="G139" s="49" t="str">
        <f t="shared" si="7"/>
        <v/>
      </c>
      <c r="H139" s="51"/>
      <c r="I139" s="52" t="str">
        <f t="shared" si="8"/>
        <v/>
      </c>
    </row>
    <row r="140" spans="3:9" ht="30" customHeight="1">
      <c r="C140" s="55"/>
      <c r="D140" s="55"/>
      <c r="E140" s="49" t="str">
        <f t="shared" si="6"/>
        <v/>
      </c>
      <c r="F140" s="40"/>
      <c r="G140" s="49" t="str">
        <f t="shared" si="7"/>
        <v/>
      </c>
      <c r="H140" s="51"/>
      <c r="I140" s="52" t="str">
        <f t="shared" si="8"/>
        <v/>
      </c>
    </row>
    <row r="141" spans="3:9" ht="30" customHeight="1">
      <c r="C141" s="55"/>
      <c r="D141" s="55"/>
      <c r="E141" s="49" t="str">
        <f t="shared" si="6"/>
        <v/>
      </c>
      <c r="F141" s="40"/>
      <c r="G141" s="49" t="str">
        <f t="shared" si="7"/>
        <v/>
      </c>
      <c r="H141" s="51"/>
      <c r="I141" s="52" t="str">
        <f t="shared" si="8"/>
        <v/>
      </c>
    </row>
    <row r="142" spans="3:9" ht="30" customHeight="1">
      <c r="C142" s="55"/>
      <c r="D142" s="55"/>
      <c r="E142" s="49" t="str">
        <f t="shared" si="6"/>
        <v/>
      </c>
      <c r="F142" s="40"/>
      <c r="G142" s="49" t="str">
        <f t="shared" si="7"/>
        <v/>
      </c>
      <c r="H142" s="51"/>
      <c r="I142" s="52" t="str">
        <f t="shared" si="8"/>
        <v/>
      </c>
    </row>
    <row r="143" spans="3:9" ht="30" customHeight="1">
      <c r="C143" s="55"/>
      <c r="D143" s="55"/>
      <c r="E143" s="49" t="str">
        <f t="shared" si="6"/>
        <v/>
      </c>
      <c r="F143" s="40"/>
      <c r="G143" s="49" t="str">
        <f t="shared" si="7"/>
        <v/>
      </c>
      <c r="H143" s="51"/>
      <c r="I143" s="52" t="str">
        <f t="shared" si="8"/>
        <v/>
      </c>
    </row>
    <row r="144" spans="3:9" ht="30" customHeight="1">
      <c r="C144" s="55"/>
      <c r="D144" s="55"/>
      <c r="E144" s="49" t="str">
        <f t="shared" si="6"/>
        <v/>
      </c>
      <c r="F144" s="40"/>
      <c r="G144" s="49" t="str">
        <f t="shared" si="7"/>
        <v/>
      </c>
      <c r="H144" s="51"/>
      <c r="I144" s="52" t="str">
        <f t="shared" si="8"/>
        <v/>
      </c>
    </row>
    <row r="145" spans="3:9" ht="30" customHeight="1">
      <c r="C145" s="55"/>
      <c r="D145" s="55"/>
      <c r="E145" s="49" t="str">
        <f t="shared" si="6"/>
        <v/>
      </c>
      <c r="F145" s="40"/>
      <c r="G145" s="49" t="str">
        <f t="shared" si="7"/>
        <v/>
      </c>
      <c r="H145" s="51"/>
      <c r="I145" s="52" t="str">
        <f t="shared" si="8"/>
        <v/>
      </c>
    </row>
    <row r="146" spans="3:9" ht="30" customHeight="1">
      <c r="C146" s="55"/>
      <c r="D146" s="55"/>
      <c r="E146" s="49" t="str">
        <f t="shared" si="6"/>
        <v/>
      </c>
      <c r="F146" s="40"/>
      <c r="G146" s="49" t="str">
        <f t="shared" si="7"/>
        <v/>
      </c>
      <c r="H146" s="51"/>
      <c r="I146" s="52" t="str">
        <f t="shared" si="8"/>
        <v/>
      </c>
    </row>
    <row r="147" spans="3:9" ht="30" customHeight="1">
      <c r="C147" s="55"/>
      <c r="D147" s="55"/>
      <c r="E147" s="49" t="str">
        <f t="shared" si="6"/>
        <v/>
      </c>
      <c r="F147" s="40"/>
      <c r="G147" s="49" t="str">
        <f t="shared" si="7"/>
        <v/>
      </c>
      <c r="H147" s="51"/>
      <c r="I147" s="52" t="str">
        <f t="shared" si="8"/>
        <v/>
      </c>
    </row>
    <row r="148" spans="3:9" ht="30" customHeight="1">
      <c r="C148" s="55"/>
      <c r="D148" s="55"/>
      <c r="E148" s="49" t="str">
        <f t="shared" si="6"/>
        <v/>
      </c>
      <c r="F148" s="40"/>
      <c r="G148" s="49" t="str">
        <f t="shared" si="7"/>
        <v/>
      </c>
      <c r="H148" s="51"/>
      <c r="I148" s="52" t="str">
        <f t="shared" si="8"/>
        <v/>
      </c>
    </row>
    <row r="149" spans="3:9" ht="30" customHeight="1">
      <c r="C149" s="55"/>
      <c r="D149" s="55"/>
      <c r="E149" s="49" t="str">
        <f t="shared" si="6"/>
        <v/>
      </c>
      <c r="F149" s="40"/>
      <c r="G149" s="49" t="str">
        <f t="shared" si="7"/>
        <v/>
      </c>
      <c r="H149" s="51"/>
      <c r="I149" s="52" t="str">
        <f t="shared" si="8"/>
        <v/>
      </c>
    </row>
    <row r="150" spans="3:9" ht="30" customHeight="1">
      <c r="C150" s="55"/>
      <c r="D150" s="55"/>
      <c r="E150" s="49" t="str">
        <f t="shared" si="6"/>
        <v/>
      </c>
      <c r="F150" s="40"/>
      <c r="G150" s="49" t="str">
        <f t="shared" si="7"/>
        <v/>
      </c>
      <c r="H150" s="51"/>
      <c r="I150" s="52" t="str">
        <f t="shared" si="8"/>
        <v/>
      </c>
    </row>
    <row r="151" spans="3:9" ht="30" customHeight="1">
      <c r="C151" s="55"/>
      <c r="D151" s="55"/>
      <c r="E151" s="49" t="str">
        <f t="shared" si="6"/>
        <v/>
      </c>
      <c r="F151" s="40"/>
      <c r="G151" s="49" t="str">
        <f t="shared" si="7"/>
        <v/>
      </c>
      <c r="H151" s="51"/>
      <c r="I151" s="52" t="str">
        <f t="shared" si="8"/>
        <v/>
      </c>
    </row>
    <row r="152" spans="3:9" ht="30" customHeight="1">
      <c r="C152" s="55"/>
      <c r="D152" s="55"/>
      <c r="E152" s="49" t="str">
        <f t="shared" si="6"/>
        <v/>
      </c>
      <c r="F152" s="40"/>
      <c r="G152" s="49" t="str">
        <f t="shared" si="7"/>
        <v/>
      </c>
      <c r="H152" s="51"/>
      <c r="I152" s="52" t="str">
        <f t="shared" si="8"/>
        <v/>
      </c>
    </row>
    <row r="153" spans="3:9" ht="30" customHeight="1">
      <c r="C153" s="55"/>
      <c r="D153" s="55"/>
      <c r="E153" s="49" t="str">
        <f t="shared" si="6"/>
        <v/>
      </c>
      <c r="F153" s="40"/>
      <c r="G153" s="49" t="str">
        <f t="shared" si="7"/>
        <v/>
      </c>
      <c r="H153" s="51"/>
      <c r="I153" s="52" t="str">
        <f t="shared" si="8"/>
        <v/>
      </c>
    </row>
    <row r="154" spans="3:9" ht="30" customHeight="1">
      <c r="C154" s="55"/>
      <c r="D154" s="55"/>
      <c r="E154" s="49" t="str">
        <f t="shared" si="6"/>
        <v/>
      </c>
      <c r="F154" s="40"/>
      <c r="G154" s="49" t="str">
        <f t="shared" si="7"/>
        <v/>
      </c>
      <c r="H154" s="51"/>
      <c r="I154" s="52" t="str">
        <f t="shared" si="8"/>
        <v/>
      </c>
    </row>
    <row r="155" spans="3:9" ht="30" customHeight="1">
      <c r="C155" s="55"/>
      <c r="D155" s="55"/>
      <c r="E155" s="49" t="str">
        <f t="shared" si="6"/>
        <v/>
      </c>
      <c r="F155" s="40"/>
      <c r="G155" s="49" t="str">
        <f t="shared" si="7"/>
        <v/>
      </c>
      <c r="H155" s="51"/>
      <c r="I155" s="52" t="str">
        <f t="shared" si="8"/>
        <v/>
      </c>
    </row>
    <row r="156" spans="3:9" ht="30" customHeight="1">
      <c r="C156" s="55"/>
      <c r="D156" s="55"/>
      <c r="E156" s="49" t="str">
        <f t="shared" si="6"/>
        <v/>
      </c>
      <c r="F156" s="40"/>
      <c r="G156" s="49" t="str">
        <f t="shared" si="7"/>
        <v/>
      </c>
      <c r="H156" s="51"/>
      <c r="I156" s="52" t="str">
        <f t="shared" si="8"/>
        <v/>
      </c>
    </row>
    <row r="157" spans="3:9" ht="30" customHeight="1">
      <c r="C157" s="55"/>
      <c r="D157" s="55"/>
      <c r="E157" s="49" t="str">
        <f t="shared" si="6"/>
        <v/>
      </c>
      <c r="F157" s="40"/>
      <c r="G157" s="49" t="str">
        <f t="shared" si="7"/>
        <v/>
      </c>
      <c r="H157" s="51"/>
      <c r="I157" s="52" t="str">
        <f t="shared" si="8"/>
        <v/>
      </c>
    </row>
    <row r="158" spans="3:9" ht="30" customHeight="1">
      <c r="C158" s="55"/>
      <c r="D158" s="55"/>
      <c r="E158" s="49" t="str">
        <f t="shared" si="6"/>
        <v/>
      </c>
      <c r="F158" s="40"/>
      <c r="G158" s="49" t="str">
        <f t="shared" si="7"/>
        <v/>
      </c>
      <c r="H158" s="51"/>
      <c r="I158" s="52" t="str">
        <f t="shared" si="8"/>
        <v/>
      </c>
    </row>
    <row r="159" spans="3:9" ht="30" customHeight="1">
      <c r="C159" s="55"/>
      <c r="D159" s="55"/>
      <c r="E159" s="49" t="str">
        <f t="shared" si="6"/>
        <v/>
      </c>
      <c r="F159" s="40"/>
      <c r="G159" s="49" t="str">
        <f t="shared" si="7"/>
        <v/>
      </c>
      <c r="H159" s="51"/>
      <c r="I159" s="52" t="str">
        <f t="shared" si="8"/>
        <v/>
      </c>
    </row>
    <row r="160" spans="3:9" ht="30" customHeight="1">
      <c r="C160" s="55"/>
      <c r="D160" s="55"/>
      <c r="E160" s="49" t="str">
        <f t="shared" si="6"/>
        <v/>
      </c>
      <c r="F160" s="40"/>
      <c r="G160" s="49" t="str">
        <f t="shared" si="7"/>
        <v/>
      </c>
      <c r="H160" s="51"/>
      <c r="I160" s="52" t="str">
        <f t="shared" si="8"/>
        <v/>
      </c>
    </row>
    <row r="161" spans="3:9" ht="30" customHeight="1">
      <c r="C161" s="55"/>
      <c r="D161" s="55"/>
      <c r="E161" s="49" t="str">
        <f t="shared" si="6"/>
        <v/>
      </c>
      <c r="F161" s="40"/>
      <c r="G161" s="49" t="str">
        <f t="shared" si="7"/>
        <v/>
      </c>
      <c r="H161" s="51"/>
      <c r="I161" s="52" t="str">
        <f t="shared" si="8"/>
        <v/>
      </c>
    </row>
    <row r="162" spans="3:9" ht="30" customHeight="1">
      <c r="C162" s="55"/>
      <c r="D162" s="55"/>
      <c r="E162" s="49" t="str">
        <f t="shared" si="6"/>
        <v/>
      </c>
      <c r="F162" s="40"/>
      <c r="G162" s="49" t="str">
        <f t="shared" si="7"/>
        <v/>
      </c>
      <c r="H162" s="51"/>
      <c r="I162" s="52" t="str">
        <f t="shared" si="8"/>
        <v/>
      </c>
    </row>
    <row r="163" spans="3:9" ht="30" customHeight="1">
      <c r="C163" s="55"/>
      <c r="D163" s="55"/>
      <c r="E163" s="49" t="str">
        <f t="shared" si="6"/>
        <v/>
      </c>
      <c r="F163" s="40"/>
      <c r="G163" s="49" t="str">
        <f t="shared" si="7"/>
        <v/>
      </c>
      <c r="H163" s="51"/>
      <c r="I163" s="52" t="str">
        <f t="shared" si="8"/>
        <v/>
      </c>
    </row>
    <row r="164" spans="3:9" ht="30" customHeight="1">
      <c r="C164" s="55"/>
      <c r="D164" s="55"/>
      <c r="E164" s="49" t="str">
        <f t="shared" si="6"/>
        <v/>
      </c>
      <c r="F164" s="40"/>
      <c r="G164" s="49" t="str">
        <f t="shared" si="7"/>
        <v/>
      </c>
      <c r="H164" s="51"/>
      <c r="I164" s="52" t="str">
        <f t="shared" si="8"/>
        <v/>
      </c>
    </row>
    <row r="165" spans="3:9" ht="30" customHeight="1">
      <c r="C165" s="55"/>
      <c r="D165" s="55"/>
      <c r="E165" s="49" t="str">
        <f t="shared" si="6"/>
        <v/>
      </c>
      <c r="F165" s="40"/>
      <c r="G165" s="49" t="str">
        <f t="shared" si="7"/>
        <v/>
      </c>
      <c r="H165" s="51"/>
      <c r="I165" s="52" t="str">
        <f t="shared" si="8"/>
        <v/>
      </c>
    </row>
    <row r="166" spans="3:9" ht="30" customHeight="1">
      <c r="C166" s="55"/>
      <c r="D166" s="55"/>
      <c r="E166" s="49" t="str">
        <f t="shared" si="6"/>
        <v/>
      </c>
      <c r="F166" s="40"/>
      <c r="G166" s="49" t="str">
        <f t="shared" si="7"/>
        <v/>
      </c>
      <c r="H166" s="51"/>
      <c r="I166" s="52" t="str">
        <f t="shared" si="8"/>
        <v/>
      </c>
    </row>
    <row r="167" spans="3:9" ht="30" customHeight="1">
      <c r="C167" s="55"/>
      <c r="D167" s="55"/>
      <c r="E167" s="49" t="str">
        <f t="shared" si="6"/>
        <v/>
      </c>
      <c r="F167" s="40"/>
      <c r="G167" s="49" t="str">
        <f t="shared" si="7"/>
        <v/>
      </c>
      <c r="H167" s="51"/>
      <c r="I167" s="52" t="str">
        <f t="shared" si="8"/>
        <v/>
      </c>
    </row>
    <row r="168" spans="3:9" ht="30" customHeight="1">
      <c r="C168" s="55"/>
      <c r="D168" s="55"/>
      <c r="E168" s="49" t="str">
        <f t="shared" si="6"/>
        <v/>
      </c>
      <c r="F168" s="40"/>
      <c r="G168" s="49" t="str">
        <f t="shared" si="7"/>
        <v/>
      </c>
      <c r="H168" s="51"/>
      <c r="I168" s="52" t="str">
        <f t="shared" si="8"/>
        <v/>
      </c>
    </row>
    <row r="169" spans="3:9" ht="30" customHeight="1">
      <c r="C169" s="55"/>
      <c r="D169" s="55"/>
      <c r="E169" s="49" t="str">
        <f t="shared" si="6"/>
        <v/>
      </c>
      <c r="F169" s="40"/>
      <c r="G169" s="49" t="str">
        <f t="shared" si="7"/>
        <v/>
      </c>
      <c r="H169" s="51"/>
      <c r="I169" s="52" t="str">
        <f t="shared" si="8"/>
        <v/>
      </c>
    </row>
    <row r="170" spans="3:9" ht="30" customHeight="1">
      <c r="C170" s="55"/>
      <c r="D170" s="55"/>
      <c r="E170" s="49" t="str">
        <f t="shared" si="6"/>
        <v/>
      </c>
      <c r="F170" s="40"/>
      <c r="G170" s="49" t="str">
        <f t="shared" si="7"/>
        <v/>
      </c>
      <c r="H170" s="51"/>
      <c r="I170" s="52" t="str">
        <f t="shared" si="8"/>
        <v/>
      </c>
    </row>
    <row r="171" spans="3:9" ht="30" customHeight="1">
      <c r="C171" s="55"/>
      <c r="D171" s="55"/>
      <c r="E171" s="49" t="str">
        <f t="shared" si="6"/>
        <v/>
      </c>
      <c r="F171" s="40"/>
      <c r="G171" s="49" t="str">
        <f t="shared" si="7"/>
        <v/>
      </c>
      <c r="H171" s="51"/>
      <c r="I171" s="52" t="str">
        <f t="shared" si="8"/>
        <v/>
      </c>
    </row>
    <row r="172" spans="3:9" ht="30" customHeight="1">
      <c r="C172" s="55"/>
      <c r="D172" s="55"/>
      <c r="E172" s="49" t="str">
        <f t="shared" si="6"/>
        <v/>
      </c>
      <c r="F172" s="40"/>
      <c r="G172" s="49" t="str">
        <f t="shared" si="7"/>
        <v/>
      </c>
      <c r="H172" s="51"/>
      <c r="I172" s="52" t="str">
        <f t="shared" si="8"/>
        <v/>
      </c>
    </row>
    <row r="173" spans="3:9" ht="30" customHeight="1">
      <c r="C173" s="55"/>
      <c r="D173" s="55"/>
      <c r="E173" s="49" t="str">
        <f t="shared" si="6"/>
        <v/>
      </c>
      <c r="F173" s="40"/>
      <c r="G173" s="49" t="str">
        <f t="shared" si="7"/>
        <v/>
      </c>
      <c r="H173" s="51"/>
      <c r="I173" s="52" t="str">
        <f t="shared" si="8"/>
        <v/>
      </c>
    </row>
    <row r="174" spans="3:9" ht="30" customHeight="1">
      <c r="C174" s="55"/>
      <c r="D174" s="55"/>
      <c r="E174" s="49" t="str">
        <f t="shared" si="6"/>
        <v/>
      </c>
      <c r="F174" s="40"/>
      <c r="G174" s="49" t="str">
        <f t="shared" si="7"/>
        <v/>
      </c>
      <c r="H174" s="51"/>
      <c r="I174" s="52" t="str">
        <f t="shared" si="8"/>
        <v/>
      </c>
    </row>
    <row r="175" spans="3:9" ht="30" customHeight="1">
      <c r="C175" s="55"/>
      <c r="D175" s="55"/>
      <c r="E175" s="49" t="str">
        <f t="shared" si="6"/>
        <v/>
      </c>
      <c r="F175" s="40"/>
      <c r="G175" s="49" t="str">
        <f t="shared" si="7"/>
        <v/>
      </c>
      <c r="H175" s="51"/>
      <c r="I175" s="52" t="str">
        <f t="shared" si="8"/>
        <v/>
      </c>
    </row>
    <row r="176" spans="3:9" ht="30" customHeight="1">
      <c r="C176" s="55"/>
      <c r="D176" s="55"/>
      <c r="E176" s="49" t="str">
        <f t="shared" si="6"/>
        <v/>
      </c>
      <c r="F176" s="40"/>
      <c r="G176" s="49" t="str">
        <f t="shared" si="7"/>
        <v/>
      </c>
      <c r="H176" s="51"/>
      <c r="I176" s="52" t="str">
        <f t="shared" si="8"/>
        <v/>
      </c>
    </row>
    <row r="177" spans="3:9" ht="30" customHeight="1">
      <c r="C177" s="55"/>
      <c r="D177" s="55"/>
      <c r="E177" s="49" t="str">
        <f t="shared" si="6"/>
        <v/>
      </c>
      <c r="F177" s="40"/>
      <c r="G177" s="49" t="str">
        <f t="shared" si="7"/>
        <v/>
      </c>
      <c r="H177" s="51"/>
      <c r="I177" s="52" t="str">
        <f t="shared" si="8"/>
        <v/>
      </c>
    </row>
    <row r="178" spans="3:9" ht="30" customHeight="1">
      <c r="C178" s="55"/>
      <c r="D178" s="55"/>
      <c r="E178" s="49" t="str">
        <f t="shared" si="6"/>
        <v/>
      </c>
      <c r="F178" s="40"/>
      <c r="G178" s="49" t="str">
        <f t="shared" si="7"/>
        <v/>
      </c>
      <c r="H178" s="51"/>
      <c r="I178" s="52" t="str">
        <f t="shared" si="8"/>
        <v/>
      </c>
    </row>
    <row r="179" spans="3:9" ht="30" customHeight="1">
      <c r="C179" s="55"/>
      <c r="D179" s="55"/>
      <c r="E179" s="49" t="str">
        <f t="shared" si="6"/>
        <v/>
      </c>
      <c r="F179" s="40"/>
      <c r="G179" s="49" t="str">
        <f t="shared" si="7"/>
        <v/>
      </c>
      <c r="H179" s="51"/>
      <c r="I179" s="52" t="str">
        <f t="shared" si="8"/>
        <v/>
      </c>
    </row>
    <row r="180" spans="3:9" ht="30" customHeight="1">
      <c r="C180" s="55"/>
      <c r="D180" s="55"/>
      <c r="E180" s="49" t="str">
        <f t="shared" si="6"/>
        <v/>
      </c>
      <c r="F180" s="40"/>
      <c r="G180" s="49" t="str">
        <f t="shared" si="7"/>
        <v/>
      </c>
      <c r="H180" s="51"/>
      <c r="I180" s="52" t="str">
        <f t="shared" si="8"/>
        <v/>
      </c>
    </row>
    <row r="181" spans="3:9" ht="30" customHeight="1">
      <c r="C181" s="55"/>
      <c r="D181" s="55"/>
      <c r="E181" s="49" t="str">
        <f t="shared" si="6"/>
        <v/>
      </c>
      <c r="F181" s="40"/>
      <c r="G181" s="49" t="str">
        <f t="shared" si="7"/>
        <v/>
      </c>
      <c r="H181" s="51"/>
      <c r="I181" s="52" t="str">
        <f t="shared" si="8"/>
        <v/>
      </c>
    </row>
    <row r="182" spans="3:9" ht="30" customHeight="1">
      <c r="C182" s="55"/>
      <c r="D182" s="55"/>
      <c r="E182" s="49" t="str">
        <f t="shared" si="6"/>
        <v/>
      </c>
      <c r="F182" s="40"/>
      <c r="G182" s="49" t="str">
        <f t="shared" si="7"/>
        <v/>
      </c>
      <c r="H182" s="51"/>
      <c r="I182" s="52" t="str">
        <f t="shared" si="8"/>
        <v/>
      </c>
    </row>
    <row r="183" spans="3:9" ht="30" customHeight="1">
      <c r="C183" s="55"/>
      <c r="D183" s="55"/>
      <c r="E183" s="49" t="str">
        <f t="shared" si="6"/>
        <v/>
      </c>
      <c r="F183" s="40"/>
      <c r="G183" s="49" t="str">
        <f t="shared" si="7"/>
        <v/>
      </c>
      <c r="H183" s="51"/>
      <c r="I183" s="52" t="str">
        <f t="shared" si="8"/>
        <v/>
      </c>
    </row>
    <row r="184" spans="3:9" ht="30" customHeight="1">
      <c r="C184" s="55"/>
      <c r="D184" s="55"/>
      <c r="E184" s="49" t="str">
        <f t="shared" si="6"/>
        <v/>
      </c>
      <c r="F184" s="40"/>
      <c r="G184" s="49" t="str">
        <f t="shared" si="7"/>
        <v/>
      </c>
      <c r="H184" s="51"/>
      <c r="I184" s="52" t="str">
        <f t="shared" si="8"/>
        <v/>
      </c>
    </row>
    <row r="185" spans="3:9" ht="30" customHeight="1">
      <c r="C185" s="55"/>
      <c r="D185" s="55"/>
      <c r="E185" s="49" t="str">
        <f t="shared" si="6"/>
        <v/>
      </c>
      <c r="F185" s="40"/>
      <c r="G185" s="49" t="str">
        <f t="shared" si="7"/>
        <v/>
      </c>
      <c r="H185" s="51"/>
      <c r="I185" s="52" t="str">
        <f t="shared" si="8"/>
        <v/>
      </c>
    </row>
    <row r="186" spans="3:9" ht="30" customHeight="1">
      <c r="C186" s="55"/>
      <c r="D186" s="55"/>
      <c r="E186" s="49" t="str">
        <f t="shared" si="6"/>
        <v/>
      </c>
      <c r="F186" s="40"/>
      <c r="G186" s="49" t="str">
        <f t="shared" si="7"/>
        <v/>
      </c>
      <c r="H186" s="51"/>
      <c r="I186" s="52" t="str">
        <f t="shared" si="8"/>
        <v/>
      </c>
    </row>
    <row r="187" spans="3:9" ht="30" customHeight="1">
      <c r="C187" s="55"/>
      <c r="D187" s="55"/>
      <c r="E187" s="49" t="str">
        <f t="shared" si="6"/>
        <v/>
      </c>
      <c r="F187" s="40"/>
      <c r="G187" s="49" t="str">
        <f t="shared" si="7"/>
        <v/>
      </c>
      <c r="H187" s="51"/>
      <c r="I187" s="52" t="str">
        <f t="shared" si="8"/>
        <v/>
      </c>
    </row>
    <row r="188" spans="3:9" ht="30" customHeight="1">
      <c r="C188" s="55"/>
      <c r="D188" s="55"/>
      <c r="E188" s="49" t="str">
        <f t="shared" si="6"/>
        <v/>
      </c>
      <c r="F188" s="40"/>
      <c r="G188" s="49" t="str">
        <f t="shared" si="7"/>
        <v/>
      </c>
      <c r="H188" s="51"/>
      <c r="I188" s="52" t="str">
        <f t="shared" si="8"/>
        <v/>
      </c>
    </row>
    <row r="189" spans="3:9" ht="30" customHeight="1">
      <c r="C189" s="55"/>
      <c r="D189" s="55"/>
      <c r="E189" s="49" t="str">
        <f t="shared" si="6"/>
        <v/>
      </c>
      <c r="F189" s="40"/>
      <c r="G189" s="49" t="str">
        <f t="shared" si="7"/>
        <v/>
      </c>
      <c r="H189" s="51"/>
      <c r="I189" s="52" t="str">
        <f t="shared" si="8"/>
        <v/>
      </c>
    </row>
    <row r="190" spans="3:9" ht="30" customHeight="1">
      <c r="C190" s="55"/>
      <c r="D190" s="55"/>
      <c r="E190" s="49" t="str">
        <f t="shared" si="6"/>
        <v/>
      </c>
      <c r="F190" s="40"/>
      <c r="G190" s="49" t="str">
        <f t="shared" si="7"/>
        <v/>
      </c>
      <c r="H190" s="51"/>
      <c r="I190" s="52" t="str">
        <f t="shared" si="8"/>
        <v/>
      </c>
    </row>
    <row r="191" spans="3:9" ht="30" customHeight="1">
      <c r="C191" s="55"/>
      <c r="D191" s="55"/>
      <c r="E191" s="49" t="str">
        <f t="shared" si="6"/>
        <v/>
      </c>
      <c r="F191" s="40"/>
      <c r="G191" s="49" t="str">
        <f t="shared" si="7"/>
        <v/>
      </c>
      <c r="H191" s="51"/>
      <c r="I191" s="52" t="str">
        <f t="shared" si="8"/>
        <v/>
      </c>
    </row>
    <row r="192" spans="3:9" ht="30" customHeight="1">
      <c r="C192" s="55"/>
      <c r="D192" s="55"/>
      <c r="E192" s="49" t="str">
        <f t="shared" si="6"/>
        <v/>
      </c>
      <c r="F192" s="40"/>
      <c r="G192" s="49" t="str">
        <f t="shared" si="7"/>
        <v/>
      </c>
      <c r="H192" s="51"/>
      <c r="I192" s="52" t="str">
        <f t="shared" si="8"/>
        <v/>
      </c>
    </row>
    <row r="193" spans="3:9" ht="30" customHeight="1">
      <c r="C193" s="55"/>
      <c r="D193" s="55"/>
      <c r="E193" s="49" t="str">
        <f t="shared" si="6"/>
        <v/>
      </c>
      <c r="F193" s="40"/>
      <c r="G193" s="49" t="str">
        <f t="shared" si="7"/>
        <v/>
      </c>
      <c r="H193" s="51"/>
      <c r="I193" s="52" t="str">
        <f t="shared" si="8"/>
        <v/>
      </c>
    </row>
    <row r="194" spans="3:9" ht="30" customHeight="1">
      <c r="C194" s="55"/>
      <c r="D194" s="55"/>
      <c r="E194" s="49" t="str">
        <f t="shared" si="6"/>
        <v/>
      </c>
      <c r="F194" s="40"/>
      <c r="G194" s="49" t="str">
        <f t="shared" si="7"/>
        <v/>
      </c>
      <c r="H194" s="51"/>
      <c r="I194" s="52" t="str">
        <f t="shared" si="8"/>
        <v/>
      </c>
    </row>
    <row r="195" spans="3:9" ht="30" customHeight="1">
      <c r="C195" s="55"/>
      <c r="D195" s="55"/>
      <c r="E195" s="49" t="str">
        <f t="shared" si="6"/>
        <v/>
      </c>
      <c r="F195" s="40"/>
      <c r="G195" s="49" t="str">
        <f t="shared" si="7"/>
        <v/>
      </c>
      <c r="H195" s="51"/>
      <c r="I195" s="52" t="str">
        <f t="shared" si="8"/>
        <v/>
      </c>
    </row>
    <row r="196" spans="3:9" ht="30" customHeight="1">
      <c r="C196" s="55"/>
      <c r="D196" s="55"/>
      <c r="E196" s="49" t="str">
        <f t="shared" si="6"/>
        <v/>
      </c>
      <c r="F196" s="40"/>
      <c r="G196" s="49" t="str">
        <f t="shared" si="7"/>
        <v/>
      </c>
      <c r="H196" s="51"/>
      <c r="I196" s="52" t="str">
        <f t="shared" si="8"/>
        <v/>
      </c>
    </row>
    <row r="197" spans="3:9" ht="30" customHeight="1">
      <c r="C197" s="55"/>
      <c r="D197" s="55"/>
      <c r="E197" s="49" t="str">
        <f t="shared" si="6"/>
        <v/>
      </c>
      <c r="F197" s="40"/>
      <c r="G197" s="49" t="str">
        <f t="shared" si="7"/>
        <v/>
      </c>
      <c r="H197" s="51"/>
      <c r="I197" s="52" t="str">
        <f t="shared" si="8"/>
        <v/>
      </c>
    </row>
    <row r="198" spans="3:9" ht="30" customHeight="1">
      <c r="C198" s="55"/>
      <c r="D198" s="55"/>
      <c r="E198" s="49" t="str">
        <f t="shared" ref="E198:E261" si="9">IFERROR(D198/C198,"")</f>
        <v/>
      </c>
      <c r="F198" s="40"/>
      <c r="G198" s="49" t="str">
        <f t="shared" ref="G198:G261" si="10">IFERROR(F198/C198,"")</f>
        <v/>
      </c>
      <c r="H198" s="51"/>
      <c r="I198" s="52" t="str">
        <f t="shared" ref="I198:I261" si="11">IFERROR(H198/F198,"")</f>
        <v/>
      </c>
    </row>
    <row r="199" spans="3:9" ht="30" customHeight="1">
      <c r="C199" s="55"/>
      <c r="D199" s="55"/>
      <c r="E199" s="49" t="str">
        <f t="shared" si="9"/>
        <v/>
      </c>
      <c r="F199" s="40"/>
      <c r="G199" s="49" t="str">
        <f t="shared" si="10"/>
        <v/>
      </c>
      <c r="H199" s="51"/>
      <c r="I199" s="52" t="str">
        <f t="shared" si="11"/>
        <v/>
      </c>
    </row>
    <row r="200" spans="3:9" ht="30" customHeight="1">
      <c r="C200" s="55"/>
      <c r="D200" s="55"/>
      <c r="E200" s="49" t="str">
        <f t="shared" si="9"/>
        <v/>
      </c>
      <c r="F200" s="40"/>
      <c r="G200" s="49" t="str">
        <f t="shared" si="10"/>
        <v/>
      </c>
      <c r="H200" s="51"/>
      <c r="I200" s="52" t="str">
        <f t="shared" si="11"/>
        <v/>
      </c>
    </row>
    <row r="201" spans="3:9" ht="30" customHeight="1">
      <c r="C201" s="55"/>
      <c r="D201" s="55"/>
      <c r="E201" s="49" t="str">
        <f t="shared" si="9"/>
        <v/>
      </c>
      <c r="F201" s="40"/>
      <c r="G201" s="49" t="str">
        <f t="shared" si="10"/>
        <v/>
      </c>
      <c r="H201" s="51"/>
      <c r="I201" s="52" t="str">
        <f t="shared" si="11"/>
        <v/>
      </c>
    </row>
    <row r="202" spans="3:9" ht="30" customHeight="1">
      <c r="C202" s="55"/>
      <c r="D202" s="55"/>
      <c r="E202" s="49" t="str">
        <f t="shared" si="9"/>
        <v/>
      </c>
      <c r="F202" s="40"/>
      <c r="G202" s="49" t="str">
        <f t="shared" si="10"/>
        <v/>
      </c>
      <c r="H202" s="51"/>
      <c r="I202" s="52" t="str">
        <f t="shared" si="11"/>
        <v/>
      </c>
    </row>
    <row r="203" spans="3:9" ht="30" customHeight="1">
      <c r="C203" s="55"/>
      <c r="D203" s="55"/>
      <c r="E203" s="49" t="str">
        <f t="shared" si="9"/>
        <v/>
      </c>
      <c r="F203" s="40"/>
      <c r="G203" s="49" t="str">
        <f t="shared" si="10"/>
        <v/>
      </c>
      <c r="H203" s="51"/>
      <c r="I203" s="52" t="str">
        <f t="shared" si="11"/>
        <v/>
      </c>
    </row>
    <row r="204" spans="3:9" ht="30" customHeight="1">
      <c r="C204" s="55"/>
      <c r="D204" s="55"/>
      <c r="E204" s="49" t="str">
        <f t="shared" si="9"/>
        <v/>
      </c>
      <c r="F204" s="40"/>
      <c r="G204" s="49" t="str">
        <f t="shared" si="10"/>
        <v/>
      </c>
      <c r="H204" s="51"/>
      <c r="I204" s="52" t="str">
        <f t="shared" si="11"/>
        <v/>
      </c>
    </row>
    <row r="205" spans="3:9" ht="30" customHeight="1">
      <c r="C205" s="55"/>
      <c r="D205" s="55"/>
      <c r="E205" s="49" t="str">
        <f t="shared" si="9"/>
        <v/>
      </c>
      <c r="F205" s="40"/>
      <c r="G205" s="49" t="str">
        <f t="shared" si="10"/>
        <v/>
      </c>
      <c r="H205" s="51"/>
      <c r="I205" s="52" t="str">
        <f t="shared" si="11"/>
        <v/>
      </c>
    </row>
    <row r="206" spans="3:9" ht="30" customHeight="1">
      <c r="C206" s="55"/>
      <c r="D206" s="55"/>
      <c r="E206" s="49" t="str">
        <f t="shared" si="9"/>
        <v/>
      </c>
      <c r="F206" s="40"/>
      <c r="G206" s="49" t="str">
        <f t="shared" si="10"/>
        <v/>
      </c>
      <c r="H206" s="51"/>
      <c r="I206" s="52" t="str">
        <f t="shared" si="11"/>
        <v/>
      </c>
    </row>
    <row r="207" spans="3:9" ht="30" customHeight="1">
      <c r="C207" s="55"/>
      <c r="D207" s="55"/>
      <c r="E207" s="49" t="str">
        <f t="shared" si="9"/>
        <v/>
      </c>
      <c r="F207" s="40"/>
      <c r="G207" s="49" t="str">
        <f t="shared" si="10"/>
        <v/>
      </c>
      <c r="H207" s="51"/>
      <c r="I207" s="52" t="str">
        <f t="shared" si="11"/>
        <v/>
      </c>
    </row>
    <row r="208" spans="3:9" ht="30" customHeight="1">
      <c r="C208" s="55"/>
      <c r="D208" s="55"/>
      <c r="E208" s="49" t="str">
        <f t="shared" si="9"/>
        <v/>
      </c>
      <c r="F208" s="40"/>
      <c r="G208" s="49" t="str">
        <f t="shared" si="10"/>
        <v/>
      </c>
      <c r="H208" s="51"/>
      <c r="I208" s="52" t="str">
        <f t="shared" si="11"/>
        <v/>
      </c>
    </row>
    <row r="209" spans="3:9" ht="30" customHeight="1">
      <c r="C209" s="55"/>
      <c r="D209" s="55"/>
      <c r="E209" s="49" t="str">
        <f t="shared" si="9"/>
        <v/>
      </c>
      <c r="F209" s="40"/>
      <c r="G209" s="49" t="str">
        <f t="shared" si="10"/>
        <v/>
      </c>
      <c r="H209" s="51"/>
      <c r="I209" s="52" t="str">
        <f t="shared" si="11"/>
        <v/>
      </c>
    </row>
    <row r="210" spans="3:9" ht="30" customHeight="1">
      <c r="C210" s="55"/>
      <c r="D210" s="55"/>
      <c r="E210" s="49" t="str">
        <f t="shared" si="9"/>
        <v/>
      </c>
      <c r="F210" s="40"/>
      <c r="G210" s="49" t="str">
        <f t="shared" si="10"/>
        <v/>
      </c>
      <c r="H210" s="51"/>
      <c r="I210" s="52" t="str">
        <f t="shared" si="11"/>
        <v/>
      </c>
    </row>
    <row r="211" spans="3:9" ht="30" customHeight="1">
      <c r="C211" s="55"/>
      <c r="D211" s="55"/>
      <c r="E211" s="49" t="str">
        <f t="shared" si="9"/>
        <v/>
      </c>
      <c r="F211" s="40"/>
      <c r="G211" s="49" t="str">
        <f t="shared" si="10"/>
        <v/>
      </c>
      <c r="H211" s="51"/>
      <c r="I211" s="52" t="str">
        <f t="shared" si="11"/>
        <v/>
      </c>
    </row>
    <row r="212" spans="3:9" ht="30" customHeight="1">
      <c r="C212" s="55"/>
      <c r="D212" s="55"/>
      <c r="E212" s="49" t="str">
        <f t="shared" si="9"/>
        <v/>
      </c>
      <c r="F212" s="40"/>
      <c r="G212" s="49" t="str">
        <f t="shared" si="10"/>
        <v/>
      </c>
      <c r="H212" s="51"/>
      <c r="I212" s="52" t="str">
        <f t="shared" si="11"/>
        <v/>
      </c>
    </row>
    <row r="213" spans="3:9" ht="30" customHeight="1">
      <c r="C213" s="55"/>
      <c r="D213" s="55"/>
      <c r="E213" s="49" t="str">
        <f t="shared" si="9"/>
        <v/>
      </c>
      <c r="F213" s="40"/>
      <c r="G213" s="49" t="str">
        <f t="shared" si="10"/>
        <v/>
      </c>
      <c r="H213" s="51"/>
      <c r="I213" s="52" t="str">
        <f t="shared" si="11"/>
        <v/>
      </c>
    </row>
    <row r="214" spans="3:9" ht="30" customHeight="1">
      <c r="C214" s="55"/>
      <c r="D214" s="55"/>
      <c r="E214" s="49" t="str">
        <f t="shared" si="9"/>
        <v/>
      </c>
      <c r="F214" s="40"/>
      <c r="G214" s="49" t="str">
        <f t="shared" si="10"/>
        <v/>
      </c>
      <c r="H214" s="51"/>
      <c r="I214" s="52" t="str">
        <f t="shared" si="11"/>
        <v/>
      </c>
    </row>
    <row r="215" spans="3:9" ht="30" customHeight="1">
      <c r="C215" s="55"/>
      <c r="D215" s="55"/>
      <c r="E215" s="49" t="str">
        <f t="shared" si="9"/>
        <v/>
      </c>
      <c r="F215" s="40"/>
      <c r="G215" s="49" t="str">
        <f t="shared" si="10"/>
        <v/>
      </c>
      <c r="H215" s="51"/>
      <c r="I215" s="52" t="str">
        <f t="shared" si="11"/>
        <v/>
      </c>
    </row>
    <row r="216" spans="3:9" ht="30" customHeight="1">
      <c r="C216" s="55"/>
      <c r="D216" s="55"/>
      <c r="E216" s="49" t="str">
        <f t="shared" si="9"/>
        <v/>
      </c>
      <c r="F216" s="40"/>
      <c r="G216" s="49" t="str">
        <f t="shared" si="10"/>
        <v/>
      </c>
      <c r="H216" s="51"/>
      <c r="I216" s="52" t="str">
        <f t="shared" si="11"/>
        <v/>
      </c>
    </row>
    <row r="217" spans="3:9" ht="30" customHeight="1">
      <c r="C217" s="55"/>
      <c r="D217" s="55"/>
      <c r="E217" s="49" t="str">
        <f t="shared" si="9"/>
        <v/>
      </c>
      <c r="F217" s="40"/>
      <c r="G217" s="49" t="str">
        <f t="shared" si="10"/>
        <v/>
      </c>
      <c r="H217" s="51"/>
      <c r="I217" s="52" t="str">
        <f t="shared" si="11"/>
        <v/>
      </c>
    </row>
    <row r="218" spans="3:9" ht="30" customHeight="1">
      <c r="C218" s="55"/>
      <c r="D218" s="55"/>
      <c r="E218" s="49" t="str">
        <f t="shared" si="9"/>
        <v/>
      </c>
      <c r="F218" s="40"/>
      <c r="G218" s="49" t="str">
        <f t="shared" si="10"/>
        <v/>
      </c>
      <c r="H218" s="51"/>
      <c r="I218" s="52" t="str">
        <f t="shared" si="11"/>
        <v/>
      </c>
    </row>
    <row r="219" spans="3:9" ht="30" customHeight="1">
      <c r="C219" s="55"/>
      <c r="D219" s="55"/>
      <c r="E219" s="49" t="str">
        <f t="shared" si="9"/>
        <v/>
      </c>
      <c r="F219" s="40"/>
      <c r="G219" s="49" t="str">
        <f t="shared" si="10"/>
        <v/>
      </c>
      <c r="H219" s="51"/>
      <c r="I219" s="52" t="str">
        <f t="shared" si="11"/>
        <v/>
      </c>
    </row>
    <row r="220" spans="3:9" ht="30" customHeight="1">
      <c r="C220" s="55"/>
      <c r="D220" s="55"/>
      <c r="E220" s="49" t="str">
        <f t="shared" si="9"/>
        <v/>
      </c>
      <c r="F220" s="40"/>
      <c r="G220" s="49" t="str">
        <f t="shared" si="10"/>
        <v/>
      </c>
      <c r="H220" s="51"/>
      <c r="I220" s="52" t="str">
        <f t="shared" si="11"/>
        <v/>
      </c>
    </row>
    <row r="221" spans="3:9" ht="30" customHeight="1">
      <c r="C221" s="55"/>
      <c r="D221" s="55"/>
      <c r="E221" s="49" t="str">
        <f t="shared" si="9"/>
        <v/>
      </c>
      <c r="F221" s="40"/>
      <c r="G221" s="49" t="str">
        <f t="shared" si="10"/>
        <v/>
      </c>
      <c r="H221" s="51"/>
      <c r="I221" s="52" t="str">
        <f t="shared" si="11"/>
        <v/>
      </c>
    </row>
    <row r="222" spans="3:9" ht="30" customHeight="1">
      <c r="C222" s="55"/>
      <c r="D222" s="55"/>
      <c r="E222" s="49" t="str">
        <f t="shared" si="9"/>
        <v/>
      </c>
      <c r="F222" s="40"/>
      <c r="G222" s="49" t="str">
        <f t="shared" si="10"/>
        <v/>
      </c>
      <c r="H222" s="51"/>
      <c r="I222" s="52" t="str">
        <f t="shared" si="11"/>
        <v/>
      </c>
    </row>
    <row r="223" spans="3:9" ht="30" customHeight="1">
      <c r="C223" s="55"/>
      <c r="D223" s="55"/>
      <c r="E223" s="49" t="str">
        <f t="shared" si="9"/>
        <v/>
      </c>
      <c r="F223" s="40"/>
      <c r="G223" s="49" t="str">
        <f t="shared" si="10"/>
        <v/>
      </c>
      <c r="H223" s="51"/>
      <c r="I223" s="52" t="str">
        <f t="shared" si="11"/>
        <v/>
      </c>
    </row>
    <row r="224" spans="3:9" ht="30" customHeight="1">
      <c r="C224" s="55"/>
      <c r="D224" s="55"/>
      <c r="E224" s="49" t="str">
        <f t="shared" si="9"/>
        <v/>
      </c>
      <c r="F224" s="40"/>
      <c r="G224" s="49" t="str">
        <f t="shared" si="10"/>
        <v/>
      </c>
      <c r="H224" s="51"/>
      <c r="I224" s="52" t="str">
        <f t="shared" si="11"/>
        <v/>
      </c>
    </row>
    <row r="225" spans="3:9" ht="30" customHeight="1">
      <c r="C225" s="55"/>
      <c r="D225" s="55"/>
      <c r="E225" s="49" t="str">
        <f t="shared" si="9"/>
        <v/>
      </c>
      <c r="F225" s="40"/>
      <c r="G225" s="49" t="str">
        <f t="shared" si="10"/>
        <v/>
      </c>
      <c r="H225" s="51"/>
      <c r="I225" s="52" t="str">
        <f t="shared" si="11"/>
        <v/>
      </c>
    </row>
    <row r="226" spans="3:9" ht="30" customHeight="1">
      <c r="C226" s="55"/>
      <c r="D226" s="55"/>
      <c r="E226" s="49" t="str">
        <f t="shared" si="9"/>
        <v/>
      </c>
      <c r="F226" s="40"/>
      <c r="G226" s="49" t="str">
        <f t="shared" si="10"/>
        <v/>
      </c>
      <c r="H226" s="51"/>
      <c r="I226" s="52" t="str">
        <f t="shared" si="11"/>
        <v/>
      </c>
    </row>
    <row r="227" spans="3:9" ht="30" customHeight="1">
      <c r="C227" s="55"/>
      <c r="D227" s="55"/>
      <c r="E227" s="49" t="str">
        <f t="shared" si="9"/>
        <v/>
      </c>
      <c r="F227" s="40"/>
      <c r="G227" s="49" t="str">
        <f t="shared" si="10"/>
        <v/>
      </c>
      <c r="H227" s="51"/>
      <c r="I227" s="52" t="str">
        <f t="shared" si="11"/>
        <v/>
      </c>
    </row>
    <row r="228" spans="3:9" ht="30" customHeight="1">
      <c r="C228" s="55"/>
      <c r="D228" s="55"/>
      <c r="E228" s="49" t="str">
        <f t="shared" si="9"/>
        <v/>
      </c>
      <c r="F228" s="40"/>
      <c r="G228" s="49" t="str">
        <f t="shared" si="10"/>
        <v/>
      </c>
      <c r="H228" s="51"/>
      <c r="I228" s="52" t="str">
        <f t="shared" si="11"/>
        <v/>
      </c>
    </row>
    <row r="229" spans="3:9" ht="30" customHeight="1">
      <c r="C229" s="55"/>
      <c r="D229" s="55"/>
      <c r="E229" s="49" t="str">
        <f t="shared" si="9"/>
        <v/>
      </c>
      <c r="F229" s="40"/>
      <c r="G229" s="49" t="str">
        <f t="shared" si="10"/>
        <v/>
      </c>
      <c r="H229" s="51"/>
      <c r="I229" s="52" t="str">
        <f t="shared" si="11"/>
        <v/>
      </c>
    </row>
    <row r="230" spans="3:9" ht="30" customHeight="1">
      <c r="C230" s="55"/>
      <c r="D230" s="55"/>
      <c r="E230" s="49" t="str">
        <f t="shared" si="9"/>
        <v/>
      </c>
      <c r="F230" s="40"/>
      <c r="G230" s="49" t="str">
        <f t="shared" si="10"/>
        <v/>
      </c>
      <c r="H230" s="51"/>
      <c r="I230" s="52" t="str">
        <f t="shared" si="11"/>
        <v/>
      </c>
    </row>
    <row r="231" spans="3:9" ht="30" customHeight="1">
      <c r="C231" s="55"/>
      <c r="D231" s="55"/>
      <c r="E231" s="49" t="str">
        <f t="shared" si="9"/>
        <v/>
      </c>
      <c r="F231" s="40"/>
      <c r="G231" s="49" t="str">
        <f t="shared" si="10"/>
        <v/>
      </c>
      <c r="H231" s="51"/>
      <c r="I231" s="52" t="str">
        <f t="shared" si="11"/>
        <v/>
      </c>
    </row>
    <row r="232" spans="3:9" ht="30" customHeight="1">
      <c r="C232" s="55"/>
      <c r="D232" s="55"/>
      <c r="E232" s="49" t="str">
        <f t="shared" si="9"/>
        <v/>
      </c>
      <c r="F232" s="40"/>
      <c r="G232" s="49" t="str">
        <f t="shared" si="10"/>
        <v/>
      </c>
      <c r="H232" s="51"/>
      <c r="I232" s="52" t="str">
        <f t="shared" si="11"/>
        <v/>
      </c>
    </row>
    <row r="233" spans="3:9" ht="30" customHeight="1">
      <c r="C233" s="55"/>
      <c r="D233" s="55"/>
      <c r="E233" s="49" t="str">
        <f t="shared" si="9"/>
        <v/>
      </c>
      <c r="F233" s="40"/>
      <c r="G233" s="49" t="str">
        <f t="shared" si="10"/>
        <v/>
      </c>
      <c r="H233" s="51"/>
      <c r="I233" s="52" t="str">
        <f t="shared" si="11"/>
        <v/>
      </c>
    </row>
    <row r="234" spans="3:9" ht="30" customHeight="1">
      <c r="C234" s="55"/>
      <c r="D234" s="55"/>
      <c r="E234" s="49" t="str">
        <f t="shared" si="9"/>
        <v/>
      </c>
      <c r="F234" s="40"/>
      <c r="G234" s="49" t="str">
        <f t="shared" si="10"/>
        <v/>
      </c>
      <c r="H234" s="51"/>
      <c r="I234" s="52" t="str">
        <f t="shared" si="11"/>
        <v/>
      </c>
    </row>
    <row r="235" spans="3:9" ht="30" customHeight="1">
      <c r="C235" s="55"/>
      <c r="D235" s="55"/>
      <c r="E235" s="49" t="str">
        <f t="shared" si="9"/>
        <v/>
      </c>
      <c r="F235" s="40"/>
      <c r="G235" s="49" t="str">
        <f t="shared" si="10"/>
        <v/>
      </c>
      <c r="H235" s="51"/>
      <c r="I235" s="52" t="str">
        <f t="shared" si="11"/>
        <v/>
      </c>
    </row>
    <row r="236" spans="3:9" ht="30" customHeight="1">
      <c r="C236" s="55"/>
      <c r="D236" s="55"/>
      <c r="E236" s="49" t="str">
        <f t="shared" si="9"/>
        <v/>
      </c>
      <c r="F236" s="40"/>
      <c r="G236" s="49" t="str">
        <f t="shared" si="10"/>
        <v/>
      </c>
      <c r="H236" s="51"/>
      <c r="I236" s="52" t="str">
        <f t="shared" si="11"/>
        <v/>
      </c>
    </row>
    <row r="237" spans="3:9" ht="30" customHeight="1">
      <c r="C237" s="55"/>
      <c r="D237" s="55"/>
      <c r="E237" s="49" t="str">
        <f t="shared" si="9"/>
        <v/>
      </c>
      <c r="F237" s="40"/>
      <c r="G237" s="49" t="str">
        <f t="shared" si="10"/>
        <v/>
      </c>
      <c r="H237" s="51"/>
      <c r="I237" s="52" t="str">
        <f t="shared" si="11"/>
        <v/>
      </c>
    </row>
    <row r="238" spans="3:9" ht="30" customHeight="1">
      <c r="C238" s="55"/>
      <c r="D238" s="55"/>
      <c r="E238" s="49" t="str">
        <f t="shared" si="9"/>
        <v/>
      </c>
      <c r="F238" s="40"/>
      <c r="G238" s="49" t="str">
        <f t="shared" si="10"/>
        <v/>
      </c>
      <c r="H238" s="51"/>
      <c r="I238" s="52" t="str">
        <f t="shared" si="11"/>
        <v/>
      </c>
    </row>
    <row r="239" spans="3:9" ht="30" customHeight="1">
      <c r="C239" s="55"/>
      <c r="D239" s="55"/>
      <c r="E239" s="49" t="str">
        <f t="shared" si="9"/>
        <v/>
      </c>
      <c r="F239" s="40"/>
      <c r="G239" s="49" t="str">
        <f t="shared" si="10"/>
        <v/>
      </c>
      <c r="H239" s="51"/>
      <c r="I239" s="52" t="str">
        <f t="shared" si="11"/>
        <v/>
      </c>
    </row>
    <row r="240" spans="3:9" ht="30" customHeight="1">
      <c r="C240" s="55"/>
      <c r="D240" s="55"/>
      <c r="E240" s="49" t="str">
        <f t="shared" si="9"/>
        <v/>
      </c>
      <c r="F240" s="40"/>
      <c r="G240" s="49" t="str">
        <f t="shared" si="10"/>
        <v/>
      </c>
      <c r="H240" s="51"/>
      <c r="I240" s="52" t="str">
        <f t="shared" si="11"/>
        <v/>
      </c>
    </row>
    <row r="241" spans="3:9" ht="30" customHeight="1">
      <c r="C241" s="55"/>
      <c r="D241" s="55"/>
      <c r="E241" s="49" t="str">
        <f t="shared" si="9"/>
        <v/>
      </c>
      <c r="F241" s="40"/>
      <c r="G241" s="49" t="str">
        <f t="shared" si="10"/>
        <v/>
      </c>
      <c r="H241" s="51"/>
      <c r="I241" s="52" t="str">
        <f t="shared" si="11"/>
        <v/>
      </c>
    </row>
    <row r="242" spans="3:9" ht="30" customHeight="1">
      <c r="C242" s="55"/>
      <c r="D242" s="55"/>
      <c r="E242" s="49" t="str">
        <f t="shared" si="9"/>
        <v/>
      </c>
      <c r="F242" s="40"/>
      <c r="G242" s="49" t="str">
        <f t="shared" si="10"/>
        <v/>
      </c>
      <c r="H242" s="51"/>
      <c r="I242" s="52" t="str">
        <f t="shared" si="11"/>
        <v/>
      </c>
    </row>
    <row r="243" spans="3:9" ht="30" customHeight="1">
      <c r="C243" s="55"/>
      <c r="D243" s="55"/>
      <c r="E243" s="49" t="str">
        <f t="shared" si="9"/>
        <v/>
      </c>
      <c r="F243" s="40"/>
      <c r="G243" s="49" t="str">
        <f t="shared" si="10"/>
        <v/>
      </c>
      <c r="H243" s="51"/>
      <c r="I243" s="52" t="str">
        <f t="shared" si="11"/>
        <v/>
      </c>
    </row>
    <row r="244" spans="3:9" ht="30" customHeight="1">
      <c r="C244" s="55"/>
      <c r="D244" s="55"/>
      <c r="E244" s="49" t="str">
        <f t="shared" si="9"/>
        <v/>
      </c>
      <c r="F244" s="40"/>
      <c r="G244" s="49" t="str">
        <f t="shared" si="10"/>
        <v/>
      </c>
      <c r="H244" s="51"/>
      <c r="I244" s="52" t="str">
        <f t="shared" si="11"/>
        <v/>
      </c>
    </row>
    <row r="245" spans="3:9" ht="30" customHeight="1">
      <c r="C245" s="55"/>
      <c r="D245" s="55"/>
      <c r="E245" s="49" t="str">
        <f t="shared" si="9"/>
        <v/>
      </c>
      <c r="F245" s="40"/>
      <c r="G245" s="49" t="str">
        <f t="shared" si="10"/>
        <v/>
      </c>
      <c r="H245" s="51"/>
      <c r="I245" s="52" t="str">
        <f t="shared" si="11"/>
        <v/>
      </c>
    </row>
    <row r="246" spans="3:9" ht="30" customHeight="1">
      <c r="C246" s="55"/>
      <c r="D246" s="55"/>
      <c r="E246" s="49" t="str">
        <f t="shared" si="9"/>
        <v/>
      </c>
      <c r="F246" s="40"/>
      <c r="G246" s="49" t="str">
        <f t="shared" si="10"/>
        <v/>
      </c>
      <c r="H246" s="51"/>
      <c r="I246" s="52" t="str">
        <f t="shared" si="11"/>
        <v/>
      </c>
    </row>
    <row r="247" spans="3:9" ht="30" customHeight="1">
      <c r="C247" s="55"/>
      <c r="D247" s="55"/>
      <c r="E247" s="49" t="str">
        <f t="shared" si="9"/>
        <v/>
      </c>
      <c r="F247" s="40"/>
      <c r="G247" s="49" t="str">
        <f t="shared" si="10"/>
        <v/>
      </c>
      <c r="H247" s="51"/>
      <c r="I247" s="52" t="str">
        <f t="shared" si="11"/>
        <v/>
      </c>
    </row>
    <row r="248" spans="3:9" ht="30" customHeight="1">
      <c r="C248" s="55"/>
      <c r="D248" s="55"/>
      <c r="E248" s="49" t="str">
        <f t="shared" si="9"/>
        <v/>
      </c>
      <c r="F248" s="40"/>
      <c r="G248" s="49" t="str">
        <f t="shared" si="10"/>
        <v/>
      </c>
      <c r="H248" s="51"/>
      <c r="I248" s="52" t="str">
        <f t="shared" si="11"/>
        <v/>
      </c>
    </row>
    <row r="249" spans="3:9" ht="30" customHeight="1">
      <c r="C249" s="55"/>
      <c r="D249" s="55"/>
      <c r="E249" s="49" t="str">
        <f t="shared" si="9"/>
        <v/>
      </c>
      <c r="F249" s="40"/>
      <c r="G249" s="49" t="str">
        <f t="shared" si="10"/>
        <v/>
      </c>
      <c r="H249" s="51"/>
      <c r="I249" s="52" t="str">
        <f t="shared" si="11"/>
        <v/>
      </c>
    </row>
    <row r="250" spans="3:9" ht="30" customHeight="1">
      <c r="C250" s="55"/>
      <c r="D250" s="55"/>
      <c r="E250" s="49" t="str">
        <f t="shared" si="9"/>
        <v/>
      </c>
      <c r="F250" s="40"/>
      <c r="G250" s="49" t="str">
        <f t="shared" si="10"/>
        <v/>
      </c>
      <c r="H250" s="51"/>
      <c r="I250" s="52" t="str">
        <f t="shared" si="11"/>
        <v/>
      </c>
    </row>
    <row r="251" spans="3:9" ht="30" customHeight="1">
      <c r="C251" s="55"/>
      <c r="D251" s="55"/>
      <c r="E251" s="49" t="str">
        <f t="shared" si="9"/>
        <v/>
      </c>
      <c r="F251" s="40"/>
      <c r="G251" s="49" t="str">
        <f t="shared" si="10"/>
        <v/>
      </c>
      <c r="H251" s="51"/>
      <c r="I251" s="52" t="str">
        <f t="shared" si="11"/>
        <v/>
      </c>
    </row>
    <row r="252" spans="3:9" ht="30" customHeight="1">
      <c r="C252" s="55"/>
      <c r="D252" s="55"/>
      <c r="E252" s="49" t="str">
        <f t="shared" si="9"/>
        <v/>
      </c>
      <c r="F252" s="40"/>
      <c r="G252" s="49" t="str">
        <f t="shared" si="10"/>
        <v/>
      </c>
      <c r="H252" s="51"/>
      <c r="I252" s="52" t="str">
        <f t="shared" si="11"/>
        <v/>
      </c>
    </row>
    <row r="253" spans="3:9" ht="30" customHeight="1">
      <c r="C253" s="55"/>
      <c r="D253" s="55"/>
      <c r="E253" s="49" t="str">
        <f t="shared" si="9"/>
        <v/>
      </c>
      <c r="F253" s="40"/>
      <c r="G253" s="49" t="str">
        <f t="shared" si="10"/>
        <v/>
      </c>
      <c r="H253" s="51"/>
      <c r="I253" s="52" t="str">
        <f t="shared" si="11"/>
        <v/>
      </c>
    </row>
    <row r="254" spans="3:9" ht="30" customHeight="1">
      <c r="C254" s="55"/>
      <c r="D254" s="55"/>
      <c r="E254" s="49" t="str">
        <f t="shared" si="9"/>
        <v/>
      </c>
      <c r="F254" s="40"/>
      <c r="G254" s="49" t="str">
        <f t="shared" si="10"/>
        <v/>
      </c>
      <c r="H254" s="51"/>
      <c r="I254" s="52" t="str">
        <f t="shared" si="11"/>
        <v/>
      </c>
    </row>
    <row r="255" spans="3:9" ht="30" customHeight="1">
      <c r="C255" s="55"/>
      <c r="D255" s="55"/>
      <c r="E255" s="49" t="str">
        <f t="shared" si="9"/>
        <v/>
      </c>
      <c r="F255" s="40"/>
      <c r="G255" s="49" t="str">
        <f t="shared" si="10"/>
        <v/>
      </c>
      <c r="H255" s="51"/>
      <c r="I255" s="52" t="str">
        <f t="shared" si="11"/>
        <v/>
      </c>
    </row>
    <row r="256" spans="3:9" ht="30" customHeight="1">
      <c r="C256" s="55"/>
      <c r="D256" s="55"/>
      <c r="E256" s="49" t="str">
        <f t="shared" si="9"/>
        <v/>
      </c>
      <c r="F256" s="40"/>
      <c r="G256" s="49" t="str">
        <f t="shared" si="10"/>
        <v/>
      </c>
      <c r="H256" s="51"/>
      <c r="I256" s="52" t="str">
        <f t="shared" si="11"/>
        <v/>
      </c>
    </row>
    <row r="257" spans="3:9" ht="30" customHeight="1">
      <c r="C257" s="55"/>
      <c r="D257" s="55"/>
      <c r="E257" s="49" t="str">
        <f t="shared" si="9"/>
        <v/>
      </c>
      <c r="F257" s="40"/>
      <c r="G257" s="49" t="str">
        <f t="shared" si="10"/>
        <v/>
      </c>
      <c r="H257" s="51"/>
      <c r="I257" s="52" t="str">
        <f t="shared" si="11"/>
        <v/>
      </c>
    </row>
    <row r="258" spans="3:9" ht="30" customHeight="1">
      <c r="C258" s="55"/>
      <c r="D258" s="55"/>
      <c r="E258" s="49" t="str">
        <f t="shared" si="9"/>
        <v/>
      </c>
      <c r="F258" s="40"/>
      <c r="G258" s="49" t="str">
        <f t="shared" si="10"/>
        <v/>
      </c>
      <c r="H258" s="51"/>
      <c r="I258" s="52" t="str">
        <f t="shared" si="11"/>
        <v/>
      </c>
    </row>
    <row r="259" spans="3:9" ht="30" customHeight="1">
      <c r="C259" s="55"/>
      <c r="D259" s="55"/>
      <c r="E259" s="49" t="str">
        <f t="shared" si="9"/>
        <v/>
      </c>
      <c r="F259" s="40"/>
      <c r="G259" s="49" t="str">
        <f t="shared" si="10"/>
        <v/>
      </c>
      <c r="H259" s="51"/>
      <c r="I259" s="52" t="str">
        <f t="shared" si="11"/>
        <v/>
      </c>
    </row>
    <row r="260" spans="3:9" ht="30" customHeight="1">
      <c r="C260" s="55"/>
      <c r="D260" s="55"/>
      <c r="E260" s="49" t="str">
        <f t="shared" si="9"/>
        <v/>
      </c>
      <c r="F260" s="40"/>
      <c r="G260" s="49" t="str">
        <f t="shared" si="10"/>
        <v/>
      </c>
      <c r="H260" s="51"/>
      <c r="I260" s="52" t="str">
        <f t="shared" si="11"/>
        <v/>
      </c>
    </row>
    <row r="261" spans="3:9" ht="30" customHeight="1">
      <c r="C261" s="55"/>
      <c r="D261" s="55"/>
      <c r="E261" s="49" t="str">
        <f t="shared" si="9"/>
        <v/>
      </c>
      <c r="F261" s="40"/>
      <c r="G261" s="49" t="str">
        <f t="shared" si="10"/>
        <v/>
      </c>
      <c r="H261" s="51"/>
      <c r="I261" s="52" t="str">
        <f t="shared" si="11"/>
        <v/>
      </c>
    </row>
    <row r="262" spans="3:9" ht="30" customHeight="1">
      <c r="C262" s="55"/>
      <c r="D262" s="55"/>
      <c r="E262" s="49" t="str">
        <f t="shared" ref="E262:E325" si="12">IFERROR(D262/C262,"")</f>
        <v/>
      </c>
      <c r="F262" s="40"/>
      <c r="G262" s="49" t="str">
        <f t="shared" ref="G262:G325" si="13">IFERROR(F262/C262,"")</f>
        <v/>
      </c>
      <c r="H262" s="51"/>
      <c r="I262" s="52" t="str">
        <f t="shared" ref="I262:I325" si="14">IFERROR(H262/F262,"")</f>
        <v/>
      </c>
    </row>
    <row r="263" spans="3:9" ht="30" customHeight="1">
      <c r="C263" s="55"/>
      <c r="D263" s="55"/>
      <c r="E263" s="49" t="str">
        <f t="shared" si="12"/>
        <v/>
      </c>
      <c r="F263" s="40"/>
      <c r="G263" s="49" t="str">
        <f t="shared" si="13"/>
        <v/>
      </c>
      <c r="H263" s="51"/>
      <c r="I263" s="52" t="str">
        <f t="shared" si="14"/>
        <v/>
      </c>
    </row>
    <row r="264" spans="3:9" ht="30" customHeight="1">
      <c r="C264" s="55"/>
      <c r="D264" s="55"/>
      <c r="E264" s="49" t="str">
        <f t="shared" si="12"/>
        <v/>
      </c>
      <c r="F264" s="40"/>
      <c r="G264" s="49" t="str">
        <f t="shared" si="13"/>
        <v/>
      </c>
      <c r="H264" s="51"/>
      <c r="I264" s="52" t="str">
        <f t="shared" si="14"/>
        <v/>
      </c>
    </row>
    <row r="265" spans="3:9" ht="30" customHeight="1">
      <c r="C265" s="55"/>
      <c r="D265" s="55"/>
      <c r="E265" s="49" t="str">
        <f t="shared" si="12"/>
        <v/>
      </c>
      <c r="F265" s="40"/>
      <c r="G265" s="49" t="str">
        <f t="shared" si="13"/>
        <v/>
      </c>
      <c r="H265" s="51"/>
      <c r="I265" s="52" t="str">
        <f t="shared" si="14"/>
        <v/>
      </c>
    </row>
    <row r="266" spans="3:9" ht="30" customHeight="1">
      <c r="C266" s="55"/>
      <c r="D266" s="55"/>
      <c r="E266" s="49" t="str">
        <f t="shared" si="12"/>
        <v/>
      </c>
      <c r="F266" s="40"/>
      <c r="G266" s="49" t="str">
        <f t="shared" si="13"/>
        <v/>
      </c>
      <c r="H266" s="51"/>
      <c r="I266" s="52" t="str">
        <f t="shared" si="14"/>
        <v/>
      </c>
    </row>
    <row r="267" spans="3:9" ht="30" customHeight="1">
      <c r="C267" s="55"/>
      <c r="D267" s="55"/>
      <c r="E267" s="49" t="str">
        <f t="shared" si="12"/>
        <v/>
      </c>
      <c r="F267" s="40"/>
      <c r="G267" s="49" t="str">
        <f t="shared" si="13"/>
        <v/>
      </c>
      <c r="H267" s="51"/>
      <c r="I267" s="52" t="str">
        <f t="shared" si="14"/>
        <v/>
      </c>
    </row>
    <row r="268" spans="3:9" ht="30" customHeight="1">
      <c r="C268" s="55"/>
      <c r="D268" s="55"/>
      <c r="E268" s="49" t="str">
        <f t="shared" si="12"/>
        <v/>
      </c>
      <c r="F268" s="40"/>
      <c r="G268" s="49" t="str">
        <f t="shared" si="13"/>
        <v/>
      </c>
      <c r="H268" s="51"/>
      <c r="I268" s="52" t="str">
        <f t="shared" si="14"/>
        <v/>
      </c>
    </row>
    <row r="269" spans="3:9" ht="30" customHeight="1">
      <c r="C269" s="55"/>
      <c r="D269" s="55"/>
      <c r="E269" s="49" t="str">
        <f t="shared" si="12"/>
        <v/>
      </c>
      <c r="F269" s="40"/>
      <c r="G269" s="49" t="str">
        <f t="shared" si="13"/>
        <v/>
      </c>
      <c r="H269" s="51"/>
      <c r="I269" s="52" t="str">
        <f t="shared" si="14"/>
        <v/>
      </c>
    </row>
    <row r="270" spans="3:9" ht="30" customHeight="1">
      <c r="C270" s="55"/>
      <c r="D270" s="55"/>
      <c r="E270" s="49" t="str">
        <f t="shared" si="12"/>
        <v/>
      </c>
      <c r="F270" s="40"/>
      <c r="G270" s="49" t="str">
        <f t="shared" si="13"/>
        <v/>
      </c>
      <c r="H270" s="51"/>
      <c r="I270" s="52" t="str">
        <f t="shared" si="14"/>
        <v/>
      </c>
    </row>
    <row r="271" spans="3:9" ht="30" customHeight="1">
      <c r="C271" s="55"/>
      <c r="D271" s="55"/>
      <c r="E271" s="49" t="str">
        <f t="shared" si="12"/>
        <v/>
      </c>
      <c r="F271" s="40"/>
      <c r="G271" s="49" t="str">
        <f t="shared" si="13"/>
        <v/>
      </c>
      <c r="H271" s="51"/>
      <c r="I271" s="52" t="str">
        <f t="shared" si="14"/>
        <v/>
      </c>
    </row>
    <row r="272" spans="3:9" ht="30" customHeight="1">
      <c r="C272" s="55"/>
      <c r="D272" s="55"/>
      <c r="E272" s="49" t="str">
        <f t="shared" si="12"/>
        <v/>
      </c>
      <c r="F272" s="40"/>
      <c r="G272" s="49" t="str">
        <f t="shared" si="13"/>
        <v/>
      </c>
      <c r="H272" s="51"/>
      <c r="I272" s="52" t="str">
        <f t="shared" si="14"/>
        <v/>
      </c>
    </row>
    <row r="273" spans="3:9" ht="30" customHeight="1">
      <c r="C273" s="55"/>
      <c r="D273" s="55"/>
      <c r="E273" s="49" t="str">
        <f t="shared" si="12"/>
        <v/>
      </c>
      <c r="F273" s="40"/>
      <c r="G273" s="49" t="str">
        <f t="shared" si="13"/>
        <v/>
      </c>
      <c r="H273" s="51"/>
      <c r="I273" s="52" t="str">
        <f t="shared" si="14"/>
        <v/>
      </c>
    </row>
    <row r="274" spans="3:9" ht="30" customHeight="1">
      <c r="C274" s="55"/>
      <c r="D274" s="55"/>
      <c r="E274" s="49" t="str">
        <f t="shared" si="12"/>
        <v/>
      </c>
      <c r="F274" s="40"/>
      <c r="G274" s="49" t="str">
        <f t="shared" si="13"/>
        <v/>
      </c>
      <c r="H274" s="51"/>
      <c r="I274" s="52" t="str">
        <f t="shared" si="14"/>
        <v/>
      </c>
    </row>
    <row r="275" spans="3:9" ht="30" customHeight="1">
      <c r="C275" s="55"/>
      <c r="D275" s="55"/>
      <c r="E275" s="49" t="str">
        <f t="shared" si="12"/>
        <v/>
      </c>
      <c r="F275" s="40"/>
      <c r="G275" s="49" t="str">
        <f t="shared" si="13"/>
        <v/>
      </c>
      <c r="H275" s="51"/>
      <c r="I275" s="52" t="str">
        <f t="shared" si="14"/>
        <v/>
      </c>
    </row>
    <row r="276" spans="3:9" ht="30" customHeight="1">
      <c r="C276" s="55"/>
      <c r="D276" s="55"/>
      <c r="E276" s="49" t="str">
        <f t="shared" si="12"/>
        <v/>
      </c>
      <c r="F276" s="40"/>
      <c r="G276" s="49" t="str">
        <f t="shared" si="13"/>
        <v/>
      </c>
      <c r="H276" s="51"/>
      <c r="I276" s="52" t="str">
        <f t="shared" si="14"/>
        <v/>
      </c>
    </row>
    <row r="277" spans="3:9" ht="30" customHeight="1">
      <c r="C277" s="55"/>
      <c r="D277" s="55"/>
      <c r="E277" s="49" t="str">
        <f t="shared" si="12"/>
        <v/>
      </c>
      <c r="F277" s="40"/>
      <c r="G277" s="49" t="str">
        <f t="shared" si="13"/>
        <v/>
      </c>
      <c r="H277" s="51"/>
      <c r="I277" s="52" t="str">
        <f t="shared" si="14"/>
        <v/>
      </c>
    </row>
    <row r="278" spans="3:9" ht="30" customHeight="1">
      <c r="C278" s="55"/>
      <c r="D278" s="55"/>
      <c r="E278" s="49" t="str">
        <f t="shared" si="12"/>
        <v/>
      </c>
      <c r="F278" s="40"/>
      <c r="G278" s="49" t="str">
        <f t="shared" si="13"/>
        <v/>
      </c>
      <c r="H278" s="51"/>
      <c r="I278" s="52" t="str">
        <f t="shared" si="14"/>
        <v/>
      </c>
    </row>
    <row r="279" spans="3:9" ht="30" customHeight="1">
      <c r="C279" s="55"/>
      <c r="D279" s="55"/>
      <c r="E279" s="49" t="str">
        <f t="shared" si="12"/>
        <v/>
      </c>
      <c r="F279" s="40"/>
      <c r="G279" s="49" t="str">
        <f t="shared" si="13"/>
        <v/>
      </c>
      <c r="H279" s="51"/>
      <c r="I279" s="52" t="str">
        <f t="shared" si="14"/>
        <v/>
      </c>
    </row>
    <row r="280" spans="3:9" ht="30" customHeight="1">
      <c r="C280" s="55"/>
      <c r="D280" s="55"/>
      <c r="E280" s="49" t="str">
        <f t="shared" si="12"/>
        <v/>
      </c>
      <c r="F280" s="40"/>
      <c r="G280" s="49" t="str">
        <f t="shared" si="13"/>
        <v/>
      </c>
      <c r="H280" s="51"/>
      <c r="I280" s="52" t="str">
        <f t="shared" si="14"/>
        <v/>
      </c>
    </row>
    <row r="281" spans="3:9" ht="30" customHeight="1">
      <c r="C281" s="55"/>
      <c r="D281" s="55"/>
      <c r="E281" s="49" t="str">
        <f t="shared" si="12"/>
        <v/>
      </c>
      <c r="F281" s="40"/>
      <c r="G281" s="49" t="str">
        <f t="shared" si="13"/>
        <v/>
      </c>
      <c r="H281" s="51"/>
      <c r="I281" s="52" t="str">
        <f t="shared" si="14"/>
        <v/>
      </c>
    </row>
    <row r="282" spans="3:9" ht="30" customHeight="1">
      <c r="C282" s="55"/>
      <c r="D282" s="55"/>
      <c r="E282" s="49" t="str">
        <f t="shared" si="12"/>
        <v/>
      </c>
      <c r="F282" s="40"/>
      <c r="G282" s="49" t="str">
        <f t="shared" si="13"/>
        <v/>
      </c>
      <c r="H282" s="51"/>
      <c r="I282" s="52" t="str">
        <f t="shared" si="14"/>
        <v/>
      </c>
    </row>
    <row r="283" spans="3:9" ht="30" customHeight="1">
      <c r="C283" s="55"/>
      <c r="D283" s="55"/>
      <c r="E283" s="49" t="str">
        <f t="shared" si="12"/>
        <v/>
      </c>
      <c r="F283" s="40"/>
      <c r="G283" s="49" t="str">
        <f t="shared" si="13"/>
        <v/>
      </c>
      <c r="H283" s="51"/>
      <c r="I283" s="52" t="str">
        <f t="shared" si="14"/>
        <v/>
      </c>
    </row>
    <row r="284" spans="3:9" ht="30" customHeight="1">
      <c r="C284" s="55"/>
      <c r="D284" s="55"/>
      <c r="E284" s="49" t="str">
        <f t="shared" si="12"/>
        <v/>
      </c>
      <c r="F284" s="40"/>
      <c r="G284" s="49" t="str">
        <f t="shared" si="13"/>
        <v/>
      </c>
      <c r="H284" s="51"/>
      <c r="I284" s="52" t="str">
        <f t="shared" si="14"/>
        <v/>
      </c>
    </row>
    <row r="285" spans="3:9" ht="30" customHeight="1">
      <c r="C285" s="55"/>
      <c r="D285" s="55"/>
      <c r="E285" s="49" t="str">
        <f t="shared" si="12"/>
        <v/>
      </c>
      <c r="F285" s="40"/>
      <c r="G285" s="49" t="str">
        <f t="shared" si="13"/>
        <v/>
      </c>
      <c r="H285" s="51"/>
      <c r="I285" s="52" t="str">
        <f t="shared" si="14"/>
        <v/>
      </c>
    </row>
    <row r="286" spans="3:9" ht="30" customHeight="1">
      <c r="C286" s="55"/>
      <c r="D286" s="55"/>
      <c r="E286" s="49" t="str">
        <f t="shared" si="12"/>
        <v/>
      </c>
      <c r="F286" s="40"/>
      <c r="G286" s="49" t="str">
        <f t="shared" si="13"/>
        <v/>
      </c>
      <c r="H286" s="51"/>
      <c r="I286" s="52" t="str">
        <f t="shared" si="14"/>
        <v/>
      </c>
    </row>
    <row r="287" spans="3:9" ht="30" customHeight="1">
      <c r="C287" s="55"/>
      <c r="D287" s="55"/>
      <c r="E287" s="49" t="str">
        <f t="shared" si="12"/>
        <v/>
      </c>
      <c r="F287" s="40"/>
      <c r="G287" s="49" t="str">
        <f t="shared" si="13"/>
        <v/>
      </c>
      <c r="H287" s="51"/>
      <c r="I287" s="52" t="str">
        <f t="shared" si="14"/>
        <v/>
      </c>
    </row>
    <row r="288" spans="3:9" ht="30" customHeight="1">
      <c r="C288" s="55"/>
      <c r="D288" s="55"/>
      <c r="E288" s="49" t="str">
        <f t="shared" si="12"/>
        <v/>
      </c>
      <c r="F288" s="40"/>
      <c r="G288" s="49" t="str">
        <f t="shared" si="13"/>
        <v/>
      </c>
      <c r="H288" s="51"/>
      <c r="I288" s="52" t="str">
        <f t="shared" si="14"/>
        <v/>
      </c>
    </row>
    <row r="289" spans="3:9" ht="30" customHeight="1">
      <c r="C289" s="55"/>
      <c r="D289" s="55"/>
      <c r="E289" s="49" t="str">
        <f t="shared" si="12"/>
        <v/>
      </c>
      <c r="F289" s="40"/>
      <c r="G289" s="49" t="str">
        <f t="shared" si="13"/>
        <v/>
      </c>
      <c r="H289" s="51"/>
      <c r="I289" s="52" t="str">
        <f t="shared" si="14"/>
        <v/>
      </c>
    </row>
    <row r="290" spans="3:9" ht="30" customHeight="1">
      <c r="C290" s="55"/>
      <c r="D290" s="55"/>
      <c r="E290" s="49" t="str">
        <f t="shared" si="12"/>
        <v/>
      </c>
      <c r="F290" s="40"/>
      <c r="G290" s="49" t="str">
        <f t="shared" si="13"/>
        <v/>
      </c>
      <c r="H290" s="51"/>
      <c r="I290" s="52" t="str">
        <f t="shared" si="14"/>
        <v/>
      </c>
    </row>
    <row r="291" spans="3:9" ht="30" customHeight="1">
      <c r="C291" s="55"/>
      <c r="D291" s="55"/>
      <c r="E291" s="49" t="str">
        <f t="shared" si="12"/>
        <v/>
      </c>
      <c r="F291" s="40"/>
      <c r="G291" s="49" t="str">
        <f t="shared" si="13"/>
        <v/>
      </c>
      <c r="H291" s="51"/>
      <c r="I291" s="52" t="str">
        <f t="shared" si="14"/>
        <v/>
      </c>
    </row>
    <row r="292" spans="3:9" ht="30" customHeight="1">
      <c r="C292" s="55"/>
      <c r="D292" s="55"/>
      <c r="E292" s="49" t="str">
        <f t="shared" si="12"/>
        <v/>
      </c>
      <c r="F292" s="40"/>
      <c r="G292" s="49" t="str">
        <f t="shared" si="13"/>
        <v/>
      </c>
      <c r="H292" s="51"/>
      <c r="I292" s="52" t="str">
        <f t="shared" si="14"/>
        <v/>
      </c>
    </row>
    <row r="293" spans="3:9" ht="30" customHeight="1">
      <c r="C293" s="55"/>
      <c r="D293" s="55"/>
      <c r="E293" s="49" t="str">
        <f t="shared" si="12"/>
        <v/>
      </c>
      <c r="F293" s="40"/>
      <c r="G293" s="49" t="str">
        <f t="shared" si="13"/>
        <v/>
      </c>
      <c r="H293" s="51"/>
      <c r="I293" s="52" t="str">
        <f t="shared" si="14"/>
        <v/>
      </c>
    </row>
    <row r="294" spans="3:9" ht="30" customHeight="1">
      <c r="C294" s="55"/>
      <c r="D294" s="55"/>
      <c r="E294" s="49" t="str">
        <f t="shared" si="12"/>
        <v/>
      </c>
      <c r="F294" s="40"/>
      <c r="G294" s="49" t="str">
        <f t="shared" si="13"/>
        <v/>
      </c>
      <c r="H294" s="51"/>
      <c r="I294" s="52" t="str">
        <f t="shared" si="14"/>
        <v/>
      </c>
    </row>
    <row r="295" spans="3:9" ht="30" customHeight="1">
      <c r="C295" s="55"/>
      <c r="D295" s="55"/>
      <c r="E295" s="49" t="str">
        <f t="shared" si="12"/>
        <v/>
      </c>
      <c r="F295" s="40"/>
      <c r="G295" s="49" t="str">
        <f t="shared" si="13"/>
        <v/>
      </c>
      <c r="H295" s="51"/>
      <c r="I295" s="52" t="str">
        <f t="shared" si="14"/>
        <v/>
      </c>
    </row>
    <row r="296" spans="3:9" ht="30" customHeight="1">
      <c r="C296" s="55"/>
      <c r="D296" s="55"/>
      <c r="E296" s="49" t="str">
        <f t="shared" si="12"/>
        <v/>
      </c>
      <c r="F296" s="40"/>
      <c r="G296" s="49" t="str">
        <f t="shared" si="13"/>
        <v/>
      </c>
      <c r="H296" s="51"/>
      <c r="I296" s="52" t="str">
        <f t="shared" si="14"/>
        <v/>
      </c>
    </row>
    <row r="297" spans="3:9" ht="30" customHeight="1">
      <c r="C297" s="55"/>
      <c r="D297" s="55"/>
      <c r="E297" s="49" t="str">
        <f t="shared" si="12"/>
        <v/>
      </c>
      <c r="F297" s="40"/>
      <c r="G297" s="49" t="str">
        <f t="shared" si="13"/>
        <v/>
      </c>
      <c r="H297" s="51"/>
      <c r="I297" s="52" t="str">
        <f t="shared" si="14"/>
        <v/>
      </c>
    </row>
    <row r="298" spans="3:9" ht="30" customHeight="1">
      <c r="C298" s="55"/>
      <c r="D298" s="55"/>
      <c r="E298" s="49" t="str">
        <f t="shared" si="12"/>
        <v/>
      </c>
      <c r="F298" s="40"/>
      <c r="G298" s="49" t="str">
        <f t="shared" si="13"/>
        <v/>
      </c>
      <c r="H298" s="51"/>
      <c r="I298" s="52" t="str">
        <f t="shared" si="14"/>
        <v/>
      </c>
    </row>
    <row r="299" spans="3:9" ht="30" customHeight="1">
      <c r="C299" s="55"/>
      <c r="D299" s="55"/>
      <c r="E299" s="49" t="str">
        <f t="shared" si="12"/>
        <v/>
      </c>
      <c r="F299" s="40"/>
      <c r="G299" s="49" t="str">
        <f t="shared" si="13"/>
        <v/>
      </c>
      <c r="H299" s="51"/>
      <c r="I299" s="52" t="str">
        <f t="shared" si="14"/>
        <v/>
      </c>
    </row>
    <row r="300" spans="3:9" ht="30" customHeight="1">
      <c r="C300" s="55"/>
      <c r="D300" s="55"/>
      <c r="E300" s="49" t="str">
        <f t="shared" si="12"/>
        <v/>
      </c>
      <c r="F300" s="40"/>
      <c r="G300" s="49" t="str">
        <f t="shared" si="13"/>
        <v/>
      </c>
      <c r="H300" s="51"/>
      <c r="I300" s="52" t="str">
        <f t="shared" si="14"/>
        <v/>
      </c>
    </row>
    <row r="301" spans="3:9" ht="30" customHeight="1">
      <c r="C301" s="55"/>
      <c r="D301" s="55"/>
      <c r="E301" s="49" t="str">
        <f t="shared" si="12"/>
        <v/>
      </c>
      <c r="F301" s="40"/>
      <c r="G301" s="49" t="str">
        <f t="shared" si="13"/>
        <v/>
      </c>
      <c r="H301" s="51"/>
      <c r="I301" s="52" t="str">
        <f t="shared" si="14"/>
        <v/>
      </c>
    </row>
    <row r="302" spans="3:9" ht="30" customHeight="1">
      <c r="C302" s="55"/>
      <c r="D302" s="55"/>
      <c r="E302" s="49" t="str">
        <f t="shared" si="12"/>
        <v/>
      </c>
      <c r="F302" s="40"/>
      <c r="G302" s="49" t="str">
        <f t="shared" si="13"/>
        <v/>
      </c>
      <c r="H302" s="51"/>
      <c r="I302" s="52" t="str">
        <f t="shared" si="14"/>
        <v/>
      </c>
    </row>
    <row r="303" spans="3:9" ht="30" customHeight="1">
      <c r="C303" s="55"/>
      <c r="D303" s="55"/>
      <c r="E303" s="49" t="str">
        <f t="shared" si="12"/>
        <v/>
      </c>
      <c r="F303" s="40"/>
      <c r="G303" s="49" t="str">
        <f t="shared" si="13"/>
        <v/>
      </c>
      <c r="H303" s="51"/>
      <c r="I303" s="52" t="str">
        <f t="shared" si="14"/>
        <v/>
      </c>
    </row>
    <row r="304" spans="3:9" ht="30" customHeight="1">
      <c r="C304" s="55"/>
      <c r="D304" s="55"/>
      <c r="E304" s="49" t="str">
        <f t="shared" si="12"/>
        <v/>
      </c>
      <c r="F304" s="40"/>
      <c r="G304" s="49" t="str">
        <f t="shared" si="13"/>
        <v/>
      </c>
      <c r="H304" s="51"/>
      <c r="I304" s="52" t="str">
        <f t="shared" si="14"/>
        <v/>
      </c>
    </row>
    <row r="305" spans="3:9" ht="30" customHeight="1">
      <c r="C305" s="55"/>
      <c r="D305" s="55"/>
      <c r="E305" s="49" t="str">
        <f t="shared" si="12"/>
        <v/>
      </c>
      <c r="F305" s="40"/>
      <c r="G305" s="49" t="str">
        <f t="shared" si="13"/>
        <v/>
      </c>
      <c r="H305" s="51"/>
      <c r="I305" s="52" t="str">
        <f t="shared" si="14"/>
        <v/>
      </c>
    </row>
    <row r="306" spans="3:9" ht="30" customHeight="1">
      <c r="C306" s="55"/>
      <c r="D306" s="55"/>
      <c r="E306" s="49" t="str">
        <f t="shared" si="12"/>
        <v/>
      </c>
      <c r="F306" s="40"/>
      <c r="G306" s="49" t="str">
        <f t="shared" si="13"/>
        <v/>
      </c>
      <c r="H306" s="51"/>
      <c r="I306" s="52" t="str">
        <f t="shared" si="14"/>
        <v/>
      </c>
    </row>
    <row r="307" spans="3:9" ht="30" customHeight="1">
      <c r="C307" s="55"/>
      <c r="D307" s="55"/>
      <c r="E307" s="49" t="str">
        <f t="shared" si="12"/>
        <v/>
      </c>
      <c r="F307" s="40"/>
      <c r="G307" s="49" t="str">
        <f t="shared" si="13"/>
        <v/>
      </c>
      <c r="H307" s="51"/>
      <c r="I307" s="52" t="str">
        <f t="shared" si="14"/>
        <v/>
      </c>
    </row>
    <row r="308" spans="3:9" ht="30" customHeight="1">
      <c r="C308" s="55"/>
      <c r="D308" s="55"/>
      <c r="E308" s="49" t="str">
        <f t="shared" si="12"/>
        <v/>
      </c>
      <c r="F308" s="40"/>
      <c r="G308" s="49" t="str">
        <f t="shared" si="13"/>
        <v/>
      </c>
      <c r="H308" s="51"/>
      <c r="I308" s="52" t="str">
        <f t="shared" si="14"/>
        <v/>
      </c>
    </row>
    <row r="309" spans="3:9" ht="30" customHeight="1">
      <c r="C309" s="55"/>
      <c r="D309" s="55"/>
      <c r="E309" s="49" t="str">
        <f t="shared" si="12"/>
        <v/>
      </c>
      <c r="F309" s="40"/>
      <c r="G309" s="49" t="str">
        <f t="shared" si="13"/>
        <v/>
      </c>
      <c r="H309" s="51"/>
      <c r="I309" s="52" t="str">
        <f t="shared" si="14"/>
        <v/>
      </c>
    </row>
    <row r="310" spans="3:9" ht="30" customHeight="1">
      <c r="C310" s="55"/>
      <c r="D310" s="55"/>
      <c r="E310" s="49" t="str">
        <f t="shared" si="12"/>
        <v/>
      </c>
      <c r="F310" s="40"/>
      <c r="G310" s="49" t="str">
        <f t="shared" si="13"/>
        <v/>
      </c>
      <c r="H310" s="51"/>
      <c r="I310" s="52" t="str">
        <f t="shared" si="14"/>
        <v/>
      </c>
    </row>
    <row r="311" spans="3:9" ht="30" customHeight="1">
      <c r="C311" s="55"/>
      <c r="D311" s="55"/>
      <c r="E311" s="49" t="str">
        <f t="shared" si="12"/>
        <v/>
      </c>
      <c r="F311" s="40"/>
      <c r="G311" s="49" t="str">
        <f t="shared" si="13"/>
        <v/>
      </c>
      <c r="H311" s="51"/>
      <c r="I311" s="52" t="str">
        <f t="shared" si="14"/>
        <v/>
      </c>
    </row>
    <row r="312" spans="3:9" ht="30" customHeight="1">
      <c r="C312" s="55"/>
      <c r="D312" s="55"/>
      <c r="E312" s="49" t="str">
        <f t="shared" si="12"/>
        <v/>
      </c>
      <c r="F312" s="40"/>
      <c r="G312" s="49" t="str">
        <f t="shared" si="13"/>
        <v/>
      </c>
      <c r="H312" s="51"/>
      <c r="I312" s="52" t="str">
        <f t="shared" si="14"/>
        <v/>
      </c>
    </row>
    <row r="313" spans="3:9" ht="30" customHeight="1">
      <c r="C313" s="55"/>
      <c r="D313" s="55"/>
      <c r="E313" s="49" t="str">
        <f t="shared" si="12"/>
        <v/>
      </c>
      <c r="F313" s="40"/>
      <c r="G313" s="49" t="str">
        <f t="shared" si="13"/>
        <v/>
      </c>
      <c r="H313" s="51"/>
      <c r="I313" s="52" t="str">
        <f t="shared" si="14"/>
        <v/>
      </c>
    </row>
    <row r="314" spans="3:9" ht="30" customHeight="1">
      <c r="C314" s="55"/>
      <c r="D314" s="55"/>
      <c r="E314" s="49" t="str">
        <f t="shared" si="12"/>
        <v/>
      </c>
      <c r="F314" s="40"/>
      <c r="G314" s="49" t="str">
        <f t="shared" si="13"/>
        <v/>
      </c>
      <c r="H314" s="51"/>
      <c r="I314" s="52" t="str">
        <f t="shared" si="14"/>
        <v/>
      </c>
    </row>
    <row r="315" spans="3:9" ht="30" customHeight="1">
      <c r="C315" s="55"/>
      <c r="D315" s="55"/>
      <c r="E315" s="49" t="str">
        <f t="shared" si="12"/>
        <v/>
      </c>
      <c r="F315" s="40"/>
      <c r="G315" s="49" t="str">
        <f t="shared" si="13"/>
        <v/>
      </c>
      <c r="H315" s="51"/>
      <c r="I315" s="52" t="str">
        <f t="shared" si="14"/>
        <v/>
      </c>
    </row>
    <row r="316" spans="3:9" ht="30" customHeight="1">
      <c r="C316" s="55"/>
      <c r="D316" s="55"/>
      <c r="E316" s="49" t="str">
        <f t="shared" si="12"/>
        <v/>
      </c>
      <c r="F316" s="40"/>
      <c r="G316" s="49" t="str">
        <f t="shared" si="13"/>
        <v/>
      </c>
      <c r="H316" s="51"/>
      <c r="I316" s="52" t="str">
        <f t="shared" si="14"/>
        <v/>
      </c>
    </row>
    <row r="317" spans="3:9" ht="30" customHeight="1">
      <c r="C317" s="55"/>
      <c r="D317" s="55"/>
      <c r="E317" s="49" t="str">
        <f t="shared" si="12"/>
        <v/>
      </c>
      <c r="F317" s="40"/>
      <c r="G317" s="49" t="str">
        <f t="shared" si="13"/>
        <v/>
      </c>
      <c r="H317" s="51"/>
      <c r="I317" s="52" t="str">
        <f t="shared" si="14"/>
        <v/>
      </c>
    </row>
    <row r="318" spans="3:9" ht="30" customHeight="1">
      <c r="C318" s="55"/>
      <c r="D318" s="55"/>
      <c r="E318" s="49" t="str">
        <f t="shared" si="12"/>
        <v/>
      </c>
      <c r="F318" s="40"/>
      <c r="G318" s="49" t="str">
        <f t="shared" si="13"/>
        <v/>
      </c>
      <c r="H318" s="51"/>
      <c r="I318" s="52" t="str">
        <f t="shared" si="14"/>
        <v/>
      </c>
    </row>
    <row r="319" spans="3:9" ht="30" customHeight="1">
      <c r="C319" s="55"/>
      <c r="D319" s="55"/>
      <c r="E319" s="49" t="str">
        <f t="shared" si="12"/>
        <v/>
      </c>
      <c r="F319" s="40"/>
      <c r="G319" s="49" t="str">
        <f t="shared" si="13"/>
        <v/>
      </c>
      <c r="H319" s="51"/>
      <c r="I319" s="52" t="str">
        <f t="shared" si="14"/>
        <v/>
      </c>
    </row>
    <row r="320" spans="3:9" ht="30" customHeight="1">
      <c r="C320" s="55"/>
      <c r="D320" s="55"/>
      <c r="E320" s="49" t="str">
        <f t="shared" si="12"/>
        <v/>
      </c>
      <c r="F320" s="40"/>
      <c r="G320" s="49" t="str">
        <f t="shared" si="13"/>
        <v/>
      </c>
      <c r="H320" s="51"/>
      <c r="I320" s="52" t="str">
        <f t="shared" si="14"/>
        <v/>
      </c>
    </row>
    <row r="321" spans="3:9" ht="30" customHeight="1">
      <c r="C321" s="55"/>
      <c r="D321" s="55"/>
      <c r="E321" s="49" t="str">
        <f t="shared" si="12"/>
        <v/>
      </c>
      <c r="F321" s="40"/>
      <c r="G321" s="49" t="str">
        <f t="shared" si="13"/>
        <v/>
      </c>
      <c r="H321" s="51"/>
      <c r="I321" s="52" t="str">
        <f t="shared" si="14"/>
        <v/>
      </c>
    </row>
    <row r="322" spans="3:9" ht="30" customHeight="1">
      <c r="C322" s="55"/>
      <c r="D322" s="55"/>
      <c r="E322" s="49" t="str">
        <f t="shared" si="12"/>
        <v/>
      </c>
      <c r="F322" s="40"/>
      <c r="G322" s="49" t="str">
        <f t="shared" si="13"/>
        <v/>
      </c>
      <c r="H322" s="51"/>
      <c r="I322" s="52" t="str">
        <f t="shared" si="14"/>
        <v/>
      </c>
    </row>
    <row r="323" spans="3:9" ht="30" customHeight="1">
      <c r="C323" s="55"/>
      <c r="D323" s="55"/>
      <c r="E323" s="49" t="str">
        <f t="shared" si="12"/>
        <v/>
      </c>
      <c r="F323" s="40"/>
      <c r="G323" s="49" t="str">
        <f t="shared" si="13"/>
        <v/>
      </c>
      <c r="H323" s="51"/>
      <c r="I323" s="52" t="str">
        <f t="shared" si="14"/>
        <v/>
      </c>
    </row>
    <row r="324" spans="3:9" ht="30" customHeight="1">
      <c r="C324" s="55"/>
      <c r="D324" s="55"/>
      <c r="E324" s="49" t="str">
        <f t="shared" si="12"/>
        <v/>
      </c>
      <c r="F324" s="40"/>
      <c r="G324" s="49" t="str">
        <f t="shared" si="13"/>
        <v/>
      </c>
      <c r="H324" s="51"/>
      <c r="I324" s="52" t="str">
        <f t="shared" si="14"/>
        <v/>
      </c>
    </row>
    <row r="325" spans="3:9" ht="30" customHeight="1">
      <c r="C325" s="55"/>
      <c r="D325" s="55"/>
      <c r="E325" s="49" t="str">
        <f t="shared" si="12"/>
        <v/>
      </c>
      <c r="F325" s="40"/>
      <c r="G325" s="49" t="str">
        <f t="shared" si="13"/>
        <v/>
      </c>
      <c r="H325" s="51"/>
      <c r="I325" s="52" t="str">
        <f t="shared" si="14"/>
        <v/>
      </c>
    </row>
    <row r="326" spans="3:9" ht="30" customHeight="1">
      <c r="C326" s="55"/>
      <c r="D326" s="55"/>
      <c r="E326" s="49" t="str">
        <f t="shared" ref="E326:E389" si="15">IFERROR(D326/C326,"")</f>
        <v/>
      </c>
      <c r="F326" s="40"/>
      <c r="G326" s="49" t="str">
        <f t="shared" ref="G326:G389" si="16">IFERROR(F326/C326,"")</f>
        <v/>
      </c>
      <c r="H326" s="51"/>
      <c r="I326" s="52" t="str">
        <f t="shared" ref="I326:I389" si="17">IFERROR(H326/F326,"")</f>
        <v/>
      </c>
    </row>
    <row r="327" spans="3:9" ht="30" customHeight="1">
      <c r="C327" s="55"/>
      <c r="D327" s="55"/>
      <c r="E327" s="49" t="str">
        <f t="shared" si="15"/>
        <v/>
      </c>
      <c r="F327" s="40"/>
      <c r="G327" s="49" t="str">
        <f t="shared" si="16"/>
        <v/>
      </c>
      <c r="H327" s="51"/>
      <c r="I327" s="52" t="str">
        <f t="shared" si="17"/>
        <v/>
      </c>
    </row>
    <row r="328" spans="3:9" ht="30" customHeight="1">
      <c r="C328" s="55"/>
      <c r="D328" s="55"/>
      <c r="E328" s="49" t="str">
        <f t="shared" si="15"/>
        <v/>
      </c>
      <c r="F328" s="40"/>
      <c r="G328" s="49" t="str">
        <f t="shared" si="16"/>
        <v/>
      </c>
      <c r="H328" s="51"/>
      <c r="I328" s="52" t="str">
        <f t="shared" si="17"/>
        <v/>
      </c>
    </row>
    <row r="329" spans="3:9" ht="30" customHeight="1">
      <c r="C329" s="55"/>
      <c r="D329" s="55"/>
      <c r="E329" s="49" t="str">
        <f t="shared" si="15"/>
        <v/>
      </c>
      <c r="F329" s="40"/>
      <c r="G329" s="49" t="str">
        <f t="shared" si="16"/>
        <v/>
      </c>
      <c r="H329" s="51"/>
      <c r="I329" s="52" t="str">
        <f t="shared" si="17"/>
        <v/>
      </c>
    </row>
    <row r="330" spans="3:9" ht="30" customHeight="1">
      <c r="C330" s="55"/>
      <c r="D330" s="55"/>
      <c r="E330" s="49" t="str">
        <f t="shared" si="15"/>
        <v/>
      </c>
      <c r="F330" s="40"/>
      <c r="G330" s="49" t="str">
        <f t="shared" si="16"/>
        <v/>
      </c>
      <c r="H330" s="51"/>
      <c r="I330" s="52" t="str">
        <f t="shared" si="17"/>
        <v/>
      </c>
    </row>
    <row r="331" spans="3:9" ht="30" customHeight="1">
      <c r="C331" s="55"/>
      <c r="D331" s="55"/>
      <c r="E331" s="49" t="str">
        <f t="shared" si="15"/>
        <v/>
      </c>
      <c r="F331" s="40"/>
      <c r="G331" s="49" t="str">
        <f t="shared" si="16"/>
        <v/>
      </c>
      <c r="H331" s="51"/>
      <c r="I331" s="52" t="str">
        <f t="shared" si="17"/>
        <v/>
      </c>
    </row>
    <row r="332" spans="3:9" ht="30" customHeight="1">
      <c r="C332" s="55"/>
      <c r="D332" s="55"/>
      <c r="E332" s="49" t="str">
        <f t="shared" si="15"/>
        <v/>
      </c>
      <c r="F332" s="40"/>
      <c r="G332" s="49" t="str">
        <f t="shared" si="16"/>
        <v/>
      </c>
      <c r="H332" s="51"/>
      <c r="I332" s="52" t="str">
        <f t="shared" si="17"/>
        <v/>
      </c>
    </row>
    <row r="333" spans="3:9" ht="30" customHeight="1">
      <c r="C333" s="55"/>
      <c r="D333" s="55"/>
      <c r="E333" s="49" t="str">
        <f t="shared" si="15"/>
        <v/>
      </c>
      <c r="F333" s="40"/>
      <c r="G333" s="49" t="str">
        <f t="shared" si="16"/>
        <v/>
      </c>
      <c r="H333" s="51"/>
      <c r="I333" s="52" t="str">
        <f t="shared" si="17"/>
        <v/>
      </c>
    </row>
    <row r="334" spans="3:9" ht="30" customHeight="1">
      <c r="C334" s="55"/>
      <c r="D334" s="55"/>
      <c r="E334" s="49" t="str">
        <f t="shared" si="15"/>
        <v/>
      </c>
      <c r="F334" s="40"/>
      <c r="G334" s="49" t="str">
        <f t="shared" si="16"/>
        <v/>
      </c>
      <c r="H334" s="51"/>
      <c r="I334" s="52" t="str">
        <f t="shared" si="17"/>
        <v/>
      </c>
    </row>
    <row r="335" spans="3:9" ht="30" customHeight="1">
      <c r="C335" s="55"/>
      <c r="D335" s="55"/>
      <c r="E335" s="49" t="str">
        <f t="shared" si="15"/>
        <v/>
      </c>
      <c r="F335" s="40"/>
      <c r="G335" s="49" t="str">
        <f t="shared" si="16"/>
        <v/>
      </c>
      <c r="H335" s="51"/>
      <c r="I335" s="52" t="str">
        <f t="shared" si="17"/>
        <v/>
      </c>
    </row>
    <row r="336" spans="3:9" ht="30" customHeight="1">
      <c r="C336" s="55"/>
      <c r="D336" s="55"/>
      <c r="E336" s="49" t="str">
        <f t="shared" si="15"/>
        <v/>
      </c>
      <c r="F336" s="40"/>
      <c r="G336" s="49" t="str">
        <f t="shared" si="16"/>
        <v/>
      </c>
      <c r="H336" s="51"/>
      <c r="I336" s="52" t="str">
        <f t="shared" si="17"/>
        <v/>
      </c>
    </row>
    <row r="337" spans="3:9" ht="30" customHeight="1">
      <c r="C337" s="55"/>
      <c r="D337" s="55"/>
      <c r="E337" s="49" t="str">
        <f t="shared" si="15"/>
        <v/>
      </c>
      <c r="F337" s="40"/>
      <c r="G337" s="49" t="str">
        <f t="shared" si="16"/>
        <v/>
      </c>
      <c r="H337" s="51"/>
      <c r="I337" s="52" t="str">
        <f t="shared" si="17"/>
        <v/>
      </c>
    </row>
    <row r="338" spans="3:9" ht="30" customHeight="1">
      <c r="C338" s="55"/>
      <c r="D338" s="55"/>
      <c r="E338" s="49" t="str">
        <f t="shared" si="15"/>
        <v/>
      </c>
      <c r="F338" s="40"/>
      <c r="G338" s="49" t="str">
        <f t="shared" si="16"/>
        <v/>
      </c>
      <c r="H338" s="51"/>
      <c r="I338" s="52" t="str">
        <f t="shared" si="17"/>
        <v/>
      </c>
    </row>
    <row r="339" spans="3:9" ht="30" customHeight="1">
      <c r="C339" s="55"/>
      <c r="D339" s="55"/>
      <c r="E339" s="49" t="str">
        <f t="shared" si="15"/>
        <v/>
      </c>
      <c r="F339" s="40"/>
      <c r="G339" s="49" t="str">
        <f t="shared" si="16"/>
        <v/>
      </c>
      <c r="H339" s="51"/>
      <c r="I339" s="52" t="str">
        <f t="shared" si="17"/>
        <v/>
      </c>
    </row>
    <row r="340" spans="3:9" ht="30" customHeight="1">
      <c r="C340" s="55"/>
      <c r="D340" s="55"/>
      <c r="E340" s="49" t="str">
        <f t="shared" si="15"/>
        <v/>
      </c>
      <c r="F340" s="40"/>
      <c r="G340" s="49" t="str">
        <f t="shared" si="16"/>
        <v/>
      </c>
      <c r="H340" s="51"/>
      <c r="I340" s="52" t="str">
        <f t="shared" si="17"/>
        <v/>
      </c>
    </row>
    <row r="341" spans="3:9" ht="30" customHeight="1">
      <c r="C341" s="55"/>
      <c r="D341" s="55"/>
      <c r="E341" s="49" t="str">
        <f t="shared" si="15"/>
        <v/>
      </c>
      <c r="F341" s="40"/>
      <c r="G341" s="49" t="str">
        <f t="shared" si="16"/>
        <v/>
      </c>
      <c r="H341" s="51"/>
      <c r="I341" s="52" t="str">
        <f t="shared" si="17"/>
        <v/>
      </c>
    </row>
    <row r="342" spans="3:9" ht="30" customHeight="1">
      <c r="C342" s="55"/>
      <c r="D342" s="55"/>
      <c r="E342" s="49" t="str">
        <f t="shared" si="15"/>
        <v/>
      </c>
      <c r="F342" s="40"/>
      <c r="G342" s="49" t="str">
        <f t="shared" si="16"/>
        <v/>
      </c>
      <c r="H342" s="51"/>
      <c r="I342" s="52" t="str">
        <f t="shared" si="17"/>
        <v/>
      </c>
    </row>
    <row r="343" spans="3:9" ht="30" customHeight="1">
      <c r="C343" s="55"/>
      <c r="D343" s="55"/>
      <c r="E343" s="49" t="str">
        <f t="shared" si="15"/>
        <v/>
      </c>
      <c r="F343" s="40"/>
      <c r="G343" s="49" t="str">
        <f t="shared" si="16"/>
        <v/>
      </c>
      <c r="H343" s="51"/>
      <c r="I343" s="52" t="str">
        <f t="shared" si="17"/>
        <v/>
      </c>
    </row>
    <row r="344" spans="3:9" ht="30" customHeight="1">
      <c r="C344" s="55"/>
      <c r="D344" s="55"/>
      <c r="E344" s="49" t="str">
        <f t="shared" si="15"/>
        <v/>
      </c>
      <c r="F344" s="40"/>
      <c r="G344" s="49" t="str">
        <f t="shared" si="16"/>
        <v/>
      </c>
      <c r="H344" s="51"/>
      <c r="I344" s="52" t="str">
        <f t="shared" si="17"/>
        <v/>
      </c>
    </row>
    <row r="345" spans="3:9" ht="30" customHeight="1">
      <c r="C345" s="55"/>
      <c r="D345" s="55"/>
      <c r="E345" s="49" t="str">
        <f t="shared" si="15"/>
        <v/>
      </c>
      <c r="F345" s="40"/>
      <c r="G345" s="49" t="str">
        <f t="shared" si="16"/>
        <v/>
      </c>
      <c r="H345" s="51"/>
      <c r="I345" s="52" t="str">
        <f t="shared" si="17"/>
        <v/>
      </c>
    </row>
    <row r="346" spans="3:9" ht="30" customHeight="1">
      <c r="C346" s="55"/>
      <c r="D346" s="55"/>
      <c r="E346" s="49" t="str">
        <f t="shared" si="15"/>
        <v/>
      </c>
      <c r="F346" s="40"/>
      <c r="G346" s="49" t="str">
        <f t="shared" si="16"/>
        <v/>
      </c>
      <c r="H346" s="51"/>
      <c r="I346" s="52" t="str">
        <f t="shared" si="17"/>
        <v/>
      </c>
    </row>
    <row r="347" spans="3:9" ht="30" customHeight="1">
      <c r="C347" s="55"/>
      <c r="D347" s="55"/>
      <c r="E347" s="49" t="str">
        <f t="shared" si="15"/>
        <v/>
      </c>
      <c r="F347" s="40"/>
      <c r="G347" s="49" t="str">
        <f t="shared" si="16"/>
        <v/>
      </c>
      <c r="H347" s="51"/>
      <c r="I347" s="52" t="str">
        <f t="shared" si="17"/>
        <v/>
      </c>
    </row>
    <row r="348" spans="3:9" ht="30" customHeight="1">
      <c r="C348" s="55"/>
      <c r="D348" s="55"/>
      <c r="E348" s="49" t="str">
        <f t="shared" si="15"/>
        <v/>
      </c>
      <c r="F348" s="40"/>
      <c r="G348" s="49" t="str">
        <f t="shared" si="16"/>
        <v/>
      </c>
      <c r="H348" s="51"/>
      <c r="I348" s="52" t="str">
        <f t="shared" si="17"/>
        <v/>
      </c>
    </row>
    <row r="349" spans="3:9" ht="30" customHeight="1">
      <c r="C349" s="55"/>
      <c r="D349" s="55"/>
      <c r="E349" s="49" t="str">
        <f t="shared" si="15"/>
        <v/>
      </c>
      <c r="F349" s="40"/>
      <c r="G349" s="49" t="str">
        <f t="shared" si="16"/>
        <v/>
      </c>
      <c r="H349" s="51"/>
      <c r="I349" s="52" t="str">
        <f t="shared" si="17"/>
        <v/>
      </c>
    </row>
    <row r="350" spans="3:9" ht="30" customHeight="1">
      <c r="C350" s="55"/>
      <c r="D350" s="55"/>
      <c r="E350" s="49" t="str">
        <f t="shared" si="15"/>
        <v/>
      </c>
      <c r="F350" s="40"/>
      <c r="G350" s="49" t="str">
        <f t="shared" si="16"/>
        <v/>
      </c>
      <c r="H350" s="51"/>
      <c r="I350" s="52" t="str">
        <f t="shared" si="17"/>
        <v/>
      </c>
    </row>
    <row r="351" spans="3:9" ht="30" customHeight="1">
      <c r="C351" s="55"/>
      <c r="D351" s="55"/>
      <c r="E351" s="49" t="str">
        <f t="shared" si="15"/>
        <v/>
      </c>
      <c r="F351" s="40"/>
      <c r="G351" s="49" t="str">
        <f t="shared" si="16"/>
        <v/>
      </c>
      <c r="H351" s="51"/>
      <c r="I351" s="52" t="str">
        <f t="shared" si="17"/>
        <v/>
      </c>
    </row>
    <row r="352" spans="3:9" ht="30" customHeight="1">
      <c r="C352" s="55"/>
      <c r="D352" s="55"/>
      <c r="E352" s="49" t="str">
        <f t="shared" si="15"/>
        <v/>
      </c>
      <c r="F352" s="40"/>
      <c r="G352" s="49" t="str">
        <f t="shared" si="16"/>
        <v/>
      </c>
      <c r="H352" s="51"/>
      <c r="I352" s="52" t="str">
        <f t="shared" si="17"/>
        <v/>
      </c>
    </row>
    <row r="353" spans="3:9" ht="30" customHeight="1">
      <c r="C353" s="55"/>
      <c r="D353" s="55"/>
      <c r="E353" s="49" t="str">
        <f t="shared" si="15"/>
        <v/>
      </c>
      <c r="F353" s="40"/>
      <c r="G353" s="49" t="str">
        <f t="shared" si="16"/>
        <v/>
      </c>
      <c r="H353" s="51"/>
      <c r="I353" s="52" t="str">
        <f t="shared" si="17"/>
        <v/>
      </c>
    </row>
    <row r="354" spans="3:9" ht="30" customHeight="1">
      <c r="C354" s="55"/>
      <c r="D354" s="55"/>
      <c r="E354" s="49" t="str">
        <f t="shared" si="15"/>
        <v/>
      </c>
      <c r="F354" s="40"/>
      <c r="G354" s="49" t="str">
        <f t="shared" si="16"/>
        <v/>
      </c>
      <c r="H354" s="51"/>
      <c r="I354" s="52" t="str">
        <f t="shared" si="17"/>
        <v/>
      </c>
    </row>
    <row r="355" spans="3:9" ht="30" customHeight="1">
      <c r="C355" s="55"/>
      <c r="D355" s="55"/>
      <c r="E355" s="49" t="str">
        <f t="shared" si="15"/>
        <v/>
      </c>
      <c r="F355" s="40"/>
      <c r="G355" s="49" t="str">
        <f t="shared" si="16"/>
        <v/>
      </c>
      <c r="H355" s="51"/>
      <c r="I355" s="52" t="str">
        <f t="shared" si="17"/>
        <v/>
      </c>
    </row>
    <row r="356" spans="3:9" ht="30" customHeight="1">
      <c r="C356" s="55"/>
      <c r="D356" s="55"/>
      <c r="E356" s="49" t="str">
        <f t="shared" si="15"/>
        <v/>
      </c>
      <c r="F356" s="40"/>
      <c r="G356" s="49" t="str">
        <f t="shared" si="16"/>
        <v/>
      </c>
      <c r="H356" s="51"/>
      <c r="I356" s="52" t="str">
        <f t="shared" si="17"/>
        <v/>
      </c>
    </row>
    <row r="357" spans="3:9" ht="30" customHeight="1">
      <c r="C357" s="55"/>
      <c r="D357" s="55"/>
      <c r="E357" s="49" t="str">
        <f t="shared" si="15"/>
        <v/>
      </c>
      <c r="F357" s="40"/>
      <c r="G357" s="49" t="str">
        <f t="shared" si="16"/>
        <v/>
      </c>
      <c r="H357" s="51"/>
      <c r="I357" s="52" t="str">
        <f t="shared" si="17"/>
        <v/>
      </c>
    </row>
    <row r="358" spans="3:9" ht="30" customHeight="1">
      <c r="C358" s="55"/>
      <c r="D358" s="55"/>
      <c r="E358" s="49" t="str">
        <f t="shared" si="15"/>
        <v/>
      </c>
      <c r="F358" s="40"/>
      <c r="G358" s="49" t="str">
        <f t="shared" si="16"/>
        <v/>
      </c>
      <c r="H358" s="51"/>
      <c r="I358" s="52" t="str">
        <f t="shared" si="17"/>
        <v/>
      </c>
    </row>
    <row r="359" spans="3:9" ht="30" customHeight="1">
      <c r="C359" s="55"/>
      <c r="D359" s="55"/>
      <c r="E359" s="49" t="str">
        <f t="shared" si="15"/>
        <v/>
      </c>
      <c r="F359" s="40"/>
      <c r="G359" s="49" t="str">
        <f t="shared" si="16"/>
        <v/>
      </c>
      <c r="H359" s="51"/>
      <c r="I359" s="52" t="str">
        <f t="shared" si="17"/>
        <v/>
      </c>
    </row>
    <row r="360" spans="3:9" ht="30" customHeight="1">
      <c r="C360" s="55"/>
      <c r="D360" s="55"/>
      <c r="E360" s="49" t="str">
        <f t="shared" si="15"/>
        <v/>
      </c>
      <c r="F360" s="40"/>
      <c r="G360" s="49" t="str">
        <f t="shared" si="16"/>
        <v/>
      </c>
      <c r="H360" s="51"/>
      <c r="I360" s="52" t="str">
        <f t="shared" si="17"/>
        <v/>
      </c>
    </row>
    <row r="361" spans="3:9" ht="30" customHeight="1">
      <c r="C361" s="55"/>
      <c r="D361" s="55"/>
      <c r="E361" s="49" t="str">
        <f t="shared" si="15"/>
        <v/>
      </c>
      <c r="F361" s="40"/>
      <c r="G361" s="49" t="str">
        <f t="shared" si="16"/>
        <v/>
      </c>
      <c r="H361" s="51"/>
      <c r="I361" s="52" t="str">
        <f t="shared" si="17"/>
        <v/>
      </c>
    </row>
    <row r="362" spans="3:9" ht="30" customHeight="1">
      <c r="C362" s="55"/>
      <c r="D362" s="55"/>
      <c r="E362" s="49" t="str">
        <f t="shared" si="15"/>
        <v/>
      </c>
      <c r="F362" s="40"/>
      <c r="G362" s="49" t="str">
        <f t="shared" si="16"/>
        <v/>
      </c>
      <c r="H362" s="51"/>
      <c r="I362" s="52" t="str">
        <f t="shared" si="17"/>
        <v/>
      </c>
    </row>
    <row r="363" spans="3:9" ht="30" customHeight="1">
      <c r="C363" s="55"/>
      <c r="D363" s="55"/>
      <c r="E363" s="49" t="str">
        <f t="shared" si="15"/>
        <v/>
      </c>
      <c r="F363" s="40"/>
      <c r="G363" s="49" t="str">
        <f t="shared" si="16"/>
        <v/>
      </c>
      <c r="H363" s="51"/>
      <c r="I363" s="52" t="str">
        <f t="shared" si="17"/>
        <v/>
      </c>
    </row>
    <row r="364" spans="3:9" ht="30" customHeight="1">
      <c r="C364" s="55"/>
      <c r="D364" s="55"/>
      <c r="E364" s="49" t="str">
        <f t="shared" si="15"/>
        <v/>
      </c>
      <c r="F364" s="40"/>
      <c r="G364" s="49" t="str">
        <f t="shared" si="16"/>
        <v/>
      </c>
      <c r="H364" s="51"/>
      <c r="I364" s="52" t="str">
        <f t="shared" si="17"/>
        <v/>
      </c>
    </row>
    <row r="365" spans="3:9" ht="30" customHeight="1">
      <c r="C365" s="55"/>
      <c r="D365" s="55"/>
      <c r="E365" s="49" t="str">
        <f t="shared" si="15"/>
        <v/>
      </c>
      <c r="F365" s="40"/>
      <c r="G365" s="49" t="str">
        <f t="shared" si="16"/>
        <v/>
      </c>
      <c r="H365" s="51"/>
      <c r="I365" s="52" t="str">
        <f t="shared" si="17"/>
        <v/>
      </c>
    </row>
    <row r="366" spans="3:9" ht="30" customHeight="1">
      <c r="C366" s="55"/>
      <c r="D366" s="55"/>
      <c r="E366" s="49" t="str">
        <f t="shared" si="15"/>
        <v/>
      </c>
      <c r="F366" s="40"/>
      <c r="G366" s="49" t="str">
        <f t="shared" si="16"/>
        <v/>
      </c>
      <c r="H366" s="51"/>
      <c r="I366" s="52" t="str">
        <f t="shared" si="17"/>
        <v/>
      </c>
    </row>
    <row r="367" spans="3:9" ht="30" customHeight="1">
      <c r="C367" s="55"/>
      <c r="D367" s="55"/>
      <c r="E367" s="49" t="str">
        <f t="shared" si="15"/>
        <v/>
      </c>
      <c r="F367" s="40"/>
      <c r="G367" s="49" t="str">
        <f t="shared" si="16"/>
        <v/>
      </c>
      <c r="H367" s="51"/>
      <c r="I367" s="52" t="str">
        <f t="shared" si="17"/>
        <v/>
      </c>
    </row>
    <row r="368" spans="3:9" ht="30" customHeight="1">
      <c r="C368" s="55"/>
      <c r="D368" s="55"/>
      <c r="E368" s="49" t="str">
        <f t="shared" si="15"/>
        <v/>
      </c>
      <c r="F368" s="40"/>
      <c r="G368" s="49" t="str">
        <f t="shared" si="16"/>
        <v/>
      </c>
      <c r="H368" s="51"/>
      <c r="I368" s="52" t="str">
        <f t="shared" si="17"/>
        <v/>
      </c>
    </row>
    <row r="369" spans="3:9" ht="30" customHeight="1">
      <c r="C369" s="55"/>
      <c r="D369" s="55"/>
      <c r="E369" s="49" t="str">
        <f t="shared" si="15"/>
        <v/>
      </c>
      <c r="F369" s="40"/>
      <c r="G369" s="49" t="str">
        <f t="shared" si="16"/>
        <v/>
      </c>
      <c r="H369" s="51"/>
      <c r="I369" s="52" t="str">
        <f t="shared" si="17"/>
        <v/>
      </c>
    </row>
    <row r="370" spans="3:9" ht="30" customHeight="1">
      <c r="C370" s="55"/>
      <c r="D370" s="55"/>
      <c r="E370" s="49" t="str">
        <f t="shared" si="15"/>
        <v/>
      </c>
      <c r="F370" s="40"/>
      <c r="G370" s="49" t="str">
        <f t="shared" si="16"/>
        <v/>
      </c>
      <c r="H370" s="51"/>
      <c r="I370" s="52" t="str">
        <f t="shared" si="17"/>
        <v/>
      </c>
    </row>
    <row r="371" spans="3:9" ht="30" customHeight="1">
      <c r="C371" s="55"/>
      <c r="D371" s="55"/>
      <c r="E371" s="49" t="str">
        <f t="shared" si="15"/>
        <v/>
      </c>
      <c r="F371" s="40"/>
      <c r="G371" s="49" t="str">
        <f t="shared" si="16"/>
        <v/>
      </c>
      <c r="H371" s="51"/>
      <c r="I371" s="52" t="str">
        <f t="shared" si="17"/>
        <v/>
      </c>
    </row>
    <row r="372" spans="3:9" ht="30" customHeight="1">
      <c r="C372" s="55"/>
      <c r="D372" s="55"/>
      <c r="E372" s="49" t="str">
        <f t="shared" si="15"/>
        <v/>
      </c>
      <c r="F372" s="40"/>
      <c r="G372" s="49" t="str">
        <f t="shared" si="16"/>
        <v/>
      </c>
      <c r="H372" s="51"/>
      <c r="I372" s="52" t="str">
        <f t="shared" si="17"/>
        <v/>
      </c>
    </row>
    <row r="373" spans="3:9" ht="30" customHeight="1">
      <c r="C373" s="55"/>
      <c r="D373" s="55"/>
      <c r="E373" s="49" t="str">
        <f t="shared" si="15"/>
        <v/>
      </c>
      <c r="F373" s="40"/>
      <c r="G373" s="49" t="str">
        <f t="shared" si="16"/>
        <v/>
      </c>
      <c r="H373" s="51"/>
      <c r="I373" s="52" t="str">
        <f t="shared" si="17"/>
        <v/>
      </c>
    </row>
    <row r="374" spans="3:9" ht="30" customHeight="1">
      <c r="C374" s="55"/>
      <c r="D374" s="55"/>
      <c r="E374" s="49" t="str">
        <f t="shared" si="15"/>
        <v/>
      </c>
      <c r="F374" s="40"/>
      <c r="G374" s="49" t="str">
        <f t="shared" si="16"/>
        <v/>
      </c>
      <c r="H374" s="51"/>
      <c r="I374" s="52" t="str">
        <f t="shared" si="17"/>
        <v/>
      </c>
    </row>
    <row r="375" spans="3:9" ht="30" customHeight="1">
      <c r="C375" s="55"/>
      <c r="D375" s="55"/>
      <c r="E375" s="49" t="str">
        <f t="shared" si="15"/>
        <v/>
      </c>
      <c r="F375" s="40"/>
      <c r="G375" s="49" t="str">
        <f t="shared" si="16"/>
        <v/>
      </c>
      <c r="H375" s="51"/>
      <c r="I375" s="52" t="str">
        <f t="shared" si="17"/>
        <v/>
      </c>
    </row>
    <row r="376" spans="3:9" ht="30" customHeight="1">
      <c r="C376" s="55"/>
      <c r="D376" s="55"/>
      <c r="E376" s="49" t="str">
        <f t="shared" si="15"/>
        <v/>
      </c>
      <c r="F376" s="40"/>
      <c r="G376" s="49" t="str">
        <f t="shared" si="16"/>
        <v/>
      </c>
      <c r="H376" s="51"/>
      <c r="I376" s="52" t="str">
        <f t="shared" si="17"/>
        <v/>
      </c>
    </row>
    <row r="377" spans="3:9" ht="30" customHeight="1">
      <c r="C377" s="55"/>
      <c r="D377" s="55"/>
      <c r="E377" s="49" t="str">
        <f t="shared" si="15"/>
        <v/>
      </c>
      <c r="F377" s="40"/>
      <c r="G377" s="49" t="str">
        <f t="shared" si="16"/>
        <v/>
      </c>
      <c r="H377" s="51"/>
      <c r="I377" s="52" t="str">
        <f t="shared" si="17"/>
        <v/>
      </c>
    </row>
    <row r="378" spans="3:9" ht="30" customHeight="1">
      <c r="C378" s="55"/>
      <c r="D378" s="55"/>
      <c r="E378" s="49" t="str">
        <f t="shared" si="15"/>
        <v/>
      </c>
      <c r="F378" s="40"/>
      <c r="G378" s="49" t="str">
        <f t="shared" si="16"/>
        <v/>
      </c>
      <c r="H378" s="51"/>
      <c r="I378" s="52" t="str">
        <f t="shared" si="17"/>
        <v/>
      </c>
    </row>
    <row r="379" spans="3:9" ht="30" customHeight="1">
      <c r="C379" s="55"/>
      <c r="D379" s="55"/>
      <c r="E379" s="49" t="str">
        <f t="shared" si="15"/>
        <v/>
      </c>
      <c r="F379" s="40"/>
      <c r="G379" s="49" t="str">
        <f t="shared" si="16"/>
        <v/>
      </c>
      <c r="H379" s="51"/>
      <c r="I379" s="52" t="str">
        <f t="shared" si="17"/>
        <v/>
      </c>
    </row>
    <row r="380" spans="3:9" ht="30" customHeight="1">
      <c r="C380" s="55"/>
      <c r="D380" s="55"/>
      <c r="E380" s="49" t="str">
        <f t="shared" si="15"/>
        <v/>
      </c>
      <c r="F380" s="40"/>
      <c r="G380" s="49" t="str">
        <f t="shared" si="16"/>
        <v/>
      </c>
      <c r="H380" s="51"/>
      <c r="I380" s="52" t="str">
        <f t="shared" si="17"/>
        <v/>
      </c>
    </row>
    <row r="381" spans="3:9" ht="30" customHeight="1">
      <c r="C381" s="55"/>
      <c r="D381" s="55"/>
      <c r="E381" s="49" t="str">
        <f t="shared" si="15"/>
        <v/>
      </c>
      <c r="F381" s="40"/>
      <c r="G381" s="49" t="str">
        <f t="shared" si="16"/>
        <v/>
      </c>
      <c r="H381" s="51"/>
      <c r="I381" s="52" t="str">
        <f t="shared" si="17"/>
        <v/>
      </c>
    </row>
    <row r="382" spans="3:9" ht="30" customHeight="1">
      <c r="C382" s="55"/>
      <c r="D382" s="55"/>
      <c r="E382" s="49" t="str">
        <f t="shared" si="15"/>
        <v/>
      </c>
      <c r="F382" s="40"/>
      <c r="G382" s="49" t="str">
        <f t="shared" si="16"/>
        <v/>
      </c>
      <c r="H382" s="51"/>
      <c r="I382" s="52" t="str">
        <f t="shared" si="17"/>
        <v/>
      </c>
    </row>
    <row r="383" spans="3:9" ht="30" customHeight="1">
      <c r="C383" s="55"/>
      <c r="D383" s="55"/>
      <c r="E383" s="49" t="str">
        <f t="shared" si="15"/>
        <v/>
      </c>
      <c r="F383" s="40"/>
      <c r="G383" s="49" t="str">
        <f t="shared" si="16"/>
        <v/>
      </c>
      <c r="H383" s="51"/>
      <c r="I383" s="52" t="str">
        <f t="shared" si="17"/>
        <v/>
      </c>
    </row>
    <row r="384" spans="3:9" ht="30" customHeight="1">
      <c r="C384" s="55"/>
      <c r="D384" s="55"/>
      <c r="E384" s="49" t="str">
        <f t="shared" si="15"/>
        <v/>
      </c>
      <c r="F384" s="40"/>
      <c r="G384" s="49" t="str">
        <f t="shared" si="16"/>
        <v/>
      </c>
      <c r="H384" s="51"/>
      <c r="I384" s="52" t="str">
        <f t="shared" si="17"/>
        <v/>
      </c>
    </row>
    <row r="385" spans="3:9" ht="30" customHeight="1">
      <c r="C385" s="55"/>
      <c r="D385" s="55"/>
      <c r="E385" s="49" t="str">
        <f t="shared" si="15"/>
        <v/>
      </c>
      <c r="F385" s="40"/>
      <c r="G385" s="49" t="str">
        <f t="shared" si="16"/>
        <v/>
      </c>
      <c r="H385" s="51"/>
      <c r="I385" s="52" t="str">
        <f t="shared" si="17"/>
        <v/>
      </c>
    </row>
    <row r="386" spans="3:9" ht="30" customHeight="1">
      <c r="C386" s="55"/>
      <c r="D386" s="55"/>
      <c r="E386" s="49" t="str">
        <f t="shared" si="15"/>
        <v/>
      </c>
      <c r="F386" s="40"/>
      <c r="G386" s="49" t="str">
        <f t="shared" si="16"/>
        <v/>
      </c>
      <c r="H386" s="51"/>
      <c r="I386" s="52" t="str">
        <f t="shared" si="17"/>
        <v/>
      </c>
    </row>
    <row r="387" spans="3:9" ht="30" customHeight="1">
      <c r="C387" s="55"/>
      <c r="D387" s="55"/>
      <c r="E387" s="49" t="str">
        <f t="shared" si="15"/>
        <v/>
      </c>
      <c r="F387" s="40"/>
      <c r="G387" s="49" t="str">
        <f t="shared" si="16"/>
        <v/>
      </c>
      <c r="H387" s="51"/>
      <c r="I387" s="52" t="str">
        <f t="shared" si="17"/>
        <v/>
      </c>
    </row>
    <row r="388" spans="3:9" ht="30" customHeight="1">
      <c r="C388" s="55"/>
      <c r="D388" s="55"/>
      <c r="E388" s="49" t="str">
        <f t="shared" si="15"/>
        <v/>
      </c>
      <c r="F388" s="40"/>
      <c r="G388" s="49" t="str">
        <f t="shared" si="16"/>
        <v/>
      </c>
      <c r="H388" s="51"/>
      <c r="I388" s="52" t="str">
        <f t="shared" si="17"/>
        <v/>
      </c>
    </row>
    <row r="389" spans="3:9" ht="30" customHeight="1">
      <c r="C389" s="55"/>
      <c r="D389" s="55"/>
      <c r="E389" s="49" t="str">
        <f t="shared" si="15"/>
        <v/>
      </c>
      <c r="F389" s="40"/>
      <c r="G389" s="49" t="str">
        <f t="shared" si="16"/>
        <v/>
      </c>
      <c r="H389" s="51"/>
      <c r="I389" s="52" t="str">
        <f t="shared" si="17"/>
        <v/>
      </c>
    </row>
    <row r="390" spans="3:9" ht="30" customHeight="1">
      <c r="C390" s="55"/>
      <c r="D390" s="55"/>
      <c r="E390" s="49" t="str">
        <f t="shared" ref="E390:E453" si="18">IFERROR(D390/C390,"")</f>
        <v/>
      </c>
      <c r="F390" s="40"/>
      <c r="G390" s="49" t="str">
        <f t="shared" ref="G390:G453" si="19">IFERROR(F390/C390,"")</f>
        <v/>
      </c>
      <c r="H390" s="51"/>
      <c r="I390" s="52" t="str">
        <f t="shared" ref="I390:I453" si="20">IFERROR(H390/F390,"")</f>
        <v/>
      </c>
    </row>
    <row r="391" spans="3:9" ht="30" customHeight="1">
      <c r="C391" s="55"/>
      <c r="D391" s="55"/>
      <c r="E391" s="49" t="str">
        <f t="shared" si="18"/>
        <v/>
      </c>
      <c r="F391" s="40"/>
      <c r="G391" s="49" t="str">
        <f t="shared" si="19"/>
        <v/>
      </c>
      <c r="H391" s="51"/>
      <c r="I391" s="52" t="str">
        <f t="shared" si="20"/>
        <v/>
      </c>
    </row>
    <row r="392" spans="3:9" ht="30" customHeight="1">
      <c r="C392" s="55"/>
      <c r="D392" s="55"/>
      <c r="E392" s="49" t="str">
        <f t="shared" si="18"/>
        <v/>
      </c>
      <c r="F392" s="40"/>
      <c r="G392" s="49" t="str">
        <f t="shared" si="19"/>
        <v/>
      </c>
      <c r="H392" s="51"/>
      <c r="I392" s="52" t="str">
        <f t="shared" si="20"/>
        <v/>
      </c>
    </row>
    <row r="393" spans="3:9" ht="30" customHeight="1">
      <c r="C393" s="55"/>
      <c r="D393" s="55"/>
      <c r="E393" s="49" t="str">
        <f t="shared" si="18"/>
        <v/>
      </c>
      <c r="F393" s="40"/>
      <c r="G393" s="49" t="str">
        <f t="shared" si="19"/>
        <v/>
      </c>
      <c r="H393" s="51"/>
      <c r="I393" s="52" t="str">
        <f t="shared" si="20"/>
        <v/>
      </c>
    </row>
    <row r="394" spans="3:9" ht="30" customHeight="1">
      <c r="C394" s="55"/>
      <c r="D394" s="55"/>
      <c r="E394" s="49" t="str">
        <f t="shared" si="18"/>
        <v/>
      </c>
      <c r="F394" s="40"/>
      <c r="G394" s="49" t="str">
        <f t="shared" si="19"/>
        <v/>
      </c>
      <c r="H394" s="51"/>
      <c r="I394" s="52" t="str">
        <f t="shared" si="20"/>
        <v/>
      </c>
    </row>
    <row r="395" spans="3:9" ht="30" customHeight="1">
      <c r="C395" s="55"/>
      <c r="D395" s="55"/>
      <c r="E395" s="49" t="str">
        <f t="shared" si="18"/>
        <v/>
      </c>
      <c r="F395" s="40"/>
      <c r="G395" s="49" t="str">
        <f t="shared" si="19"/>
        <v/>
      </c>
      <c r="H395" s="51"/>
      <c r="I395" s="52" t="str">
        <f t="shared" si="20"/>
        <v/>
      </c>
    </row>
    <row r="396" spans="3:9" ht="30" customHeight="1">
      <c r="C396" s="55"/>
      <c r="D396" s="55"/>
      <c r="E396" s="49" t="str">
        <f t="shared" si="18"/>
        <v/>
      </c>
      <c r="F396" s="40"/>
      <c r="G396" s="49" t="str">
        <f t="shared" si="19"/>
        <v/>
      </c>
      <c r="H396" s="51"/>
      <c r="I396" s="52" t="str">
        <f t="shared" si="20"/>
        <v/>
      </c>
    </row>
    <row r="397" spans="3:9" ht="30" customHeight="1">
      <c r="C397" s="55"/>
      <c r="D397" s="55"/>
      <c r="E397" s="49" t="str">
        <f t="shared" si="18"/>
        <v/>
      </c>
      <c r="F397" s="40"/>
      <c r="G397" s="49" t="str">
        <f t="shared" si="19"/>
        <v/>
      </c>
      <c r="H397" s="51"/>
      <c r="I397" s="52" t="str">
        <f t="shared" si="20"/>
        <v/>
      </c>
    </row>
    <row r="398" spans="3:9" ht="30" customHeight="1">
      <c r="C398" s="55"/>
      <c r="D398" s="55"/>
      <c r="E398" s="49" t="str">
        <f t="shared" si="18"/>
        <v/>
      </c>
      <c r="F398" s="40"/>
      <c r="G398" s="49" t="str">
        <f t="shared" si="19"/>
        <v/>
      </c>
      <c r="H398" s="51"/>
      <c r="I398" s="52" t="str">
        <f t="shared" si="20"/>
        <v/>
      </c>
    </row>
    <row r="399" spans="3:9" ht="30" customHeight="1">
      <c r="C399" s="55"/>
      <c r="D399" s="55"/>
      <c r="E399" s="49" t="str">
        <f t="shared" si="18"/>
        <v/>
      </c>
      <c r="F399" s="40"/>
      <c r="G399" s="49" t="str">
        <f t="shared" si="19"/>
        <v/>
      </c>
      <c r="H399" s="51"/>
      <c r="I399" s="52" t="str">
        <f t="shared" si="20"/>
        <v/>
      </c>
    </row>
    <row r="400" spans="3:9" ht="30" customHeight="1">
      <c r="C400" s="55"/>
      <c r="D400" s="55"/>
      <c r="E400" s="49" t="str">
        <f t="shared" si="18"/>
        <v/>
      </c>
      <c r="F400" s="40"/>
      <c r="G400" s="49" t="str">
        <f t="shared" si="19"/>
        <v/>
      </c>
      <c r="H400" s="51"/>
      <c r="I400" s="52" t="str">
        <f t="shared" si="20"/>
        <v/>
      </c>
    </row>
    <row r="401" spans="3:9" ht="30" customHeight="1">
      <c r="C401" s="55"/>
      <c r="D401" s="55"/>
      <c r="E401" s="49" t="str">
        <f t="shared" si="18"/>
        <v/>
      </c>
      <c r="F401" s="40"/>
      <c r="G401" s="49" t="str">
        <f t="shared" si="19"/>
        <v/>
      </c>
      <c r="H401" s="51"/>
      <c r="I401" s="52" t="str">
        <f t="shared" si="20"/>
        <v/>
      </c>
    </row>
    <row r="402" spans="3:9" ht="30" customHeight="1">
      <c r="C402" s="55"/>
      <c r="D402" s="55"/>
      <c r="E402" s="49" t="str">
        <f t="shared" si="18"/>
        <v/>
      </c>
      <c r="F402" s="40"/>
      <c r="G402" s="49" t="str">
        <f t="shared" si="19"/>
        <v/>
      </c>
      <c r="H402" s="51"/>
      <c r="I402" s="52" t="str">
        <f t="shared" si="20"/>
        <v/>
      </c>
    </row>
    <row r="403" spans="3:9" ht="30" customHeight="1">
      <c r="C403" s="55"/>
      <c r="D403" s="55"/>
      <c r="E403" s="49" t="str">
        <f t="shared" si="18"/>
        <v/>
      </c>
      <c r="F403" s="40"/>
      <c r="G403" s="49" t="str">
        <f t="shared" si="19"/>
        <v/>
      </c>
      <c r="H403" s="51"/>
      <c r="I403" s="52" t="str">
        <f t="shared" si="20"/>
        <v/>
      </c>
    </row>
    <row r="404" spans="3:9" ht="30" customHeight="1">
      <c r="C404" s="55"/>
      <c r="D404" s="55"/>
      <c r="E404" s="49" t="str">
        <f t="shared" si="18"/>
        <v/>
      </c>
      <c r="F404" s="40"/>
      <c r="G404" s="49" t="str">
        <f t="shared" si="19"/>
        <v/>
      </c>
      <c r="H404" s="51"/>
      <c r="I404" s="52" t="str">
        <f t="shared" si="20"/>
        <v/>
      </c>
    </row>
    <row r="405" spans="3:9" ht="30" customHeight="1">
      <c r="C405" s="55"/>
      <c r="D405" s="55"/>
      <c r="E405" s="49" t="str">
        <f t="shared" si="18"/>
        <v/>
      </c>
      <c r="F405" s="40"/>
      <c r="G405" s="49" t="str">
        <f t="shared" si="19"/>
        <v/>
      </c>
      <c r="H405" s="51"/>
      <c r="I405" s="52" t="str">
        <f t="shared" si="20"/>
        <v/>
      </c>
    </row>
    <row r="406" spans="3:9" ht="30" customHeight="1">
      <c r="C406" s="55"/>
      <c r="D406" s="55"/>
      <c r="E406" s="49" t="str">
        <f t="shared" si="18"/>
        <v/>
      </c>
      <c r="F406" s="40"/>
      <c r="G406" s="49" t="str">
        <f t="shared" si="19"/>
        <v/>
      </c>
      <c r="H406" s="51"/>
      <c r="I406" s="52" t="str">
        <f t="shared" si="20"/>
        <v/>
      </c>
    </row>
    <row r="407" spans="3:9" ht="30" customHeight="1">
      <c r="C407" s="55"/>
      <c r="D407" s="55"/>
      <c r="E407" s="49" t="str">
        <f t="shared" si="18"/>
        <v/>
      </c>
      <c r="F407" s="40"/>
      <c r="G407" s="49" t="str">
        <f t="shared" si="19"/>
        <v/>
      </c>
      <c r="H407" s="51"/>
      <c r="I407" s="52" t="str">
        <f t="shared" si="20"/>
        <v/>
      </c>
    </row>
    <row r="408" spans="3:9" ht="30" customHeight="1">
      <c r="C408" s="55"/>
      <c r="D408" s="55"/>
      <c r="E408" s="49" t="str">
        <f t="shared" si="18"/>
        <v/>
      </c>
      <c r="F408" s="40"/>
      <c r="G408" s="49" t="str">
        <f t="shared" si="19"/>
        <v/>
      </c>
      <c r="H408" s="51"/>
      <c r="I408" s="52" t="str">
        <f t="shared" si="20"/>
        <v/>
      </c>
    </row>
    <row r="409" spans="3:9" ht="30" customHeight="1">
      <c r="C409" s="55"/>
      <c r="D409" s="55"/>
      <c r="E409" s="49" t="str">
        <f t="shared" si="18"/>
        <v/>
      </c>
      <c r="F409" s="40"/>
      <c r="G409" s="49" t="str">
        <f t="shared" si="19"/>
        <v/>
      </c>
      <c r="H409" s="51"/>
      <c r="I409" s="52" t="str">
        <f t="shared" si="20"/>
        <v/>
      </c>
    </row>
    <row r="410" spans="3:9" ht="30" customHeight="1">
      <c r="C410" s="55"/>
      <c r="D410" s="55"/>
      <c r="E410" s="49" t="str">
        <f t="shared" si="18"/>
        <v/>
      </c>
      <c r="F410" s="40"/>
      <c r="G410" s="49" t="str">
        <f t="shared" si="19"/>
        <v/>
      </c>
      <c r="H410" s="51"/>
      <c r="I410" s="52" t="str">
        <f t="shared" si="20"/>
        <v/>
      </c>
    </row>
    <row r="411" spans="3:9" ht="30" customHeight="1">
      <c r="C411" s="55"/>
      <c r="D411" s="55"/>
      <c r="E411" s="49" t="str">
        <f t="shared" si="18"/>
        <v/>
      </c>
      <c r="F411" s="40"/>
      <c r="G411" s="49" t="str">
        <f t="shared" si="19"/>
        <v/>
      </c>
      <c r="H411" s="51"/>
      <c r="I411" s="52" t="str">
        <f t="shared" si="20"/>
        <v/>
      </c>
    </row>
    <row r="412" spans="3:9" ht="30" customHeight="1">
      <c r="C412" s="55"/>
      <c r="D412" s="55"/>
      <c r="E412" s="49" t="str">
        <f t="shared" si="18"/>
        <v/>
      </c>
      <c r="F412" s="40"/>
      <c r="G412" s="49" t="str">
        <f t="shared" si="19"/>
        <v/>
      </c>
      <c r="H412" s="51"/>
      <c r="I412" s="52" t="str">
        <f t="shared" si="20"/>
        <v/>
      </c>
    </row>
    <row r="413" spans="3:9" ht="30" customHeight="1">
      <c r="C413" s="55"/>
      <c r="D413" s="55"/>
      <c r="E413" s="49" t="str">
        <f t="shared" si="18"/>
        <v/>
      </c>
      <c r="F413" s="40"/>
      <c r="G413" s="49" t="str">
        <f t="shared" si="19"/>
        <v/>
      </c>
      <c r="H413" s="51"/>
      <c r="I413" s="52" t="str">
        <f t="shared" si="20"/>
        <v/>
      </c>
    </row>
    <row r="414" spans="3:9" ht="30" customHeight="1">
      <c r="C414" s="55"/>
      <c r="D414" s="55"/>
      <c r="E414" s="49" t="str">
        <f t="shared" si="18"/>
        <v/>
      </c>
      <c r="F414" s="40"/>
      <c r="G414" s="49" t="str">
        <f t="shared" si="19"/>
        <v/>
      </c>
      <c r="H414" s="51"/>
      <c r="I414" s="52" t="str">
        <f t="shared" si="20"/>
        <v/>
      </c>
    </row>
    <row r="415" spans="3:9" ht="30" customHeight="1">
      <c r="C415" s="55"/>
      <c r="D415" s="55"/>
      <c r="E415" s="49" t="str">
        <f t="shared" si="18"/>
        <v/>
      </c>
      <c r="F415" s="40"/>
      <c r="G415" s="49" t="str">
        <f t="shared" si="19"/>
        <v/>
      </c>
      <c r="H415" s="51"/>
      <c r="I415" s="52" t="str">
        <f t="shared" si="20"/>
        <v/>
      </c>
    </row>
    <row r="416" spans="3:9" ht="30" customHeight="1">
      <c r="C416" s="55"/>
      <c r="D416" s="55"/>
      <c r="E416" s="49" t="str">
        <f t="shared" si="18"/>
        <v/>
      </c>
      <c r="F416" s="40"/>
      <c r="G416" s="49" t="str">
        <f t="shared" si="19"/>
        <v/>
      </c>
      <c r="H416" s="51"/>
      <c r="I416" s="52" t="str">
        <f t="shared" si="20"/>
        <v/>
      </c>
    </row>
    <row r="417" spans="3:9" ht="30" customHeight="1">
      <c r="C417" s="55"/>
      <c r="D417" s="55"/>
      <c r="E417" s="49" t="str">
        <f t="shared" si="18"/>
        <v/>
      </c>
      <c r="F417" s="40"/>
      <c r="G417" s="49" t="str">
        <f t="shared" si="19"/>
        <v/>
      </c>
      <c r="H417" s="51"/>
      <c r="I417" s="52" t="str">
        <f t="shared" si="20"/>
        <v/>
      </c>
    </row>
    <row r="418" spans="3:9" ht="30" customHeight="1">
      <c r="C418" s="55"/>
      <c r="D418" s="55"/>
      <c r="E418" s="49" t="str">
        <f t="shared" si="18"/>
        <v/>
      </c>
      <c r="F418" s="40"/>
      <c r="G418" s="49" t="str">
        <f t="shared" si="19"/>
        <v/>
      </c>
      <c r="H418" s="51"/>
      <c r="I418" s="52" t="str">
        <f t="shared" si="20"/>
        <v/>
      </c>
    </row>
    <row r="419" spans="3:9" ht="30" customHeight="1">
      <c r="C419" s="55"/>
      <c r="D419" s="55"/>
      <c r="E419" s="49" t="str">
        <f t="shared" si="18"/>
        <v/>
      </c>
      <c r="F419" s="40"/>
      <c r="G419" s="49" t="str">
        <f t="shared" si="19"/>
        <v/>
      </c>
      <c r="H419" s="51"/>
      <c r="I419" s="52" t="str">
        <f t="shared" si="20"/>
        <v/>
      </c>
    </row>
    <row r="420" spans="3:9" ht="30" customHeight="1">
      <c r="C420" s="55"/>
      <c r="D420" s="55"/>
      <c r="E420" s="49" t="str">
        <f t="shared" si="18"/>
        <v/>
      </c>
      <c r="F420" s="40"/>
      <c r="G420" s="49" t="str">
        <f t="shared" si="19"/>
        <v/>
      </c>
      <c r="H420" s="51"/>
      <c r="I420" s="52" t="str">
        <f t="shared" si="20"/>
        <v/>
      </c>
    </row>
    <row r="421" spans="3:9" ht="30" customHeight="1">
      <c r="C421" s="55"/>
      <c r="D421" s="55"/>
      <c r="E421" s="49" t="str">
        <f t="shared" si="18"/>
        <v/>
      </c>
      <c r="F421" s="40"/>
      <c r="G421" s="49" t="str">
        <f t="shared" si="19"/>
        <v/>
      </c>
      <c r="H421" s="51"/>
      <c r="I421" s="52" t="str">
        <f t="shared" si="20"/>
        <v/>
      </c>
    </row>
    <row r="422" spans="3:9" ht="30" customHeight="1">
      <c r="C422" s="55"/>
      <c r="D422" s="55"/>
      <c r="E422" s="49" t="str">
        <f t="shared" si="18"/>
        <v/>
      </c>
      <c r="F422" s="40"/>
      <c r="G422" s="49" t="str">
        <f t="shared" si="19"/>
        <v/>
      </c>
      <c r="H422" s="51"/>
      <c r="I422" s="52" t="str">
        <f t="shared" si="20"/>
        <v/>
      </c>
    </row>
    <row r="423" spans="3:9" ht="30" customHeight="1">
      <c r="C423" s="55"/>
      <c r="D423" s="55"/>
      <c r="E423" s="49" t="str">
        <f t="shared" si="18"/>
        <v/>
      </c>
      <c r="F423" s="40"/>
      <c r="G423" s="49" t="str">
        <f t="shared" si="19"/>
        <v/>
      </c>
      <c r="H423" s="51"/>
      <c r="I423" s="52" t="str">
        <f t="shared" si="20"/>
        <v/>
      </c>
    </row>
    <row r="424" spans="3:9" ht="30" customHeight="1">
      <c r="C424" s="55"/>
      <c r="D424" s="55"/>
      <c r="E424" s="49" t="str">
        <f t="shared" si="18"/>
        <v/>
      </c>
      <c r="F424" s="40"/>
      <c r="G424" s="49" t="str">
        <f t="shared" si="19"/>
        <v/>
      </c>
      <c r="H424" s="51"/>
      <c r="I424" s="52" t="str">
        <f t="shared" si="20"/>
        <v/>
      </c>
    </row>
    <row r="425" spans="3:9" ht="30" customHeight="1">
      <c r="C425" s="55"/>
      <c r="D425" s="55"/>
      <c r="E425" s="49" t="str">
        <f t="shared" si="18"/>
        <v/>
      </c>
      <c r="F425" s="40"/>
      <c r="G425" s="49" t="str">
        <f t="shared" si="19"/>
        <v/>
      </c>
      <c r="H425" s="51"/>
      <c r="I425" s="52" t="str">
        <f t="shared" si="20"/>
        <v/>
      </c>
    </row>
    <row r="426" spans="3:9" ht="30" customHeight="1">
      <c r="C426" s="55"/>
      <c r="D426" s="55"/>
      <c r="E426" s="49" t="str">
        <f t="shared" si="18"/>
        <v/>
      </c>
      <c r="F426" s="40"/>
      <c r="G426" s="49" t="str">
        <f t="shared" si="19"/>
        <v/>
      </c>
      <c r="H426" s="51"/>
      <c r="I426" s="52" t="str">
        <f t="shared" si="20"/>
        <v/>
      </c>
    </row>
    <row r="427" spans="3:9" ht="30" customHeight="1">
      <c r="C427" s="55"/>
      <c r="D427" s="55"/>
      <c r="E427" s="49" t="str">
        <f t="shared" si="18"/>
        <v/>
      </c>
      <c r="F427" s="40"/>
      <c r="G427" s="49" t="str">
        <f t="shared" si="19"/>
        <v/>
      </c>
      <c r="H427" s="51"/>
      <c r="I427" s="52" t="str">
        <f t="shared" si="20"/>
        <v/>
      </c>
    </row>
    <row r="428" spans="3:9" ht="30" customHeight="1">
      <c r="C428" s="55"/>
      <c r="D428" s="55"/>
      <c r="E428" s="49" t="str">
        <f t="shared" si="18"/>
        <v/>
      </c>
      <c r="F428" s="40"/>
      <c r="G428" s="49" t="str">
        <f t="shared" si="19"/>
        <v/>
      </c>
      <c r="H428" s="51"/>
      <c r="I428" s="52" t="str">
        <f t="shared" si="20"/>
        <v/>
      </c>
    </row>
    <row r="429" spans="3:9" ht="30" customHeight="1">
      <c r="C429" s="55"/>
      <c r="D429" s="55"/>
      <c r="E429" s="49" t="str">
        <f t="shared" si="18"/>
        <v/>
      </c>
      <c r="F429" s="40"/>
      <c r="G429" s="49" t="str">
        <f t="shared" si="19"/>
        <v/>
      </c>
      <c r="H429" s="51"/>
      <c r="I429" s="52" t="str">
        <f t="shared" si="20"/>
        <v/>
      </c>
    </row>
    <row r="430" spans="3:9" ht="30" customHeight="1">
      <c r="C430" s="55"/>
      <c r="D430" s="55"/>
      <c r="E430" s="49" t="str">
        <f t="shared" si="18"/>
        <v/>
      </c>
      <c r="F430" s="40"/>
      <c r="G430" s="49" t="str">
        <f t="shared" si="19"/>
        <v/>
      </c>
      <c r="H430" s="51"/>
      <c r="I430" s="52" t="str">
        <f t="shared" si="20"/>
        <v/>
      </c>
    </row>
    <row r="431" spans="3:9" ht="30" customHeight="1">
      <c r="C431" s="55"/>
      <c r="D431" s="55"/>
      <c r="E431" s="49" t="str">
        <f t="shared" si="18"/>
        <v/>
      </c>
      <c r="F431" s="40"/>
      <c r="G431" s="49" t="str">
        <f t="shared" si="19"/>
        <v/>
      </c>
      <c r="H431" s="51"/>
      <c r="I431" s="52" t="str">
        <f t="shared" si="20"/>
        <v/>
      </c>
    </row>
    <row r="432" spans="3:9" ht="30" customHeight="1">
      <c r="C432" s="55"/>
      <c r="D432" s="55"/>
      <c r="E432" s="49" t="str">
        <f t="shared" si="18"/>
        <v/>
      </c>
      <c r="F432" s="40"/>
      <c r="G432" s="49" t="str">
        <f t="shared" si="19"/>
        <v/>
      </c>
      <c r="H432" s="51"/>
      <c r="I432" s="52" t="str">
        <f t="shared" si="20"/>
        <v/>
      </c>
    </row>
    <row r="433" spans="3:9" ht="30" customHeight="1">
      <c r="C433" s="55"/>
      <c r="D433" s="55"/>
      <c r="E433" s="49" t="str">
        <f t="shared" si="18"/>
        <v/>
      </c>
      <c r="F433" s="40"/>
      <c r="G433" s="49" t="str">
        <f t="shared" si="19"/>
        <v/>
      </c>
      <c r="H433" s="51"/>
      <c r="I433" s="52" t="str">
        <f t="shared" si="20"/>
        <v/>
      </c>
    </row>
    <row r="434" spans="3:9" ht="30" customHeight="1">
      <c r="C434" s="55"/>
      <c r="D434" s="55"/>
      <c r="E434" s="49" t="str">
        <f t="shared" si="18"/>
        <v/>
      </c>
      <c r="F434" s="40"/>
      <c r="G434" s="49" t="str">
        <f t="shared" si="19"/>
        <v/>
      </c>
      <c r="H434" s="51"/>
      <c r="I434" s="52" t="str">
        <f t="shared" si="20"/>
        <v/>
      </c>
    </row>
    <row r="435" spans="3:9" ht="30" customHeight="1">
      <c r="C435" s="55"/>
      <c r="D435" s="55"/>
      <c r="E435" s="49" t="str">
        <f t="shared" si="18"/>
        <v/>
      </c>
      <c r="F435" s="40"/>
      <c r="G435" s="49" t="str">
        <f t="shared" si="19"/>
        <v/>
      </c>
      <c r="H435" s="51"/>
      <c r="I435" s="52" t="str">
        <f t="shared" si="20"/>
        <v/>
      </c>
    </row>
    <row r="436" spans="3:9" ht="30" customHeight="1">
      <c r="C436" s="55"/>
      <c r="D436" s="55"/>
      <c r="E436" s="49" t="str">
        <f t="shared" si="18"/>
        <v/>
      </c>
      <c r="F436" s="40"/>
      <c r="G436" s="49" t="str">
        <f t="shared" si="19"/>
        <v/>
      </c>
      <c r="H436" s="51"/>
      <c r="I436" s="52" t="str">
        <f t="shared" si="20"/>
        <v/>
      </c>
    </row>
    <row r="437" spans="3:9" ht="30" customHeight="1">
      <c r="C437" s="55"/>
      <c r="D437" s="55"/>
      <c r="E437" s="49" t="str">
        <f t="shared" si="18"/>
        <v/>
      </c>
      <c r="F437" s="40"/>
      <c r="G437" s="49" t="str">
        <f t="shared" si="19"/>
        <v/>
      </c>
      <c r="H437" s="51"/>
      <c r="I437" s="52" t="str">
        <f t="shared" si="20"/>
        <v/>
      </c>
    </row>
    <row r="438" spans="3:9" ht="30" customHeight="1">
      <c r="C438" s="55"/>
      <c r="D438" s="55"/>
      <c r="E438" s="49" t="str">
        <f t="shared" si="18"/>
        <v/>
      </c>
      <c r="F438" s="40"/>
      <c r="G438" s="49" t="str">
        <f t="shared" si="19"/>
        <v/>
      </c>
      <c r="H438" s="51"/>
      <c r="I438" s="52" t="str">
        <f t="shared" si="20"/>
        <v/>
      </c>
    </row>
    <row r="439" spans="3:9" ht="30" customHeight="1">
      <c r="C439" s="55"/>
      <c r="D439" s="55"/>
      <c r="E439" s="49" t="str">
        <f t="shared" si="18"/>
        <v/>
      </c>
      <c r="F439" s="40"/>
      <c r="G439" s="49" t="str">
        <f t="shared" si="19"/>
        <v/>
      </c>
      <c r="H439" s="51"/>
      <c r="I439" s="52" t="str">
        <f t="shared" si="20"/>
        <v/>
      </c>
    </row>
    <row r="440" spans="3:9" ht="30" customHeight="1">
      <c r="C440" s="55"/>
      <c r="D440" s="55"/>
      <c r="E440" s="49" t="str">
        <f t="shared" si="18"/>
        <v/>
      </c>
      <c r="F440" s="40"/>
      <c r="G440" s="49" t="str">
        <f t="shared" si="19"/>
        <v/>
      </c>
      <c r="H440" s="51"/>
      <c r="I440" s="52" t="str">
        <f t="shared" si="20"/>
        <v/>
      </c>
    </row>
    <row r="441" spans="3:9" ht="30" customHeight="1">
      <c r="C441" s="55"/>
      <c r="D441" s="55"/>
      <c r="E441" s="49" t="str">
        <f t="shared" si="18"/>
        <v/>
      </c>
      <c r="F441" s="40"/>
      <c r="G441" s="49" t="str">
        <f t="shared" si="19"/>
        <v/>
      </c>
      <c r="H441" s="51"/>
      <c r="I441" s="52" t="str">
        <f t="shared" si="20"/>
        <v/>
      </c>
    </row>
    <row r="442" spans="3:9" ht="30" customHeight="1">
      <c r="C442" s="55"/>
      <c r="D442" s="55"/>
      <c r="E442" s="49" t="str">
        <f t="shared" si="18"/>
        <v/>
      </c>
      <c r="F442" s="40"/>
      <c r="G442" s="49" t="str">
        <f t="shared" si="19"/>
        <v/>
      </c>
      <c r="H442" s="51"/>
      <c r="I442" s="52" t="str">
        <f t="shared" si="20"/>
        <v/>
      </c>
    </row>
    <row r="443" spans="3:9" ht="30" customHeight="1">
      <c r="C443" s="55"/>
      <c r="D443" s="55"/>
      <c r="E443" s="49" t="str">
        <f t="shared" si="18"/>
        <v/>
      </c>
      <c r="F443" s="40"/>
      <c r="G443" s="49" t="str">
        <f t="shared" si="19"/>
        <v/>
      </c>
      <c r="H443" s="51"/>
      <c r="I443" s="52" t="str">
        <f t="shared" si="20"/>
        <v/>
      </c>
    </row>
    <row r="444" spans="3:9" ht="30" customHeight="1">
      <c r="C444" s="55"/>
      <c r="D444" s="55"/>
      <c r="E444" s="49" t="str">
        <f t="shared" si="18"/>
        <v/>
      </c>
      <c r="F444" s="40"/>
      <c r="G444" s="49" t="str">
        <f t="shared" si="19"/>
        <v/>
      </c>
      <c r="H444" s="51"/>
      <c r="I444" s="52" t="str">
        <f t="shared" si="20"/>
        <v/>
      </c>
    </row>
    <row r="445" spans="3:9" ht="30" customHeight="1">
      <c r="C445" s="55"/>
      <c r="D445" s="55"/>
      <c r="E445" s="49" t="str">
        <f t="shared" si="18"/>
        <v/>
      </c>
      <c r="F445" s="40"/>
      <c r="G445" s="49" t="str">
        <f t="shared" si="19"/>
        <v/>
      </c>
      <c r="H445" s="51"/>
      <c r="I445" s="52" t="str">
        <f t="shared" si="20"/>
        <v/>
      </c>
    </row>
    <row r="446" spans="3:9" ht="30" customHeight="1">
      <c r="C446" s="55"/>
      <c r="D446" s="55"/>
      <c r="E446" s="49" t="str">
        <f t="shared" si="18"/>
        <v/>
      </c>
      <c r="F446" s="40"/>
      <c r="G446" s="49" t="str">
        <f t="shared" si="19"/>
        <v/>
      </c>
      <c r="H446" s="51"/>
      <c r="I446" s="52" t="str">
        <f t="shared" si="20"/>
        <v/>
      </c>
    </row>
    <row r="447" spans="3:9" ht="30" customHeight="1">
      <c r="C447" s="55"/>
      <c r="D447" s="55"/>
      <c r="E447" s="49" t="str">
        <f t="shared" si="18"/>
        <v/>
      </c>
      <c r="F447" s="40"/>
      <c r="G447" s="49" t="str">
        <f t="shared" si="19"/>
        <v/>
      </c>
      <c r="H447" s="51"/>
      <c r="I447" s="52" t="str">
        <f t="shared" si="20"/>
        <v/>
      </c>
    </row>
    <row r="448" spans="3:9" ht="30" customHeight="1">
      <c r="C448" s="55"/>
      <c r="D448" s="55"/>
      <c r="E448" s="49" t="str">
        <f t="shared" si="18"/>
        <v/>
      </c>
      <c r="F448" s="40"/>
      <c r="G448" s="49" t="str">
        <f t="shared" si="19"/>
        <v/>
      </c>
      <c r="H448" s="51"/>
      <c r="I448" s="52" t="str">
        <f t="shared" si="20"/>
        <v/>
      </c>
    </row>
    <row r="449" spans="3:9" ht="30" customHeight="1">
      <c r="C449" s="55"/>
      <c r="D449" s="55"/>
      <c r="E449" s="49" t="str">
        <f t="shared" si="18"/>
        <v/>
      </c>
      <c r="F449" s="40"/>
      <c r="G449" s="49" t="str">
        <f t="shared" si="19"/>
        <v/>
      </c>
      <c r="H449" s="51"/>
      <c r="I449" s="52" t="str">
        <f t="shared" si="20"/>
        <v/>
      </c>
    </row>
    <row r="450" spans="3:9" ht="30" customHeight="1">
      <c r="C450" s="55"/>
      <c r="D450" s="55"/>
      <c r="E450" s="49" t="str">
        <f t="shared" si="18"/>
        <v/>
      </c>
      <c r="F450" s="40"/>
      <c r="G450" s="49" t="str">
        <f t="shared" si="19"/>
        <v/>
      </c>
      <c r="H450" s="51"/>
      <c r="I450" s="52" t="str">
        <f t="shared" si="20"/>
        <v/>
      </c>
    </row>
    <row r="451" spans="3:9" ht="30" customHeight="1">
      <c r="C451" s="55"/>
      <c r="D451" s="55"/>
      <c r="E451" s="49" t="str">
        <f t="shared" si="18"/>
        <v/>
      </c>
      <c r="F451" s="40"/>
      <c r="G451" s="49" t="str">
        <f t="shared" si="19"/>
        <v/>
      </c>
      <c r="H451" s="51"/>
      <c r="I451" s="52" t="str">
        <f t="shared" si="20"/>
        <v/>
      </c>
    </row>
    <row r="452" spans="3:9" ht="30" customHeight="1">
      <c r="C452" s="55"/>
      <c r="D452" s="55"/>
      <c r="E452" s="49" t="str">
        <f t="shared" si="18"/>
        <v/>
      </c>
      <c r="F452" s="40"/>
      <c r="G452" s="49" t="str">
        <f t="shared" si="19"/>
        <v/>
      </c>
      <c r="H452" s="51"/>
      <c r="I452" s="52" t="str">
        <f t="shared" si="20"/>
        <v/>
      </c>
    </row>
    <row r="453" spans="3:9" ht="30" customHeight="1">
      <c r="C453" s="55"/>
      <c r="D453" s="55"/>
      <c r="E453" s="49" t="str">
        <f t="shared" si="18"/>
        <v/>
      </c>
      <c r="F453" s="40"/>
      <c r="G453" s="49" t="str">
        <f t="shared" si="19"/>
        <v/>
      </c>
      <c r="H453" s="51"/>
      <c r="I453" s="52" t="str">
        <f t="shared" si="20"/>
        <v/>
      </c>
    </row>
    <row r="454" spans="3:9" ht="30" customHeight="1">
      <c r="C454" s="55"/>
      <c r="D454" s="55"/>
      <c r="E454" s="49" t="str">
        <f t="shared" ref="E454:E517" si="21">IFERROR(D454/C454,"")</f>
        <v/>
      </c>
      <c r="F454" s="40"/>
      <c r="G454" s="49" t="str">
        <f t="shared" ref="G454:G517" si="22">IFERROR(F454/C454,"")</f>
        <v/>
      </c>
      <c r="H454" s="51"/>
      <c r="I454" s="52" t="str">
        <f t="shared" ref="I454:I517" si="23">IFERROR(H454/F454,"")</f>
        <v/>
      </c>
    </row>
    <row r="455" spans="3:9" ht="30" customHeight="1">
      <c r="C455" s="55"/>
      <c r="D455" s="55"/>
      <c r="E455" s="49" t="str">
        <f t="shared" si="21"/>
        <v/>
      </c>
      <c r="F455" s="40"/>
      <c r="G455" s="49" t="str">
        <f t="shared" si="22"/>
        <v/>
      </c>
      <c r="H455" s="51"/>
      <c r="I455" s="52" t="str">
        <f t="shared" si="23"/>
        <v/>
      </c>
    </row>
    <row r="456" spans="3:9" ht="30" customHeight="1">
      <c r="C456" s="55"/>
      <c r="D456" s="55"/>
      <c r="E456" s="49" t="str">
        <f t="shared" si="21"/>
        <v/>
      </c>
      <c r="F456" s="40"/>
      <c r="G456" s="49" t="str">
        <f t="shared" si="22"/>
        <v/>
      </c>
      <c r="H456" s="51"/>
      <c r="I456" s="52" t="str">
        <f t="shared" si="23"/>
        <v/>
      </c>
    </row>
    <row r="457" spans="3:9" ht="30" customHeight="1">
      <c r="C457" s="55"/>
      <c r="D457" s="55"/>
      <c r="E457" s="49" t="str">
        <f t="shared" si="21"/>
        <v/>
      </c>
      <c r="F457" s="40"/>
      <c r="G457" s="49" t="str">
        <f t="shared" si="22"/>
        <v/>
      </c>
      <c r="H457" s="51"/>
      <c r="I457" s="52" t="str">
        <f t="shared" si="23"/>
        <v/>
      </c>
    </row>
    <row r="458" spans="3:9" ht="30" customHeight="1">
      <c r="C458" s="55"/>
      <c r="D458" s="55"/>
      <c r="E458" s="49" t="str">
        <f t="shared" si="21"/>
        <v/>
      </c>
      <c r="F458" s="40"/>
      <c r="G458" s="49" t="str">
        <f t="shared" si="22"/>
        <v/>
      </c>
      <c r="H458" s="51"/>
      <c r="I458" s="52" t="str">
        <f t="shared" si="23"/>
        <v/>
      </c>
    </row>
    <row r="459" spans="3:9" ht="30" customHeight="1">
      <c r="C459" s="55"/>
      <c r="D459" s="55"/>
      <c r="E459" s="49" t="str">
        <f t="shared" si="21"/>
        <v/>
      </c>
      <c r="F459" s="40"/>
      <c r="G459" s="49" t="str">
        <f t="shared" si="22"/>
        <v/>
      </c>
      <c r="H459" s="51"/>
      <c r="I459" s="52" t="str">
        <f t="shared" si="23"/>
        <v/>
      </c>
    </row>
    <row r="460" spans="3:9" ht="30" customHeight="1">
      <c r="C460" s="55"/>
      <c r="D460" s="55"/>
      <c r="E460" s="49" t="str">
        <f t="shared" si="21"/>
        <v/>
      </c>
      <c r="F460" s="40"/>
      <c r="G460" s="49" t="str">
        <f t="shared" si="22"/>
        <v/>
      </c>
      <c r="H460" s="51"/>
      <c r="I460" s="52" t="str">
        <f t="shared" si="23"/>
        <v/>
      </c>
    </row>
    <row r="461" spans="3:9" ht="30" customHeight="1">
      <c r="C461" s="55"/>
      <c r="D461" s="55"/>
      <c r="E461" s="49" t="str">
        <f t="shared" si="21"/>
        <v/>
      </c>
      <c r="F461" s="40"/>
      <c r="G461" s="49" t="str">
        <f t="shared" si="22"/>
        <v/>
      </c>
      <c r="H461" s="51"/>
      <c r="I461" s="52" t="str">
        <f t="shared" si="23"/>
        <v/>
      </c>
    </row>
    <row r="462" spans="3:9" ht="30" customHeight="1">
      <c r="C462" s="55"/>
      <c r="D462" s="55"/>
      <c r="E462" s="49" t="str">
        <f t="shared" si="21"/>
        <v/>
      </c>
      <c r="F462" s="40"/>
      <c r="G462" s="49" t="str">
        <f t="shared" si="22"/>
        <v/>
      </c>
      <c r="H462" s="51"/>
      <c r="I462" s="52" t="str">
        <f t="shared" si="23"/>
        <v/>
      </c>
    </row>
    <row r="463" spans="3:9" ht="30" customHeight="1">
      <c r="C463" s="55"/>
      <c r="D463" s="55"/>
      <c r="E463" s="49" t="str">
        <f t="shared" si="21"/>
        <v/>
      </c>
      <c r="F463" s="40"/>
      <c r="G463" s="49" t="str">
        <f t="shared" si="22"/>
        <v/>
      </c>
      <c r="H463" s="51"/>
      <c r="I463" s="52" t="str">
        <f t="shared" si="23"/>
        <v/>
      </c>
    </row>
    <row r="464" spans="3:9" ht="30" customHeight="1">
      <c r="C464" s="55"/>
      <c r="D464" s="55"/>
      <c r="E464" s="49" t="str">
        <f t="shared" si="21"/>
        <v/>
      </c>
      <c r="F464" s="40"/>
      <c r="G464" s="49" t="str">
        <f t="shared" si="22"/>
        <v/>
      </c>
      <c r="H464" s="51"/>
      <c r="I464" s="52" t="str">
        <f t="shared" si="23"/>
        <v/>
      </c>
    </row>
    <row r="465" spans="3:9" ht="30" customHeight="1">
      <c r="C465" s="55"/>
      <c r="D465" s="55"/>
      <c r="E465" s="49" t="str">
        <f t="shared" si="21"/>
        <v/>
      </c>
      <c r="F465" s="40"/>
      <c r="G465" s="49" t="str">
        <f t="shared" si="22"/>
        <v/>
      </c>
      <c r="H465" s="51"/>
      <c r="I465" s="52" t="str">
        <f t="shared" si="23"/>
        <v/>
      </c>
    </row>
    <row r="466" spans="3:9" ht="30" customHeight="1">
      <c r="C466" s="55"/>
      <c r="D466" s="55"/>
      <c r="E466" s="49" t="str">
        <f t="shared" si="21"/>
        <v/>
      </c>
      <c r="F466" s="40"/>
      <c r="G466" s="49" t="str">
        <f t="shared" si="22"/>
        <v/>
      </c>
      <c r="H466" s="51"/>
      <c r="I466" s="52" t="str">
        <f t="shared" si="23"/>
        <v/>
      </c>
    </row>
    <row r="467" spans="3:9" ht="30" customHeight="1">
      <c r="C467" s="55"/>
      <c r="D467" s="55"/>
      <c r="E467" s="49" t="str">
        <f t="shared" si="21"/>
        <v/>
      </c>
      <c r="F467" s="40"/>
      <c r="G467" s="49" t="str">
        <f t="shared" si="22"/>
        <v/>
      </c>
      <c r="H467" s="51"/>
      <c r="I467" s="52" t="str">
        <f t="shared" si="23"/>
        <v/>
      </c>
    </row>
    <row r="468" spans="3:9" ht="30" customHeight="1">
      <c r="C468" s="55"/>
      <c r="D468" s="55"/>
      <c r="E468" s="49" t="str">
        <f t="shared" si="21"/>
        <v/>
      </c>
      <c r="F468" s="40"/>
      <c r="G468" s="49" t="str">
        <f t="shared" si="22"/>
        <v/>
      </c>
      <c r="H468" s="51"/>
      <c r="I468" s="52" t="str">
        <f t="shared" si="23"/>
        <v/>
      </c>
    </row>
    <row r="469" spans="3:9" ht="30" customHeight="1">
      <c r="C469" s="55"/>
      <c r="D469" s="55"/>
      <c r="E469" s="49" t="str">
        <f t="shared" si="21"/>
        <v/>
      </c>
      <c r="F469" s="40"/>
      <c r="G469" s="49" t="str">
        <f t="shared" si="22"/>
        <v/>
      </c>
      <c r="H469" s="51"/>
      <c r="I469" s="52" t="str">
        <f t="shared" si="23"/>
        <v/>
      </c>
    </row>
    <row r="470" spans="3:9" ht="30" customHeight="1">
      <c r="C470" s="55"/>
      <c r="D470" s="55"/>
      <c r="E470" s="49" t="str">
        <f t="shared" si="21"/>
        <v/>
      </c>
      <c r="F470" s="40"/>
      <c r="G470" s="49" t="str">
        <f t="shared" si="22"/>
        <v/>
      </c>
      <c r="H470" s="51"/>
      <c r="I470" s="52" t="str">
        <f t="shared" si="23"/>
        <v/>
      </c>
    </row>
    <row r="471" spans="3:9" ht="30" customHeight="1">
      <c r="C471" s="55"/>
      <c r="D471" s="55"/>
      <c r="E471" s="49" t="str">
        <f t="shared" si="21"/>
        <v/>
      </c>
      <c r="F471" s="40"/>
      <c r="G471" s="49" t="str">
        <f t="shared" si="22"/>
        <v/>
      </c>
      <c r="H471" s="51"/>
      <c r="I471" s="52" t="str">
        <f t="shared" si="23"/>
        <v/>
      </c>
    </row>
    <row r="472" spans="3:9" ht="30" customHeight="1">
      <c r="C472" s="55"/>
      <c r="D472" s="55"/>
      <c r="E472" s="49" t="str">
        <f t="shared" si="21"/>
        <v/>
      </c>
      <c r="F472" s="40"/>
      <c r="G472" s="49" t="str">
        <f t="shared" si="22"/>
        <v/>
      </c>
      <c r="H472" s="51"/>
      <c r="I472" s="52" t="str">
        <f t="shared" si="23"/>
        <v/>
      </c>
    </row>
    <row r="473" spans="3:9" ht="30" customHeight="1">
      <c r="C473" s="55"/>
      <c r="D473" s="55"/>
      <c r="E473" s="49" t="str">
        <f t="shared" si="21"/>
        <v/>
      </c>
      <c r="F473" s="40"/>
      <c r="G473" s="49" t="str">
        <f t="shared" si="22"/>
        <v/>
      </c>
      <c r="H473" s="51"/>
      <c r="I473" s="52" t="str">
        <f t="shared" si="23"/>
        <v/>
      </c>
    </row>
    <row r="474" spans="3:9" ht="30" customHeight="1">
      <c r="C474" s="55"/>
      <c r="D474" s="55"/>
      <c r="E474" s="49" t="str">
        <f t="shared" si="21"/>
        <v/>
      </c>
      <c r="F474" s="40"/>
      <c r="G474" s="49" t="str">
        <f t="shared" si="22"/>
        <v/>
      </c>
      <c r="H474" s="51"/>
      <c r="I474" s="52" t="str">
        <f t="shared" si="23"/>
        <v/>
      </c>
    </row>
    <row r="475" spans="3:9" ht="30" customHeight="1">
      <c r="C475" s="55"/>
      <c r="D475" s="55"/>
      <c r="E475" s="49" t="str">
        <f t="shared" si="21"/>
        <v/>
      </c>
      <c r="F475" s="40"/>
      <c r="G475" s="49" t="str">
        <f t="shared" si="22"/>
        <v/>
      </c>
      <c r="H475" s="51"/>
      <c r="I475" s="52" t="str">
        <f t="shared" si="23"/>
        <v/>
      </c>
    </row>
    <row r="476" spans="3:9" ht="30" customHeight="1">
      <c r="C476" s="55"/>
      <c r="D476" s="55"/>
      <c r="E476" s="49" t="str">
        <f t="shared" si="21"/>
        <v/>
      </c>
      <c r="F476" s="40"/>
      <c r="G476" s="49" t="str">
        <f t="shared" si="22"/>
        <v/>
      </c>
      <c r="H476" s="51"/>
      <c r="I476" s="52" t="str">
        <f t="shared" si="23"/>
        <v/>
      </c>
    </row>
    <row r="477" spans="3:9" ht="30" customHeight="1">
      <c r="C477" s="55"/>
      <c r="D477" s="55"/>
      <c r="E477" s="49" t="str">
        <f t="shared" si="21"/>
        <v/>
      </c>
      <c r="F477" s="40"/>
      <c r="G477" s="49" t="str">
        <f t="shared" si="22"/>
        <v/>
      </c>
      <c r="H477" s="51"/>
      <c r="I477" s="52" t="str">
        <f t="shared" si="23"/>
        <v/>
      </c>
    </row>
    <row r="478" spans="3:9" ht="30" customHeight="1">
      <c r="C478" s="55"/>
      <c r="D478" s="55"/>
      <c r="E478" s="49" t="str">
        <f t="shared" si="21"/>
        <v/>
      </c>
      <c r="F478" s="40"/>
      <c r="G478" s="49" t="str">
        <f t="shared" si="22"/>
        <v/>
      </c>
      <c r="H478" s="51"/>
      <c r="I478" s="52" t="str">
        <f t="shared" si="23"/>
        <v/>
      </c>
    </row>
    <row r="479" spans="3:9" ht="30" customHeight="1">
      <c r="C479" s="55"/>
      <c r="D479" s="55"/>
      <c r="E479" s="49" t="str">
        <f t="shared" si="21"/>
        <v/>
      </c>
      <c r="F479" s="40"/>
      <c r="G479" s="49" t="str">
        <f t="shared" si="22"/>
        <v/>
      </c>
      <c r="H479" s="51"/>
      <c r="I479" s="52" t="str">
        <f t="shared" si="23"/>
        <v/>
      </c>
    </row>
    <row r="480" spans="3:9" ht="30" customHeight="1">
      <c r="C480" s="55"/>
      <c r="D480" s="55"/>
      <c r="E480" s="49" t="str">
        <f t="shared" si="21"/>
        <v/>
      </c>
      <c r="F480" s="40"/>
      <c r="G480" s="49" t="str">
        <f t="shared" si="22"/>
        <v/>
      </c>
      <c r="H480" s="51"/>
      <c r="I480" s="52" t="str">
        <f t="shared" si="23"/>
        <v/>
      </c>
    </row>
    <row r="481" spans="3:9" ht="30" customHeight="1">
      <c r="C481" s="55"/>
      <c r="D481" s="55"/>
      <c r="E481" s="49" t="str">
        <f t="shared" si="21"/>
        <v/>
      </c>
      <c r="F481" s="40"/>
      <c r="G481" s="49" t="str">
        <f t="shared" si="22"/>
        <v/>
      </c>
      <c r="H481" s="51"/>
      <c r="I481" s="52" t="str">
        <f t="shared" si="23"/>
        <v/>
      </c>
    </row>
    <row r="482" spans="3:9" ht="30" customHeight="1">
      <c r="C482" s="55"/>
      <c r="D482" s="55"/>
      <c r="E482" s="49" t="str">
        <f t="shared" si="21"/>
        <v/>
      </c>
      <c r="F482" s="40"/>
      <c r="G482" s="49" t="str">
        <f t="shared" si="22"/>
        <v/>
      </c>
      <c r="H482" s="51"/>
      <c r="I482" s="52" t="str">
        <f t="shared" si="23"/>
        <v/>
      </c>
    </row>
    <row r="483" spans="3:9" ht="30" customHeight="1">
      <c r="C483" s="55"/>
      <c r="D483" s="55"/>
      <c r="E483" s="49" t="str">
        <f t="shared" si="21"/>
        <v/>
      </c>
      <c r="F483" s="40"/>
      <c r="G483" s="49" t="str">
        <f t="shared" si="22"/>
        <v/>
      </c>
      <c r="H483" s="51"/>
      <c r="I483" s="52" t="str">
        <f t="shared" si="23"/>
        <v/>
      </c>
    </row>
    <row r="484" spans="3:9" ht="30" customHeight="1">
      <c r="C484" s="55"/>
      <c r="D484" s="55"/>
      <c r="E484" s="49" t="str">
        <f t="shared" si="21"/>
        <v/>
      </c>
      <c r="F484" s="40"/>
      <c r="G484" s="49" t="str">
        <f t="shared" si="22"/>
        <v/>
      </c>
      <c r="H484" s="51"/>
      <c r="I484" s="52" t="str">
        <f t="shared" si="23"/>
        <v/>
      </c>
    </row>
    <row r="485" spans="3:9" ht="30" customHeight="1">
      <c r="C485" s="55"/>
      <c r="D485" s="55"/>
      <c r="E485" s="49" t="str">
        <f t="shared" si="21"/>
        <v/>
      </c>
      <c r="F485" s="40"/>
      <c r="G485" s="49" t="str">
        <f t="shared" si="22"/>
        <v/>
      </c>
      <c r="H485" s="51"/>
      <c r="I485" s="52" t="str">
        <f t="shared" si="23"/>
        <v/>
      </c>
    </row>
    <row r="486" spans="3:9" ht="30" customHeight="1">
      <c r="C486" s="55"/>
      <c r="D486" s="55"/>
      <c r="E486" s="49" t="str">
        <f t="shared" si="21"/>
        <v/>
      </c>
      <c r="F486" s="40"/>
      <c r="G486" s="49" t="str">
        <f t="shared" si="22"/>
        <v/>
      </c>
      <c r="H486" s="51"/>
      <c r="I486" s="52" t="str">
        <f t="shared" si="23"/>
        <v/>
      </c>
    </row>
    <row r="487" spans="3:9" ht="30" customHeight="1">
      <c r="C487" s="55"/>
      <c r="D487" s="55"/>
      <c r="E487" s="49" t="str">
        <f t="shared" si="21"/>
        <v/>
      </c>
      <c r="F487" s="40"/>
      <c r="G487" s="49" t="str">
        <f t="shared" si="22"/>
        <v/>
      </c>
      <c r="H487" s="51"/>
      <c r="I487" s="52" t="str">
        <f t="shared" si="23"/>
        <v/>
      </c>
    </row>
    <row r="488" spans="3:9" ht="30" customHeight="1">
      <c r="C488" s="55"/>
      <c r="D488" s="55"/>
      <c r="E488" s="49" t="str">
        <f t="shared" si="21"/>
        <v/>
      </c>
      <c r="F488" s="40"/>
      <c r="G488" s="49" t="str">
        <f t="shared" si="22"/>
        <v/>
      </c>
      <c r="H488" s="51"/>
      <c r="I488" s="52" t="str">
        <f t="shared" si="23"/>
        <v/>
      </c>
    </row>
    <row r="489" spans="3:9" ht="30" customHeight="1">
      <c r="C489" s="55"/>
      <c r="D489" s="55"/>
      <c r="E489" s="49" t="str">
        <f t="shared" si="21"/>
        <v/>
      </c>
      <c r="F489" s="40"/>
      <c r="G489" s="49" t="str">
        <f t="shared" si="22"/>
        <v/>
      </c>
      <c r="H489" s="51"/>
      <c r="I489" s="52" t="str">
        <f t="shared" si="23"/>
        <v/>
      </c>
    </row>
    <row r="490" spans="3:9" ht="30" customHeight="1">
      <c r="C490" s="55"/>
      <c r="D490" s="55"/>
      <c r="E490" s="49" t="str">
        <f t="shared" si="21"/>
        <v/>
      </c>
      <c r="F490" s="40"/>
      <c r="G490" s="49" t="str">
        <f t="shared" si="22"/>
        <v/>
      </c>
      <c r="H490" s="51"/>
      <c r="I490" s="52" t="str">
        <f t="shared" si="23"/>
        <v/>
      </c>
    </row>
    <row r="491" spans="3:9" ht="30" customHeight="1">
      <c r="C491" s="55"/>
      <c r="D491" s="55"/>
      <c r="E491" s="49" t="str">
        <f t="shared" si="21"/>
        <v/>
      </c>
      <c r="F491" s="40"/>
      <c r="G491" s="49" t="str">
        <f t="shared" si="22"/>
        <v/>
      </c>
      <c r="H491" s="51"/>
      <c r="I491" s="52" t="str">
        <f t="shared" si="23"/>
        <v/>
      </c>
    </row>
    <row r="492" spans="3:9" ht="30" customHeight="1">
      <c r="C492" s="55"/>
      <c r="D492" s="55"/>
      <c r="E492" s="49" t="str">
        <f t="shared" si="21"/>
        <v/>
      </c>
      <c r="F492" s="40"/>
      <c r="G492" s="49" t="str">
        <f t="shared" si="22"/>
        <v/>
      </c>
      <c r="H492" s="51"/>
      <c r="I492" s="52" t="str">
        <f t="shared" si="23"/>
        <v/>
      </c>
    </row>
    <row r="493" spans="3:9" ht="30" customHeight="1">
      <c r="C493" s="55"/>
      <c r="D493" s="55"/>
      <c r="E493" s="49" t="str">
        <f t="shared" si="21"/>
        <v/>
      </c>
      <c r="F493" s="40"/>
      <c r="G493" s="49" t="str">
        <f t="shared" si="22"/>
        <v/>
      </c>
      <c r="H493" s="51"/>
      <c r="I493" s="52" t="str">
        <f t="shared" si="23"/>
        <v/>
      </c>
    </row>
    <row r="494" spans="3:9" ht="30" customHeight="1">
      <c r="C494" s="55"/>
      <c r="D494" s="55"/>
      <c r="E494" s="49" t="str">
        <f t="shared" si="21"/>
        <v/>
      </c>
      <c r="F494" s="40"/>
      <c r="G494" s="49" t="str">
        <f t="shared" si="22"/>
        <v/>
      </c>
      <c r="H494" s="51"/>
      <c r="I494" s="52" t="str">
        <f t="shared" si="23"/>
        <v/>
      </c>
    </row>
    <row r="495" spans="3:9" ht="30" customHeight="1">
      <c r="C495" s="55"/>
      <c r="D495" s="55"/>
      <c r="E495" s="49" t="str">
        <f t="shared" si="21"/>
        <v/>
      </c>
      <c r="F495" s="40"/>
      <c r="G495" s="49" t="str">
        <f t="shared" si="22"/>
        <v/>
      </c>
      <c r="H495" s="51"/>
      <c r="I495" s="52" t="str">
        <f t="shared" si="23"/>
        <v/>
      </c>
    </row>
    <row r="496" spans="3:9" ht="30" customHeight="1">
      <c r="C496" s="55"/>
      <c r="D496" s="55"/>
      <c r="E496" s="49" t="str">
        <f t="shared" si="21"/>
        <v/>
      </c>
      <c r="F496" s="40"/>
      <c r="G496" s="49" t="str">
        <f t="shared" si="22"/>
        <v/>
      </c>
      <c r="H496" s="51"/>
      <c r="I496" s="52" t="str">
        <f t="shared" si="23"/>
        <v/>
      </c>
    </row>
    <row r="497" spans="3:9" ht="30" customHeight="1">
      <c r="C497" s="55"/>
      <c r="D497" s="55"/>
      <c r="E497" s="49" t="str">
        <f t="shared" si="21"/>
        <v/>
      </c>
      <c r="F497" s="40"/>
      <c r="G497" s="49" t="str">
        <f t="shared" si="22"/>
        <v/>
      </c>
      <c r="H497" s="51"/>
      <c r="I497" s="52" t="str">
        <f t="shared" si="23"/>
        <v/>
      </c>
    </row>
    <row r="498" spans="3:9" ht="30" customHeight="1">
      <c r="C498" s="55"/>
      <c r="D498" s="55"/>
      <c r="E498" s="49" t="str">
        <f t="shared" si="21"/>
        <v/>
      </c>
      <c r="F498" s="40"/>
      <c r="G498" s="49" t="str">
        <f t="shared" si="22"/>
        <v/>
      </c>
      <c r="H498" s="51"/>
      <c r="I498" s="52" t="str">
        <f t="shared" si="23"/>
        <v/>
      </c>
    </row>
    <row r="499" spans="3:9" ht="30" customHeight="1">
      <c r="C499" s="55"/>
      <c r="D499" s="55"/>
      <c r="E499" s="49" t="str">
        <f t="shared" si="21"/>
        <v/>
      </c>
      <c r="F499" s="40"/>
      <c r="G499" s="49" t="str">
        <f t="shared" si="22"/>
        <v/>
      </c>
      <c r="H499" s="51"/>
      <c r="I499" s="52" t="str">
        <f t="shared" si="23"/>
        <v/>
      </c>
    </row>
    <row r="500" spans="3:9" ht="30" customHeight="1">
      <c r="C500" s="55"/>
      <c r="D500" s="55"/>
      <c r="E500" s="49" t="str">
        <f t="shared" si="21"/>
        <v/>
      </c>
      <c r="F500" s="40"/>
      <c r="G500" s="49" t="str">
        <f t="shared" si="22"/>
        <v/>
      </c>
      <c r="H500" s="51"/>
      <c r="I500" s="52" t="str">
        <f t="shared" si="23"/>
        <v/>
      </c>
    </row>
    <row r="501" spans="3:9" ht="30" customHeight="1">
      <c r="C501" s="55"/>
      <c r="D501" s="55"/>
      <c r="E501" s="49" t="str">
        <f t="shared" si="21"/>
        <v/>
      </c>
      <c r="F501" s="40"/>
      <c r="G501" s="49" t="str">
        <f t="shared" si="22"/>
        <v/>
      </c>
      <c r="H501" s="51"/>
      <c r="I501" s="52" t="str">
        <f t="shared" si="23"/>
        <v/>
      </c>
    </row>
    <row r="502" spans="3:9" ht="30" customHeight="1">
      <c r="C502" s="55"/>
      <c r="D502" s="55"/>
      <c r="E502" s="49" t="str">
        <f t="shared" si="21"/>
        <v/>
      </c>
      <c r="F502" s="40"/>
      <c r="G502" s="49" t="str">
        <f t="shared" si="22"/>
        <v/>
      </c>
      <c r="H502" s="51"/>
      <c r="I502" s="52" t="str">
        <f t="shared" si="23"/>
        <v/>
      </c>
    </row>
    <row r="503" spans="3:9" ht="30" customHeight="1">
      <c r="C503" s="55"/>
      <c r="D503" s="55"/>
      <c r="E503" s="49" t="str">
        <f t="shared" si="21"/>
        <v/>
      </c>
      <c r="F503" s="40"/>
      <c r="G503" s="49" t="str">
        <f t="shared" si="22"/>
        <v/>
      </c>
      <c r="H503" s="51"/>
      <c r="I503" s="52" t="str">
        <f t="shared" si="23"/>
        <v/>
      </c>
    </row>
    <row r="504" spans="3:9" ht="30" customHeight="1">
      <c r="C504" s="55"/>
      <c r="D504" s="55"/>
      <c r="E504" s="49" t="str">
        <f t="shared" si="21"/>
        <v/>
      </c>
      <c r="F504" s="40"/>
      <c r="G504" s="49" t="str">
        <f t="shared" si="22"/>
        <v/>
      </c>
      <c r="H504" s="51"/>
      <c r="I504" s="52" t="str">
        <f t="shared" si="23"/>
        <v/>
      </c>
    </row>
    <row r="505" spans="3:9" ht="30" customHeight="1">
      <c r="C505" s="55"/>
      <c r="D505" s="55"/>
      <c r="E505" s="49" t="str">
        <f t="shared" si="21"/>
        <v/>
      </c>
      <c r="F505" s="40"/>
      <c r="G505" s="49" t="str">
        <f t="shared" si="22"/>
        <v/>
      </c>
      <c r="H505" s="51"/>
      <c r="I505" s="52" t="str">
        <f t="shared" si="23"/>
        <v/>
      </c>
    </row>
    <row r="506" spans="3:9" ht="30" customHeight="1">
      <c r="C506" s="55"/>
      <c r="D506" s="55"/>
      <c r="E506" s="49" t="str">
        <f t="shared" si="21"/>
        <v/>
      </c>
      <c r="F506" s="40"/>
      <c r="G506" s="49" t="str">
        <f t="shared" si="22"/>
        <v/>
      </c>
      <c r="H506" s="51"/>
      <c r="I506" s="52" t="str">
        <f t="shared" si="23"/>
        <v/>
      </c>
    </row>
    <row r="507" spans="3:9" ht="30" customHeight="1">
      <c r="C507" s="55"/>
      <c r="D507" s="55"/>
      <c r="E507" s="49" t="str">
        <f t="shared" si="21"/>
        <v/>
      </c>
      <c r="F507" s="40"/>
      <c r="G507" s="49" t="str">
        <f t="shared" si="22"/>
        <v/>
      </c>
      <c r="H507" s="51"/>
      <c r="I507" s="52" t="str">
        <f t="shared" si="23"/>
        <v/>
      </c>
    </row>
    <row r="508" spans="3:9" ht="30" customHeight="1">
      <c r="C508" s="55"/>
      <c r="D508" s="55"/>
      <c r="E508" s="49" t="str">
        <f t="shared" si="21"/>
        <v/>
      </c>
      <c r="F508" s="40"/>
      <c r="G508" s="49" t="str">
        <f t="shared" si="22"/>
        <v/>
      </c>
      <c r="H508" s="51"/>
      <c r="I508" s="52" t="str">
        <f t="shared" si="23"/>
        <v/>
      </c>
    </row>
    <row r="509" spans="3:9" ht="30" customHeight="1">
      <c r="C509" s="55"/>
      <c r="D509" s="55"/>
      <c r="E509" s="49" t="str">
        <f t="shared" si="21"/>
        <v/>
      </c>
      <c r="F509" s="40"/>
      <c r="G509" s="49" t="str">
        <f t="shared" si="22"/>
        <v/>
      </c>
      <c r="H509" s="51"/>
      <c r="I509" s="52" t="str">
        <f t="shared" si="23"/>
        <v/>
      </c>
    </row>
    <row r="510" spans="3:9" ht="30" customHeight="1">
      <c r="C510" s="55"/>
      <c r="D510" s="55"/>
      <c r="E510" s="49" t="str">
        <f t="shared" si="21"/>
        <v/>
      </c>
      <c r="F510" s="40"/>
      <c r="G510" s="49" t="str">
        <f t="shared" si="22"/>
        <v/>
      </c>
      <c r="H510" s="51"/>
      <c r="I510" s="52" t="str">
        <f t="shared" si="23"/>
        <v/>
      </c>
    </row>
    <row r="511" spans="3:9" ht="30" customHeight="1">
      <c r="C511" s="55"/>
      <c r="D511" s="55"/>
      <c r="E511" s="49" t="str">
        <f t="shared" si="21"/>
        <v/>
      </c>
      <c r="F511" s="40"/>
      <c r="G511" s="49" t="str">
        <f t="shared" si="22"/>
        <v/>
      </c>
      <c r="H511" s="51"/>
      <c r="I511" s="52" t="str">
        <f t="shared" si="23"/>
        <v/>
      </c>
    </row>
    <row r="512" spans="3:9" ht="30" customHeight="1">
      <c r="C512" s="55"/>
      <c r="D512" s="55"/>
      <c r="E512" s="49" t="str">
        <f t="shared" si="21"/>
        <v/>
      </c>
      <c r="F512" s="40"/>
      <c r="G512" s="49" t="str">
        <f t="shared" si="22"/>
        <v/>
      </c>
      <c r="H512" s="51"/>
      <c r="I512" s="52" t="str">
        <f t="shared" si="23"/>
        <v/>
      </c>
    </row>
    <row r="513" spans="3:9" ht="30" customHeight="1">
      <c r="C513" s="55"/>
      <c r="D513" s="55"/>
      <c r="E513" s="49" t="str">
        <f t="shared" si="21"/>
        <v/>
      </c>
      <c r="F513" s="40"/>
      <c r="G513" s="49" t="str">
        <f t="shared" si="22"/>
        <v/>
      </c>
      <c r="H513" s="51"/>
      <c r="I513" s="52" t="str">
        <f t="shared" si="23"/>
        <v/>
      </c>
    </row>
    <row r="514" spans="3:9" ht="30" customHeight="1">
      <c r="C514" s="55"/>
      <c r="D514" s="55"/>
      <c r="E514" s="49" t="str">
        <f t="shared" si="21"/>
        <v/>
      </c>
      <c r="F514" s="40"/>
      <c r="G514" s="49" t="str">
        <f t="shared" si="22"/>
        <v/>
      </c>
      <c r="H514" s="51"/>
      <c r="I514" s="52" t="str">
        <f t="shared" si="23"/>
        <v/>
      </c>
    </row>
    <row r="515" spans="3:9" ht="30" customHeight="1">
      <c r="C515" s="55"/>
      <c r="D515" s="55"/>
      <c r="E515" s="49" t="str">
        <f t="shared" si="21"/>
        <v/>
      </c>
      <c r="F515" s="40"/>
      <c r="G515" s="49" t="str">
        <f t="shared" si="22"/>
        <v/>
      </c>
      <c r="H515" s="51"/>
      <c r="I515" s="52" t="str">
        <f t="shared" si="23"/>
        <v/>
      </c>
    </row>
    <row r="516" spans="3:9" ht="30" customHeight="1">
      <c r="C516" s="55"/>
      <c r="D516" s="55"/>
      <c r="E516" s="49" t="str">
        <f t="shared" si="21"/>
        <v/>
      </c>
      <c r="F516" s="40"/>
      <c r="G516" s="49" t="str">
        <f t="shared" si="22"/>
        <v/>
      </c>
      <c r="H516" s="51"/>
      <c r="I516" s="52" t="str">
        <f t="shared" si="23"/>
        <v/>
      </c>
    </row>
    <row r="517" spans="3:9" ht="30" customHeight="1">
      <c r="C517" s="55"/>
      <c r="D517" s="55"/>
      <c r="E517" s="49" t="str">
        <f t="shared" si="21"/>
        <v/>
      </c>
      <c r="F517" s="40"/>
      <c r="G517" s="49" t="str">
        <f t="shared" si="22"/>
        <v/>
      </c>
      <c r="H517" s="51"/>
      <c r="I517" s="52" t="str">
        <f t="shared" si="23"/>
        <v/>
      </c>
    </row>
    <row r="518" spans="3:9" ht="30" customHeight="1">
      <c r="C518" s="55"/>
      <c r="D518" s="55"/>
      <c r="E518" s="49" t="str">
        <f t="shared" ref="E518:E581" si="24">IFERROR(D518/C518,"")</f>
        <v/>
      </c>
      <c r="F518" s="40"/>
      <c r="G518" s="49" t="str">
        <f t="shared" ref="G518:G581" si="25">IFERROR(F518/C518,"")</f>
        <v/>
      </c>
      <c r="H518" s="51"/>
      <c r="I518" s="52" t="str">
        <f t="shared" ref="I518:I581" si="26">IFERROR(H518/F518,"")</f>
        <v/>
      </c>
    </row>
    <row r="519" spans="3:9" ht="30" customHeight="1">
      <c r="C519" s="55"/>
      <c r="D519" s="55"/>
      <c r="E519" s="49" t="str">
        <f t="shared" si="24"/>
        <v/>
      </c>
      <c r="F519" s="40"/>
      <c r="G519" s="49" t="str">
        <f t="shared" si="25"/>
        <v/>
      </c>
      <c r="H519" s="51"/>
      <c r="I519" s="52" t="str">
        <f t="shared" si="26"/>
        <v/>
      </c>
    </row>
    <row r="520" spans="3:9" ht="30" customHeight="1">
      <c r="C520" s="55"/>
      <c r="D520" s="55"/>
      <c r="E520" s="49" t="str">
        <f t="shared" si="24"/>
        <v/>
      </c>
      <c r="F520" s="40"/>
      <c r="G520" s="49" t="str">
        <f t="shared" si="25"/>
        <v/>
      </c>
      <c r="H520" s="51"/>
      <c r="I520" s="52" t="str">
        <f t="shared" si="26"/>
        <v/>
      </c>
    </row>
    <row r="521" spans="3:9" ht="30" customHeight="1">
      <c r="C521" s="55"/>
      <c r="D521" s="55"/>
      <c r="E521" s="49" t="str">
        <f t="shared" si="24"/>
        <v/>
      </c>
      <c r="F521" s="40"/>
      <c r="G521" s="49" t="str">
        <f t="shared" si="25"/>
        <v/>
      </c>
      <c r="H521" s="51"/>
      <c r="I521" s="52" t="str">
        <f t="shared" si="26"/>
        <v/>
      </c>
    </row>
    <row r="522" spans="3:9" ht="30" customHeight="1">
      <c r="C522" s="55"/>
      <c r="D522" s="55"/>
      <c r="E522" s="49" t="str">
        <f t="shared" si="24"/>
        <v/>
      </c>
      <c r="F522" s="40"/>
      <c r="G522" s="49" t="str">
        <f t="shared" si="25"/>
        <v/>
      </c>
      <c r="H522" s="51"/>
      <c r="I522" s="52" t="str">
        <f t="shared" si="26"/>
        <v/>
      </c>
    </row>
    <row r="523" spans="3:9" ht="30" customHeight="1">
      <c r="C523" s="55"/>
      <c r="D523" s="55"/>
      <c r="E523" s="49" t="str">
        <f t="shared" si="24"/>
        <v/>
      </c>
      <c r="F523" s="40"/>
      <c r="G523" s="49" t="str">
        <f t="shared" si="25"/>
        <v/>
      </c>
      <c r="H523" s="51"/>
      <c r="I523" s="52" t="str">
        <f t="shared" si="26"/>
        <v/>
      </c>
    </row>
    <row r="524" spans="3:9" ht="30" customHeight="1">
      <c r="C524" s="55"/>
      <c r="D524" s="55"/>
      <c r="E524" s="49" t="str">
        <f t="shared" si="24"/>
        <v/>
      </c>
      <c r="F524" s="40"/>
      <c r="G524" s="49" t="str">
        <f t="shared" si="25"/>
        <v/>
      </c>
      <c r="H524" s="51"/>
      <c r="I524" s="52" t="str">
        <f t="shared" si="26"/>
        <v/>
      </c>
    </row>
    <row r="525" spans="3:9" ht="30" customHeight="1">
      <c r="C525" s="55"/>
      <c r="D525" s="55"/>
      <c r="E525" s="49" t="str">
        <f t="shared" si="24"/>
        <v/>
      </c>
      <c r="F525" s="40"/>
      <c r="G525" s="49" t="str">
        <f t="shared" si="25"/>
        <v/>
      </c>
      <c r="H525" s="51"/>
      <c r="I525" s="52" t="str">
        <f t="shared" si="26"/>
        <v/>
      </c>
    </row>
    <row r="526" spans="3:9" ht="30" customHeight="1">
      <c r="C526" s="55"/>
      <c r="D526" s="55"/>
      <c r="E526" s="49" t="str">
        <f t="shared" si="24"/>
        <v/>
      </c>
      <c r="F526" s="40"/>
      <c r="G526" s="49" t="str">
        <f t="shared" si="25"/>
        <v/>
      </c>
      <c r="H526" s="51"/>
      <c r="I526" s="52" t="str">
        <f t="shared" si="26"/>
        <v/>
      </c>
    </row>
    <row r="527" spans="3:9" ht="30" customHeight="1">
      <c r="C527" s="55"/>
      <c r="D527" s="55"/>
      <c r="E527" s="49" t="str">
        <f t="shared" si="24"/>
        <v/>
      </c>
      <c r="F527" s="40"/>
      <c r="G527" s="49" t="str">
        <f t="shared" si="25"/>
        <v/>
      </c>
      <c r="H527" s="51"/>
      <c r="I527" s="52" t="str">
        <f t="shared" si="26"/>
        <v/>
      </c>
    </row>
    <row r="528" spans="3:9" ht="30" customHeight="1">
      <c r="C528" s="55"/>
      <c r="D528" s="55"/>
      <c r="E528" s="49" t="str">
        <f t="shared" si="24"/>
        <v/>
      </c>
      <c r="F528" s="40"/>
      <c r="G528" s="49" t="str">
        <f t="shared" si="25"/>
        <v/>
      </c>
      <c r="H528" s="51"/>
      <c r="I528" s="52" t="str">
        <f t="shared" si="26"/>
        <v/>
      </c>
    </row>
    <row r="529" spans="3:9" ht="30" customHeight="1">
      <c r="C529" s="55"/>
      <c r="D529" s="55"/>
      <c r="E529" s="49" t="str">
        <f t="shared" si="24"/>
        <v/>
      </c>
      <c r="F529" s="40"/>
      <c r="G529" s="49" t="str">
        <f t="shared" si="25"/>
        <v/>
      </c>
      <c r="H529" s="51"/>
      <c r="I529" s="52" t="str">
        <f t="shared" si="26"/>
        <v/>
      </c>
    </row>
    <row r="530" spans="3:9" ht="30" customHeight="1">
      <c r="C530" s="55"/>
      <c r="D530" s="55"/>
      <c r="E530" s="49" t="str">
        <f t="shared" si="24"/>
        <v/>
      </c>
      <c r="F530" s="40"/>
      <c r="G530" s="49" t="str">
        <f t="shared" si="25"/>
        <v/>
      </c>
      <c r="H530" s="51"/>
      <c r="I530" s="52" t="str">
        <f t="shared" si="26"/>
        <v/>
      </c>
    </row>
    <row r="531" spans="3:9" ht="30" customHeight="1">
      <c r="C531" s="55"/>
      <c r="D531" s="55"/>
      <c r="E531" s="49" t="str">
        <f t="shared" si="24"/>
        <v/>
      </c>
      <c r="F531" s="40"/>
      <c r="G531" s="49" t="str">
        <f t="shared" si="25"/>
        <v/>
      </c>
      <c r="H531" s="51"/>
      <c r="I531" s="52" t="str">
        <f t="shared" si="26"/>
        <v/>
      </c>
    </row>
    <row r="532" spans="3:9" ht="30" customHeight="1">
      <c r="C532" s="55"/>
      <c r="D532" s="55"/>
      <c r="E532" s="49" t="str">
        <f t="shared" si="24"/>
        <v/>
      </c>
      <c r="F532" s="40"/>
      <c r="G532" s="49" t="str">
        <f t="shared" si="25"/>
        <v/>
      </c>
      <c r="H532" s="51"/>
      <c r="I532" s="52" t="str">
        <f t="shared" si="26"/>
        <v/>
      </c>
    </row>
    <row r="533" spans="3:9" ht="30" customHeight="1">
      <c r="C533" s="55"/>
      <c r="D533" s="55"/>
      <c r="E533" s="49" t="str">
        <f t="shared" si="24"/>
        <v/>
      </c>
      <c r="F533" s="40"/>
      <c r="G533" s="49" t="str">
        <f t="shared" si="25"/>
        <v/>
      </c>
      <c r="H533" s="51"/>
      <c r="I533" s="52" t="str">
        <f t="shared" si="26"/>
        <v/>
      </c>
    </row>
    <row r="534" spans="3:9" ht="30" customHeight="1">
      <c r="C534" s="55"/>
      <c r="D534" s="55"/>
      <c r="E534" s="49" t="str">
        <f t="shared" si="24"/>
        <v/>
      </c>
      <c r="F534" s="40"/>
      <c r="G534" s="49" t="str">
        <f t="shared" si="25"/>
        <v/>
      </c>
      <c r="H534" s="51"/>
      <c r="I534" s="52" t="str">
        <f t="shared" si="26"/>
        <v/>
      </c>
    </row>
    <row r="535" spans="3:9" ht="30" customHeight="1">
      <c r="C535" s="55"/>
      <c r="D535" s="55"/>
      <c r="E535" s="49" t="str">
        <f t="shared" si="24"/>
        <v/>
      </c>
      <c r="F535" s="40"/>
      <c r="G535" s="49" t="str">
        <f t="shared" si="25"/>
        <v/>
      </c>
      <c r="H535" s="51"/>
      <c r="I535" s="52" t="str">
        <f t="shared" si="26"/>
        <v/>
      </c>
    </row>
    <row r="536" spans="3:9" ht="30" customHeight="1">
      <c r="C536" s="55"/>
      <c r="D536" s="55"/>
      <c r="E536" s="49" t="str">
        <f t="shared" si="24"/>
        <v/>
      </c>
      <c r="F536" s="40"/>
      <c r="G536" s="49" t="str">
        <f t="shared" si="25"/>
        <v/>
      </c>
      <c r="H536" s="51"/>
      <c r="I536" s="52" t="str">
        <f t="shared" si="26"/>
        <v/>
      </c>
    </row>
    <row r="537" spans="3:9" ht="30" customHeight="1">
      <c r="C537" s="55"/>
      <c r="D537" s="55"/>
      <c r="E537" s="49" t="str">
        <f t="shared" si="24"/>
        <v/>
      </c>
      <c r="F537" s="40"/>
      <c r="G537" s="49" t="str">
        <f t="shared" si="25"/>
        <v/>
      </c>
      <c r="H537" s="51"/>
      <c r="I537" s="52" t="str">
        <f t="shared" si="26"/>
        <v/>
      </c>
    </row>
    <row r="538" spans="3:9" ht="30" customHeight="1">
      <c r="C538" s="55"/>
      <c r="D538" s="55"/>
      <c r="E538" s="49" t="str">
        <f t="shared" si="24"/>
        <v/>
      </c>
      <c r="F538" s="40"/>
      <c r="G538" s="49" t="str">
        <f t="shared" si="25"/>
        <v/>
      </c>
      <c r="H538" s="51"/>
      <c r="I538" s="52" t="str">
        <f t="shared" si="26"/>
        <v/>
      </c>
    </row>
    <row r="539" spans="3:9" ht="30" customHeight="1">
      <c r="C539" s="55"/>
      <c r="D539" s="55"/>
      <c r="E539" s="49" t="str">
        <f t="shared" si="24"/>
        <v/>
      </c>
      <c r="F539" s="40"/>
      <c r="G539" s="49" t="str">
        <f t="shared" si="25"/>
        <v/>
      </c>
      <c r="H539" s="51"/>
      <c r="I539" s="52" t="str">
        <f t="shared" si="26"/>
        <v/>
      </c>
    </row>
    <row r="540" spans="3:9" ht="30" customHeight="1">
      <c r="C540" s="55"/>
      <c r="D540" s="55"/>
      <c r="E540" s="49" t="str">
        <f t="shared" si="24"/>
        <v/>
      </c>
      <c r="F540" s="40"/>
      <c r="G540" s="49" t="str">
        <f t="shared" si="25"/>
        <v/>
      </c>
      <c r="H540" s="51"/>
      <c r="I540" s="52" t="str">
        <f t="shared" si="26"/>
        <v/>
      </c>
    </row>
    <row r="541" spans="3:9" ht="30" customHeight="1">
      <c r="C541" s="55"/>
      <c r="D541" s="55"/>
      <c r="E541" s="49" t="str">
        <f t="shared" si="24"/>
        <v/>
      </c>
      <c r="F541" s="40"/>
      <c r="G541" s="49" t="str">
        <f t="shared" si="25"/>
        <v/>
      </c>
      <c r="H541" s="51"/>
      <c r="I541" s="52" t="str">
        <f t="shared" si="26"/>
        <v/>
      </c>
    </row>
    <row r="542" spans="3:9" ht="30" customHeight="1">
      <c r="C542" s="55"/>
      <c r="D542" s="55"/>
      <c r="E542" s="49" t="str">
        <f t="shared" si="24"/>
        <v/>
      </c>
      <c r="F542" s="40"/>
      <c r="G542" s="49" t="str">
        <f t="shared" si="25"/>
        <v/>
      </c>
      <c r="H542" s="51"/>
      <c r="I542" s="52" t="str">
        <f t="shared" si="26"/>
        <v/>
      </c>
    </row>
    <row r="543" spans="3:9" ht="30" customHeight="1">
      <c r="C543" s="55"/>
      <c r="D543" s="55"/>
      <c r="E543" s="49" t="str">
        <f t="shared" si="24"/>
        <v/>
      </c>
      <c r="F543" s="40"/>
      <c r="G543" s="49" t="str">
        <f t="shared" si="25"/>
        <v/>
      </c>
      <c r="H543" s="51"/>
      <c r="I543" s="52" t="str">
        <f t="shared" si="26"/>
        <v/>
      </c>
    </row>
    <row r="544" spans="3:9" ht="30" customHeight="1">
      <c r="C544" s="55"/>
      <c r="D544" s="55"/>
      <c r="E544" s="49" t="str">
        <f t="shared" si="24"/>
        <v/>
      </c>
      <c r="F544" s="40"/>
      <c r="G544" s="49" t="str">
        <f t="shared" si="25"/>
        <v/>
      </c>
      <c r="H544" s="51"/>
      <c r="I544" s="52" t="str">
        <f t="shared" si="26"/>
        <v/>
      </c>
    </row>
    <row r="545" spans="3:9" ht="30" customHeight="1">
      <c r="C545" s="55"/>
      <c r="D545" s="55"/>
      <c r="E545" s="49" t="str">
        <f t="shared" si="24"/>
        <v/>
      </c>
      <c r="F545" s="40"/>
      <c r="G545" s="49" t="str">
        <f t="shared" si="25"/>
        <v/>
      </c>
      <c r="H545" s="51"/>
      <c r="I545" s="52" t="str">
        <f t="shared" si="26"/>
        <v/>
      </c>
    </row>
    <row r="546" spans="3:9" ht="30" customHeight="1">
      <c r="C546" s="55"/>
      <c r="D546" s="55"/>
      <c r="E546" s="49" t="str">
        <f t="shared" si="24"/>
        <v/>
      </c>
      <c r="F546" s="40"/>
      <c r="G546" s="49" t="str">
        <f t="shared" si="25"/>
        <v/>
      </c>
      <c r="H546" s="51"/>
      <c r="I546" s="52" t="str">
        <f t="shared" si="26"/>
        <v/>
      </c>
    </row>
    <row r="547" spans="3:9" ht="30" customHeight="1">
      <c r="C547" s="55"/>
      <c r="D547" s="55"/>
      <c r="E547" s="49" t="str">
        <f t="shared" si="24"/>
        <v/>
      </c>
      <c r="F547" s="40"/>
      <c r="G547" s="49" t="str">
        <f t="shared" si="25"/>
        <v/>
      </c>
      <c r="H547" s="51"/>
      <c r="I547" s="52" t="str">
        <f t="shared" si="26"/>
        <v/>
      </c>
    </row>
    <row r="548" spans="3:9" ht="30" customHeight="1">
      <c r="C548" s="55"/>
      <c r="D548" s="55"/>
      <c r="E548" s="49" t="str">
        <f t="shared" si="24"/>
        <v/>
      </c>
      <c r="F548" s="40"/>
      <c r="G548" s="49" t="str">
        <f t="shared" si="25"/>
        <v/>
      </c>
      <c r="H548" s="51"/>
      <c r="I548" s="52" t="str">
        <f t="shared" si="26"/>
        <v/>
      </c>
    </row>
    <row r="549" spans="3:9" ht="30" customHeight="1">
      <c r="C549" s="55"/>
      <c r="D549" s="55"/>
      <c r="E549" s="49" t="str">
        <f t="shared" si="24"/>
        <v/>
      </c>
      <c r="F549" s="40"/>
      <c r="G549" s="49" t="str">
        <f t="shared" si="25"/>
        <v/>
      </c>
      <c r="H549" s="51"/>
      <c r="I549" s="52" t="str">
        <f t="shared" si="26"/>
        <v/>
      </c>
    </row>
    <row r="550" spans="3:9" ht="30" customHeight="1">
      <c r="C550" s="55"/>
      <c r="D550" s="55"/>
      <c r="E550" s="49" t="str">
        <f t="shared" si="24"/>
        <v/>
      </c>
      <c r="F550" s="40"/>
      <c r="G550" s="49" t="str">
        <f t="shared" si="25"/>
        <v/>
      </c>
      <c r="H550" s="51"/>
      <c r="I550" s="52" t="str">
        <f t="shared" si="26"/>
        <v/>
      </c>
    </row>
    <row r="551" spans="3:9" ht="30" customHeight="1">
      <c r="C551" s="55"/>
      <c r="D551" s="55"/>
      <c r="E551" s="49" t="str">
        <f t="shared" si="24"/>
        <v/>
      </c>
      <c r="F551" s="40"/>
      <c r="G551" s="49" t="str">
        <f t="shared" si="25"/>
        <v/>
      </c>
      <c r="H551" s="51"/>
      <c r="I551" s="52" t="str">
        <f t="shared" si="26"/>
        <v/>
      </c>
    </row>
    <row r="552" spans="3:9" ht="30" customHeight="1">
      <c r="C552" s="55"/>
      <c r="D552" s="55"/>
      <c r="E552" s="49" t="str">
        <f t="shared" si="24"/>
        <v/>
      </c>
      <c r="F552" s="40"/>
      <c r="G552" s="49" t="str">
        <f t="shared" si="25"/>
        <v/>
      </c>
      <c r="H552" s="51"/>
      <c r="I552" s="52" t="str">
        <f t="shared" si="26"/>
        <v/>
      </c>
    </row>
    <row r="553" spans="3:9" ht="30" customHeight="1">
      <c r="C553" s="55"/>
      <c r="D553" s="55"/>
      <c r="E553" s="49" t="str">
        <f t="shared" si="24"/>
        <v/>
      </c>
      <c r="F553" s="40"/>
      <c r="G553" s="49" t="str">
        <f t="shared" si="25"/>
        <v/>
      </c>
      <c r="H553" s="51"/>
      <c r="I553" s="52" t="str">
        <f t="shared" si="26"/>
        <v/>
      </c>
    </row>
    <row r="554" spans="3:9" ht="30" customHeight="1">
      <c r="C554" s="55"/>
      <c r="D554" s="55"/>
      <c r="E554" s="49" t="str">
        <f t="shared" si="24"/>
        <v/>
      </c>
      <c r="F554" s="40"/>
      <c r="G554" s="49" t="str">
        <f t="shared" si="25"/>
        <v/>
      </c>
      <c r="H554" s="51"/>
      <c r="I554" s="52" t="str">
        <f t="shared" si="26"/>
        <v/>
      </c>
    </row>
    <row r="555" spans="3:9" ht="30" customHeight="1">
      <c r="C555" s="55"/>
      <c r="D555" s="55"/>
      <c r="E555" s="49" t="str">
        <f t="shared" si="24"/>
        <v/>
      </c>
      <c r="F555" s="40"/>
      <c r="G555" s="49" t="str">
        <f t="shared" si="25"/>
        <v/>
      </c>
      <c r="H555" s="51"/>
      <c r="I555" s="52" t="str">
        <f t="shared" si="26"/>
        <v/>
      </c>
    </row>
    <row r="556" spans="3:9" ht="30" customHeight="1">
      <c r="C556" s="55"/>
      <c r="D556" s="55"/>
      <c r="E556" s="49" t="str">
        <f t="shared" si="24"/>
        <v/>
      </c>
      <c r="F556" s="40"/>
      <c r="G556" s="49" t="str">
        <f t="shared" si="25"/>
        <v/>
      </c>
      <c r="H556" s="51"/>
      <c r="I556" s="52" t="str">
        <f t="shared" si="26"/>
        <v/>
      </c>
    </row>
    <row r="557" spans="3:9" ht="30" customHeight="1">
      <c r="C557" s="55"/>
      <c r="D557" s="55"/>
      <c r="E557" s="49" t="str">
        <f t="shared" si="24"/>
        <v/>
      </c>
      <c r="F557" s="40"/>
      <c r="G557" s="49" t="str">
        <f t="shared" si="25"/>
        <v/>
      </c>
      <c r="H557" s="51"/>
      <c r="I557" s="52" t="str">
        <f t="shared" si="26"/>
        <v/>
      </c>
    </row>
    <row r="558" spans="3:9" ht="30" customHeight="1">
      <c r="C558" s="55"/>
      <c r="D558" s="55"/>
      <c r="E558" s="49" t="str">
        <f t="shared" si="24"/>
        <v/>
      </c>
      <c r="F558" s="40"/>
      <c r="G558" s="49" t="str">
        <f t="shared" si="25"/>
        <v/>
      </c>
      <c r="H558" s="51"/>
      <c r="I558" s="52" t="str">
        <f t="shared" si="26"/>
        <v/>
      </c>
    </row>
    <row r="559" spans="3:9" ht="30" customHeight="1">
      <c r="C559" s="55"/>
      <c r="D559" s="55"/>
      <c r="E559" s="49" t="str">
        <f t="shared" si="24"/>
        <v/>
      </c>
      <c r="F559" s="40"/>
      <c r="G559" s="49" t="str">
        <f t="shared" si="25"/>
        <v/>
      </c>
      <c r="H559" s="51"/>
      <c r="I559" s="52" t="str">
        <f t="shared" si="26"/>
        <v/>
      </c>
    </row>
    <row r="560" spans="3:9" ht="30" customHeight="1">
      <c r="C560" s="55"/>
      <c r="D560" s="55"/>
      <c r="E560" s="49" t="str">
        <f t="shared" si="24"/>
        <v/>
      </c>
      <c r="F560" s="40"/>
      <c r="G560" s="49" t="str">
        <f t="shared" si="25"/>
        <v/>
      </c>
      <c r="H560" s="51"/>
      <c r="I560" s="52" t="str">
        <f t="shared" si="26"/>
        <v/>
      </c>
    </row>
    <row r="561" spans="3:9" ht="30" customHeight="1">
      <c r="C561" s="55"/>
      <c r="D561" s="55"/>
      <c r="E561" s="49" t="str">
        <f t="shared" si="24"/>
        <v/>
      </c>
      <c r="F561" s="40"/>
      <c r="G561" s="49" t="str">
        <f t="shared" si="25"/>
        <v/>
      </c>
      <c r="H561" s="51"/>
      <c r="I561" s="52" t="str">
        <f t="shared" si="26"/>
        <v/>
      </c>
    </row>
    <row r="562" spans="3:9" ht="30" customHeight="1">
      <c r="C562" s="55"/>
      <c r="D562" s="55"/>
      <c r="E562" s="49" t="str">
        <f t="shared" si="24"/>
        <v/>
      </c>
      <c r="F562" s="40"/>
      <c r="G562" s="49" t="str">
        <f t="shared" si="25"/>
        <v/>
      </c>
      <c r="H562" s="51"/>
      <c r="I562" s="52" t="str">
        <f t="shared" si="26"/>
        <v/>
      </c>
    </row>
    <row r="563" spans="3:9" ht="30" customHeight="1">
      <c r="C563" s="55"/>
      <c r="D563" s="55"/>
      <c r="E563" s="49" t="str">
        <f t="shared" si="24"/>
        <v/>
      </c>
      <c r="F563" s="40"/>
      <c r="G563" s="49" t="str">
        <f t="shared" si="25"/>
        <v/>
      </c>
      <c r="H563" s="51"/>
      <c r="I563" s="52" t="str">
        <f t="shared" si="26"/>
        <v/>
      </c>
    </row>
    <row r="564" spans="3:9" ht="30" customHeight="1">
      <c r="C564" s="55"/>
      <c r="D564" s="55"/>
      <c r="E564" s="49" t="str">
        <f t="shared" si="24"/>
        <v/>
      </c>
      <c r="F564" s="40"/>
      <c r="G564" s="49" t="str">
        <f t="shared" si="25"/>
        <v/>
      </c>
      <c r="H564" s="51"/>
      <c r="I564" s="52" t="str">
        <f t="shared" si="26"/>
        <v/>
      </c>
    </row>
    <row r="565" spans="3:9" ht="30" customHeight="1">
      <c r="C565" s="55"/>
      <c r="D565" s="55"/>
      <c r="E565" s="49" t="str">
        <f t="shared" si="24"/>
        <v/>
      </c>
      <c r="F565" s="40"/>
      <c r="G565" s="49" t="str">
        <f t="shared" si="25"/>
        <v/>
      </c>
      <c r="H565" s="51"/>
      <c r="I565" s="52" t="str">
        <f t="shared" si="26"/>
        <v/>
      </c>
    </row>
    <row r="566" spans="3:9" ht="30" customHeight="1">
      <c r="C566" s="55"/>
      <c r="D566" s="55"/>
      <c r="E566" s="49" t="str">
        <f t="shared" si="24"/>
        <v/>
      </c>
      <c r="F566" s="40"/>
      <c r="G566" s="49" t="str">
        <f t="shared" si="25"/>
        <v/>
      </c>
      <c r="H566" s="51"/>
      <c r="I566" s="52" t="str">
        <f t="shared" si="26"/>
        <v/>
      </c>
    </row>
    <row r="567" spans="3:9" ht="30" customHeight="1">
      <c r="C567" s="55"/>
      <c r="D567" s="55"/>
      <c r="E567" s="49" t="str">
        <f t="shared" si="24"/>
        <v/>
      </c>
      <c r="F567" s="40"/>
      <c r="G567" s="49" t="str">
        <f t="shared" si="25"/>
        <v/>
      </c>
      <c r="H567" s="51"/>
      <c r="I567" s="52" t="str">
        <f t="shared" si="26"/>
        <v/>
      </c>
    </row>
    <row r="568" spans="3:9" ht="30" customHeight="1">
      <c r="C568" s="55"/>
      <c r="D568" s="55"/>
      <c r="E568" s="49" t="str">
        <f t="shared" si="24"/>
        <v/>
      </c>
      <c r="F568" s="40"/>
      <c r="G568" s="49" t="str">
        <f t="shared" si="25"/>
        <v/>
      </c>
      <c r="H568" s="51"/>
      <c r="I568" s="52" t="str">
        <f t="shared" si="26"/>
        <v/>
      </c>
    </row>
    <row r="569" spans="3:9" ht="30" customHeight="1">
      <c r="C569" s="55"/>
      <c r="D569" s="55"/>
      <c r="E569" s="49" t="str">
        <f t="shared" si="24"/>
        <v/>
      </c>
      <c r="F569" s="40"/>
      <c r="G569" s="49" t="str">
        <f t="shared" si="25"/>
        <v/>
      </c>
      <c r="H569" s="51"/>
      <c r="I569" s="52" t="str">
        <f t="shared" si="26"/>
        <v/>
      </c>
    </row>
    <row r="570" spans="3:9" ht="30" customHeight="1">
      <c r="C570" s="55"/>
      <c r="D570" s="55"/>
      <c r="E570" s="49" t="str">
        <f t="shared" si="24"/>
        <v/>
      </c>
      <c r="F570" s="40"/>
      <c r="G570" s="49" t="str">
        <f t="shared" si="25"/>
        <v/>
      </c>
      <c r="H570" s="51"/>
      <c r="I570" s="52" t="str">
        <f t="shared" si="26"/>
        <v/>
      </c>
    </row>
    <row r="571" spans="3:9" ht="30" customHeight="1">
      <c r="C571" s="55"/>
      <c r="D571" s="55"/>
      <c r="E571" s="49" t="str">
        <f t="shared" si="24"/>
        <v/>
      </c>
      <c r="F571" s="40"/>
      <c r="G571" s="49" t="str">
        <f t="shared" si="25"/>
        <v/>
      </c>
      <c r="H571" s="51"/>
      <c r="I571" s="52" t="str">
        <f t="shared" si="26"/>
        <v/>
      </c>
    </row>
    <row r="572" spans="3:9" ht="30" customHeight="1">
      <c r="C572" s="55"/>
      <c r="D572" s="55"/>
      <c r="E572" s="49" t="str">
        <f t="shared" si="24"/>
        <v/>
      </c>
      <c r="F572" s="40"/>
      <c r="G572" s="49" t="str">
        <f t="shared" si="25"/>
        <v/>
      </c>
      <c r="H572" s="51"/>
      <c r="I572" s="52" t="str">
        <f t="shared" si="26"/>
        <v/>
      </c>
    </row>
    <row r="573" spans="3:9" ht="30" customHeight="1">
      <c r="C573" s="55"/>
      <c r="D573" s="55"/>
      <c r="E573" s="49" t="str">
        <f t="shared" si="24"/>
        <v/>
      </c>
      <c r="F573" s="40"/>
      <c r="G573" s="49" t="str">
        <f t="shared" si="25"/>
        <v/>
      </c>
      <c r="H573" s="51"/>
      <c r="I573" s="52" t="str">
        <f t="shared" si="26"/>
        <v/>
      </c>
    </row>
    <row r="574" spans="3:9" ht="30" customHeight="1">
      <c r="C574" s="55"/>
      <c r="D574" s="55"/>
      <c r="E574" s="49" t="str">
        <f t="shared" si="24"/>
        <v/>
      </c>
      <c r="F574" s="40"/>
      <c r="G574" s="49" t="str">
        <f t="shared" si="25"/>
        <v/>
      </c>
      <c r="H574" s="51"/>
      <c r="I574" s="52" t="str">
        <f t="shared" si="26"/>
        <v/>
      </c>
    </row>
    <row r="575" spans="3:9" ht="30" customHeight="1">
      <c r="C575" s="55"/>
      <c r="D575" s="55"/>
      <c r="E575" s="49" t="str">
        <f t="shared" si="24"/>
        <v/>
      </c>
      <c r="F575" s="40"/>
      <c r="G575" s="49" t="str">
        <f t="shared" si="25"/>
        <v/>
      </c>
      <c r="H575" s="51"/>
      <c r="I575" s="52" t="str">
        <f t="shared" si="26"/>
        <v/>
      </c>
    </row>
    <row r="576" spans="3:9" ht="30" customHeight="1">
      <c r="C576" s="55"/>
      <c r="D576" s="55"/>
      <c r="E576" s="49" t="str">
        <f t="shared" si="24"/>
        <v/>
      </c>
      <c r="F576" s="40"/>
      <c r="G576" s="49" t="str">
        <f t="shared" si="25"/>
        <v/>
      </c>
      <c r="H576" s="51"/>
      <c r="I576" s="52" t="str">
        <f t="shared" si="26"/>
        <v/>
      </c>
    </row>
    <row r="577" spans="3:9" ht="30" customHeight="1">
      <c r="C577" s="55"/>
      <c r="D577" s="55"/>
      <c r="E577" s="49" t="str">
        <f t="shared" si="24"/>
        <v/>
      </c>
      <c r="F577" s="40"/>
      <c r="G577" s="49" t="str">
        <f t="shared" si="25"/>
        <v/>
      </c>
      <c r="H577" s="51"/>
      <c r="I577" s="52" t="str">
        <f t="shared" si="26"/>
        <v/>
      </c>
    </row>
    <row r="578" spans="3:9" ht="30" customHeight="1">
      <c r="C578" s="55"/>
      <c r="D578" s="55"/>
      <c r="E578" s="49" t="str">
        <f t="shared" si="24"/>
        <v/>
      </c>
      <c r="F578" s="40"/>
      <c r="G578" s="49" t="str">
        <f t="shared" si="25"/>
        <v/>
      </c>
      <c r="H578" s="51"/>
      <c r="I578" s="52" t="str">
        <f t="shared" si="26"/>
        <v/>
      </c>
    </row>
    <row r="579" spans="3:9" ht="30" customHeight="1">
      <c r="C579" s="55"/>
      <c r="D579" s="55"/>
      <c r="E579" s="49" t="str">
        <f t="shared" si="24"/>
        <v/>
      </c>
      <c r="F579" s="40"/>
      <c r="G579" s="49" t="str">
        <f t="shared" si="25"/>
        <v/>
      </c>
      <c r="H579" s="51"/>
      <c r="I579" s="52" t="str">
        <f t="shared" si="26"/>
        <v/>
      </c>
    </row>
    <row r="580" spans="3:9" ht="30" customHeight="1">
      <c r="C580" s="55"/>
      <c r="D580" s="55"/>
      <c r="E580" s="49" t="str">
        <f t="shared" si="24"/>
        <v/>
      </c>
      <c r="F580" s="40"/>
      <c r="G580" s="49" t="str">
        <f t="shared" si="25"/>
        <v/>
      </c>
      <c r="H580" s="51"/>
      <c r="I580" s="52" t="str">
        <f t="shared" si="26"/>
        <v/>
      </c>
    </row>
    <row r="581" spans="3:9" ht="30" customHeight="1">
      <c r="C581" s="55"/>
      <c r="D581" s="55"/>
      <c r="E581" s="49" t="str">
        <f t="shared" si="24"/>
        <v/>
      </c>
      <c r="F581" s="40"/>
      <c r="G581" s="49" t="str">
        <f t="shared" si="25"/>
        <v/>
      </c>
      <c r="H581" s="51"/>
      <c r="I581" s="52" t="str">
        <f t="shared" si="26"/>
        <v/>
      </c>
    </row>
    <row r="582" spans="3:9" ht="30" customHeight="1">
      <c r="C582" s="55"/>
      <c r="D582" s="55"/>
      <c r="E582" s="49" t="str">
        <f t="shared" ref="E582:E645" si="27">IFERROR(D582/C582,"")</f>
        <v/>
      </c>
      <c r="F582" s="40"/>
      <c r="G582" s="49" t="str">
        <f t="shared" ref="G582:G645" si="28">IFERROR(F582/C582,"")</f>
        <v/>
      </c>
      <c r="H582" s="51"/>
      <c r="I582" s="52" t="str">
        <f t="shared" ref="I582:I645" si="29">IFERROR(H582/F582,"")</f>
        <v/>
      </c>
    </row>
    <row r="583" spans="3:9" ht="30" customHeight="1">
      <c r="C583" s="55"/>
      <c r="D583" s="55"/>
      <c r="E583" s="49" t="str">
        <f t="shared" si="27"/>
        <v/>
      </c>
      <c r="F583" s="40"/>
      <c r="G583" s="49" t="str">
        <f t="shared" si="28"/>
        <v/>
      </c>
      <c r="H583" s="51"/>
      <c r="I583" s="52" t="str">
        <f t="shared" si="29"/>
        <v/>
      </c>
    </row>
    <row r="584" spans="3:9" ht="30" customHeight="1">
      <c r="C584" s="55"/>
      <c r="D584" s="55"/>
      <c r="E584" s="49" t="str">
        <f t="shared" si="27"/>
        <v/>
      </c>
      <c r="F584" s="40"/>
      <c r="G584" s="49" t="str">
        <f t="shared" si="28"/>
        <v/>
      </c>
      <c r="H584" s="51"/>
      <c r="I584" s="52" t="str">
        <f t="shared" si="29"/>
        <v/>
      </c>
    </row>
    <row r="585" spans="3:9" ht="30" customHeight="1">
      <c r="C585" s="55"/>
      <c r="D585" s="55"/>
      <c r="E585" s="49" t="str">
        <f t="shared" si="27"/>
        <v/>
      </c>
      <c r="F585" s="40"/>
      <c r="G585" s="49" t="str">
        <f t="shared" si="28"/>
        <v/>
      </c>
      <c r="H585" s="51"/>
      <c r="I585" s="52" t="str">
        <f t="shared" si="29"/>
        <v/>
      </c>
    </row>
    <row r="586" spans="3:9" ht="30" customHeight="1">
      <c r="C586" s="55"/>
      <c r="D586" s="55"/>
      <c r="E586" s="49" t="str">
        <f t="shared" si="27"/>
        <v/>
      </c>
      <c r="F586" s="40"/>
      <c r="G586" s="49" t="str">
        <f t="shared" si="28"/>
        <v/>
      </c>
      <c r="H586" s="51"/>
      <c r="I586" s="52" t="str">
        <f t="shared" si="29"/>
        <v/>
      </c>
    </row>
    <row r="587" spans="3:9" ht="30" customHeight="1">
      <c r="C587" s="55"/>
      <c r="D587" s="55"/>
      <c r="E587" s="49" t="str">
        <f t="shared" si="27"/>
        <v/>
      </c>
      <c r="F587" s="40"/>
      <c r="G587" s="49" t="str">
        <f t="shared" si="28"/>
        <v/>
      </c>
      <c r="H587" s="51"/>
      <c r="I587" s="52" t="str">
        <f t="shared" si="29"/>
        <v/>
      </c>
    </row>
    <row r="588" spans="3:9" ht="30" customHeight="1">
      <c r="C588" s="55"/>
      <c r="D588" s="55"/>
      <c r="E588" s="49" t="str">
        <f t="shared" si="27"/>
        <v/>
      </c>
      <c r="F588" s="40"/>
      <c r="G588" s="49" t="str">
        <f t="shared" si="28"/>
        <v/>
      </c>
      <c r="H588" s="51"/>
      <c r="I588" s="52" t="str">
        <f t="shared" si="29"/>
        <v/>
      </c>
    </row>
    <row r="589" spans="3:9" ht="30" customHeight="1">
      <c r="C589" s="55"/>
      <c r="D589" s="55"/>
      <c r="E589" s="49" t="str">
        <f t="shared" si="27"/>
        <v/>
      </c>
      <c r="F589" s="40"/>
      <c r="G589" s="49" t="str">
        <f t="shared" si="28"/>
        <v/>
      </c>
      <c r="H589" s="51"/>
      <c r="I589" s="52" t="str">
        <f t="shared" si="29"/>
        <v/>
      </c>
    </row>
    <row r="590" spans="3:9" ht="30" customHeight="1">
      <c r="C590" s="55"/>
      <c r="D590" s="55"/>
      <c r="E590" s="49" t="str">
        <f t="shared" si="27"/>
        <v/>
      </c>
      <c r="F590" s="40"/>
      <c r="G590" s="49" t="str">
        <f t="shared" si="28"/>
        <v/>
      </c>
      <c r="H590" s="51"/>
      <c r="I590" s="52" t="str">
        <f t="shared" si="29"/>
        <v/>
      </c>
    </row>
    <row r="591" spans="3:9" ht="30" customHeight="1">
      <c r="C591" s="55"/>
      <c r="D591" s="55"/>
      <c r="E591" s="49" t="str">
        <f t="shared" si="27"/>
        <v/>
      </c>
      <c r="F591" s="40"/>
      <c r="G591" s="49" t="str">
        <f t="shared" si="28"/>
        <v/>
      </c>
      <c r="H591" s="51"/>
      <c r="I591" s="52" t="str">
        <f t="shared" si="29"/>
        <v/>
      </c>
    </row>
    <row r="592" spans="3:9" ht="30" customHeight="1">
      <c r="C592" s="55"/>
      <c r="D592" s="55"/>
      <c r="E592" s="49" t="str">
        <f t="shared" si="27"/>
        <v/>
      </c>
      <c r="F592" s="40"/>
      <c r="G592" s="49" t="str">
        <f t="shared" si="28"/>
        <v/>
      </c>
      <c r="H592" s="51"/>
      <c r="I592" s="52" t="str">
        <f t="shared" si="29"/>
        <v/>
      </c>
    </row>
    <row r="593" spans="3:9" ht="30" customHeight="1">
      <c r="C593" s="55"/>
      <c r="D593" s="55"/>
      <c r="E593" s="49" t="str">
        <f t="shared" si="27"/>
        <v/>
      </c>
      <c r="F593" s="40"/>
      <c r="G593" s="49" t="str">
        <f t="shared" si="28"/>
        <v/>
      </c>
      <c r="H593" s="51"/>
      <c r="I593" s="52" t="str">
        <f t="shared" si="29"/>
        <v/>
      </c>
    </row>
    <row r="594" spans="3:9" ht="30" customHeight="1">
      <c r="C594" s="55"/>
      <c r="D594" s="55"/>
      <c r="E594" s="49" t="str">
        <f t="shared" si="27"/>
        <v/>
      </c>
      <c r="F594" s="40"/>
      <c r="G594" s="49" t="str">
        <f t="shared" si="28"/>
        <v/>
      </c>
      <c r="H594" s="51"/>
      <c r="I594" s="52" t="str">
        <f t="shared" si="29"/>
        <v/>
      </c>
    </row>
    <row r="595" spans="3:9" ht="30" customHeight="1">
      <c r="C595" s="55"/>
      <c r="D595" s="55"/>
      <c r="E595" s="49" t="str">
        <f t="shared" si="27"/>
        <v/>
      </c>
      <c r="F595" s="40"/>
      <c r="G595" s="49" t="str">
        <f t="shared" si="28"/>
        <v/>
      </c>
      <c r="H595" s="51"/>
      <c r="I595" s="52" t="str">
        <f t="shared" si="29"/>
        <v/>
      </c>
    </row>
    <row r="596" spans="3:9" ht="30" customHeight="1">
      <c r="C596" s="55"/>
      <c r="D596" s="55"/>
      <c r="E596" s="49" t="str">
        <f t="shared" si="27"/>
        <v/>
      </c>
      <c r="F596" s="40"/>
      <c r="G596" s="49" t="str">
        <f t="shared" si="28"/>
        <v/>
      </c>
      <c r="H596" s="51"/>
      <c r="I596" s="52" t="str">
        <f t="shared" si="29"/>
        <v/>
      </c>
    </row>
    <row r="597" spans="3:9" ht="30" customHeight="1">
      <c r="C597" s="55"/>
      <c r="D597" s="55"/>
      <c r="E597" s="49" t="str">
        <f t="shared" si="27"/>
        <v/>
      </c>
      <c r="F597" s="40"/>
      <c r="G597" s="49" t="str">
        <f t="shared" si="28"/>
        <v/>
      </c>
      <c r="H597" s="51"/>
      <c r="I597" s="52" t="str">
        <f t="shared" si="29"/>
        <v/>
      </c>
    </row>
    <row r="598" spans="3:9" ht="30" customHeight="1">
      <c r="C598" s="55"/>
      <c r="D598" s="55"/>
      <c r="E598" s="49" t="str">
        <f t="shared" si="27"/>
        <v/>
      </c>
      <c r="F598" s="40"/>
      <c r="G598" s="49" t="str">
        <f t="shared" si="28"/>
        <v/>
      </c>
      <c r="H598" s="51"/>
      <c r="I598" s="52" t="str">
        <f t="shared" si="29"/>
        <v/>
      </c>
    </row>
    <row r="599" spans="3:9" ht="30" customHeight="1">
      <c r="C599" s="55"/>
      <c r="D599" s="55"/>
      <c r="E599" s="49" t="str">
        <f t="shared" si="27"/>
        <v/>
      </c>
      <c r="F599" s="40"/>
      <c r="G599" s="49" t="str">
        <f t="shared" si="28"/>
        <v/>
      </c>
      <c r="H599" s="51"/>
      <c r="I599" s="52" t="str">
        <f t="shared" si="29"/>
        <v/>
      </c>
    </row>
    <row r="600" spans="3:9" ht="30" customHeight="1">
      <c r="C600" s="55"/>
      <c r="D600" s="55"/>
      <c r="E600" s="49" t="str">
        <f t="shared" si="27"/>
        <v/>
      </c>
      <c r="F600" s="40"/>
      <c r="G600" s="49" t="str">
        <f t="shared" si="28"/>
        <v/>
      </c>
      <c r="H600" s="51"/>
      <c r="I600" s="52" t="str">
        <f t="shared" si="29"/>
        <v/>
      </c>
    </row>
    <row r="601" spans="3:9" ht="30" customHeight="1">
      <c r="C601" s="55"/>
      <c r="D601" s="55"/>
      <c r="E601" s="49" t="str">
        <f t="shared" si="27"/>
        <v/>
      </c>
      <c r="F601" s="40"/>
      <c r="G601" s="49" t="str">
        <f t="shared" si="28"/>
        <v/>
      </c>
      <c r="H601" s="51"/>
      <c r="I601" s="52" t="str">
        <f t="shared" si="29"/>
        <v/>
      </c>
    </row>
    <row r="602" spans="3:9" ht="30" customHeight="1">
      <c r="C602" s="55"/>
      <c r="D602" s="55"/>
      <c r="E602" s="49" t="str">
        <f t="shared" si="27"/>
        <v/>
      </c>
      <c r="F602" s="40"/>
      <c r="G602" s="49" t="str">
        <f t="shared" si="28"/>
        <v/>
      </c>
      <c r="H602" s="51"/>
      <c r="I602" s="52" t="str">
        <f t="shared" si="29"/>
        <v/>
      </c>
    </row>
    <row r="603" spans="3:9" ht="30" customHeight="1">
      <c r="C603" s="55"/>
      <c r="D603" s="55"/>
      <c r="E603" s="49" t="str">
        <f t="shared" si="27"/>
        <v/>
      </c>
      <c r="F603" s="40"/>
      <c r="G603" s="49" t="str">
        <f t="shared" si="28"/>
        <v/>
      </c>
      <c r="H603" s="51"/>
      <c r="I603" s="52" t="str">
        <f t="shared" si="29"/>
        <v/>
      </c>
    </row>
    <row r="604" spans="3:9" ht="30" customHeight="1">
      <c r="C604" s="55"/>
      <c r="D604" s="55"/>
      <c r="E604" s="49" t="str">
        <f t="shared" si="27"/>
        <v/>
      </c>
      <c r="F604" s="40"/>
      <c r="G604" s="49" t="str">
        <f t="shared" si="28"/>
        <v/>
      </c>
      <c r="H604" s="51"/>
      <c r="I604" s="52" t="str">
        <f t="shared" si="29"/>
        <v/>
      </c>
    </row>
    <row r="605" spans="3:9" ht="30" customHeight="1">
      <c r="C605" s="55"/>
      <c r="D605" s="55"/>
      <c r="E605" s="49" t="str">
        <f t="shared" si="27"/>
        <v/>
      </c>
      <c r="F605" s="40"/>
      <c r="G605" s="49" t="str">
        <f t="shared" si="28"/>
        <v/>
      </c>
      <c r="H605" s="51"/>
      <c r="I605" s="52" t="str">
        <f t="shared" si="29"/>
        <v/>
      </c>
    </row>
    <row r="606" spans="3:9" ht="30" customHeight="1">
      <c r="C606" s="55"/>
      <c r="D606" s="55"/>
      <c r="E606" s="49" t="str">
        <f t="shared" si="27"/>
        <v/>
      </c>
      <c r="F606" s="40"/>
      <c r="G606" s="49" t="str">
        <f t="shared" si="28"/>
        <v/>
      </c>
      <c r="H606" s="51"/>
      <c r="I606" s="52" t="str">
        <f t="shared" si="29"/>
        <v/>
      </c>
    </row>
    <row r="607" spans="3:9" ht="30" customHeight="1">
      <c r="C607" s="55"/>
      <c r="D607" s="55"/>
      <c r="E607" s="49" t="str">
        <f t="shared" si="27"/>
        <v/>
      </c>
      <c r="F607" s="40"/>
      <c r="G607" s="49" t="str">
        <f t="shared" si="28"/>
        <v/>
      </c>
      <c r="H607" s="51"/>
      <c r="I607" s="52" t="str">
        <f t="shared" si="29"/>
        <v/>
      </c>
    </row>
    <row r="608" spans="3:9" ht="30" customHeight="1">
      <c r="C608" s="55"/>
      <c r="D608" s="55"/>
      <c r="E608" s="49" t="str">
        <f t="shared" si="27"/>
        <v/>
      </c>
      <c r="F608" s="40"/>
      <c r="G608" s="49" t="str">
        <f t="shared" si="28"/>
        <v/>
      </c>
      <c r="H608" s="51"/>
      <c r="I608" s="52" t="str">
        <f t="shared" si="29"/>
        <v/>
      </c>
    </row>
    <row r="609" spans="3:9" ht="30" customHeight="1">
      <c r="C609" s="55"/>
      <c r="D609" s="55"/>
      <c r="E609" s="49" t="str">
        <f t="shared" si="27"/>
        <v/>
      </c>
      <c r="F609" s="40"/>
      <c r="G609" s="49" t="str">
        <f t="shared" si="28"/>
        <v/>
      </c>
      <c r="H609" s="51"/>
      <c r="I609" s="52" t="str">
        <f t="shared" si="29"/>
        <v/>
      </c>
    </row>
    <row r="610" spans="3:9" ht="30" customHeight="1">
      <c r="C610" s="55"/>
      <c r="D610" s="55"/>
      <c r="E610" s="49" t="str">
        <f t="shared" si="27"/>
        <v/>
      </c>
      <c r="F610" s="40"/>
      <c r="G610" s="49" t="str">
        <f t="shared" si="28"/>
        <v/>
      </c>
      <c r="H610" s="51"/>
      <c r="I610" s="52" t="str">
        <f t="shared" si="29"/>
        <v/>
      </c>
    </row>
    <row r="611" spans="3:9" ht="30" customHeight="1">
      <c r="C611" s="55"/>
      <c r="D611" s="55"/>
      <c r="E611" s="49" t="str">
        <f t="shared" si="27"/>
        <v/>
      </c>
      <c r="F611" s="40"/>
      <c r="G611" s="49" t="str">
        <f t="shared" si="28"/>
        <v/>
      </c>
      <c r="H611" s="51"/>
      <c r="I611" s="52" t="str">
        <f t="shared" si="29"/>
        <v/>
      </c>
    </row>
    <row r="612" spans="3:9" ht="30" customHeight="1">
      <c r="C612" s="55"/>
      <c r="D612" s="55"/>
      <c r="E612" s="49" t="str">
        <f t="shared" si="27"/>
        <v/>
      </c>
      <c r="F612" s="40"/>
      <c r="G612" s="49" t="str">
        <f t="shared" si="28"/>
        <v/>
      </c>
      <c r="H612" s="51"/>
      <c r="I612" s="52" t="str">
        <f t="shared" si="29"/>
        <v/>
      </c>
    </row>
    <row r="613" spans="3:9" ht="30" customHeight="1">
      <c r="C613" s="55"/>
      <c r="D613" s="55"/>
      <c r="E613" s="49" t="str">
        <f t="shared" si="27"/>
        <v/>
      </c>
      <c r="F613" s="40"/>
      <c r="G613" s="49" t="str">
        <f t="shared" si="28"/>
        <v/>
      </c>
      <c r="H613" s="51"/>
      <c r="I613" s="52" t="str">
        <f t="shared" si="29"/>
        <v/>
      </c>
    </row>
    <row r="614" spans="3:9" ht="30" customHeight="1">
      <c r="C614" s="55"/>
      <c r="D614" s="55"/>
      <c r="E614" s="49" t="str">
        <f t="shared" si="27"/>
        <v/>
      </c>
      <c r="F614" s="40"/>
      <c r="G614" s="49" t="str">
        <f t="shared" si="28"/>
        <v/>
      </c>
      <c r="H614" s="51"/>
      <c r="I614" s="52" t="str">
        <f t="shared" si="29"/>
        <v/>
      </c>
    </row>
    <row r="615" spans="3:9" ht="30" customHeight="1">
      <c r="C615" s="55"/>
      <c r="D615" s="55"/>
      <c r="E615" s="49" t="str">
        <f t="shared" si="27"/>
        <v/>
      </c>
      <c r="F615" s="40"/>
      <c r="G615" s="49" t="str">
        <f t="shared" si="28"/>
        <v/>
      </c>
      <c r="H615" s="51"/>
      <c r="I615" s="52" t="str">
        <f t="shared" si="29"/>
        <v/>
      </c>
    </row>
    <row r="616" spans="3:9" ht="30" customHeight="1">
      <c r="C616" s="55"/>
      <c r="D616" s="55"/>
      <c r="E616" s="49" t="str">
        <f t="shared" si="27"/>
        <v/>
      </c>
      <c r="F616" s="40"/>
      <c r="G616" s="49" t="str">
        <f t="shared" si="28"/>
        <v/>
      </c>
      <c r="H616" s="51"/>
      <c r="I616" s="52" t="str">
        <f t="shared" si="29"/>
        <v/>
      </c>
    </row>
    <row r="617" spans="3:9" ht="30" customHeight="1">
      <c r="C617" s="55"/>
      <c r="D617" s="55"/>
      <c r="E617" s="49" t="str">
        <f t="shared" si="27"/>
        <v/>
      </c>
      <c r="F617" s="40"/>
      <c r="G617" s="49" t="str">
        <f t="shared" si="28"/>
        <v/>
      </c>
      <c r="H617" s="51"/>
      <c r="I617" s="52" t="str">
        <f t="shared" si="29"/>
        <v/>
      </c>
    </row>
    <row r="618" spans="3:9" ht="30" customHeight="1">
      <c r="C618" s="55"/>
      <c r="D618" s="55"/>
      <c r="E618" s="49" t="str">
        <f t="shared" si="27"/>
        <v/>
      </c>
      <c r="F618" s="40"/>
      <c r="G618" s="49" t="str">
        <f t="shared" si="28"/>
        <v/>
      </c>
      <c r="H618" s="51"/>
      <c r="I618" s="52" t="str">
        <f t="shared" si="29"/>
        <v/>
      </c>
    </row>
    <row r="619" spans="3:9" ht="30" customHeight="1">
      <c r="C619" s="55"/>
      <c r="D619" s="55"/>
      <c r="E619" s="49" t="str">
        <f t="shared" si="27"/>
        <v/>
      </c>
      <c r="F619" s="40"/>
      <c r="G619" s="49" t="str">
        <f t="shared" si="28"/>
        <v/>
      </c>
      <c r="H619" s="51"/>
      <c r="I619" s="52" t="str">
        <f t="shared" si="29"/>
        <v/>
      </c>
    </row>
    <row r="620" spans="3:9" ht="30" customHeight="1">
      <c r="C620" s="55"/>
      <c r="D620" s="55"/>
      <c r="E620" s="49" t="str">
        <f t="shared" si="27"/>
        <v/>
      </c>
      <c r="F620" s="40"/>
      <c r="G620" s="49" t="str">
        <f t="shared" si="28"/>
        <v/>
      </c>
      <c r="H620" s="51"/>
      <c r="I620" s="52" t="str">
        <f t="shared" si="29"/>
        <v/>
      </c>
    </row>
    <row r="621" spans="3:9" ht="30" customHeight="1">
      <c r="C621" s="55"/>
      <c r="D621" s="55"/>
      <c r="E621" s="49" t="str">
        <f t="shared" si="27"/>
        <v/>
      </c>
      <c r="F621" s="40"/>
      <c r="G621" s="49" t="str">
        <f t="shared" si="28"/>
        <v/>
      </c>
      <c r="H621" s="51"/>
      <c r="I621" s="52" t="str">
        <f t="shared" si="29"/>
        <v/>
      </c>
    </row>
    <row r="622" spans="3:9" ht="30" customHeight="1">
      <c r="C622" s="55"/>
      <c r="D622" s="55"/>
      <c r="E622" s="49" t="str">
        <f t="shared" si="27"/>
        <v/>
      </c>
      <c r="F622" s="40"/>
      <c r="G622" s="49" t="str">
        <f t="shared" si="28"/>
        <v/>
      </c>
      <c r="H622" s="51"/>
      <c r="I622" s="52" t="str">
        <f t="shared" si="29"/>
        <v/>
      </c>
    </row>
    <row r="623" spans="3:9" ht="30" customHeight="1">
      <c r="C623" s="55"/>
      <c r="D623" s="55"/>
      <c r="E623" s="49" t="str">
        <f t="shared" si="27"/>
        <v/>
      </c>
      <c r="F623" s="40"/>
      <c r="G623" s="49" t="str">
        <f t="shared" si="28"/>
        <v/>
      </c>
      <c r="H623" s="51"/>
      <c r="I623" s="52" t="str">
        <f t="shared" si="29"/>
        <v/>
      </c>
    </row>
    <row r="624" spans="3:9" ht="30" customHeight="1">
      <c r="C624" s="55"/>
      <c r="D624" s="55"/>
      <c r="E624" s="49" t="str">
        <f t="shared" si="27"/>
        <v/>
      </c>
      <c r="F624" s="40"/>
      <c r="G624" s="49" t="str">
        <f t="shared" si="28"/>
        <v/>
      </c>
      <c r="H624" s="51"/>
      <c r="I624" s="52" t="str">
        <f t="shared" si="29"/>
        <v/>
      </c>
    </row>
    <row r="625" spans="3:9" ht="30" customHeight="1">
      <c r="C625" s="55"/>
      <c r="D625" s="55"/>
      <c r="E625" s="49" t="str">
        <f t="shared" si="27"/>
        <v/>
      </c>
      <c r="F625" s="40"/>
      <c r="G625" s="49" t="str">
        <f t="shared" si="28"/>
        <v/>
      </c>
      <c r="H625" s="51"/>
      <c r="I625" s="52" t="str">
        <f t="shared" si="29"/>
        <v/>
      </c>
    </row>
    <row r="626" spans="3:9" ht="30" customHeight="1">
      <c r="C626" s="55"/>
      <c r="D626" s="55"/>
      <c r="E626" s="49" t="str">
        <f t="shared" si="27"/>
        <v/>
      </c>
      <c r="F626" s="40"/>
      <c r="G626" s="49" t="str">
        <f t="shared" si="28"/>
        <v/>
      </c>
      <c r="H626" s="51"/>
      <c r="I626" s="52" t="str">
        <f t="shared" si="29"/>
        <v/>
      </c>
    </row>
    <row r="627" spans="3:9" ht="30" customHeight="1">
      <c r="C627" s="55"/>
      <c r="D627" s="55"/>
      <c r="E627" s="49" t="str">
        <f t="shared" si="27"/>
        <v/>
      </c>
      <c r="F627" s="40"/>
      <c r="G627" s="49" t="str">
        <f t="shared" si="28"/>
        <v/>
      </c>
      <c r="H627" s="51"/>
      <c r="I627" s="52" t="str">
        <f t="shared" si="29"/>
        <v/>
      </c>
    </row>
    <row r="628" spans="3:9" ht="30" customHeight="1">
      <c r="C628" s="55"/>
      <c r="D628" s="55"/>
      <c r="E628" s="49" t="str">
        <f t="shared" si="27"/>
        <v/>
      </c>
      <c r="F628" s="40"/>
      <c r="G628" s="49" t="str">
        <f t="shared" si="28"/>
        <v/>
      </c>
      <c r="H628" s="51"/>
      <c r="I628" s="52" t="str">
        <f t="shared" si="29"/>
        <v/>
      </c>
    </row>
    <row r="629" spans="3:9" ht="30" customHeight="1">
      <c r="C629" s="55"/>
      <c r="D629" s="55"/>
      <c r="E629" s="49" t="str">
        <f t="shared" si="27"/>
        <v/>
      </c>
      <c r="F629" s="40"/>
      <c r="G629" s="49" t="str">
        <f t="shared" si="28"/>
        <v/>
      </c>
      <c r="H629" s="51"/>
      <c r="I629" s="52" t="str">
        <f t="shared" si="29"/>
        <v/>
      </c>
    </row>
    <row r="630" spans="3:9" ht="30" customHeight="1">
      <c r="C630" s="55"/>
      <c r="D630" s="55"/>
      <c r="E630" s="49" t="str">
        <f t="shared" si="27"/>
        <v/>
      </c>
      <c r="F630" s="40"/>
      <c r="G630" s="49" t="str">
        <f t="shared" si="28"/>
        <v/>
      </c>
      <c r="H630" s="51"/>
      <c r="I630" s="52" t="str">
        <f t="shared" si="29"/>
        <v/>
      </c>
    </row>
    <row r="631" spans="3:9" ht="30" customHeight="1">
      <c r="C631" s="55"/>
      <c r="D631" s="55"/>
      <c r="E631" s="49" t="str">
        <f t="shared" si="27"/>
        <v/>
      </c>
      <c r="F631" s="40"/>
      <c r="G631" s="49" t="str">
        <f t="shared" si="28"/>
        <v/>
      </c>
      <c r="H631" s="51"/>
      <c r="I631" s="52" t="str">
        <f t="shared" si="29"/>
        <v/>
      </c>
    </row>
    <row r="632" spans="3:9" ht="30" customHeight="1">
      <c r="C632" s="55"/>
      <c r="D632" s="55"/>
      <c r="E632" s="49" t="str">
        <f t="shared" si="27"/>
        <v/>
      </c>
      <c r="F632" s="40"/>
      <c r="G632" s="49" t="str">
        <f t="shared" si="28"/>
        <v/>
      </c>
      <c r="H632" s="51"/>
      <c r="I632" s="52" t="str">
        <f t="shared" si="29"/>
        <v/>
      </c>
    </row>
    <row r="633" spans="3:9" ht="30" customHeight="1">
      <c r="C633" s="55"/>
      <c r="D633" s="55"/>
      <c r="E633" s="49" t="str">
        <f t="shared" si="27"/>
        <v/>
      </c>
      <c r="F633" s="40"/>
      <c r="G633" s="49" t="str">
        <f t="shared" si="28"/>
        <v/>
      </c>
      <c r="H633" s="51"/>
      <c r="I633" s="52" t="str">
        <f t="shared" si="29"/>
        <v/>
      </c>
    </row>
    <row r="634" spans="3:9" ht="30" customHeight="1">
      <c r="C634" s="55"/>
      <c r="D634" s="55"/>
      <c r="E634" s="49" t="str">
        <f t="shared" si="27"/>
        <v/>
      </c>
      <c r="F634" s="40"/>
      <c r="G634" s="49" t="str">
        <f t="shared" si="28"/>
        <v/>
      </c>
      <c r="H634" s="51"/>
      <c r="I634" s="52" t="str">
        <f t="shared" si="29"/>
        <v/>
      </c>
    </row>
    <row r="635" spans="3:9" ht="30" customHeight="1">
      <c r="C635" s="55"/>
      <c r="D635" s="55"/>
      <c r="E635" s="49" t="str">
        <f t="shared" si="27"/>
        <v/>
      </c>
      <c r="F635" s="40"/>
      <c r="G635" s="49" t="str">
        <f t="shared" si="28"/>
        <v/>
      </c>
      <c r="H635" s="51"/>
      <c r="I635" s="52" t="str">
        <f t="shared" si="29"/>
        <v/>
      </c>
    </row>
    <row r="636" spans="3:9" ht="30" customHeight="1">
      <c r="C636" s="55"/>
      <c r="D636" s="55"/>
      <c r="E636" s="49" t="str">
        <f t="shared" si="27"/>
        <v/>
      </c>
      <c r="F636" s="40"/>
      <c r="G636" s="49" t="str">
        <f t="shared" si="28"/>
        <v/>
      </c>
      <c r="H636" s="51"/>
      <c r="I636" s="52" t="str">
        <f t="shared" si="29"/>
        <v/>
      </c>
    </row>
    <row r="637" spans="3:9" ht="30" customHeight="1">
      <c r="C637" s="55"/>
      <c r="D637" s="55"/>
      <c r="E637" s="49" t="str">
        <f t="shared" si="27"/>
        <v/>
      </c>
      <c r="F637" s="40"/>
      <c r="G637" s="49" t="str">
        <f t="shared" si="28"/>
        <v/>
      </c>
      <c r="H637" s="51"/>
      <c r="I637" s="52" t="str">
        <f t="shared" si="29"/>
        <v/>
      </c>
    </row>
    <row r="638" spans="3:9" ht="30" customHeight="1">
      <c r="C638" s="55"/>
      <c r="D638" s="55"/>
      <c r="E638" s="49" t="str">
        <f t="shared" si="27"/>
        <v/>
      </c>
      <c r="F638" s="40"/>
      <c r="G638" s="49" t="str">
        <f t="shared" si="28"/>
        <v/>
      </c>
      <c r="H638" s="51"/>
      <c r="I638" s="52" t="str">
        <f t="shared" si="29"/>
        <v/>
      </c>
    </row>
    <row r="639" spans="3:9" ht="30" customHeight="1">
      <c r="C639" s="55"/>
      <c r="D639" s="55"/>
      <c r="E639" s="49" t="str">
        <f t="shared" si="27"/>
        <v/>
      </c>
      <c r="F639" s="40"/>
      <c r="G639" s="49" t="str">
        <f t="shared" si="28"/>
        <v/>
      </c>
      <c r="H639" s="51"/>
      <c r="I639" s="52" t="str">
        <f t="shared" si="29"/>
        <v/>
      </c>
    </row>
    <row r="640" spans="3:9" ht="30" customHeight="1">
      <c r="C640" s="55"/>
      <c r="D640" s="55"/>
      <c r="E640" s="49" t="str">
        <f t="shared" si="27"/>
        <v/>
      </c>
      <c r="F640" s="40"/>
      <c r="G640" s="49" t="str">
        <f t="shared" si="28"/>
        <v/>
      </c>
      <c r="H640" s="51"/>
      <c r="I640" s="52" t="str">
        <f t="shared" si="29"/>
        <v/>
      </c>
    </row>
    <row r="641" spans="3:9" ht="30" customHeight="1">
      <c r="C641" s="55"/>
      <c r="D641" s="55"/>
      <c r="E641" s="49" t="str">
        <f t="shared" si="27"/>
        <v/>
      </c>
      <c r="F641" s="40"/>
      <c r="G641" s="49" t="str">
        <f t="shared" si="28"/>
        <v/>
      </c>
      <c r="H641" s="51"/>
      <c r="I641" s="52" t="str">
        <f t="shared" si="29"/>
        <v/>
      </c>
    </row>
    <row r="642" spans="3:9" ht="30" customHeight="1">
      <c r="C642" s="55"/>
      <c r="D642" s="55"/>
      <c r="E642" s="49" t="str">
        <f t="shared" si="27"/>
        <v/>
      </c>
      <c r="F642" s="40"/>
      <c r="G642" s="49" t="str">
        <f t="shared" si="28"/>
        <v/>
      </c>
      <c r="H642" s="51"/>
      <c r="I642" s="52" t="str">
        <f t="shared" si="29"/>
        <v/>
      </c>
    </row>
    <row r="643" spans="3:9" ht="30" customHeight="1">
      <c r="C643" s="55"/>
      <c r="D643" s="55"/>
      <c r="E643" s="49" t="str">
        <f t="shared" si="27"/>
        <v/>
      </c>
      <c r="F643" s="40"/>
      <c r="G643" s="49" t="str">
        <f t="shared" si="28"/>
        <v/>
      </c>
      <c r="H643" s="51"/>
      <c r="I643" s="52" t="str">
        <f t="shared" si="29"/>
        <v/>
      </c>
    </row>
    <row r="644" spans="3:9" ht="30" customHeight="1">
      <c r="C644" s="55"/>
      <c r="D644" s="55"/>
      <c r="E644" s="49" t="str">
        <f t="shared" si="27"/>
        <v/>
      </c>
      <c r="F644" s="40"/>
      <c r="G644" s="49" t="str">
        <f t="shared" si="28"/>
        <v/>
      </c>
      <c r="H644" s="51"/>
      <c r="I644" s="52" t="str">
        <f t="shared" si="29"/>
        <v/>
      </c>
    </row>
    <row r="645" spans="3:9" ht="30" customHeight="1">
      <c r="C645" s="55"/>
      <c r="D645" s="55"/>
      <c r="E645" s="49" t="str">
        <f t="shared" si="27"/>
        <v/>
      </c>
      <c r="F645" s="40"/>
      <c r="G645" s="49" t="str">
        <f t="shared" si="28"/>
        <v/>
      </c>
      <c r="H645" s="51"/>
      <c r="I645" s="52" t="str">
        <f t="shared" si="29"/>
        <v/>
      </c>
    </row>
    <row r="646" spans="3:9" ht="30" customHeight="1">
      <c r="C646" s="55"/>
      <c r="D646" s="55"/>
      <c r="E646" s="49" t="str">
        <f t="shared" ref="E646:E709" si="30">IFERROR(D646/C646,"")</f>
        <v/>
      </c>
      <c r="F646" s="40"/>
      <c r="G646" s="49" t="str">
        <f t="shared" ref="G646:G709" si="31">IFERROR(F646/C646,"")</f>
        <v/>
      </c>
      <c r="H646" s="51"/>
      <c r="I646" s="52" t="str">
        <f t="shared" ref="I646:I709" si="32">IFERROR(H646/F646,"")</f>
        <v/>
      </c>
    </row>
    <row r="647" spans="3:9" ht="30" customHeight="1">
      <c r="C647" s="55"/>
      <c r="D647" s="55"/>
      <c r="E647" s="49" t="str">
        <f t="shared" si="30"/>
        <v/>
      </c>
      <c r="F647" s="40"/>
      <c r="G647" s="49" t="str">
        <f t="shared" si="31"/>
        <v/>
      </c>
      <c r="H647" s="51"/>
      <c r="I647" s="52" t="str">
        <f t="shared" si="32"/>
        <v/>
      </c>
    </row>
    <row r="648" spans="3:9" ht="30" customHeight="1">
      <c r="C648" s="55"/>
      <c r="D648" s="55"/>
      <c r="E648" s="49" t="str">
        <f t="shared" si="30"/>
        <v/>
      </c>
      <c r="F648" s="40"/>
      <c r="G648" s="49" t="str">
        <f t="shared" si="31"/>
        <v/>
      </c>
      <c r="H648" s="51"/>
      <c r="I648" s="52" t="str">
        <f t="shared" si="32"/>
        <v/>
      </c>
    </row>
    <row r="649" spans="3:9" ht="30" customHeight="1">
      <c r="C649" s="55"/>
      <c r="D649" s="55"/>
      <c r="E649" s="49" t="str">
        <f t="shared" si="30"/>
        <v/>
      </c>
      <c r="F649" s="40"/>
      <c r="G649" s="49" t="str">
        <f t="shared" si="31"/>
        <v/>
      </c>
      <c r="H649" s="51"/>
      <c r="I649" s="52" t="str">
        <f t="shared" si="32"/>
        <v/>
      </c>
    </row>
    <row r="650" spans="3:9" ht="30" customHeight="1">
      <c r="C650" s="55"/>
      <c r="D650" s="55"/>
      <c r="E650" s="49" t="str">
        <f t="shared" si="30"/>
        <v/>
      </c>
      <c r="F650" s="40"/>
      <c r="G650" s="49" t="str">
        <f t="shared" si="31"/>
        <v/>
      </c>
      <c r="H650" s="51"/>
      <c r="I650" s="52" t="str">
        <f t="shared" si="32"/>
        <v/>
      </c>
    </row>
    <row r="651" spans="3:9" ht="30" customHeight="1">
      <c r="C651" s="55"/>
      <c r="D651" s="55"/>
      <c r="E651" s="49" t="str">
        <f t="shared" si="30"/>
        <v/>
      </c>
      <c r="F651" s="40"/>
      <c r="G651" s="49" t="str">
        <f t="shared" si="31"/>
        <v/>
      </c>
      <c r="H651" s="51"/>
      <c r="I651" s="52" t="str">
        <f t="shared" si="32"/>
        <v/>
      </c>
    </row>
    <row r="652" spans="3:9" ht="30" customHeight="1">
      <c r="C652" s="55"/>
      <c r="D652" s="55"/>
      <c r="E652" s="49" t="str">
        <f t="shared" si="30"/>
        <v/>
      </c>
      <c r="F652" s="40"/>
      <c r="G652" s="49" t="str">
        <f t="shared" si="31"/>
        <v/>
      </c>
      <c r="H652" s="51"/>
      <c r="I652" s="52" t="str">
        <f t="shared" si="32"/>
        <v/>
      </c>
    </row>
    <row r="653" spans="3:9" ht="30" customHeight="1">
      <c r="C653" s="55"/>
      <c r="D653" s="55"/>
      <c r="E653" s="49" t="str">
        <f t="shared" si="30"/>
        <v/>
      </c>
      <c r="F653" s="40"/>
      <c r="G653" s="49" t="str">
        <f t="shared" si="31"/>
        <v/>
      </c>
      <c r="H653" s="51"/>
      <c r="I653" s="52" t="str">
        <f t="shared" si="32"/>
        <v/>
      </c>
    </row>
    <row r="654" spans="3:9" ht="30" customHeight="1">
      <c r="C654" s="55"/>
      <c r="D654" s="55"/>
      <c r="E654" s="49" t="str">
        <f t="shared" si="30"/>
        <v/>
      </c>
      <c r="F654" s="40"/>
      <c r="G654" s="49" t="str">
        <f t="shared" si="31"/>
        <v/>
      </c>
      <c r="H654" s="51"/>
      <c r="I654" s="52" t="str">
        <f t="shared" si="32"/>
        <v/>
      </c>
    </row>
    <row r="655" spans="3:9" ht="30" customHeight="1">
      <c r="C655" s="55"/>
      <c r="D655" s="55"/>
      <c r="E655" s="49" t="str">
        <f t="shared" si="30"/>
        <v/>
      </c>
      <c r="F655" s="40"/>
      <c r="G655" s="49" t="str">
        <f t="shared" si="31"/>
        <v/>
      </c>
      <c r="H655" s="51"/>
      <c r="I655" s="52" t="str">
        <f t="shared" si="32"/>
        <v/>
      </c>
    </row>
    <row r="656" spans="3:9" ht="30" customHeight="1">
      <c r="C656" s="55"/>
      <c r="D656" s="55"/>
      <c r="E656" s="49" t="str">
        <f t="shared" si="30"/>
        <v/>
      </c>
      <c r="F656" s="40"/>
      <c r="G656" s="49" t="str">
        <f t="shared" si="31"/>
        <v/>
      </c>
      <c r="H656" s="51"/>
      <c r="I656" s="52" t="str">
        <f t="shared" si="32"/>
        <v/>
      </c>
    </row>
    <row r="657" spans="3:9" ht="30" customHeight="1">
      <c r="C657" s="55"/>
      <c r="D657" s="55"/>
      <c r="E657" s="49" t="str">
        <f t="shared" si="30"/>
        <v/>
      </c>
      <c r="F657" s="40"/>
      <c r="G657" s="49" t="str">
        <f t="shared" si="31"/>
        <v/>
      </c>
      <c r="H657" s="51"/>
      <c r="I657" s="52" t="str">
        <f t="shared" si="32"/>
        <v/>
      </c>
    </row>
    <row r="658" spans="3:9" ht="30" customHeight="1">
      <c r="C658" s="55"/>
      <c r="D658" s="55"/>
      <c r="E658" s="49" t="str">
        <f t="shared" si="30"/>
        <v/>
      </c>
      <c r="F658" s="40"/>
      <c r="G658" s="49" t="str">
        <f t="shared" si="31"/>
        <v/>
      </c>
      <c r="H658" s="51"/>
      <c r="I658" s="52" t="str">
        <f t="shared" si="32"/>
        <v/>
      </c>
    </row>
    <row r="659" spans="3:9" ht="30" customHeight="1">
      <c r="C659" s="55"/>
      <c r="D659" s="55"/>
      <c r="E659" s="49" t="str">
        <f t="shared" si="30"/>
        <v/>
      </c>
      <c r="F659" s="40"/>
      <c r="G659" s="49" t="str">
        <f t="shared" si="31"/>
        <v/>
      </c>
      <c r="H659" s="51"/>
      <c r="I659" s="52" t="str">
        <f t="shared" si="32"/>
        <v/>
      </c>
    </row>
    <row r="660" spans="3:9" ht="30" customHeight="1">
      <c r="C660" s="55"/>
      <c r="D660" s="55"/>
      <c r="E660" s="49" t="str">
        <f t="shared" si="30"/>
        <v/>
      </c>
      <c r="F660" s="40"/>
      <c r="G660" s="49" t="str">
        <f t="shared" si="31"/>
        <v/>
      </c>
      <c r="H660" s="51"/>
      <c r="I660" s="52" t="str">
        <f t="shared" si="32"/>
        <v/>
      </c>
    </row>
    <row r="661" spans="3:9" ht="30" customHeight="1">
      <c r="C661" s="55"/>
      <c r="D661" s="55"/>
      <c r="E661" s="49" t="str">
        <f t="shared" si="30"/>
        <v/>
      </c>
      <c r="F661" s="40"/>
      <c r="G661" s="49" t="str">
        <f t="shared" si="31"/>
        <v/>
      </c>
      <c r="H661" s="51"/>
      <c r="I661" s="52" t="str">
        <f t="shared" si="32"/>
        <v/>
      </c>
    </row>
    <row r="662" spans="3:9" ht="30" customHeight="1">
      <c r="C662" s="55"/>
      <c r="D662" s="55"/>
      <c r="E662" s="49" t="str">
        <f t="shared" si="30"/>
        <v/>
      </c>
      <c r="F662" s="40"/>
      <c r="G662" s="49" t="str">
        <f t="shared" si="31"/>
        <v/>
      </c>
      <c r="H662" s="51"/>
      <c r="I662" s="52" t="str">
        <f t="shared" si="32"/>
        <v/>
      </c>
    </row>
    <row r="663" spans="3:9" ht="30" customHeight="1">
      <c r="C663" s="55"/>
      <c r="D663" s="55"/>
      <c r="E663" s="49" t="str">
        <f t="shared" si="30"/>
        <v/>
      </c>
      <c r="F663" s="40"/>
      <c r="G663" s="49" t="str">
        <f t="shared" si="31"/>
        <v/>
      </c>
      <c r="H663" s="51"/>
      <c r="I663" s="52" t="str">
        <f t="shared" si="32"/>
        <v/>
      </c>
    </row>
    <row r="664" spans="3:9" ht="30" customHeight="1">
      <c r="C664" s="55"/>
      <c r="D664" s="55"/>
      <c r="E664" s="49" t="str">
        <f t="shared" si="30"/>
        <v/>
      </c>
      <c r="F664" s="40"/>
      <c r="G664" s="49" t="str">
        <f t="shared" si="31"/>
        <v/>
      </c>
      <c r="H664" s="51"/>
      <c r="I664" s="52" t="str">
        <f t="shared" si="32"/>
        <v/>
      </c>
    </row>
    <row r="665" spans="3:9" ht="30" customHeight="1">
      <c r="C665" s="55"/>
      <c r="D665" s="55"/>
      <c r="E665" s="49" t="str">
        <f t="shared" si="30"/>
        <v/>
      </c>
      <c r="F665" s="40"/>
      <c r="G665" s="49" t="str">
        <f t="shared" si="31"/>
        <v/>
      </c>
      <c r="H665" s="51"/>
      <c r="I665" s="52" t="str">
        <f t="shared" si="32"/>
        <v/>
      </c>
    </row>
    <row r="666" spans="3:9" ht="30" customHeight="1">
      <c r="C666" s="55"/>
      <c r="D666" s="55"/>
      <c r="E666" s="49" t="str">
        <f t="shared" si="30"/>
        <v/>
      </c>
      <c r="F666" s="40"/>
      <c r="G666" s="49" t="str">
        <f t="shared" si="31"/>
        <v/>
      </c>
      <c r="H666" s="51"/>
      <c r="I666" s="52" t="str">
        <f t="shared" si="32"/>
        <v/>
      </c>
    </row>
    <row r="667" spans="3:9" ht="30" customHeight="1">
      <c r="C667" s="55"/>
      <c r="D667" s="55"/>
      <c r="E667" s="49" t="str">
        <f t="shared" si="30"/>
        <v/>
      </c>
      <c r="F667" s="40"/>
      <c r="G667" s="49" t="str">
        <f t="shared" si="31"/>
        <v/>
      </c>
      <c r="H667" s="51"/>
      <c r="I667" s="52" t="str">
        <f t="shared" si="32"/>
        <v/>
      </c>
    </row>
    <row r="668" spans="3:9" ht="30" customHeight="1">
      <c r="C668" s="55"/>
      <c r="D668" s="55"/>
      <c r="E668" s="49" t="str">
        <f t="shared" si="30"/>
        <v/>
      </c>
      <c r="F668" s="40"/>
      <c r="G668" s="49" t="str">
        <f t="shared" si="31"/>
        <v/>
      </c>
      <c r="H668" s="51"/>
      <c r="I668" s="52" t="str">
        <f t="shared" si="32"/>
        <v/>
      </c>
    </row>
    <row r="669" spans="3:9" ht="30" customHeight="1">
      <c r="C669" s="55"/>
      <c r="D669" s="55"/>
      <c r="E669" s="49" t="str">
        <f t="shared" si="30"/>
        <v/>
      </c>
      <c r="F669" s="40"/>
      <c r="G669" s="49" t="str">
        <f t="shared" si="31"/>
        <v/>
      </c>
      <c r="H669" s="51"/>
      <c r="I669" s="52" t="str">
        <f t="shared" si="32"/>
        <v/>
      </c>
    </row>
    <row r="670" spans="3:9" ht="30" customHeight="1">
      <c r="C670" s="55"/>
      <c r="D670" s="55"/>
      <c r="E670" s="49" t="str">
        <f t="shared" si="30"/>
        <v/>
      </c>
      <c r="F670" s="40"/>
      <c r="G670" s="49" t="str">
        <f t="shared" si="31"/>
        <v/>
      </c>
      <c r="H670" s="51"/>
      <c r="I670" s="52" t="str">
        <f t="shared" si="32"/>
        <v/>
      </c>
    </row>
    <row r="671" spans="3:9" ht="30" customHeight="1">
      <c r="C671" s="55"/>
      <c r="D671" s="55"/>
      <c r="E671" s="49" t="str">
        <f t="shared" si="30"/>
        <v/>
      </c>
      <c r="F671" s="40"/>
      <c r="G671" s="49" t="str">
        <f t="shared" si="31"/>
        <v/>
      </c>
      <c r="H671" s="51"/>
      <c r="I671" s="52" t="str">
        <f t="shared" si="32"/>
        <v/>
      </c>
    </row>
    <row r="672" spans="3:9" ht="30" customHeight="1">
      <c r="C672" s="55"/>
      <c r="D672" s="55"/>
      <c r="E672" s="49" t="str">
        <f t="shared" si="30"/>
        <v/>
      </c>
      <c r="F672" s="40"/>
      <c r="G672" s="49" t="str">
        <f t="shared" si="31"/>
        <v/>
      </c>
      <c r="H672" s="51"/>
      <c r="I672" s="52" t="str">
        <f t="shared" si="32"/>
        <v/>
      </c>
    </row>
    <row r="673" spans="3:9" ht="30" customHeight="1">
      <c r="C673" s="55"/>
      <c r="D673" s="55"/>
      <c r="E673" s="49" t="str">
        <f t="shared" si="30"/>
        <v/>
      </c>
      <c r="F673" s="40"/>
      <c r="G673" s="49" t="str">
        <f t="shared" si="31"/>
        <v/>
      </c>
      <c r="H673" s="51"/>
      <c r="I673" s="52" t="str">
        <f t="shared" si="32"/>
        <v/>
      </c>
    </row>
    <row r="674" spans="3:9" ht="30" customHeight="1">
      <c r="C674" s="55"/>
      <c r="D674" s="55"/>
      <c r="E674" s="49" t="str">
        <f t="shared" si="30"/>
        <v/>
      </c>
      <c r="F674" s="40"/>
      <c r="G674" s="49" t="str">
        <f t="shared" si="31"/>
        <v/>
      </c>
      <c r="H674" s="51"/>
      <c r="I674" s="52" t="str">
        <f t="shared" si="32"/>
        <v/>
      </c>
    </row>
    <row r="675" spans="3:9" ht="30" customHeight="1">
      <c r="C675" s="55"/>
      <c r="D675" s="55"/>
      <c r="E675" s="49" t="str">
        <f t="shared" si="30"/>
        <v/>
      </c>
      <c r="F675" s="40"/>
      <c r="G675" s="49" t="str">
        <f t="shared" si="31"/>
        <v/>
      </c>
      <c r="H675" s="51"/>
      <c r="I675" s="52" t="str">
        <f t="shared" si="32"/>
        <v/>
      </c>
    </row>
    <row r="676" spans="3:9" ht="30" customHeight="1">
      <c r="C676" s="55"/>
      <c r="D676" s="55"/>
      <c r="E676" s="49" t="str">
        <f t="shared" si="30"/>
        <v/>
      </c>
      <c r="F676" s="40"/>
      <c r="G676" s="49" t="str">
        <f t="shared" si="31"/>
        <v/>
      </c>
      <c r="H676" s="51"/>
      <c r="I676" s="52" t="str">
        <f t="shared" si="32"/>
        <v/>
      </c>
    </row>
    <row r="677" spans="3:9" ht="30" customHeight="1">
      <c r="C677" s="55"/>
      <c r="D677" s="55"/>
      <c r="E677" s="49" t="str">
        <f t="shared" si="30"/>
        <v/>
      </c>
      <c r="F677" s="40"/>
      <c r="G677" s="49" t="str">
        <f t="shared" si="31"/>
        <v/>
      </c>
      <c r="H677" s="51"/>
      <c r="I677" s="52" t="str">
        <f t="shared" si="32"/>
        <v/>
      </c>
    </row>
    <row r="678" spans="3:9" ht="30" customHeight="1">
      <c r="C678" s="55"/>
      <c r="D678" s="55"/>
      <c r="E678" s="49" t="str">
        <f t="shared" si="30"/>
        <v/>
      </c>
      <c r="F678" s="40"/>
      <c r="G678" s="49" t="str">
        <f t="shared" si="31"/>
        <v/>
      </c>
      <c r="H678" s="51"/>
      <c r="I678" s="52" t="str">
        <f t="shared" si="32"/>
        <v/>
      </c>
    </row>
    <row r="679" spans="3:9" ht="30" customHeight="1">
      <c r="C679" s="55"/>
      <c r="D679" s="55"/>
      <c r="E679" s="49" t="str">
        <f t="shared" si="30"/>
        <v/>
      </c>
      <c r="F679" s="40"/>
      <c r="G679" s="49" t="str">
        <f t="shared" si="31"/>
        <v/>
      </c>
      <c r="H679" s="51"/>
      <c r="I679" s="52" t="str">
        <f t="shared" si="32"/>
        <v/>
      </c>
    </row>
    <row r="680" spans="3:9" ht="30" customHeight="1">
      <c r="C680" s="55"/>
      <c r="D680" s="55"/>
      <c r="E680" s="49" t="str">
        <f t="shared" si="30"/>
        <v/>
      </c>
      <c r="F680" s="40"/>
      <c r="G680" s="49" t="str">
        <f t="shared" si="31"/>
        <v/>
      </c>
      <c r="H680" s="51"/>
      <c r="I680" s="52" t="str">
        <f t="shared" si="32"/>
        <v/>
      </c>
    </row>
    <row r="681" spans="3:9" ht="30" customHeight="1">
      <c r="C681" s="55"/>
      <c r="D681" s="55"/>
      <c r="E681" s="49" t="str">
        <f t="shared" si="30"/>
        <v/>
      </c>
      <c r="F681" s="40"/>
      <c r="G681" s="49" t="str">
        <f t="shared" si="31"/>
        <v/>
      </c>
      <c r="H681" s="51"/>
      <c r="I681" s="52" t="str">
        <f t="shared" si="32"/>
        <v/>
      </c>
    </row>
    <row r="682" spans="3:9" ht="30" customHeight="1">
      <c r="C682" s="55"/>
      <c r="D682" s="55"/>
      <c r="E682" s="49" t="str">
        <f t="shared" si="30"/>
        <v/>
      </c>
      <c r="F682" s="40"/>
      <c r="G682" s="49" t="str">
        <f t="shared" si="31"/>
        <v/>
      </c>
      <c r="H682" s="51"/>
      <c r="I682" s="52" t="str">
        <f t="shared" si="32"/>
        <v/>
      </c>
    </row>
    <row r="683" spans="3:9" ht="30" customHeight="1">
      <c r="C683" s="55"/>
      <c r="D683" s="55"/>
      <c r="E683" s="49" t="str">
        <f t="shared" si="30"/>
        <v/>
      </c>
      <c r="F683" s="40"/>
      <c r="G683" s="49" t="str">
        <f t="shared" si="31"/>
        <v/>
      </c>
      <c r="H683" s="51"/>
      <c r="I683" s="52" t="str">
        <f t="shared" si="32"/>
        <v/>
      </c>
    </row>
    <row r="684" spans="3:9" ht="30" customHeight="1">
      <c r="C684" s="55"/>
      <c r="D684" s="55"/>
      <c r="E684" s="49" t="str">
        <f t="shared" si="30"/>
        <v/>
      </c>
      <c r="F684" s="40"/>
      <c r="G684" s="49" t="str">
        <f t="shared" si="31"/>
        <v/>
      </c>
      <c r="H684" s="51"/>
      <c r="I684" s="52" t="str">
        <f t="shared" si="32"/>
        <v/>
      </c>
    </row>
    <row r="685" spans="3:9" ht="30" customHeight="1">
      <c r="C685" s="55"/>
      <c r="D685" s="55"/>
      <c r="E685" s="49" t="str">
        <f t="shared" si="30"/>
        <v/>
      </c>
      <c r="F685" s="40"/>
      <c r="G685" s="49" t="str">
        <f t="shared" si="31"/>
        <v/>
      </c>
      <c r="H685" s="51"/>
      <c r="I685" s="52" t="str">
        <f t="shared" si="32"/>
        <v/>
      </c>
    </row>
    <row r="686" spans="3:9" ht="30" customHeight="1">
      <c r="C686" s="55"/>
      <c r="D686" s="55"/>
      <c r="E686" s="49" t="str">
        <f t="shared" si="30"/>
        <v/>
      </c>
      <c r="F686" s="40"/>
      <c r="G686" s="49" t="str">
        <f t="shared" si="31"/>
        <v/>
      </c>
      <c r="H686" s="51"/>
      <c r="I686" s="52" t="str">
        <f t="shared" si="32"/>
        <v/>
      </c>
    </row>
    <row r="687" spans="3:9" ht="30" customHeight="1">
      <c r="C687" s="55"/>
      <c r="D687" s="55"/>
      <c r="E687" s="49" t="str">
        <f t="shared" si="30"/>
        <v/>
      </c>
      <c r="F687" s="40"/>
      <c r="G687" s="49" t="str">
        <f t="shared" si="31"/>
        <v/>
      </c>
      <c r="H687" s="51"/>
      <c r="I687" s="52" t="str">
        <f t="shared" si="32"/>
        <v/>
      </c>
    </row>
    <row r="688" spans="3:9" ht="30" customHeight="1">
      <c r="C688" s="55"/>
      <c r="D688" s="55"/>
      <c r="E688" s="49" t="str">
        <f t="shared" si="30"/>
        <v/>
      </c>
      <c r="F688" s="40"/>
      <c r="G688" s="49" t="str">
        <f t="shared" si="31"/>
        <v/>
      </c>
      <c r="H688" s="51"/>
      <c r="I688" s="52" t="str">
        <f t="shared" si="32"/>
        <v/>
      </c>
    </row>
    <row r="689" spans="3:9" ht="30" customHeight="1">
      <c r="C689" s="55"/>
      <c r="D689" s="55"/>
      <c r="E689" s="49" t="str">
        <f t="shared" si="30"/>
        <v/>
      </c>
      <c r="F689" s="40"/>
      <c r="G689" s="49" t="str">
        <f t="shared" si="31"/>
        <v/>
      </c>
      <c r="H689" s="51"/>
      <c r="I689" s="52" t="str">
        <f t="shared" si="32"/>
        <v/>
      </c>
    </row>
    <row r="690" spans="3:9" ht="30" customHeight="1">
      <c r="C690" s="55"/>
      <c r="D690" s="55"/>
      <c r="E690" s="49" t="str">
        <f t="shared" si="30"/>
        <v/>
      </c>
      <c r="F690" s="40"/>
      <c r="G690" s="49" t="str">
        <f t="shared" si="31"/>
        <v/>
      </c>
      <c r="H690" s="51"/>
      <c r="I690" s="52" t="str">
        <f t="shared" si="32"/>
        <v/>
      </c>
    </row>
    <row r="691" spans="3:9" ht="30" customHeight="1">
      <c r="C691" s="55"/>
      <c r="D691" s="55"/>
      <c r="E691" s="49" t="str">
        <f t="shared" si="30"/>
        <v/>
      </c>
      <c r="F691" s="40"/>
      <c r="G691" s="49" t="str">
        <f t="shared" si="31"/>
        <v/>
      </c>
      <c r="H691" s="51"/>
      <c r="I691" s="52" t="str">
        <f t="shared" si="32"/>
        <v/>
      </c>
    </row>
    <row r="692" spans="3:9" ht="30" customHeight="1">
      <c r="C692" s="55"/>
      <c r="D692" s="55"/>
      <c r="E692" s="49" t="str">
        <f t="shared" si="30"/>
        <v/>
      </c>
      <c r="F692" s="40"/>
      <c r="G692" s="49" t="str">
        <f t="shared" si="31"/>
        <v/>
      </c>
      <c r="H692" s="51"/>
      <c r="I692" s="52" t="str">
        <f t="shared" si="32"/>
        <v/>
      </c>
    </row>
    <row r="693" spans="3:9" ht="30" customHeight="1">
      <c r="C693" s="55"/>
      <c r="D693" s="55"/>
      <c r="E693" s="49" t="str">
        <f t="shared" si="30"/>
        <v/>
      </c>
      <c r="F693" s="40"/>
      <c r="G693" s="49" t="str">
        <f t="shared" si="31"/>
        <v/>
      </c>
      <c r="H693" s="51"/>
      <c r="I693" s="52" t="str">
        <f t="shared" si="32"/>
        <v/>
      </c>
    </row>
    <row r="694" spans="3:9" ht="30" customHeight="1">
      <c r="C694" s="55"/>
      <c r="D694" s="55"/>
      <c r="E694" s="49" t="str">
        <f t="shared" si="30"/>
        <v/>
      </c>
      <c r="F694" s="40"/>
      <c r="G694" s="49" t="str">
        <f t="shared" si="31"/>
        <v/>
      </c>
      <c r="H694" s="51"/>
      <c r="I694" s="52" t="str">
        <f t="shared" si="32"/>
        <v/>
      </c>
    </row>
    <row r="695" spans="3:9" ht="30" customHeight="1">
      <c r="C695" s="55"/>
      <c r="D695" s="55"/>
      <c r="E695" s="49" t="str">
        <f t="shared" si="30"/>
        <v/>
      </c>
      <c r="F695" s="40"/>
      <c r="G695" s="49" t="str">
        <f t="shared" si="31"/>
        <v/>
      </c>
      <c r="H695" s="51"/>
      <c r="I695" s="52" t="str">
        <f t="shared" si="32"/>
        <v/>
      </c>
    </row>
    <row r="696" spans="3:9" ht="30" customHeight="1">
      <c r="C696" s="55"/>
      <c r="D696" s="55"/>
      <c r="E696" s="49" t="str">
        <f t="shared" si="30"/>
        <v/>
      </c>
      <c r="F696" s="40"/>
      <c r="G696" s="49" t="str">
        <f t="shared" si="31"/>
        <v/>
      </c>
      <c r="H696" s="51"/>
      <c r="I696" s="52" t="str">
        <f t="shared" si="32"/>
        <v/>
      </c>
    </row>
    <row r="697" spans="3:9" ht="30" customHeight="1">
      <c r="C697" s="55"/>
      <c r="D697" s="55"/>
      <c r="E697" s="49" t="str">
        <f t="shared" si="30"/>
        <v/>
      </c>
      <c r="F697" s="40"/>
      <c r="G697" s="49" t="str">
        <f t="shared" si="31"/>
        <v/>
      </c>
      <c r="H697" s="51"/>
      <c r="I697" s="52" t="str">
        <f t="shared" si="32"/>
        <v/>
      </c>
    </row>
    <row r="698" spans="3:9" ht="30" customHeight="1">
      <c r="C698" s="55"/>
      <c r="D698" s="55"/>
      <c r="E698" s="49" t="str">
        <f t="shared" si="30"/>
        <v/>
      </c>
      <c r="F698" s="40"/>
      <c r="G698" s="49" t="str">
        <f t="shared" si="31"/>
        <v/>
      </c>
      <c r="H698" s="51"/>
      <c r="I698" s="52" t="str">
        <f t="shared" si="32"/>
        <v/>
      </c>
    </row>
    <row r="699" spans="3:9" ht="30" customHeight="1">
      <c r="C699" s="55"/>
      <c r="D699" s="55"/>
      <c r="E699" s="49" t="str">
        <f t="shared" si="30"/>
        <v/>
      </c>
      <c r="F699" s="40"/>
      <c r="G699" s="49" t="str">
        <f t="shared" si="31"/>
        <v/>
      </c>
      <c r="H699" s="51"/>
      <c r="I699" s="52" t="str">
        <f t="shared" si="32"/>
        <v/>
      </c>
    </row>
    <row r="700" spans="3:9" ht="30" customHeight="1">
      <c r="C700" s="55"/>
      <c r="D700" s="55"/>
      <c r="E700" s="49" t="str">
        <f t="shared" si="30"/>
        <v/>
      </c>
      <c r="F700" s="40"/>
      <c r="G700" s="49" t="str">
        <f t="shared" si="31"/>
        <v/>
      </c>
      <c r="H700" s="51"/>
      <c r="I700" s="52" t="str">
        <f t="shared" si="32"/>
        <v/>
      </c>
    </row>
    <row r="701" spans="3:9" ht="30" customHeight="1">
      <c r="C701" s="55"/>
      <c r="D701" s="55"/>
      <c r="E701" s="49" t="str">
        <f t="shared" si="30"/>
        <v/>
      </c>
      <c r="F701" s="40"/>
      <c r="G701" s="49" t="str">
        <f t="shared" si="31"/>
        <v/>
      </c>
      <c r="H701" s="51"/>
      <c r="I701" s="52" t="str">
        <f t="shared" si="32"/>
        <v/>
      </c>
    </row>
    <row r="702" spans="3:9" ht="30" customHeight="1">
      <c r="C702" s="55"/>
      <c r="D702" s="55"/>
      <c r="E702" s="49" t="str">
        <f t="shared" si="30"/>
        <v/>
      </c>
      <c r="F702" s="40"/>
      <c r="G702" s="49" t="str">
        <f t="shared" si="31"/>
        <v/>
      </c>
      <c r="H702" s="51"/>
      <c r="I702" s="52" t="str">
        <f t="shared" si="32"/>
        <v/>
      </c>
    </row>
    <row r="703" spans="3:9" ht="30" customHeight="1">
      <c r="C703" s="55"/>
      <c r="D703" s="55"/>
      <c r="E703" s="49" t="str">
        <f t="shared" si="30"/>
        <v/>
      </c>
      <c r="F703" s="40"/>
      <c r="G703" s="49" t="str">
        <f t="shared" si="31"/>
        <v/>
      </c>
      <c r="H703" s="51"/>
      <c r="I703" s="52" t="str">
        <f t="shared" si="32"/>
        <v/>
      </c>
    </row>
    <row r="704" spans="3:9" ht="30" customHeight="1">
      <c r="C704" s="55"/>
      <c r="D704" s="55"/>
      <c r="E704" s="49" t="str">
        <f t="shared" si="30"/>
        <v/>
      </c>
      <c r="F704" s="40"/>
      <c r="G704" s="49" t="str">
        <f t="shared" si="31"/>
        <v/>
      </c>
      <c r="H704" s="51"/>
      <c r="I704" s="52" t="str">
        <f t="shared" si="32"/>
        <v/>
      </c>
    </row>
    <row r="705" spans="3:9" ht="30" customHeight="1">
      <c r="C705" s="55"/>
      <c r="D705" s="55"/>
      <c r="E705" s="49" t="str">
        <f t="shared" si="30"/>
        <v/>
      </c>
      <c r="F705" s="40"/>
      <c r="G705" s="49" t="str">
        <f t="shared" si="31"/>
        <v/>
      </c>
      <c r="H705" s="51"/>
      <c r="I705" s="52" t="str">
        <f t="shared" si="32"/>
        <v/>
      </c>
    </row>
    <row r="706" spans="3:9" ht="30" customHeight="1">
      <c r="C706" s="55"/>
      <c r="D706" s="55"/>
      <c r="E706" s="49" t="str">
        <f t="shared" si="30"/>
        <v/>
      </c>
      <c r="F706" s="40"/>
      <c r="G706" s="49" t="str">
        <f t="shared" si="31"/>
        <v/>
      </c>
      <c r="H706" s="51"/>
      <c r="I706" s="52" t="str">
        <f t="shared" si="32"/>
        <v/>
      </c>
    </row>
    <row r="707" spans="3:9" ht="30" customHeight="1">
      <c r="C707" s="55"/>
      <c r="D707" s="55"/>
      <c r="E707" s="49" t="str">
        <f t="shared" si="30"/>
        <v/>
      </c>
      <c r="F707" s="40"/>
      <c r="G707" s="49" t="str">
        <f t="shared" si="31"/>
        <v/>
      </c>
      <c r="H707" s="51"/>
      <c r="I707" s="52" t="str">
        <f t="shared" si="32"/>
        <v/>
      </c>
    </row>
    <row r="708" spans="3:9" ht="30" customHeight="1">
      <c r="C708" s="55"/>
      <c r="D708" s="55"/>
      <c r="E708" s="49" t="str">
        <f t="shared" si="30"/>
        <v/>
      </c>
      <c r="F708" s="40"/>
      <c r="G708" s="49" t="str">
        <f t="shared" si="31"/>
        <v/>
      </c>
      <c r="H708" s="51"/>
      <c r="I708" s="52" t="str">
        <f t="shared" si="32"/>
        <v/>
      </c>
    </row>
    <row r="709" spans="3:9" ht="30" customHeight="1">
      <c r="C709" s="55"/>
      <c r="D709" s="55"/>
      <c r="E709" s="49" t="str">
        <f t="shared" si="30"/>
        <v/>
      </c>
      <c r="F709" s="40"/>
      <c r="G709" s="49" t="str">
        <f t="shared" si="31"/>
        <v/>
      </c>
      <c r="H709" s="51"/>
      <c r="I709" s="52" t="str">
        <f t="shared" si="32"/>
        <v/>
      </c>
    </row>
    <row r="710" spans="3:9" ht="30" customHeight="1">
      <c r="C710" s="55"/>
      <c r="D710" s="55"/>
      <c r="E710" s="49" t="str">
        <f t="shared" ref="E710:E773" si="33">IFERROR(D710/C710,"")</f>
        <v/>
      </c>
      <c r="F710" s="40"/>
      <c r="G710" s="49" t="str">
        <f t="shared" ref="G710:G773" si="34">IFERROR(F710/C710,"")</f>
        <v/>
      </c>
      <c r="H710" s="51"/>
      <c r="I710" s="52" t="str">
        <f t="shared" ref="I710:I773" si="35">IFERROR(H710/F710,"")</f>
        <v/>
      </c>
    </row>
    <row r="711" spans="3:9" ht="30" customHeight="1">
      <c r="C711" s="55"/>
      <c r="D711" s="55"/>
      <c r="E711" s="49" t="str">
        <f t="shared" si="33"/>
        <v/>
      </c>
      <c r="F711" s="40"/>
      <c r="G711" s="49" t="str">
        <f t="shared" si="34"/>
        <v/>
      </c>
      <c r="H711" s="51"/>
      <c r="I711" s="52" t="str">
        <f t="shared" si="35"/>
        <v/>
      </c>
    </row>
    <row r="712" spans="3:9" ht="30" customHeight="1">
      <c r="C712" s="55"/>
      <c r="D712" s="55"/>
      <c r="E712" s="49" t="str">
        <f t="shared" si="33"/>
        <v/>
      </c>
      <c r="F712" s="40"/>
      <c r="G712" s="49" t="str">
        <f t="shared" si="34"/>
        <v/>
      </c>
      <c r="H712" s="51"/>
      <c r="I712" s="52" t="str">
        <f t="shared" si="35"/>
        <v/>
      </c>
    </row>
    <row r="713" spans="3:9" ht="30" customHeight="1">
      <c r="C713" s="55"/>
      <c r="D713" s="55"/>
      <c r="E713" s="49" t="str">
        <f t="shared" si="33"/>
        <v/>
      </c>
      <c r="F713" s="40"/>
      <c r="G713" s="49" t="str">
        <f t="shared" si="34"/>
        <v/>
      </c>
      <c r="H713" s="51"/>
      <c r="I713" s="52" t="str">
        <f t="shared" si="35"/>
        <v/>
      </c>
    </row>
    <row r="714" spans="3:9" ht="30" customHeight="1">
      <c r="C714" s="55"/>
      <c r="D714" s="55"/>
      <c r="E714" s="49" t="str">
        <f t="shared" si="33"/>
        <v/>
      </c>
      <c r="F714" s="40"/>
      <c r="G714" s="49" t="str">
        <f t="shared" si="34"/>
        <v/>
      </c>
      <c r="H714" s="51"/>
      <c r="I714" s="52" t="str">
        <f t="shared" si="35"/>
        <v/>
      </c>
    </row>
    <row r="715" spans="3:9" ht="30" customHeight="1">
      <c r="C715" s="55"/>
      <c r="D715" s="55"/>
      <c r="E715" s="49" t="str">
        <f t="shared" si="33"/>
        <v/>
      </c>
      <c r="F715" s="40"/>
      <c r="G715" s="49" t="str">
        <f t="shared" si="34"/>
        <v/>
      </c>
      <c r="H715" s="51"/>
      <c r="I715" s="52" t="str">
        <f t="shared" si="35"/>
        <v/>
      </c>
    </row>
    <row r="716" spans="3:9" ht="30" customHeight="1">
      <c r="C716" s="55"/>
      <c r="D716" s="55"/>
      <c r="E716" s="49" t="str">
        <f t="shared" si="33"/>
        <v/>
      </c>
      <c r="F716" s="40"/>
      <c r="G716" s="49" t="str">
        <f t="shared" si="34"/>
        <v/>
      </c>
      <c r="H716" s="51"/>
      <c r="I716" s="52" t="str">
        <f t="shared" si="35"/>
        <v/>
      </c>
    </row>
    <row r="717" spans="3:9" ht="30" customHeight="1">
      <c r="C717" s="55"/>
      <c r="D717" s="55"/>
      <c r="E717" s="49" t="str">
        <f t="shared" si="33"/>
        <v/>
      </c>
      <c r="F717" s="40"/>
      <c r="G717" s="49" t="str">
        <f t="shared" si="34"/>
        <v/>
      </c>
      <c r="H717" s="51"/>
      <c r="I717" s="52" t="str">
        <f t="shared" si="35"/>
        <v/>
      </c>
    </row>
    <row r="718" spans="3:9" ht="30" customHeight="1">
      <c r="C718" s="55"/>
      <c r="D718" s="55"/>
      <c r="E718" s="49" t="str">
        <f t="shared" si="33"/>
        <v/>
      </c>
      <c r="F718" s="40"/>
      <c r="G718" s="49" t="str">
        <f t="shared" si="34"/>
        <v/>
      </c>
      <c r="H718" s="51"/>
      <c r="I718" s="52" t="str">
        <f t="shared" si="35"/>
        <v/>
      </c>
    </row>
    <row r="719" spans="3:9" ht="30" customHeight="1">
      <c r="C719" s="55"/>
      <c r="D719" s="55"/>
      <c r="E719" s="49" t="str">
        <f t="shared" si="33"/>
        <v/>
      </c>
      <c r="F719" s="40"/>
      <c r="G719" s="49" t="str">
        <f t="shared" si="34"/>
        <v/>
      </c>
      <c r="H719" s="51"/>
      <c r="I719" s="52" t="str">
        <f t="shared" si="35"/>
        <v/>
      </c>
    </row>
    <row r="720" spans="3:9" ht="30" customHeight="1">
      <c r="C720" s="55"/>
      <c r="D720" s="55"/>
      <c r="E720" s="49" t="str">
        <f t="shared" si="33"/>
        <v/>
      </c>
      <c r="F720" s="40"/>
      <c r="G720" s="49" t="str">
        <f t="shared" si="34"/>
        <v/>
      </c>
      <c r="H720" s="51"/>
      <c r="I720" s="52" t="str">
        <f t="shared" si="35"/>
        <v/>
      </c>
    </row>
    <row r="721" spans="3:9" ht="30" customHeight="1">
      <c r="C721" s="55"/>
      <c r="D721" s="55"/>
      <c r="E721" s="49" t="str">
        <f t="shared" si="33"/>
        <v/>
      </c>
      <c r="F721" s="40"/>
      <c r="G721" s="49" t="str">
        <f t="shared" si="34"/>
        <v/>
      </c>
      <c r="H721" s="51"/>
      <c r="I721" s="52" t="str">
        <f t="shared" si="35"/>
        <v/>
      </c>
    </row>
    <row r="722" spans="3:9" ht="30" customHeight="1">
      <c r="C722" s="55"/>
      <c r="D722" s="55"/>
      <c r="E722" s="49" t="str">
        <f t="shared" si="33"/>
        <v/>
      </c>
      <c r="F722" s="40"/>
      <c r="G722" s="49" t="str">
        <f t="shared" si="34"/>
        <v/>
      </c>
      <c r="H722" s="51"/>
      <c r="I722" s="52" t="str">
        <f t="shared" si="35"/>
        <v/>
      </c>
    </row>
    <row r="723" spans="3:9" ht="30" customHeight="1">
      <c r="C723" s="55"/>
      <c r="D723" s="55"/>
      <c r="E723" s="49" t="str">
        <f t="shared" si="33"/>
        <v/>
      </c>
      <c r="F723" s="40"/>
      <c r="G723" s="49" t="str">
        <f t="shared" si="34"/>
        <v/>
      </c>
      <c r="H723" s="51"/>
      <c r="I723" s="52" t="str">
        <f t="shared" si="35"/>
        <v/>
      </c>
    </row>
    <row r="724" spans="3:9" ht="30" customHeight="1">
      <c r="C724" s="55"/>
      <c r="D724" s="55"/>
      <c r="E724" s="49" t="str">
        <f t="shared" si="33"/>
        <v/>
      </c>
      <c r="F724" s="40"/>
      <c r="G724" s="49" t="str">
        <f t="shared" si="34"/>
        <v/>
      </c>
      <c r="H724" s="51"/>
      <c r="I724" s="52" t="str">
        <f t="shared" si="35"/>
        <v/>
      </c>
    </row>
    <row r="725" spans="3:9" ht="30" customHeight="1">
      <c r="C725" s="55"/>
      <c r="D725" s="55"/>
      <c r="E725" s="49" t="str">
        <f t="shared" si="33"/>
        <v/>
      </c>
      <c r="F725" s="40"/>
      <c r="G725" s="49" t="str">
        <f t="shared" si="34"/>
        <v/>
      </c>
      <c r="H725" s="51"/>
      <c r="I725" s="52" t="str">
        <f t="shared" si="35"/>
        <v/>
      </c>
    </row>
    <row r="726" spans="3:9" ht="30" customHeight="1">
      <c r="C726" s="55"/>
      <c r="D726" s="55"/>
      <c r="E726" s="49" t="str">
        <f t="shared" si="33"/>
        <v/>
      </c>
      <c r="F726" s="40"/>
      <c r="G726" s="49" t="str">
        <f t="shared" si="34"/>
        <v/>
      </c>
      <c r="H726" s="51"/>
      <c r="I726" s="52" t="str">
        <f t="shared" si="35"/>
        <v/>
      </c>
    </row>
    <row r="727" spans="3:9" ht="30" customHeight="1">
      <c r="C727" s="55"/>
      <c r="D727" s="55"/>
      <c r="E727" s="49" t="str">
        <f t="shared" si="33"/>
        <v/>
      </c>
      <c r="F727" s="40"/>
      <c r="G727" s="49" t="str">
        <f t="shared" si="34"/>
        <v/>
      </c>
      <c r="H727" s="51"/>
      <c r="I727" s="52" t="str">
        <f t="shared" si="35"/>
        <v/>
      </c>
    </row>
    <row r="728" spans="3:9" ht="30" customHeight="1">
      <c r="C728" s="55"/>
      <c r="D728" s="55"/>
      <c r="E728" s="49" t="str">
        <f t="shared" si="33"/>
        <v/>
      </c>
      <c r="F728" s="40"/>
      <c r="G728" s="49" t="str">
        <f t="shared" si="34"/>
        <v/>
      </c>
      <c r="H728" s="51"/>
      <c r="I728" s="52" t="str">
        <f t="shared" si="35"/>
        <v/>
      </c>
    </row>
    <row r="729" spans="3:9" ht="30" customHeight="1">
      <c r="C729" s="55"/>
      <c r="D729" s="55"/>
      <c r="E729" s="49" t="str">
        <f t="shared" si="33"/>
        <v/>
      </c>
      <c r="F729" s="40"/>
      <c r="G729" s="49" t="str">
        <f t="shared" si="34"/>
        <v/>
      </c>
      <c r="H729" s="51"/>
      <c r="I729" s="52" t="str">
        <f t="shared" si="35"/>
        <v/>
      </c>
    </row>
    <row r="730" spans="3:9" ht="30" customHeight="1">
      <c r="C730" s="55"/>
      <c r="D730" s="55"/>
      <c r="E730" s="49" t="str">
        <f t="shared" si="33"/>
        <v/>
      </c>
      <c r="F730" s="40"/>
      <c r="G730" s="49" t="str">
        <f t="shared" si="34"/>
        <v/>
      </c>
      <c r="H730" s="51"/>
      <c r="I730" s="52" t="str">
        <f t="shared" si="35"/>
        <v/>
      </c>
    </row>
    <row r="731" spans="3:9" ht="30" customHeight="1">
      <c r="C731" s="55"/>
      <c r="D731" s="55"/>
      <c r="E731" s="49" t="str">
        <f t="shared" si="33"/>
        <v/>
      </c>
      <c r="F731" s="40"/>
      <c r="G731" s="49" t="str">
        <f t="shared" si="34"/>
        <v/>
      </c>
      <c r="H731" s="51"/>
      <c r="I731" s="52" t="str">
        <f t="shared" si="35"/>
        <v/>
      </c>
    </row>
    <row r="732" spans="3:9" ht="30" customHeight="1">
      <c r="C732" s="55"/>
      <c r="D732" s="55"/>
      <c r="E732" s="49" t="str">
        <f t="shared" si="33"/>
        <v/>
      </c>
      <c r="F732" s="40"/>
      <c r="G732" s="49" t="str">
        <f t="shared" si="34"/>
        <v/>
      </c>
      <c r="H732" s="51"/>
      <c r="I732" s="52" t="str">
        <f t="shared" si="35"/>
        <v/>
      </c>
    </row>
    <row r="733" spans="3:9" ht="30" customHeight="1">
      <c r="C733" s="55"/>
      <c r="D733" s="55"/>
      <c r="E733" s="49" t="str">
        <f t="shared" si="33"/>
        <v/>
      </c>
      <c r="F733" s="40"/>
      <c r="G733" s="49" t="str">
        <f t="shared" si="34"/>
        <v/>
      </c>
      <c r="H733" s="51"/>
      <c r="I733" s="52" t="str">
        <f t="shared" si="35"/>
        <v/>
      </c>
    </row>
    <row r="734" spans="3:9" ht="30" customHeight="1">
      <c r="C734" s="55"/>
      <c r="D734" s="55"/>
      <c r="E734" s="49" t="str">
        <f t="shared" si="33"/>
        <v/>
      </c>
      <c r="F734" s="40"/>
      <c r="G734" s="49" t="str">
        <f t="shared" si="34"/>
        <v/>
      </c>
      <c r="H734" s="51"/>
      <c r="I734" s="52" t="str">
        <f t="shared" si="35"/>
        <v/>
      </c>
    </row>
    <row r="735" spans="3:9" ht="30" customHeight="1">
      <c r="C735" s="55"/>
      <c r="D735" s="55"/>
      <c r="E735" s="49" t="str">
        <f t="shared" si="33"/>
        <v/>
      </c>
      <c r="F735" s="40"/>
      <c r="G735" s="49" t="str">
        <f t="shared" si="34"/>
        <v/>
      </c>
      <c r="H735" s="51"/>
      <c r="I735" s="52" t="str">
        <f t="shared" si="35"/>
        <v/>
      </c>
    </row>
    <row r="736" spans="3:9" ht="30" customHeight="1">
      <c r="C736" s="55"/>
      <c r="D736" s="55"/>
      <c r="E736" s="49" t="str">
        <f t="shared" si="33"/>
        <v/>
      </c>
      <c r="F736" s="40"/>
      <c r="G736" s="49" t="str">
        <f t="shared" si="34"/>
        <v/>
      </c>
      <c r="H736" s="51"/>
      <c r="I736" s="52" t="str">
        <f t="shared" si="35"/>
        <v/>
      </c>
    </row>
    <row r="737" spans="3:9" ht="30" customHeight="1">
      <c r="C737" s="55"/>
      <c r="D737" s="55"/>
      <c r="E737" s="49" t="str">
        <f t="shared" si="33"/>
        <v/>
      </c>
      <c r="F737" s="40"/>
      <c r="G737" s="49" t="str">
        <f t="shared" si="34"/>
        <v/>
      </c>
      <c r="H737" s="51"/>
      <c r="I737" s="52" t="str">
        <f t="shared" si="35"/>
        <v/>
      </c>
    </row>
    <row r="738" spans="3:9" ht="30" customHeight="1">
      <c r="C738" s="55"/>
      <c r="D738" s="55"/>
      <c r="E738" s="49" t="str">
        <f t="shared" si="33"/>
        <v/>
      </c>
      <c r="F738" s="40"/>
      <c r="G738" s="49" t="str">
        <f t="shared" si="34"/>
        <v/>
      </c>
      <c r="H738" s="51"/>
      <c r="I738" s="52" t="str">
        <f t="shared" si="35"/>
        <v/>
      </c>
    </row>
    <row r="739" spans="3:9" ht="30" customHeight="1">
      <c r="C739" s="55"/>
      <c r="D739" s="55"/>
      <c r="E739" s="49" t="str">
        <f t="shared" si="33"/>
        <v/>
      </c>
      <c r="F739" s="40"/>
      <c r="G739" s="49" t="str">
        <f t="shared" si="34"/>
        <v/>
      </c>
      <c r="H739" s="51"/>
      <c r="I739" s="52" t="str">
        <f t="shared" si="35"/>
        <v/>
      </c>
    </row>
    <row r="740" spans="3:9" ht="30" customHeight="1">
      <c r="C740" s="55"/>
      <c r="D740" s="55"/>
      <c r="E740" s="49" t="str">
        <f t="shared" si="33"/>
        <v/>
      </c>
      <c r="F740" s="40"/>
      <c r="G740" s="49" t="str">
        <f t="shared" si="34"/>
        <v/>
      </c>
      <c r="H740" s="51"/>
      <c r="I740" s="52" t="str">
        <f t="shared" si="35"/>
        <v/>
      </c>
    </row>
    <row r="741" spans="3:9" ht="30" customHeight="1">
      <c r="C741" s="55"/>
      <c r="D741" s="55"/>
      <c r="E741" s="49" t="str">
        <f t="shared" si="33"/>
        <v/>
      </c>
      <c r="F741" s="40"/>
      <c r="G741" s="49" t="str">
        <f t="shared" si="34"/>
        <v/>
      </c>
      <c r="H741" s="51"/>
      <c r="I741" s="52" t="str">
        <f t="shared" si="35"/>
        <v/>
      </c>
    </row>
    <row r="742" spans="3:9" ht="30" customHeight="1">
      <c r="C742" s="55"/>
      <c r="D742" s="55"/>
      <c r="E742" s="49" t="str">
        <f t="shared" si="33"/>
        <v/>
      </c>
      <c r="F742" s="40"/>
      <c r="G742" s="49" t="str">
        <f t="shared" si="34"/>
        <v/>
      </c>
      <c r="H742" s="51"/>
      <c r="I742" s="52" t="str">
        <f t="shared" si="35"/>
        <v/>
      </c>
    </row>
    <row r="743" spans="3:9" ht="30" customHeight="1">
      <c r="C743" s="55"/>
      <c r="D743" s="55"/>
      <c r="E743" s="49" t="str">
        <f t="shared" si="33"/>
        <v/>
      </c>
      <c r="F743" s="40"/>
      <c r="G743" s="49" t="str">
        <f t="shared" si="34"/>
        <v/>
      </c>
      <c r="H743" s="51"/>
      <c r="I743" s="52" t="str">
        <f t="shared" si="35"/>
        <v/>
      </c>
    </row>
    <row r="744" spans="3:9" ht="30" customHeight="1">
      <c r="C744" s="55"/>
      <c r="D744" s="55"/>
      <c r="E744" s="49" t="str">
        <f t="shared" si="33"/>
        <v/>
      </c>
      <c r="F744" s="40"/>
      <c r="G744" s="49" t="str">
        <f t="shared" si="34"/>
        <v/>
      </c>
      <c r="H744" s="51"/>
      <c r="I744" s="52" t="str">
        <f t="shared" si="35"/>
        <v/>
      </c>
    </row>
    <row r="745" spans="3:9" ht="30" customHeight="1">
      <c r="C745" s="55"/>
      <c r="D745" s="55"/>
      <c r="E745" s="49" t="str">
        <f t="shared" si="33"/>
        <v/>
      </c>
      <c r="F745" s="40"/>
      <c r="G745" s="49" t="str">
        <f t="shared" si="34"/>
        <v/>
      </c>
      <c r="H745" s="51"/>
      <c r="I745" s="52" t="str">
        <f t="shared" si="35"/>
        <v/>
      </c>
    </row>
    <row r="746" spans="3:9" ht="30" customHeight="1">
      <c r="C746" s="55"/>
      <c r="D746" s="55"/>
      <c r="E746" s="49" t="str">
        <f t="shared" si="33"/>
        <v/>
      </c>
      <c r="F746" s="40"/>
      <c r="G746" s="49" t="str">
        <f t="shared" si="34"/>
        <v/>
      </c>
      <c r="H746" s="51"/>
      <c r="I746" s="52" t="str">
        <f t="shared" si="35"/>
        <v/>
      </c>
    </row>
    <row r="747" spans="3:9" ht="30" customHeight="1">
      <c r="C747" s="55"/>
      <c r="D747" s="55"/>
      <c r="E747" s="49" t="str">
        <f t="shared" si="33"/>
        <v/>
      </c>
      <c r="F747" s="40"/>
      <c r="G747" s="49" t="str">
        <f t="shared" si="34"/>
        <v/>
      </c>
      <c r="H747" s="51"/>
      <c r="I747" s="52" t="str">
        <f t="shared" si="35"/>
        <v/>
      </c>
    </row>
    <row r="748" spans="3:9" ht="30" customHeight="1">
      <c r="C748" s="55"/>
      <c r="D748" s="55"/>
      <c r="E748" s="49" t="str">
        <f t="shared" si="33"/>
        <v/>
      </c>
      <c r="F748" s="40"/>
      <c r="G748" s="49" t="str">
        <f t="shared" si="34"/>
        <v/>
      </c>
      <c r="H748" s="51"/>
      <c r="I748" s="52" t="str">
        <f t="shared" si="35"/>
        <v/>
      </c>
    </row>
    <row r="749" spans="3:9" ht="30" customHeight="1">
      <c r="C749" s="55"/>
      <c r="D749" s="55"/>
      <c r="E749" s="49" t="str">
        <f t="shared" si="33"/>
        <v/>
      </c>
      <c r="F749" s="40"/>
      <c r="G749" s="49" t="str">
        <f t="shared" si="34"/>
        <v/>
      </c>
      <c r="H749" s="51"/>
      <c r="I749" s="52" t="str">
        <f t="shared" si="35"/>
        <v/>
      </c>
    </row>
    <row r="750" spans="3:9" ht="30" customHeight="1">
      <c r="C750" s="55"/>
      <c r="D750" s="55"/>
      <c r="E750" s="49" t="str">
        <f t="shared" si="33"/>
        <v/>
      </c>
      <c r="F750" s="40"/>
      <c r="G750" s="49" t="str">
        <f t="shared" si="34"/>
        <v/>
      </c>
      <c r="H750" s="51"/>
      <c r="I750" s="52" t="str">
        <f t="shared" si="35"/>
        <v/>
      </c>
    </row>
    <row r="751" spans="3:9" ht="30" customHeight="1">
      <c r="C751" s="55"/>
      <c r="D751" s="55"/>
      <c r="E751" s="49" t="str">
        <f t="shared" si="33"/>
        <v/>
      </c>
      <c r="F751" s="40"/>
      <c r="G751" s="49" t="str">
        <f t="shared" si="34"/>
        <v/>
      </c>
      <c r="H751" s="51"/>
      <c r="I751" s="52" t="str">
        <f t="shared" si="35"/>
        <v/>
      </c>
    </row>
    <row r="752" spans="3:9" ht="30" customHeight="1">
      <c r="C752" s="55"/>
      <c r="D752" s="55"/>
      <c r="E752" s="49" t="str">
        <f t="shared" si="33"/>
        <v/>
      </c>
      <c r="F752" s="40"/>
      <c r="G752" s="49" t="str">
        <f t="shared" si="34"/>
        <v/>
      </c>
      <c r="H752" s="51"/>
      <c r="I752" s="52" t="str">
        <f t="shared" si="35"/>
        <v/>
      </c>
    </row>
    <row r="753" spans="3:9" ht="30" customHeight="1">
      <c r="C753" s="55"/>
      <c r="D753" s="55"/>
      <c r="E753" s="49" t="str">
        <f t="shared" si="33"/>
        <v/>
      </c>
      <c r="F753" s="40"/>
      <c r="G753" s="49" t="str">
        <f t="shared" si="34"/>
        <v/>
      </c>
      <c r="H753" s="51"/>
      <c r="I753" s="52" t="str">
        <f t="shared" si="35"/>
        <v/>
      </c>
    </row>
    <row r="754" spans="3:9" ht="30" customHeight="1">
      <c r="C754" s="55"/>
      <c r="D754" s="55"/>
      <c r="E754" s="49" t="str">
        <f t="shared" si="33"/>
        <v/>
      </c>
      <c r="F754" s="40"/>
      <c r="G754" s="49" t="str">
        <f t="shared" si="34"/>
        <v/>
      </c>
      <c r="H754" s="51"/>
      <c r="I754" s="52" t="str">
        <f t="shared" si="35"/>
        <v/>
      </c>
    </row>
    <row r="755" spans="3:9" ht="30" customHeight="1">
      <c r="C755" s="55"/>
      <c r="D755" s="55"/>
      <c r="E755" s="49" t="str">
        <f t="shared" si="33"/>
        <v/>
      </c>
      <c r="F755" s="40"/>
      <c r="G755" s="49" t="str">
        <f t="shared" si="34"/>
        <v/>
      </c>
      <c r="H755" s="51"/>
      <c r="I755" s="52" t="str">
        <f t="shared" si="35"/>
        <v/>
      </c>
    </row>
    <row r="756" spans="3:9" ht="30" customHeight="1">
      <c r="C756" s="55"/>
      <c r="D756" s="55"/>
      <c r="E756" s="49" t="str">
        <f t="shared" si="33"/>
        <v/>
      </c>
      <c r="F756" s="40"/>
      <c r="G756" s="49" t="str">
        <f t="shared" si="34"/>
        <v/>
      </c>
      <c r="H756" s="51"/>
      <c r="I756" s="52" t="str">
        <f t="shared" si="35"/>
        <v/>
      </c>
    </row>
    <row r="757" spans="3:9" ht="30" customHeight="1">
      <c r="C757" s="55"/>
      <c r="D757" s="55"/>
      <c r="E757" s="49" t="str">
        <f t="shared" si="33"/>
        <v/>
      </c>
      <c r="F757" s="40"/>
      <c r="G757" s="49" t="str">
        <f t="shared" si="34"/>
        <v/>
      </c>
      <c r="H757" s="51"/>
      <c r="I757" s="52" t="str">
        <f t="shared" si="35"/>
        <v/>
      </c>
    </row>
    <row r="758" spans="3:9" ht="30" customHeight="1">
      <c r="C758" s="55"/>
      <c r="D758" s="55"/>
      <c r="E758" s="49" t="str">
        <f t="shared" si="33"/>
        <v/>
      </c>
      <c r="F758" s="40"/>
      <c r="G758" s="49" t="str">
        <f t="shared" si="34"/>
        <v/>
      </c>
      <c r="H758" s="51"/>
      <c r="I758" s="52" t="str">
        <f t="shared" si="35"/>
        <v/>
      </c>
    </row>
    <row r="759" spans="3:9" ht="30" customHeight="1">
      <c r="C759" s="55"/>
      <c r="D759" s="55"/>
      <c r="E759" s="49" t="str">
        <f t="shared" si="33"/>
        <v/>
      </c>
      <c r="F759" s="40"/>
      <c r="G759" s="49" t="str">
        <f t="shared" si="34"/>
        <v/>
      </c>
      <c r="H759" s="51"/>
      <c r="I759" s="52" t="str">
        <f t="shared" si="35"/>
        <v/>
      </c>
    </row>
    <row r="760" spans="3:9" ht="30" customHeight="1">
      <c r="C760" s="55"/>
      <c r="D760" s="55"/>
      <c r="E760" s="49" t="str">
        <f t="shared" si="33"/>
        <v/>
      </c>
      <c r="F760" s="40"/>
      <c r="G760" s="49" t="str">
        <f t="shared" si="34"/>
        <v/>
      </c>
      <c r="H760" s="51"/>
      <c r="I760" s="52" t="str">
        <f t="shared" si="35"/>
        <v/>
      </c>
    </row>
    <row r="761" spans="3:9" ht="30" customHeight="1">
      <c r="C761" s="55"/>
      <c r="D761" s="55"/>
      <c r="E761" s="49" t="str">
        <f t="shared" si="33"/>
        <v/>
      </c>
      <c r="F761" s="40"/>
      <c r="G761" s="49" t="str">
        <f t="shared" si="34"/>
        <v/>
      </c>
      <c r="H761" s="51"/>
      <c r="I761" s="52" t="str">
        <f t="shared" si="35"/>
        <v/>
      </c>
    </row>
    <row r="762" spans="3:9" ht="30" customHeight="1">
      <c r="C762" s="55"/>
      <c r="D762" s="55"/>
      <c r="E762" s="49" t="str">
        <f t="shared" si="33"/>
        <v/>
      </c>
      <c r="F762" s="40"/>
      <c r="G762" s="49" t="str">
        <f t="shared" si="34"/>
        <v/>
      </c>
      <c r="H762" s="51"/>
      <c r="I762" s="52" t="str">
        <f t="shared" si="35"/>
        <v/>
      </c>
    </row>
    <row r="763" spans="3:9" ht="30" customHeight="1">
      <c r="C763" s="55"/>
      <c r="D763" s="55"/>
      <c r="E763" s="49" t="str">
        <f t="shared" si="33"/>
        <v/>
      </c>
      <c r="F763" s="40"/>
      <c r="G763" s="49" t="str">
        <f t="shared" si="34"/>
        <v/>
      </c>
      <c r="H763" s="51"/>
      <c r="I763" s="52" t="str">
        <f t="shared" si="35"/>
        <v/>
      </c>
    </row>
    <row r="764" spans="3:9" ht="30" customHeight="1">
      <c r="C764" s="55"/>
      <c r="D764" s="55"/>
      <c r="E764" s="49" t="str">
        <f t="shared" si="33"/>
        <v/>
      </c>
      <c r="F764" s="40"/>
      <c r="G764" s="49" t="str">
        <f t="shared" si="34"/>
        <v/>
      </c>
      <c r="H764" s="51"/>
      <c r="I764" s="52" t="str">
        <f t="shared" si="35"/>
        <v/>
      </c>
    </row>
    <row r="765" spans="3:9" ht="30" customHeight="1">
      <c r="C765" s="55"/>
      <c r="D765" s="55"/>
      <c r="E765" s="49" t="str">
        <f t="shared" si="33"/>
        <v/>
      </c>
      <c r="F765" s="40"/>
      <c r="G765" s="49" t="str">
        <f t="shared" si="34"/>
        <v/>
      </c>
      <c r="H765" s="51"/>
      <c r="I765" s="52" t="str">
        <f t="shared" si="35"/>
        <v/>
      </c>
    </row>
    <row r="766" spans="3:9" ht="30" customHeight="1">
      <c r="C766" s="55"/>
      <c r="D766" s="55"/>
      <c r="E766" s="49" t="str">
        <f t="shared" si="33"/>
        <v/>
      </c>
      <c r="F766" s="40"/>
      <c r="G766" s="49" t="str">
        <f t="shared" si="34"/>
        <v/>
      </c>
      <c r="H766" s="51"/>
      <c r="I766" s="52" t="str">
        <f t="shared" si="35"/>
        <v/>
      </c>
    </row>
    <row r="767" spans="3:9" ht="30" customHeight="1">
      <c r="C767" s="55"/>
      <c r="D767" s="55"/>
      <c r="E767" s="49" t="str">
        <f t="shared" si="33"/>
        <v/>
      </c>
      <c r="F767" s="40"/>
      <c r="G767" s="49" t="str">
        <f t="shared" si="34"/>
        <v/>
      </c>
      <c r="H767" s="51"/>
      <c r="I767" s="52" t="str">
        <f t="shared" si="35"/>
        <v/>
      </c>
    </row>
    <row r="768" spans="3:9" ht="30" customHeight="1">
      <c r="C768" s="55"/>
      <c r="D768" s="55"/>
      <c r="E768" s="49" t="str">
        <f t="shared" si="33"/>
        <v/>
      </c>
      <c r="F768" s="40"/>
      <c r="G768" s="49" t="str">
        <f t="shared" si="34"/>
        <v/>
      </c>
      <c r="H768" s="51"/>
      <c r="I768" s="52" t="str">
        <f t="shared" si="35"/>
        <v/>
      </c>
    </row>
    <row r="769" spans="3:9" ht="30" customHeight="1">
      <c r="C769" s="55"/>
      <c r="D769" s="55"/>
      <c r="E769" s="49" t="str">
        <f t="shared" si="33"/>
        <v/>
      </c>
      <c r="F769" s="40"/>
      <c r="G769" s="49" t="str">
        <f t="shared" si="34"/>
        <v/>
      </c>
      <c r="H769" s="51"/>
      <c r="I769" s="52" t="str">
        <f t="shared" si="35"/>
        <v/>
      </c>
    </row>
    <row r="770" spans="3:9" ht="30" customHeight="1">
      <c r="C770" s="55"/>
      <c r="D770" s="55"/>
      <c r="E770" s="49" t="str">
        <f t="shared" si="33"/>
        <v/>
      </c>
      <c r="F770" s="40"/>
      <c r="G770" s="49" t="str">
        <f t="shared" si="34"/>
        <v/>
      </c>
      <c r="H770" s="51"/>
      <c r="I770" s="52" t="str">
        <f t="shared" si="35"/>
        <v/>
      </c>
    </row>
    <row r="771" spans="3:9" ht="30" customHeight="1">
      <c r="C771" s="55"/>
      <c r="D771" s="55"/>
      <c r="E771" s="49" t="str">
        <f t="shared" si="33"/>
        <v/>
      </c>
      <c r="F771" s="40"/>
      <c r="G771" s="49" t="str">
        <f t="shared" si="34"/>
        <v/>
      </c>
      <c r="H771" s="51"/>
      <c r="I771" s="52" t="str">
        <f t="shared" si="35"/>
        <v/>
      </c>
    </row>
    <row r="772" spans="3:9" ht="30" customHeight="1">
      <c r="C772" s="55"/>
      <c r="D772" s="55"/>
      <c r="E772" s="49" t="str">
        <f t="shared" si="33"/>
        <v/>
      </c>
      <c r="F772" s="40"/>
      <c r="G772" s="49" t="str">
        <f t="shared" si="34"/>
        <v/>
      </c>
      <c r="H772" s="51"/>
      <c r="I772" s="52" t="str">
        <f t="shared" si="35"/>
        <v/>
      </c>
    </row>
    <row r="773" spans="3:9" ht="30" customHeight="1">
      <c r="C773" s="55"/>
      <c r="D773" s="55"/>
      <c r="E773" s="49" t="str">
        <f t="shared" si="33"/>
        <v/>
      </c>
      <c r="F773" s="40"/>
      <c r="G773" s="49" t="str">
        <f t="shared" si="34"/>
        <v/>
      </c>
      <c r="H773" s="51"/>
      <c r="I773" s="52" t="str">
        <f t="shared" si="35"/>
        <v/>
      </c>
    </row>
    <row r="774" spans="3:9" ht="30" customHeight="1">
      <c r="C774" s="55"/>
      <c r="D774" s="55"/>
      <c r="E774" s="49" t="str">
        <f t="shared" ref="E774:E837" si="36">IFERROR(D774/C774,"")</f>
        <v/>
      </c>
      <c r="F774" s="40"/>
      <c r="G774" s="49" t="str">
        <f t="shared" ref="G774:G837" si="37">IFERROR(F774/C774,"")</f>
        <v/>
      </c>
      <c r="H774" s="51"/>
      <c r="I774" s="52" t="str">
        <f t="shared" ref="I774:I837" si="38">IFERROR(H774/F774,"")</f>
        <v/>
      </c>
    </row>
    <row r="775" spans="3:9" ht="30" customHeight="1">
      <c r="C775" s="55"/>
      <c r="D775" s="55"/>
      <c r="E775" s="49" t="str">
        <f t="shared" si="36"/>
        <v/>
      </c>
      <c r="F775" s="40"/>
      <c r="G775" s="49" t="str">
        <f t="shared" si="37"/>
        <v/>
      </c>
      <c r="H775" s="51"/>
      <c r="I775" s="52" t="str">
        <f t="shared" si="38"/>
        <v/>
      </c>
    </row>
    <row r="776" spans="3:9" ht="30" customHeight="1">
      <c r="C776" s="55"/>
      <c r="D776" s="55"/>
      <c r="E776" s="49" t="str">
        <f t="shared" si="36"/>
        <v/>
      </c>
      <c r="F776" s="40"/>
      <c r="G776" s="49" t="str">
        <f t="shared" si="37"/>
        <v/>
      </c>
      <c r="H776" s="51"/>
      <c r="I776" s="52" t="str">
        <f t="shared" si="38"/>
        <v/>
      </c>
    </row>
    <row r="777" spans="3:9" ht="30" customHeight="1">
      <c r="C777" s="55"/>
      <c r="D777" s="55"/>
      <c r="E777" s="49" t="str">
        <f t="shared" si="36"/>
        <v/>
      </c>
      <c r="F777" s="40"/>
      <c r="G777" s="49" t="str">
        <f t="shared" si="37"/>
        <v/>
      </c>
      <c r="H777" s="51"/>
      <c r="I777" s="52" t="str">
        <f t="shared" si="38"/>
        <v/>
      </c>
    </row>
    <row r="778" spans="3:9" ht="30" customHeight="1">
      <c r="C778" s="55"/>
      <c r="D778" s="55"/>
      <c r="E778" s="49" t="str">
        <f t="shared" si="36"/>
        <v/>
      </c>
      <c r="F778" s="40"/>
      <c r="G778" s="49" t="str">
        <f t="shared" si="37"/>
        <v/>
      </c>
      <c r="H778" s="51"/>
      <c r="I778" s="52" t="str">
        <f t="shared" si="38"/>
        <v/>
      </c>
    </row>
    <row r="779" spans="3:9" ht="30" customHeight="1">
      <c r="C779" s="55"/>
      <c r="D779" s="55"/>
      <c r="E779" s="49" t="str">
        <f t="shared" si="36"/>
        <v/>
      </c>
      <c r="F779" s="40"/>
      <c r="G779" s="49" t="str">
        <f t="shared" si="37"/>
        <v/>
      </c>
      <c r="H779" s="51"/>
      <c r="I779" s="52" t="str">
        <f t="shared" si="38"/>
        <v/>
      </c>
    </row>
    <row r="780" spans="3:9" ht="30" customHeight="1">
      <c r="C780" s="55"/>
      <c r="D780" s="55"/>
      <c r="E780" s="49" t="str">
        <f t="shared" si="36"/>
        <v/>
      </c>
      <c r="F780" s="40"/>
      <c r="G780" s="49" t="str">
        <f t="shared" si="37"/>
        <v/>
      </c>
      <c r="H780" s="51"/>
      <c r="I780" s="52" t="str">
        <f t="shared" si="38"/>
        <v/>
      </c>
    </row>
    <row r="781" spans="3:9" ht="30" customHeight="1">
      <c r="C781" s="55"/>
      <c r="D781" s="55"/>
      <c r="E781" s="49" t="str">
        <f t="shared" si="36"/>
        <v/>
      </c>
      <c r="F781" s="40"/>
      <c r="G781" s="49" t="str">
        <f t="shared" si="37"/>
        <v/>
      </c>
      <c r="H781" s="51"/>
      <c r="I781" s="52" t="str">
        <f t="shared" si="38"/>
        <v/>
      </c>
    </row>
    <row r="782" spans="3:9" ht="30" customHeight="1">
      <c r="C782" s="55"/>
      <c r="D782" s="55"/>
      <c r="E782" s="49" t="str">
        <f t="shared" si="36"/>
        <v/>
      </c>
      <c r="F782" s="40"/>
      <c r="G782" s="49" t="str">
        <f t="shared" si="37"/>
        <v/>
      </c>
      <c r="H782" s="51"/>
      <c r="I782" s="52" t="str">
        <f t="shared" si="38"/>
        <v/>
      </c>
    </row>
    <row r="783" spans="3:9" ht="30" customHeight="1">
      <c r="C783" s="55"/>
      <c r="D783" s="55"/>
      <c r="E783" s="49" t="str">
        <f t="shared" si="36"/>
        <v/>
      </c>
      <c r="F783" s="40"/>
      <c r="G783" s="49" t="str">
        <f t="shared" si="37"/>
        <v/>
      </c>
      <c r="H783" s="51"/>
      <c r="I783" s="52" t="str">
        <f t="shared" si="38"/>
        <v/>
      </c>
    </row>
    <row r="784" spans="3:9" ht="30" customHeight="1">
      <c r="C784" s="55"/>
      <c r="D784" s="55"/>
      <c r="E784" s="49" t="str">
        <f t="shared" si="36"/>
        <v/>
      </c>
      <c r="F784" s="40"/>
      <c r="G784" s="49" t="str">
        <f t="shared" si="37"/>
        <v/>
      </c>
      <c r="H784" s="51"/>
      <c r="I784" s="52" t="str">
        <f t="shared" si="38"/>
        <v/>
      </c>
    </row>
    <row r="785" spans="3:9" ht="30" customHeight="1">
      <c r="C785" s="55"/>
      <c r="D785" s="55"/>
      <c r="E785" s="49" t="str">
        <f t="shared" si="36"/>
        <v/>
      </c>
      <c r="F785" s="40"/>
      <c r="G785" s="49" t="str">
        <f t="shared" si="37"/>
        <v/>
      </c>
      <c r="H785" s="51"/>
      <c r="I785" s="52" t="str">
        <f t="shared" si="38"/>
        <v/>
      </c>
    </row>
    <row r="786" spans="3:9" ht="30" customHeight="1">
      <c r="C786" s="55"/>
      <c r="D786" s="55"/>
      <c r="E786" s="49" t="str">
        <f t="shared" si="36"/>
        <v/>
      </c>
      <c r="F786" s="40"/>
      <c r="G786" s="49" t="str">
        <f t="shared" si="37"/>
        <v/>
      </c>
      <c r="H786" s="51"/>
      <c r="I786" s="52" t="str">
        <f t="shared" si="38"/>
        <v/>
      </c>
    </row>
    <row r="787" spans="3:9" ht="30" customHeight="1">
      <c r="C787" s="55"/>
      <c r="D787" s="55"/>
      <c r="E787" s="49" t="str">
        <f t="shared" si="36"/>
        <v/>
      </c>
      <c r="F787" s="40"/>
      <c r="G787" s="49" t="str">
        <f t="shared" si="37"/>
        <v/>
      </c>
      <c r="H787" s="51"/>
      <c r="I787" s="52" t="str">
        <f t="shared" si="38"/>
        <v/>
      </c>
    </row>
    <row r="788" spans="3:9" ht="30" customHeight="1">
      <c r="C788" s="55"/>
      <c r="D788" s="55"/>
      <c r="E788" s="49" t="str">
        <f t="shared" si="36"/>
        <v/>
      </c>
      <c r="F788" s="40"/>
      <c r="G788" s="49" t="str">
        <f t="shared" si="37"/>
        <v/>
      </c>
      <c r="H788" s="51"/>
      <c r="I788" s="52" t="str">
        <f t="shared" si="38"/>
        <v/>
      </c>
    </row>
    <row r="789" spans="3:9" ht="30" customHeight="1">
      <c r="C789" s="55"/>
      <c r="D789" s="55"/>
      <c r="E789" s="49" t="str">
        <f t="shared" si="36"/>
        <v/>
      </c>
      <c r="F789" s="40"/>
      <c r="G789" s="49" t="str">
        <f t="shared" si="37"/>
        <v/>
      </c>
      <c r="H789" s="51"/>
      <c r="I789" s="52" t="str">
        <f t="shared" si="38"/>
        <v/>
      </c>
    </row>
    <row r="790" spans="3:9" ht="30" customHeight="1">
      <c r="C790" s="55"/>
      <c r="D790" s="55"/>
      <c r="E790" s="49" t="str">
        <f t="shared" si="36"/>
        <v/>
      </c>
      <c r="F790" s="40"/>
      <c r="G790" s="49" t="str">
        <f t="shared" si="37"/>
        <v/>
      </c>
      <c r="H790" s="51"/>
      <c r="I790" s="52" t="str">
        <f t="shared" si="38"/>
        <v/>
      </c>
    </row>
    <row r="791" spans="3:9" ht="30" customHeight="1">
      <c r="C791" s="55"/>
      <c r="D791" s="55"/>
      <c r="E791" s="49" t="str">
        <f t="shared" si="36"/>
        <v/>
      </c>
      <c r="F791" s="40"/>
      <c r="G791" s="49" t="str">
        <f t="shared" si="37"/>
        <v/>
      </c>
      <c r="H791" s="51"/>
      <c r="I791" s="52" t="str">
        <f t="shared" si="38"/>
        <v/>
      </c>
    </row>
    <row r="792" spans="3:9" ht="30" customHeight="1">
      <c r="C792" s="55"/>
      <c r="D792" s="55"/>
      <c r="E792" s="49" t="str">
        <f t="shared" si="36"/>
        <v/>
      </c>
      <c r="F792" s="40"/>
      <c r="G792" s="49" t="str">
        <f t="shared" si="37"/>
        <v/>
      </c>
      <c r="H792" s="51"/>
      <c r="I792" s="52" t="str">
        <f t="shared" si="38"/>
        <v/>
      </c>
    </row>
    <row r="793" spans="3:9" ht="30" customHeight="1">
      <c r="C793" s="55"/>
      <c r="D793" s="55"/>
      <c r="E793" s="49" t="str">
        <f t="shared" si="36"/>
        <v/>
      </c>
      <c r="F793" s="40"/>
      <c r="G793" s="49" t="str">
        <f t="shared" si="37"/>
        <v/>
      </c>
      <c r="H793" s="51"/>
      <c r="I793" s="52" t="str">
        <f t="shared" si="38"/>
        <v/>
      </c>
    </row>
    <row r="794" spans="3:9" ht="30" customHeight="1">
      <c r="C794" s="55"/>
      <c r="D794" s="55"/>
      <c r="E794" s="49" t="str">
        <f t="shared" si="36"/>
        <v/>
      </c>
      <c r="F794" s="40"/>
      <c r="G794" s="49" t="str">
        <f t="shared" si="37"/>
        <v/>
      </c>
      <c r="H794" s="51"/>
      <c r="I794" s="52" t="str">
        <f t="shared" si="38"/>
        <v/>
      </c>
    </row>
    <row r="795" spans="3:9" ht="30" customHeight="1">
      <c r="C795" s="55"/>
      <c r="D795" s="55"/>
      <c r="E795" s="49" t="str">
        <f t="shared" si="36"/>
        <v/>
      </c>
      <c r="F795" s="40"/>
      <c r="G795" s="49" t="str">
        <f t="shared" si="37"/>
        <v/>
      </c>
      <c r="H795" s="51"/>
      <c r="I795" s="52" t="str">
        <f t="shared" si="38"/>
        <v/>
      </c>
    </row>
    <row r="796" spans="3:9" ht="30" customHeight="1">
      <c r="C796" s="55"/>
      <c r="D796" s="55"/>
      <c r="E796" s="49" t="str">
        <f t="shared" si="36"/>
        <v/>
      </c>
      <c r="F796" s="40"/>
      <c r="G796" s="49" t="str">
        <f t="shared" si="37"/>
        <v/>
      </c>
      <c r="H796" s="51"/>
      <c r="I796" s="52" t="str">
        <f t="shared" si="38"/>
        <v/>
      </c>
    </row>
    <row r="797" spans="3:9" ht="30" customHeight="1">
      <c r="C797" s="55"/>
      <c r="D797" s="55"/>
      <c r="E797" s="49" t="str">
        <f t="shared" si="36"/>
        <v/>
      </c>
      <c r="F797" s="40"/>
      <c r="G797" s="49" t="str">
        <f t="shared" si="37"/>
        <v/>
      </c>
      <c r="H797" s="51"/>
      <c r="I797" s="52" t="str">
        <f t="shared" si="38"/>
        <v/>
      </c>
    </row>
    <row r="798" spans="3:9" ht="30" customHeight="1">
      <c r="C798" s="55"/>
      <c r="D798" s="55"/>
      <c r="E798" s="49" t="str">
        <f t="shared" si="36"/>
        <v/>
      </c>
      <c r="F798" s="40"/>
      <c r="G798" s="49" t="str">
        <f t="shared" si="37"/>
        <v/>
      </c>
      <c r="H798" s="51"/>
      <c r="I798" s="52" t="str">
        <f t="shared" si="38"/>
        <v/>
      </c>
    </row>
    <row r="799" spans="3:9" ht="30" customHeight="1">
      <c r="C799" s="55"/>
      <c r="D799" s="55"/>
      <c r="E799" s="49" t="str">
        <f t="shared" si="36"/>
        <v/>
      </c>
      <c r="F799" s="40"/>
      <c r="G799" s="49" t="str">
        <f t="shared" si="37"/>
        <v/>
      </c>
      <c r="H799" s="51"/>
      <c r="I799" s="52" t="str">
        <f t="shared" si="38"/>
        <v/>
      </c>
    </row>
    <row r="800" spans="3:9" ht="30" customHeight="1">
      <c r="C800" s="55"/>
      <c r="D800" s="55"/>
      <c r="E800" s="49" t="str">
        <f t="shared" si="36"/>
        <v/>
      </c>
      <c r="F800" s="40"/>
      <c r="G800" s="49" t="str">
        <f t="shared" si="37"/>
        <v/>
      </c>
      <c r="H800" s="51"/>
      <c r="I800" s="52" t="str">
        <f t="shared" si="38"/>
        <v/>
      </c>
    </row>
    <row r="801" spans="3:9" ht="30" customHeight="1">
      <c r="C801" s="55"/>
      <c r="D801" s="55"/>
      <c r="E801" s="49" t="str">
        <f t="shared" si="36"/>
        <v/>
      </c>
      <c r="F801" s="40"/>
      <c r="G801" s="49" t="str">
        <f t="shared" si="37"/>
        <v/>
      </c>
      <c r="H801" s="51"/>
      <c r="I801" s="52" t="str">
        <f t="shared" si="38"/>
        <v/>
      </c>
    </row>
    <row r="802" spans="3:9" ht="30" customHeight="1">
      <c r="C802" s="55"/>
      <c r="D802" s="55"/>
      <c r="E802" s="49" t="str">
        <f t="shared" si="36"/>
        <v/>
      </c>
      <c r="F802" s="40"/>
      <c r="G802" s="49" t="str">
        <f t="shared" si="37"/>
        <v/>
      </c>
      <c r="H802" s="51"/>
      <c r="I802" s="52" t="str">
        <f t="shared" si="38"/>
        <v/>
      </c>
    </row>
    <row r="803" spans="3:9" ht="30" customHeight="1">
      <c r="C803" s="55"/>
      <c r="D803" s="55"/>
      <c r="E803" s="49" t="str">
        <f t="shared" si="36"/>
        <v/>
      </c>
      <c r="F803" s="40"/>
      <c r="G803" s="49" t="str">
        <f t="shared" si="37"/>
        <v/>
      </c>
      <c r="H803" s="51"/>
      <c r="I803" s="52" t="str">
        <f t="shared" si="38"/>
        <v/>
      </c>
    </row>
    <row r="804" spans="3:9" ht="30" customHeight="1">
      <c r="C804" s="55"/>
      <c r="D804" s="55"/>
      <c r="E804" s="49" t="str">
        <f t="shared" si="36"/>
        <v/>
      </c>
      <c r="F804" s="40"/>
      <c r="G804" s="49" t="str">
        <f t="shared" si="37"/>
        <v/>
      </c>
      <c r="H804" s="51"/>
      <c r="I804" s="52" t="str">
        <f t="shared" si="38"/>
        <v/>
      </c>
    </row>
    <row r="805" spans="3:9" ht="30" customHeight="1">
      <c r="C805" s="55"/>
      <c r="D805" s="55"/>
      <c r="E805" s="49" t="str">
        <f t="shared" si="36"/>
        <v/>
      </c>
      <c r="F805" s="40"/>
      <c r="G805" s="49" t="str">
        <f t="shared" si="37"/>
        <v/>
      </c>
      <c r="H805" s="51"/>
      <c r="I805" s="52" t="str">
        <f t="shared" si="38"/>
        <v/>
      </c>
    </row>
    <row r="806" spans="3:9" ht="30" customHeight="1">
      <c r="C806" s="55"/>
      <c r="D806" s="55"/>
      <c r="E806" s="49" t="str">
        <f t="shared" si="36"/>
        <v/>
      </c>
      <c r="F806" s="40"/>
      <c r="G806" s="49" t="str">
        <f t="shared" si="37"/>
        <v/>
      </c>
      <c r="H806" s="51"/>
      <c r="I806" s="52" t="str">
        <f t="shared" si="38"/>
        <v/>
      </c>
    </row>
    <row r="807" spans="3:9" ht="30" customHeight="1">
      <c r="C807" s="55"/>
      <c r="D807" s="55"/>
      <c r="E807" s="49" t="str">
        <f t="shared" si="36"/>
        <v/>
      </c>
      <c r="F807" s="40"/>
      <c r="G807" s="49" t="str">
        <f t="shared" si="37"/>
        <v/>
      </c>
      <c r="H807" s="51"/>
      <c r="I807" s="52" t="str">
        <f t="shared" si="38"/>
        <v/>
      </c>
    </row>
    <row r="808" spans="3:9" ht="30" customHeight="1">
      <c r="C808" s="55"/>
      <c r="D808" s="55"/>
      <c r="E808" s="49" t="str">
        <f t="shared" si="36"/>
        <v/>
      </c>
      <c r="F808" s="40"/>
      <c r="G808" s="49" t="str">
        <f t="shared" si="37"/>
        <v/>
      </c>
      <c r="H808" s="51"/>
      <c r="I808" s="52" t="str">
        <f t="shared" si="38"/>
        <v/>
      </c>
    </row>
    <row r="809" spans="3:9" ht="30" customHeight="1">
      <c r="C809" s="55"/>
      <c r="D809" s="55"/>
      <c r="E809" s="49" t="str">
        <f t="shared" si="36"/>
        <v/>
      </c>
      <c r="F809" s="40"/>
      <c r="G809" s="49" t="str">
        <f t="shared" si="37"/>
        <v/>
      </c>
      <c r="H809" s="51"/>
      <c r="I809" s="52" t="str">
        <f t="shared" si="38"/>
        <v/>
      </c>
    </row>
    <row r="810" spans="3:9" ht="30" customHeight="1">
      <c r="C810" s="55"/>
      <c r="D810" s="55"/>
      <c r="E810" s="49" t="str">
        <f t="shared" si="36"/>
        <v/>
      </c>
      <c r="F810" s="40"/>
      <c r="G810" s="49" t="str">
        <f t="shared" si="37"/>
        <v/>
      </c>
      <c r="H810" s="51"/>
      <c r="I810" s="52" t="str">
        <f t="shared" si="38"/>
        <v/>
      </c>
    </row>
    <row r="811" spans="3:9" ht="30" customHeight="1">
      <c r="C811" s="55"/>
      <c r="D811" s="55"/>
      <c r="E811" s="49" t="str">
        <f t="shared" si="36"/>
        <v/>
      </c>
      <c r="F811" s="40"/>
      <c r="G811" s="49" t="str">
        <f t="shared" si="37"/>
        <v/>
      </c>
      <c r="H811" s="51"/>
      <c r="I811" s="52" t="str">
        <f t="shared" si="38"/>
        <v/>
      </c>
    </row>
    <row r="812" spans="3:9" ht="30" customHeight="1">
      <c r="C812" s="55"/>
      <c r="D812" s="55"/>
      <c r="E812" s="49" t="str">
        <f t="shared" si="36"/>
        <v/>
      </c>
      <c r="F812" s="40"/>
      <c r="G812" s="49" t="str">
        <f t="shared" si="37"/>
        <v/>
      </c>
      <c r="H812" s="51"/>
      <c r="I812" s="52" t="str">
        <f t="shared" si="38"/>
        <v/>
      </c>
    </row>
    <row r="813" spans="3:9" ht="30" customHeight="1">
      <c r="C813" s="55"/>
      <c r="D813" s="55"/>
      <c r="E813" s="49" t="str">
        <f t="shared" si="36"/>
        <v/>
      </c>
      <c r="F813" s="40"/>
      <c r="G813" s="49" t="str">
        <f t="shared" si="37"/>
        <v/>
      </c>
      <c r="H813" s="51"/>
      <c r="I813" s="52" t="str">
        <f t="shared" si="38"/>
        <v/>
      </c>
    </row>
    <row r="814" spans="3:9" ht="30" customHeight="1">
      <c r="C814" s="55"/>
      <c r="D814" s="55"/>
      <c r="E814" s="49" t="str">
        <f t="shared" si="36"/>
        <v/>
      </c>
      <c r="F814" s="40"/>
      <c r="G814" s="49" t="str">
        <f t="shared" si="37"/>
        <v/>
      </c>
      <c r="H814" s="51"/>
      <c r="I814" s="52" t="str">
        <f t="shared" si="38"/>
        <v/>
      </c>
    </row>
    <row r="815" spans="3:9" ht="30" customHeight="1">
      <c r="C815" s="55"/>
      <c r="D815" s="55"/>
      <c r="E815" s="49" t="str">
        <f t="shared" si="36"/>
        <v/>
      </c>
      <c r="F815" s="40"/>
      <c r="G815" s="49" t="str">
        <f t="shared" si="37"/>
        <v/>
      </c>
      <c r="H815" s="51"/>
      <c r="I815" s="52" t="str">
        <f t="shared" si="38"/>
        <v/>
      </c>
    </row>
    <row r="816" spans="3:9" ht="30" customHeight="1">
      <c r="C816" s="55"/>
      <c r="D816" s="55"/>
      <c r="E816" s="49" t="str">
        <f t="shared" si="36"/>
        <v/>
      </c>
      <c r="F816" s="40"/>
      <c r="G816" s="49" t="str">
        <f t="shared" si="37"/>
        <v/>
      </c>
      <c r="H816" s="51"/>
      <c r="I816" s="52" t="str">
        <f t="shared" si="38"/>
        <v/>
      </c>
    </row>
    <row r="817" spans="3:9" ht="30" customHeight="1">
      <c r="C817" s="55"/>
      <c r="D817" s="55"/>
      <c r="E817" s="49" t="str">
        <f t="shared" si="36"/>
        <v/>
      </c>
      <c r="F817" s="40"/>
      <c r="G817" s="49" t="str">
        <f t="shared" si="37"/>
        <v/>
      </c>
      <c r="H817" s="51"/>
      <c r="I817" s="52" t="str">
        <f t="shared" si="38"/>
        <v/>
      </c>
    </row>
    <row r="818" spans="3:9" ht="30" customHeight="1">
      <c r="C818" s="55"/>
      <c r="D818" s="55"/>
      <c r="E818" s="49" t="str">
        <f t="shared" si="36"/>
        <v/>
      </c>
      <c r="F818" s="40"/>
      <c r="G818" s="49" t="str">
        <f t="shared" si="37"/>
        <v/>
      </c>
      <c r="H818" s="51"/>
      <c r="I818" s="52" t="str">
        <f t="shared" si="38"/>
        <v/>
      </c>
    </row>
    <row r="819" spans="3:9" ht="30" customHeight="1">
      <c r="C819" s="55"/>
      <c r="D819" s="55"/>
      <c r="E819" s="49" t="str">
        <f t="shared" si="36"/>
        <v/>
      </c>
      <c r="F819" s="40"/>
      <c r="G819" s="49" t="str">
        <f t="shared" si="37"/>
        <v/>
      </c>
      <c r="H819" s="51"/>
      <c r="I819" s="52" t="str">
        <f t="shared" si="38"/>
        <v/>
      </c>
    </row>
    <row r="820" spans="3:9" ht="30" customHeight="1">
      <c r="C820" s="55"/>
      <c r="D820" s="55"/>
      <c r="E820" s="49" t="str">
        <f t="shared" si="36"/>
        <v/>
      </c>
      <c r="F820" s="40"/>
      <c r="G820" s="49" t="str">
        <f t="shared" si="37"/>
        <v/>
      </c>
      <c r="H820" s="51"/>
      <c r="I820" s="52" t="str">
        <f t="shared" si="38"/>
        <v/>
      </c>
    </row>
    <row r="821" spans="3:9" ht="30" customHeight="1">
      <c r="C821" s="55"/>
      <c r="D821" s="55"/>
      <c r="E821" s="49" t="str">
        <f t="shared" si="36"/>
        <v/>
      </c>
      <c r="F821" s="40"/>
      <c r="G821" s="49" t="str">
        <f t="shared" si="37"/>
        <v/>
      </c>
      <c r="H821" s="51"/>
      <c r="I821" s="52" t="str">
        <f t="shared" si="38"/>
        <v/>
      </c>
    </row>
    <row r="822" spans="3:9" ht="30" customHeight="1">
      <c r="C822" s="55"/>
      <c r="D822" s="55"/>
      <c r="E822" s="49" t="str">
        <f t="shared" si="36"/>
        <v/>
      </c>
      <c r="F822" s="40"/>
      <c r="G822" s="49" t="str">
        <f t="shared" si="37"/>
        <v/>
      </c>
      <c r="H822" s="51"/>
      <c r="I822" s="52" t="str">
        <f t="shared" si="38"/>
        <v/>
      </c>
    </row>
    <row r="823" spans="3:9" ht="30" customHeight="1">
      <c r="C823" s="55"/>
      <c r="D823" s="55"/>
      <c r="E823" s="49" t="str">
        <f t="shared" si="36"/>
        <v/>
      </c>
      <c r="F823" s="40"/>
      <c r="G823" s="49" t="str">
        <f t="shared" si="37"/>
        <v/>
      </c>
      <c r="H823" s="51"/>
      <c r="I823" s="52" t="str">
        <f t="shared" si="38"/>
        <v/>
      </c>
    </row>
    <row r="824" spans="3:9" ht="30" customHeight="1">
      <c r="C824" s="55"/>
      <c r="D824" s="55"/>
      <c r="E824" s="49" t="str">
        <f t="shared" si="36"/>
        <v/>
      </c>
      <c r="F824" s="40"/>
      <c r="G824" s="49" t="str">
        <f t="shared" si="37"/>
        <v/>
      </c>
      <c r="H824" s="51"/>
      <c r="I824" s="52" t="str">
        <f t="shared" si="38"/>
        <v/>
      </c>
    </row>
    <row r="825" spans="3:9" ht="30" customHeight="1">
      <c r="C825" s="55"/>
      <c r="D825" s="55"/>
      <c r="E825" s="49" t="str">
        <f t="shared" si="36"/>
        <v/>
      </c>
      <c r="F825" s="40"/>
      <c r="G825" s="49" t="str">
        <f t="shared" si="37"/>
        <v/>
      </c>
      <c r="H825" s="51"/>
      <c r="I825" s="52" t="str">
        <f t="shared" si="38"/>
        <v/>
      </c>
    </row>
    <row r="826" spans="3:9" ht="30" customHeight="1">
      <c r="C826" s="55"/>
      <c r="D826" s="55"/>
      <c r="E826" s="49" t="str">
        <f t="shared" si="36"/>
        <v/>
      </c>
      <c r="F826" s="40"/>
      <c r="G826" s="49" t="str">
        <f t="shared" si="37"/>
        <v/>
      </c>
      <c r="H826" s="51"/>
      <c r="I826" s="52" t="str">
        <f t="shared" si="38"/>
        <v/>
      </c>
    </row>
    <row r="827" spans="3:9" ht="30" customHeight="1">
      <c r="C827" s="55"/>
      <c r="D827" s="55"/>
      <c r="E827" s="49" t="str">
        <f t="shared" si="36"/>
        <v/>
      </c>
      <c r="F827" s="40"/>
      <c r="G827" s="49" t="str">
        <f t="shared" si="37"/>
        <v/>
      </c>
      <c r="H827" s="51"/>
      <c r="I827" s="52" t="str">
        <f t="shared" si="38"/>
        <v/>
      </c>
    </row>
    <row r="828" spans="3:9" ht="30" customHeight="1">
      <c r="C828" s="55"/>
      <c r="D828" s="55"/>
      <c r="E828" s="49" t="str">
        <f t="shared" si="36"/>
        <v/>
      </c>
      <c r="F828" s="40"/>
      <c r="G828" s="49" t="str">
        <f t="shared" si="37"/>
        <v/>
      </c>
      <c r="H828" s="51"/>
      <c r="I828" s="52" t="str">
        <f t="shared" si="38"/>
        <v/>
      </c>
    </row>
    <row r="829" spans="3:9" ht="30" customHeight="1">
      <c r="C829" s="55"/>
      <c r="D829" s="55"/>
      <c r="E829" s="49" t="str">
        <f t="shared" si="36"/>
        <v/>
      </c>
      <c r="F829" s="40"/>
      <c r="G829" s="49" t="str">
        <f t="shared" si="37"/>
        <v/>
      </c>
      <c r="H829" s="51"/>
      <c r="I829" s="52" t="str">
        <f t="shared" si="38"/>
        <v/>
      </c>
    </row>
    <row r="830" spans="3:9" ht="30" customHeight="1">
      <c r="C830" s="55"/>
      <c r="D830" s="55"/>
      <c r="E830" s="49" t="str">
        <f t="shared" si="36"/>
        <v/>
      </c>
      <c r="F830" s="40"/>
      <c r="G830" s="49" t="str">
        <f t="shared" si="37"/>
        <v/>
      </c>
      <c r="H830" s="51"/>
      <c r="I830" s="52" t="str">
        <f t="shared" si="38"/>
        <v/>
      </c>
    </row>
    <row r="831" spans="3:9" ht="30" customHeight="1">
      <c r="C831" s="55"/>
      <c r="D831" s="55"/>
      <c r="E831" s="49" t="str">
        <f t="shared" si="36"/>
        <v/>
      </c>
      <c r="F831" s="40"/>
      <c r="G831" s="49" t="str">
        <f t="shared" si="37"/>
        <v/>
      </c>
      <c r="H831" s="51"/>
      <c r="I831" s="52" t="str">
        <f t="shared" si="38"/>
        <v/>
      </c>
    </row>
    <row r="832" spans="3:9" ht="30" customHeight="1">
      <c r="C832" s="55"/>
      <c r="D832" s="55"/>
      <c r="E832" s="49" t="str">
        <f t="shared" si="36"/>
        <v/>
      </c>
      <c r="F832" s="40"/>
      <c r="G832" s="49" t="str">
        <f t="shared" si="37"/>
        <v/>
      </c>
      <c r="H832" s="51"/>
      <c r="I832" s="52" t="str">
        <f t="shared" si="38"/>
        <v/>
      </c>
    </row>
    <row r="833" spans="3:9" ht="30" customHeight="1">
      <c r="C833" s="55"/>
      <c r="D833" s="55"/>
      <c r="E833" s="49" t="str">
        <f t="shared" si="36"/>
        <v/>
      </c>
      <c r="F833" s="40"/>
      <c r="G833" s="49" t="str">
        <f t="shared" si="37"/>
        <v/>
      </c>
      <c r="H833" s="51"/>
      <c r="I833" s="52" t="str">
        <f t="shared" si="38"/>
        <v/>
      </c>
    </row>
    <row r="834" spans="3:9" ht="30" customHeight="1">
      <c r="C834" s="55"/>
      <c r="D834" s="55"/>
      <c r="E834" s="49" t="str">
        <f t="shared" si="36"/>
        <v/>
      </c>
      <c r="F834" s="40"/>
      <c r="G834" s="49" t="str">
        <f t="shared" si="37"/>
        <v/>
      </c>
      <c r="H834" s="51"/>
      <c r="I834" s="52" t="str">
        <f t="shared" si="38"/>
        <v/>
      </c>
    </row>
    <row r="835" spans="3:9" ht="30" customHeight="1">
      <c r="C835" s="55"/>
      <c r="D835" s="55"/>
      <c r="E835" s="49" t="str">
        <f t="shared" si="36"/>
        <v/>
      </c>
      <c r="F835" s="40"/>
      <c r="G835" s="49" t="str">
        <f t="shared" si="37"/>
        <v/>
      </c>
      <c r="H835" s="51"/>
      <c r="I835" s="52" t="str">
        <f t="shared" si="38"/>
        <v/>
      </c>
    </row>
    <row r="836" spans="3:9" ht="30" customHeight="1">
      <c r="C836" s="55"/>
      <c r="D836" s="55"/>
      <c r="E836" s="49" t="str">
        <f t="shared" si="36"/>
        <v/>
      </c>
      <c r="F836" s="40"/>
      <c r="G836" s="49" t="str">
        <f t="shared" si="37"/>
        <v/>
      </c>
      <c r="H836" s="51"/>
      <c r="I836" s="52" t="str">
        <f t="shared" si="38"/>
        <v/>
      </c>
    </row>
    <row r="837" spans="3:9" ht="30" customHeight="1">
      <c r="C837" s="55"/>
      <c r="D837" s="55"/>
      <c r="E837" s="49" t="str">
        <f t="shared" si="36"/>
        <v/>
      </c>
      <c r="F837" s="40"/>
      <c r="G837" s="49" t="str">
        <f t="shared" si="37"/>
        <v/>
      </c>
      <c r="H837" s="51"/>
      <c r="I837" s="52" t="str">
        <f t="shared" si="38"/>
        <v/>
      </c>
    </row>
    <row r="838" spans="3:9" ht="30" customHeight="1">
      <c r="C838" s="55"/>
      <c r="D838" s="55"/>
      <c r="E838" s="49" t="str">
        <f t="shared" ref="E838:E901" si="39">IFERROR(D838/C838,"")</f>
        <v/>
      </c>
      <c r="F838" s="40"/>
      <c r="G838" s="49" t="str">
        <f t="shared" ref="G838:G901" si="40">IFERROR(F838/C838,"")</f>
        <v/>
      </c>
      <c r="H838" s="51"/>
      <c r="I838" s="52" t="str">
        <f t="shared" ref="I838:I901" si="41">IFERROR(H838/F838,"")</f>
        <v/>
      </c>
    </row>
    <row r="839" spans="3:9" ht="30" customHeight="1">
      <c r="C839" s="55"/>
      <c r="D839" s="55"/>
      <c r="E839" s="49" t="str">
        <f t="shared" si="39"/>
        <v/>
      </c>
      <c r="F839" s="40"/>
      <c r="G839" s="49" t="str">
        <f t="shared" si="40"/>
        <v/>
      </c>
      <c r="H839" s="51"/>
      <c r="I839" s="52" t="str">
        <f t="shared" si="41"/>
        <v/>
      </c>
    </row>
    <row r="840" spans="3:9" ht="30" customHeight="1">
      <c r="C840" s="55"/>
      <c r="D840" s="55"/>
      <c r="E840" s="49" t="str">
        <f t="shared" si="39"/>
        <v/>
      </c>
      <c r="F840" s="40"/>
      <c r="G840" s="49" t="str">
        <f t="shared" si="40"/>
        <v/>
      </c>
      <c r="H840" s="51"/>
      <c r="I840" s="52" t="str">
        <f t="shared" si="41"/>
        <v/>
      </c>
    </row>
    <row r="841" spans="3:9" ht="30" customHeight="1">
      <c r="C841" s="55"/>
      <c r="D841" s="55"/>
      <c r="E841" s="49" t="str">
        <f t="shared" si="39"/>
        <v/>
      </c>
      <c r="F841" s="40"/>
      <c r="G841" s="49" t="str">
        <f t="shared" si="40"/>
        <v/>
      </c>
      <c r="H841" s="51"/>
      <c r="I841" s="52" t="str">
        <f t="shared" si="41"/>
        <v/>
      </c>
    </row>
    <row r="842" spans="3:9" ht="30" customHeight="1">
      <c r="C842" s="55"/>
      <c r="D842" s="55"/>
      <c r="E842" s="49" t="str">
        <f t="shared" si="39"/>
        <v/>
      </c>
      <c r="F842" s="40"/>
      <c r="G842" s="49" t="str">
        <f t="shared" si="40"/>
        <v/>
      </c>
      <c r="H842" s="51"/>
      <c r="I842" s="52" t="str">
        <f t="shared" si="41"/>
        <v/>
      </c>
    </row>
    <row r="843" spans="3:9" ht="30" customHeight="1">
      <c r="C843" s="55"/>
      <c r="D843" s="55"/>
      <c r="E843" s="49" t="str">
        <f t="shared" si="39"/>
        <v/>
      </c>
      <c r="F843" s="40"/>
      <c r="G843" s="49" t="str">
        <f t="shared" si="40"/>
        <v/>
      </c>
      <c r="H843" s="51"/>
      <c r="I843" s="52" t="str">
        <f t="shared" si="41"/>
        <v/>
      </c>
    </row>
    <row r="844" spans="3:9" ht="30" customHeight="1">
      <c r="C844" s="55"/>
      <c r="D844" s="55"/>
      <c r="E844" s="49" t="str">
        <f t="shared" si="39"/>
        <v/>
      </c>
      <c r="F844" s="40"/>
      <c r="G844" s="49" t="str">
        <f t="shared" si="40"/>
        <v/>
      </c>
      <c r="H844" s="51"/>
      <c r="I844" s="52" t="str">
        <f t="shared" si="41"/>
        <v/>
      </c>
    </row>
    <row r="845" spans="3:9" ht="30" customHeight="1">
      <c r="C845" s="55"/>
      <c r="D845" s="55"/>
      <c r="E845" s="49" t="str">
        <f t="shared" si="39"/>
        <v/>
      </c>
      <c r="F845" s="40"/>
      <c r="G845" s="49" t="str">
        <f t="shared" si="40"/>
        <v/>
      </c>
      <c r="H845" s="51"/>
      <c r="I845" s="52" t="str">
        <f t="shared" si="41"/>
        <v/>
      </c>
    </row>
    <row r="846" spans="3:9" ht="30" customHeight="1">
      <c r="C846" s="55"/>
      <c r="D846" s="55"/>
      <c r="E846" s="49" t="str">
        <f t="shared" si="39"/>
        <v/>
      </c>
      <c r="F846" s="40"/>
      <c r="G846" s="49" t="str">
        <f t="shared" si="40"/>
        <v/>
      </c>
      <c r="H846" s="51"/>
      <c r="I846" s="52" t="str">
        <f t="shared" si="41"/>
        <v/>
      </c>
    </row>
    <row r="847" spans="3:9" ht="30" customHeight="1">
      <c r="C847" s="55"/>
      <c r="D847" s="55"/>
      <c r="E847" s="49" t="str">
        <f t="shared" si="39"/>
        <v/>
      </c>
      <c r="F847" s="40"/>
      <c r="G847" s="49" t="str">
        <f t="shared" si="40"/>
        <v/>
      </c>
      <c r="H847" s="51"/>
      <c r="I847" s="52" t="str">
        <f t="shared" si="41"/>
        <v/>
      </c>
    </row>
    <row r="848" spans="3:9" ht="30" customHeight="1">
      <c r="C848" s="55"/>
      <c r="D848" s="55"/>
      <c r="E848" s="49" t="str">
        <f t="shared" si="39"/>
        <v/>
      </c>
      <c r="F848" s="40"/>
      <c r="G848" s="49" t="str">
        <f t="shared" si="40"/>
        <v/>
      </c>
      <c r="H848" s="51"/>
      <c r="I848" s="52" t="str">
        <f t="shared" si="41"/>
        <v/>
      </c>
    </row>
    <row r="849" spans="3:9" ht="30" customHeight="1">
      <c r="C849" s="55"/>
      <c r="D849" s="55"/>
      <c r="E849" s="49" t="str">
        <f t="shared" si="39"/>
        <v/>
      </c>
      <c r="F849" s="40"/>
      <c r="G849" s="49" t="str">
        <f t="shared" si="40"/>
        <v/>
      </c>
      <c r="H849" s="51"/>
      <c r="I849" s="52" t="str">
        <f t="shared" si="41"/>
        <v/>
      </c>
    </row>
    <row r="850" spans="3:9" ht="30" customHeight="1">
      <c r="C850" s="55"/>
      <c r="D850" s="55"/>
      <c r="E850" s="49" t="str">
        <f t="shared" si="39"/>
        <v/>
      </c>
      <c r="F850" s="40"/>
      <c r="G850" s="49" t="str">
        <f t="shared" si="40"/>
        <v/>
      </c>
      <c r="H850" s="51"/>
      <c r="I850" s="52" t="str">
        <f t="shared" si="41"/>
        <v/>
      </c>
    </row>
    <row r="851" spans="3:9" ht="30" customHeight="1">
      <c r="C851" s="55"/>
      <c r="D851" s="55"/>
      <c r="E851" s="49" t="str">
        <f t="shared" si="39"/>
        <v/>
      </c>
      <c r="F851" s="40"/>
      <c r="G851" s="49" t="str">
        <f t="shared" si="40"/>
        <v/>
      </c>
      <c r="H851" s="51"/>
      <c r="I851" s="52" t="str">
        <f t="shared" si="41"/>
        <v/>
      </c>
    </row>
    <row r="852" spans="3:9" ht="30" customHeight="1">
      <c r="C852" s="55"/>
      <c r="D852" s="55"/>
      <c r="E852" s="49" t="str">
        <f t="shared" si="39"/>
        <v/>
      </c>
      <c r="F852" s="40"/>
      <c r="G852" s="49" t="str">
        <f t="shared" si="40"/>
        <v/>
      </c>
      <c r="H852" s="51"/>
      <c r="I852" s="52" t="str">
        <f t="shared" si="41"/>
        <v/>
      </c>
    </row>
    <row r="853" spans="3:9" ht="30" customHeight="1">
      <c r="C853" s="55"/>
      <c r="D853" s="55"/>
      <c r="E853" s="49" t="str">
        <f t="shared" si="39"/>
        <v/>
      </c>
      <c r="F853" s="40"/>
      <c r="G853" s="49" t="str">
        <f t="shared" si="40"/>
        <v/>
      </c>
      <c r="H853" s="51"/>
      <c r="I853" s="52" t="str">
        <f t="shared" si="41"/>
        <v/>
      </c>
    </row>
    <row r="854" spans="3:9" ht="30" customHeight="1">
      <c r="C854" s="55"/>
      <c r="D854" s="55"/>
      <c r="E854" s="49" t="str">
        <f t="shared" si="39"/>
        <v/>
      </c>
      <c r="F854" s="40"/>
      <c r="G854" s="49" t="str">
        <f t="shared" si="40"/>
        <v/>
      </c>
      <c r="H854" s="51"/>
      <c r="I854" s="52" t="str">
        <f t="shared" si="41"/>
        <v/>
      </c>
    </row>
    <row r="855" spans="3:9" ht="30" customHeight="1">
      <c r="C855" s="55"/>
      <c r="D855" s="55"/>
      <c r="E855" s="49" t="str">
        <f t="shared" si="39"/>
        <v/>
      </c>
      <c r="F855" s="40"/>
      <c r="G855" s="49" t="str">
        <f t="shared" si="40"/>
        <v/>
      </c>
      <c r="H855" s="51"/>
      <c r="I855" s="52" t="str">
        <f t="shared" si="41"/>
        <v/>
      </c>
    </row>
    <row r="856" spans="3:9" ht="30" customHeight="1">
      <c r="C856" s="55"/>
      <c r="D856" s="55"/>
      <c r="E856" s="49" t="str">
        <f t="shared" si="39"/>
        <v/>
      </c>
      <c r="F856" s="40"/>
      <c r="G856" s="49" t="str">
        <f t="shared" si="40"/>
        <v/>
      </c>
      <c r="H856" s="51"/>
      <c r="I856" s="52" t="str">
        <f t="shared" si="41"/>
        <v/>
      </c>
    </row>
    <row r="857" spans="3:9" ht="30" customHeight="1">
      <c r="C857" s="55"/>
      <c r="D857" s="55"/>
      <c r="E857" s="49" t="str">
        <f t="shared" si="39"/>
        <v/>
      </c>
      <c r="F857" s="40"/>
      <c r="G857" s="49" t="str">
        <f t="shared" si="40"/>
        <v/>
      </c>
      <c r="H857" s="51"/>
      <c r="I857" s="52" t="str">
        <f t="shared" si="41"/>
        <v/>
      </c>
    </row>
    <row r="858" spans="3:9" ht="30" customHeight="1">
      <c r="C858" s="55"/>
      <c r="D858" s="55"/>
      <c r="E858" s="49" t="str">
        <f t="shared" si="39"/>
        <v/>
      </c>
      <c r="F858" s="40"/>
      <c r="G858" s="49" t="str">
        <f t="shared" si="40"/>
        <v/>
      </c>
      <c r="H858" s="51"/>
      <c r="I858" s="52" t="str">
        <f t="shared" si="41"/>
        <v/>
      </c>
    </row>
    <row r="859" spans="3:9" ht="30" customHeight="1">
      <c r="C859" s="55"/>
      <c r="D859" s="55"/>
      <c r="E859" s="49" t="str">
        <f t="shared" si="39"/>
        <v/>
      </c>
      <c r="F859" s="40"/>
      <c r="G859" s="49" t="str">
        <f t="shared" si="40"/>
        <v/>
      </c>
      <c r="H859" s="51"/>
      <c r="I859" s="52" t="str">
        <f t="shared" si="41"/>
        <v/>
      </c>
    </row>
    <row r="860" spans="3:9" ht="30" customHeight="1">
      <c r="C860" s="55"/>
      <c r="D860" s="55"/>
      <c r="E860" s="49" t="str">
        <f t="shared" si="39"/>
        <v/>
      </c>
      <c r="F860" s="40"/>
      <c r="G860" s="49" t="str">
        <f t="shared" si="40"/>
        <v/>
      </c>
      <c r="H860" s="51"/>
      <c r="I860" s="52" t="str">
        <f t="shared" si="41"/>
        <v/>
      </c>
    </row>
    <row r="861" spans="3:9" ht="30" customHeight="1">
      <c r="C861" s="55"/>
      <c r="D861" s="55"/>
      <c r="E861" s="49" t="str">
        <f t="shared" si="39"/>
        <v/>
      </c>
      <c r="F861" s="40"/>
      <c r="G861" s="49" t="str">
        <f t="shared" si="40"/>
        <v/>
      </c>
      <c r="H861" s="51"/>
      <c r="I861" s="52" t="str">
        <f t="shared" si="41"/>
        <v/>
      </c>
    </row>
    <row r="862" spans="3:9" ht="30" customHeight="1">
      <c r="C862" s="55"/>
      <c r="D862" s="55"/>
      <c r="E862" s="49" t="str">
        <f t="shared" si="39"/>
        <v/>
      </c>
      <c r="F862" s="40"/>
      <c r="G862" s="49" t="str">
        <f t="shared" si="40"/>
        <v/>
      </c>
      <c r="H862" s="51"/>
      <c r="I862" s="52" t="str">
        <f t="shared" si="41"/>
        <v/>
      </c>
    </row>
    <row r="863" spans="3:9" ht="30" customHeight="1">
      <c r="C863" s="55"/>
      <c r="D863" s="55"/>
      <c r="E863" s="49" t="str">
        <f t="shared" si="39"/>
        <v/>
      </c>
      <c r="F863" s="40"/>
      <c r="G863" s="49" t="str">
        <f t="shared" si="40"/>
        <v/>
      </c>
      <c r="H863" s="51"/>
      <c r="I863" s="52" t="str">
        <f t="shared" si="41"/>
        <v/>
      </c>
    </row>
    <row r="864" spans="3:9" ht="30" customHeight="1">
      <c r="C864" s="55"/>
      <c r="D864" s="55"/>
      <c r="E864" s="49" t="str">
        <f t="shared" si="39"/>
        <v/>
      </c>
      <c r="F864" s="40"/>
      <c r="G864" s="49" t="str">
        <f t="shared" si="40"/>
        <v/>
      </c>
      <c r="H864" s="51"/>
      <c r="I864" s="52" t="str">
        <f t="shared" si="41"/>
        <v/>
      </c>
    </row>
    <row r="865" spans="3:9" ht="30" customHeight="1">
      <c r="C865" s="55"/>
      <c r="D865" s="55"/>
      <c r="E865" s="49" t="str">
        <f t="shared" si="39"/>
        <v/>
      </c>
      <c r="F865" s="40"/>
      <c r="G865" s="49" t="str">
        <f t="shared" si="40"/>
        <v/>
      </c>
      <c r="H865" s="51"/>
      <c r="I865" s="52" t="str">
        <f t="shared" si="41"/>
        <v/>
      </c>
    </row>
    <row r="866" spans="3:9" ht="30" customHeight="1">
      <c r="C866" s="55"/>
      <c r="D866" s="55"/>
      <c r="E866" s="49" t="str">
        <f t="shared" si="39"/>
        <v/>
      </c>
      <c r="F866" s="40"/>
      <c r="G866" s="49" t="str">
        <f t="shared" si="40"/>
        <v/>
      </c>
      <c r="H866" s="51"/>
      <c r="I866" s="52" t="str">
        <f t="shared" si="41"/>
        <v/>
      </c>
    </row>
    <row r="867" spans="3:9" ht="30" customHeight="1">
      <c r="C867" s="55"/>
      <c r="D867" s="55"/>
      <c r="E867" s="49" t="str">
        <f t="shared" si="39"/>
        <v/>
      </c>
      <c r="F867" s="40"/>
      <c r="G867" s="49" t="str">
        <f t="shared" si="40"/>
        <v/>
      </c>
      <c r="H867" s="51"/>
      <c r="I867" s="52" t="str">
        <f t="shared" si="41"/>
        <v/>
      </c>
    </row>
    <row r="868" spans="3:9" ht="30" customHeight="1">
      <c r="C868" s="55"/>
      <c r="D868" s="55"/>
      <c r="E868" s="49" t="str">
        <f t="shared" si="39"/>
        <v/>
      </c>
      <c r="F868" s="40"/>
      <c r="G868" s="49" t="str">
        <f t="shared" si="40"/>
        <v/>
      </c>
      <c r="H868" s="51"/>
      <c r="I868" s="52" t="str">
        <f t="shared" si="41"/>
        <v/>
      </c>
    </row>
    <row r="869" spans="3:9" ht="30" customHeight="1">
      <c r="C869" s="55"/>
      <c r="D869" s="55"/>
      <c r="E869" s="49" t="str">
        <f t="shared" si="39"/>
        <v/>
      </c>
      <c r="F869" s="40"/>
      <c r="G869" s="49" t="str">
        <f t="shared" si="40"/>
        <v/>
      </c>
      <c r="H869" s="51"/>
      <c r="I869" s="52" t="str">
        <f t="shared" si="41"/>
        <v/>
      </c>
    </row>
    <row r="870" spans="3:9" ht="30" customHeight="1">
      <c r="C870" s="55"/>
      <c r="D870" s="55"/>
      <c r="E870" s="49" t="str">
        <f t="shared" si="39"/>
        <v/>
      </c>
      <c r="F870" s="40"/>
      <c r="G870" s="49" t="str">
        <f t="shared" si="40"/>
        <v/>
      </c>
      <c r="H870" s="51"/>
      <c r="I870" s="52" t="str">
        <f t="shared" si="41"/>
        <v/>
      </c>
    </row>
    <row r="871" spans="3:9" ht="30" customHeight="1">
      <c r="C871" s="55"/>
      <c r="D871" s="55"/>
      <c r="E871" s="49" t="str">
        <f t="shared" si="39"/>
        <v/>
      </c>
      <c r="F871" s="40"/>
      <c r="G871" s="49" t="str">
        <f t="shared" si="40"/>
        <v/>
      </c>
      <c r="H871" s="51"/>
      <c r="I871" s="52" t="str">
        <f t="shared" si="41"/>
        <v/>
      </c>
    </row>
    <row r="872" spans="3:9" ht="30" customHeight="1">
      <c r="C872" s="55"/>
      <c r="D872" s="55"/>
      <c r="E872" s="49" t="str">
        <f t="shared" si="39"/>
        <v/>
      </c>
      <c r="F872" s="40"/>
      <c r="G872" s="49" t="str">
        <f t="shared" si="40"/>
        <v/>
      </c>
      <c r="H872" s="51"/>
      <c r="I872" s="52" t="str">
        <f t="shared" si="41"/>
        <v/>
      </c>
    </row>
    <row r="873" spans="3:9" ht="30" customHeight="1">
      <c r="C873" s="55"/>
      <c r="D873" s="55"/>
      <c r="E873" s="49" t="str">
        <f t="shared" si="39"/>
        <v/>
      </c>
      <c r="F873" s="40"/>
      <c r="G873" s="49" t="str">
        <f t="shared" si="40"/>
        <v/>
      </c>
      <c r="H873" s="51"/>
      <c r="I873" s="52" t="str">
        <f t="shared" si="41"/>
        <v/>
      </c>
    </row>
    <row r="874" spans="3:9" ht="30" customHeight="1">
      <c r="C874" s="55"/>
      <c r="D874" s="55"/>
      <c r="E874" s="49" t="str">
        <f t="shared" si="39"/>
        <v/>
      </c>
      <c r="F874" s="40"/>
      <c r="G874" s="49" t="str">
        <f t="shared" si="40"/>
        <v/>
      </c>
      <c r="H874" s="51"/>
      <c r="I874" s="52" t="str">
        <f t="shared" si="41"/>
        <v/>
      </c>
    </row>
    <row r="875" spans="3:9" ht="30" customHeight="1">
      <c r="C875" s="55"/>
      <c r="D875" s="55"/>
      <c r="E875" s="49" t="str">
        <f t="shared" si="39"/>
        <v/>
      </c>
      <c r="F875" s="40"/>
      <c r="G875" s="49" t="str">
        <f t="shared" si="40"/>
        <v/>
      </c>
      <c r="H875" s="51"/>
      <c r="I875" s="52" t="str">
        <f t="shared" si="41"/>
        <v/>
      </c>
    </row>
    <row r="876" spans="3:9" ht="30" customHeight="1">
      <c r="C876" s="55"/>
      <c r="D876" s="55"/>
      <c r="E876" s="49" t="str">
        <f t="shared" si="39"/>
        <v/>
      </c>
      <c r="F876" s="40"/>
      <c r="G876" s="49" t="str">
        <f t="shared" si="40"/>
        <v/>
      </c>
      <c r="H876" s="51"/>
      <c r="I876" s="52" t="str">
        <f t="shared" si="41"/>
        <v/>
      </c>
    </row>
    <row r="877" spans="3:9" ht="30" customHeight="1">
      <c r="C877" s="55"/>
      <c r="D877" s="55"/>
      <c r="E877" s="49" t="str">
        <f t="shared" si="39"/>
        <v/>
      </c>
      <c r="F877" s="40"/>
      <c r="G877" s="49" t="str">
        <f t="shared" si="40"/>
        <v/>
      </c>
      <c r="H877" s="51"/>
      <c r="I877" s="52" t="str">
        <f t="shared" si="41"/>
        <v/>
      </c>
    </row>
    <row r="878" spans="3:9" ht="30" customHeight="1">
      <c r="C878" s="55"/>
      <c r="D878" s="55"/>
      <c r="E878" s="49" t="str">
        <f t="shared" si="39"/>
        <v/>
      </c>
      <c r="F878" s="40"/>
      <c r="G878" s="49" t="str">
        <f t="shared" si="40"/>
        <v/>
      </c>
      <c r="H878" s="51"/>
      <c r="I878" s="52" t="str">
        <f t="shared" si="41"/>
        <v/>
      </c>
    </row>
    <row r="879" spans="3:9" ht="30" customHeight="1">
      <c r="C879" s="55"/>
      <c r="D879" s="55"/>
      <c r="E879" s="49" t="str">
        <f t="shared" si="39"/>
        <v/>
      </c>
      <c r="F879" s="40"/>
      <c r="G879" s="49" t="str">
        <f t="shared" si="40"/>
        <v/>
      </c>
      <c r="H879" s="51"/>
      <c r="I879" s="52" t="str">
        <f t="shared" si="41"/>
        <v/>
      </c>
    </row>
    <row r="880" spans="3:9" ht="30" customHeight="1">
      <c r="C880" s="55"/>
      <c r="D880" s="55"/>
      <c r="E880" s="49" t="str">
        <f t="shared" si="39"/>
        <v/>
      </c>
      <c r="F880" s="40"/>
      <c r="G880" s="49" t="str">
        <f t="shared" si="40"/>
        <v/>
      </c>
      <c r="H880" s="51"/>
      <c r="I880" s="52" t="str">
        <f t="shared" si="41"/>
        <v/>
      </c>
    </row>
    <row r="881" spans="3:9" ht="30" customHeight="1">
      <c r="C881" s="55"/>
      <c r="D881" s="55"/>
      <c r="E881" s="49" t="str">
        <f t="shared" si="39"/>
        <v/>
      </c>
      <c r="F881" s="40"/>
      <c r="G881" s="49" t="str">
        <f t="shared" si="40"/>
        <v/>
      </c>
      <c r="H881" s="51"/>
      <c r="I881" s="52" t="str">
        <f t="shared" si="41"/>
        <v/>
      </c>
    </row>
    <row r="882" spans="3:9" ht="30" customHeight="1">
      <c r="C882" s="55"/>
      <c r="D882" s="55"/>
      <c r="E882" s="49" t="str">
        <f t="shared" si="39"/>
        <v/>
      </c>
      <c r="F882" s="40"/>
      <c r="G882" s="49" t="str">
        <f t="shared" si="40"/>
        <v/>
      </c>
      <c r="H882" s="51"/>
      <c r="I882" s="52" t="str">
        <f t="shared" si="41"/>
        <v/>
      </c>
    </row>
    <row r="883" spans="3:9" ht="30" customHeight="1">
      <c r="C883" s="55"/>
      <c r="D883" s="55"/>
      <c r="E883" s="49" t="str">
        <f t="shared" si="39"/>
        <v/>
      </c>
      <c r="F883" s="40"/>
      <c r="G883" s="49" t="str">
        <f t="shared" si="40"/>
        <v/>
      </c>
      <c r="H883" s="51"/>
      <c r="I883" s="52" t="str">
        <f t="shared" si="41"/>
        <v/>
      </c>
    </row>
    <row r="884" spans="3:9" ht="30" customHeight="1">
      <c r="C884" s="55"/>
      <c r="D884" s="55"/>
      <c r="E884" s="49" t="str">
        <f t="shared" si="39"/>
        <v/>
      </c>
      <c r="F884" s="40"/>
      <c r="G884" s="49" t="str">
        <f t="shared" si="40"/>
        <v/>
      </c>
      <c r="H884" s="51"/>
      <c r="I884" s="52" t="str">
        <f t="shared" si="41"/>
        <v/>
      </c>
    </row>
    <row r="885" spans="3:9" ht="30" customHeight="1">
      <c r="C885" s="55"/>
      <c r="D885" s="55"/>
      <c r="E885" s="49" t="str">
        <f t="shared" si="39"/>
        <v/>
      </c>
      <c r="F885" s="40"/>
      <c r="G885" s="49" t="str">
        <f t="shared" si="40"/>
        <v/>
      </c>
      <c r="H885" s="51"/>
      <c r="I885" s="52" t="str">
        <f t="shared" si="41"/>
        <v/>
      </c>
    </row>
    <row r="886" spans="3:9" ht="30" customHeight="1">
      <c r="C886" s="55"/>
      <c r="D886" s="55"/>
      <c r="E886" s="49" t="str">
        <f t="shared" si="39"/>
        <v/>
      </c>
      <c r="F886" s="40"/>
      <c r="G886" s="49" t="str">
        <f t="shared" si="40"/>
        <v/>
      </c>
      <c r="H886" s="51"/>
      <c r="I886" s="52" t="str">
        <f t="shared" si="41"/>
        <v/>
      </c>
    </row>
    <row r="887" spans="3:9" ht="30" customHeight="1">
      <c r="C887" s="55"/>
      <c r="D887" s="55"/>
      <c r="E887" s="49" t="str">
        <f t="shared" si="39"/>
        <v/>
      </c>
      <c r="F887" s="40"/>
      <c r="G887" s="49" t="str">
        <f t="shared" si="40"/>
        <v/>
      </c>
      <c r="H887" s="51"/>
      <c r="I887" s="52" t="str">
        <f t="shared" si="41"/>
        <v/>
      </c>
    </row>
    <row r="888" spans="3:9" ht="30" customHeight="1">
      <c r="C888" s="55"/>
      <c r="D888" s="55"/>
      <c r="E888" s="49" t="str">
        <f t="shared" si="39"/>
        <v/>
      </c>
      <c r="F888" s="40"/>
      <c r="G888" s="49" t="str">
        <f t="shared" si="40"/>
        <v/>
      </c>
      <c r="H888" s="51"/>
      <c r="I888" s="52" t="str">
        <f t="shared" si="41"/>
        <v/>
      </c>
    </row>
    <row r="889" spans="3:9" ht="30" customHeight="1">
      <c r="C889" s="55"/>
      <c r="D889" s="55"/>
      <c r="E889" s="49" t="str">
        <f t="shared" si="39"/>
        <v/>
      </c>
      <c r="F889" s="40"/>
      <c r="G889" s="49" t="str">
        <f t="shared" si="40"/>
        <v/>
      </c>
      <c r="H889" s="51"/>
      <c r="I889" s="52" t="str">
        <f t="shared" si="41"/>
        <v/>
      </c>
    </row>
    <row r="890" spans="3:9" ht="30" customHeight="1">
      <c r="C890" s="55"/>
      <c r="D890" s="55"/>
      <c r="E890" s="49" t="str">
        <f t="shared" si="39"/>
        <v/>
      </c>
      <c r="F890" s="40"/>
      <c r="G890" s="49" t="str">
        <f t="shared" si="40"/>
        <v/>
      </c>
      <c r="H890" s="51"/>
      <c r="I890" s="52" t="str">
        <f t="shared" si="41"/>
        <v/>
      </c>
    </row>
    <row r="891" spans="3:9" ht="30" customHeight="1">
      <c r="C891" s="55"/>
      <c r="D891" s="55"/>
      <c r="E891" s="49" t="str">
        <f t="shared" si="39"/>
        <v/>
      </c>
      <c r="F891" s="40"/>
      <c r="G891" s="49" t="str">
        <f t="shared" si="40"/>
        <v/>
      </c>
      <c r="H891" s="51"/>
      <c r="I891" s="52" t="str">
        <f t="shared" si="41"/>
        <v/>
      </c>
    </row>
    <row r="892" spans="3:9" ht="30" customHeight="1">
      <c r="C892" s="55"/>
      <c r="D892" s="55"/>
      <c r="E892" s="49" t="str">
        <f t="shared" si="39"/>
        <v/>
      </c>
      <c r="F892" s="40"/>
      <c r="G892" s="49" t="str">
        <f t="shared" si="40"/>
        <v/>
      </c>
      <c r="H892" s="51"/>
      <c r="I892" s="52" t="str">
        <f t="shared" si="41"/>
        <v/>
      </c>
    </row>
    <row r="893" spans="3:9" ht="30" customHeight="1">
      <c r="C893" s="55"/>
      <c r="D893" s="55"/>
      <c r="E893" s="49" t="str">
        <f t="shared" si="39"/>
        <v/>
      </c>
      <c r="F893" s="40"/>
      <c r="G893" s="49" t="str">
        <f t="shared" si="40"/>
        <v/>
      </c>
      <c r="H893" s="51"/>
      <c r="I893" s="52" t="str">
        <f t="shared" si="41"/>
        <v/>
      </c>
    </row>
    <row r="894" spans="3:9" ht="30" customHeight="1">
      <c r="C894" s="55"/>
      <c r="D894" s="55"/>
      <c r="E894" s="49" t="str">
        <f t="shared" si="39"/>
        <v/>
      </c>
      <c r="F894" s="40"/>
      <c r="G894" s="49" t="str">
        <f t="shared" si="40"/>
        <v/>
      </c>
      <c r="H894" s="51"/>
      <c r="I894" s="52" t="str">
        <f t="shared" si="41"/>
        <v/>
      </c>
    </row>
    <row r="895" spans="3:9" ht="30" customHeight="1">
      <c r="C895" s="55"/>
      <c r="D895" s="55"/>
      <c r="E895" s="49" t="str">
        <f t="shared" si="39"/>
        <v/>
      </c>
      <c r="F895" s="40"/>
      <c r="G895" s="49" t="str">
        <f t="shared" si="40"/>
        <v/>
      </c>
      <c r="H895" s="51"/>
      <c r="I895" s="52" t="str">
        <f t="shared" si="41"/>
        <v/>
      </c>
    </row>
    <row r="896" spans="3:9" ht="30" customHeight="1">
      <c r="C896" s="55"/>
      <c r="D896" s="55"/>
      <c r="E896" s="49" t="str">
        <f t="shared" si="39"/>
        <v/>
      </c>
      <c r="F896" s="40"/>
      <c r="G896" s="49" t="str">
        <f t="shared" si="40"/>
        <v/>
      </c>
      <c r="H896" s="51"/>
      <c r="I896" s="52" t="str">
        <f t="shared" si="41"/>
        <v/>
      </c>
    </row>
    <row r="897" spans="3:9" ht="30" customHeight="1">
      <c r="C897" s="55"/>
      <c r="D897" s="55"/>
      <c r="E897" s="49" t="str">
        <f t="shared" si="39"/>
        <v/>
      </c>
      <c r="F897" s="40"/>
      <c r="G897" s="49" t="str">
        <f t="shared" si="40"/>
        <v/>
      </c>
      <c r="H897" s="51"/>
      <c r="I897" s="52" t="str">
        <f t="shared" si="41"/>
        <v/>
      </c>
    </row>
    <row r="898" spans="3:9" ht="30" customHeight="1">
      <c r="C898" s="55"/>
      <c r="D898" s="55"/>
      <c r="E898" s="49" t="str">
        <f t="shared" si="39"/>
        <v/>
      </c>
      <c r="F898" s="40"/>
      <c r="G898" s="49" t="str">
        <f t="shared" si="40"/>
        <v/>
      </c>
      <c r="H898" s="51"/>
      <c r="I898" s="52" t="str">
        <f t="shared" si="41"/>
        <v/>
      </c>
    </row>
    <row r="899" spans="3:9" ht="30" customHeight="1">
      <c r="C899" s="55"/>
      <c r="D899" s="55"/>
      <c r="E899" s="49" t="str">
        <f t="shared" si="39"/>
        <v/>
      </c>
      <c r="F899" s="40"/>
      <c r="G899" s="49" t="str">
        <f t="shared" si="40"/>
        <v/>
      </c>
      <c r="H899" s="51"/>
      <c r="I899" s="52" t="str">
        <f t="shared" si="41"/>
        <v/>
      </c>
    </row>
    <row r="900" spans="3:9" ht="30" customHeight="1">
      <c r="C900" s="55"/>
      <c r="D900" s="55"/>
      <c r="E900" s="49" t="str">
        <f t="shared" si="39"/>
        <v/>
      </c>
      <c r="F900" s="40"/>
      <c r="G900" s="49" t="str">
        <f t="shared" si="40"/>
        <v/>
      </c>
      <c r="H900" s="51"/>
      <c r="I900" s="52" t="str">
        <f t="shared" si="41"/>
        <v/>
      </c>
    </row>
    <row r="901" spans="3:9" ht="30" customHeight="1">
      <c r="C901" s="55"/>
      <c r="D901" s="55"/>
      <c r="E901" s="49" t="str">
        <f t="shared" si="39"/>
        <v/>
      </c>
      <c r="F901" s="40"/>
      <c r="G901" s="49" t="str">
        <f t="shared" si="40"/>
        <v/>
      </c>
      <c r="H901" s="51"/>
      <c r="I901" s="52" t="str">
        <f t="shared" si="41"/>
        <v/>
      </c>
    </row>
    <row r="902" spans="3:9" ht="30" customHeight="1">
      <c r="C902" s="55"/>
      <c r="D902" s="55"/>
      <c r="E902" s="49" t="str">
        <f t="shared" ref="E902:E965" si="42">IFERROR(D902/C902,"")</f>
        <v/>
      </c>
      <c r="F902" s="40"/>
      <c r="G902" s="49" t="str">
        <f t="shared" ref="G902:G965" si="43">IFERROR(F902/C902,"")</f>
        <v/>
      </c>
      <c r="H902" s="51"/>
      <c r="I902" s="52" t="str">
        <f t="shared" ref="I902:I965" si="44">IFERROR(H902/F902,"")</f>
        <v/>
      </c>
    </row>
    <row r="903" spans="3:9" ht="30" customHeight="1">
      <c r="C903" s="55"/>
      <c r="D903" s="55"/>
      <c r="E903" s="49" t="str">
        <f t="shared" si="42"/>
        <v/>
      </c>
      <c r="F903" s="40"/>
      <c r="G903" s="49" t="str">
        <f t="shared" si="43"/>
        <v/>
      </c>
      <c r="H903" s="51"/>
      <c r="I903" s="52" t="str">
        <f t="shared" si="44"/>
        <v/>
      </c>
    </row>
    <row r="904" spans="3:9" ht="30" customHeight="1">
      <c r="C904" s="55"/>
      <c r="D904" s="55"/>
      <c r="E904" s="49" t="str">
        <f t="shared" si="42"/>
        <v/>
      </c>
      <c r="F904" s="40"/>
      <c r="G904" s="49" t="str">
        <f t="shared" si="43"/>
        <v/>
      </c>
      <c r="H904" s="51"/>
      <c r="I904" s="52" t="str">
        <f t="shared" si="44"/>
        <v/>
      </c>
    </row>
    <row r="905" spans="3:9" ht="30" customHeight="1">
      <c r="C905" s="55"/>
      <c r="D905" s="55"/>
      <c r="E905" s="49" t="str">
        <f t="shared" si="42"/>
        <v/>
      </c>
      <c r="F905" s="40"/>
      <c r="G905" s="49" t="str">
        <f t="shared" si="43"/>
        <v/>
      </c>
      <c r="H905" s="51"/>
      <c r="I905" s="52" t="str">
        <f t="shared" si="44"/>
        <v/>
      </c>
    </row>
    <row r="906" spans="3:9" ht="30" customHeight="1">
      <c r="C906" s="55"/>
      <c r="D906" s="55"/>
      <c r="E906" s="49" t="str">
        <f t="shared" si="42"/>
        <v/>
      </c>
      <c r="F906" s="40"/>
      <c r="G906" s="49" t="str">
        <f t="shared" si="43"/>
        <v/>
      </c>
      <c r="H906" s="51"/>
      <c r="I906" s="52" t="str">
        <f t="shared" si="44"/>
        <v/>
      </c>
    </row>
    <row r="907" spans="3:9" ht="30" customHeight="1">
      <c r="C907" s="55"/>
      <c r="D907" s="55"/>
      <c r="E907" s="49" t="str">
        <f t="shared" si="42"/>
        <v/>
      </c>
      <c r="F907" s="40"/>
      <c r="G907" s="49" t="str">
        <f t="shared" si="43"/>
        <v/>
      </c>
      <c r="H907" s="51"/>
      <c r="I907" s="52" t="str">
        <f t="shared" si="44"/>
        <v/>
      </c>
    </row>
    <row r="908" spans="3:9" ht="30" customHeight="1">
      <c r="C908" s="55"/>
      <c r="D908" s="55"/>
      <c r="E908" s="49" t="str">
        <f t="shared" si="42"/>
        <v/>
      </c>
      <c r="F908" s="40"/>
      <c r="G908" s="49" t="str">
        <f t="shared" si="43"/>
        <v/>
      </c>
      <c r="H908" s="51"/>
      <c r="I908" s="52" t="str">
        <f t="shared" si="44"/>
        <v/>
      </c>
    </row>
    <row r="909" spans="3:9" ht="30" customHeight="1">
      <c r="C909" s="55"/>
      <c r="D909" s="55"/>
      <c r="E909" s="49" t="str">
        <f t="shared" si="42"/>
        <v/>
      </c>
      <c r="F909" s="40"/>
      <c r="G909" s="49" t="str">
        <f t="shared" si="43"/>
        <v/>
      </c>
      <c r="H909" s="51"/>
      <c r="I909" s="52" t="str">
        <f t="shared" si="44"/>
        <v/>
      </c>
    </row>
    <row r="910" spans="3:9" ht="30" customHeight="1">
      <c r="C910" s="55"/>
      <c r="D910" s="55"/>
      <c r="E910" s="49" t="str">
        <f t="shared" si="42"/>
        <v/>
      </c>
      <c r="F910" s="40"/>
      <c r="G910" s="49" t="str">
        <f t="shared" si="43"/>
        <v/>
      </c>
      <c r="H910" s="51"/>
      <c r="I910" s="52" t="str">
        <f t="shared" si="44"/>
        <v/>
      </c>
    </row>
    <row r="911" spans="3:9" ht="30" customHeight="1">
      <c r="C911" s="55"/>
      <c r="D911" s="55"/>
      <c r="E911" s="49" t="str">
        <f t="shared" si="42"/>
        <v/>
      </c>
      <c r="F911" s="40"/>
      <c r="G911" s="49" t="str">
        <f t="shared" si="43"/>
        <v/>
      </c>
      <c r="H911" s="51"/>
      <c r="I911" s="52" t="str">
        <f t="shared" si="44"/>
        <v/>
      </c>
    </row>
    <row r="912" spans="3:9" ht="30" customHeight="1">
      <c r="C912" s="55"/>
      <c r="D912" s="55"/>
      <c r="E912" s="49" t="str">
        <f t="shared" si="42"/>
        <v/>
      </c>
      <c r="F912" s="40"/>
      <c r="G912" s="49" t="str">
        <f t="shared" si="43"/>
        <v/>
      </c>
      <c r="H912" s="51"/>
      <c r="I912" s="52" t="str">
        <f t="shared" si="44"/>
        <v/>
      </c>
    </row>
    <row r="913" spans="3:9" ht="30" customHeight="1">
      <c r="C913" s="55"/>
      <c r="D913" s="55"/>
      <c r="E913" s="49" t="str">
        <f t="shared" si="42"/>
        <v/>
      </c>
      <c r="F913" s="40"/>
      <c r="G913" s="49" t="str">
        <f t="shared" si="43"/>
        <v/>
      </c>
      <c r="H913" s="51"/>
      <c r="I913" s="52" t="str">
        <f t="shared" si="44"/>
        <v/>
      </c>
    </row>
    <row r="914" spans="3:9" ht="30" customHeight="1">
      <c r="C914" s="55"/>
      <c r="D914" s="55"/>
      <c r="E914" s="49" t="str">
        <f t="shared" si="42"/>
        <v/>
      </c>
      <c r="F914" s="40"/>
      <c r="G914" s="49" t="str">
        <f t="shared" si="43"/>
        <v/>
      </c>
      <c r="H914" s="51"/>
      <c r="I914" s="52" t="str">
        <f t="shared" si="44"/>
        <v/>
      </c>
    </row>
    <row r="915" spans="3:9" ht="30" customHeight="1">
      <c r="C915" s="55"/>
      <c r="D915" s="55"/>
      <c r="E915" s="49" t="str">
        <f t="shared" si="42"/>
        <v/>
      </c>
      <c r="F915" s="40"/>
      <c r="G915" s="49" t="str">
        <f t="shared" si="43"/>
        <v/>
      </c>
      <c r="H915" s="51"/>
      <c r="I915" s="52" t="str">
        <f t="shared" si="44"/>
        <v/>
      </c>
    </row>
    <row r="916" spans="3:9" ht="30" customHeight="1">
      <c r="C916" s="55"/>
      <c r="D916" s="55"/>
      <c r="E916" s="49" t="str">
        <f t="shared" si="42"/>
        <v/>
      </c>
      <c r="F916" s="40"/>
      <c r="G916" s="49" t="str">
        <f t="shared" si="43"/>
        <v/>
      </c>
      <c r="H916" s="51"/>
      <c r="I916" s="52" t="str">
        <f t="shared" si="44"/>
        <v/>
      </c>
    </row>
    <row r="917" spans="3:9" ht="30" customHeight="1">
      <c r="C917" s="55"/>
      <c r="D917" s="55"/>
      <c r="E917" s="49" t="str">
        <f t="shared" si="42"/>
        <v/>
      </c>
      <c r="F917" s="40"/>
      <c r="G917" s="49" t="str">
        <f t="shared" si="43"/>
        <v/>
      </c>
      <c r="H917" s="51"/>
      <c r="I917" s="52" t="str">
        <f t="shared" si="44"/>
        <v/>
      </c>
    </row>
    <row r="918" spans="3:9" ht="30" customHeight="1">
      <c r="C918" s="55"/>
      <c r="D918" s="55"/>
      <c r="E918" s="49" t="str">
        <f t="shared" si="42"/>
        <v/>
      </c>
      <c r="F918" s="40"/>
      <c r="G918" s="49" t="str">
        <f t="shared" si="43"/>
        <v/>
      </c>
      <c r="H918" s="51"/>
      <c r="I918" s="52" t="str">
        <f t="shared" si="44"/>
        <v/>
      </c>
    </row>
    <row r="919" spans="3:9" ht="30" customHeight="1">
      <c r="C919" s="55"/>
      <c r="D919" s="55"/>
      <c r="E919" s="49" t="str">
        <f t="shared" si="42"/>
        <v/>
      </c>
      <c r="F919" s="40"/>
      <c r="G919" s="49" t="str">
        <f t="shared" si="43"/>
        <v/>
      </c>
      <c r="H919" s="51"/>
      <c r="I919" s="52" t="str">
        <f t="shared" si="44"/>
        <v/>
      </c>
    </row>
    <row r="920" spans="3:9" ht="30" customHeight="1">
      <c r="C920" s="55"/>
      <c r="D920" s="55"/>
      <c r="E920" s="49" t="str">
        <f t="shared" si="42"/>
        <v/>
      </c>
      <c r="F920" s="40"/>
      <c r="G920" s="49" t="str">
        <f t="shared" si="43"/>
        <v/>
      </c>
      <c r="H920" s="51"/>
      <c r="I920" s="52" t="str">
        <f t="shared" si="44"/>
        <v/>
      </c>
    </row>
    <row r="921" spans="3:9" ht="30" customHeight="1">
      <c r="C921" s="55"/>
      <c r="D921" s="55"/>
      <c r="E921" s="49" t="str">
        <f t="shared" si="42"/>
        <v/>
      </c>
      <c r="F921" s="40"/>
      <c r="G921" s="49" t="str">
        <f t="shared" si="43"/>
        <v/>
      </c>
      <c r="H921" s="51"/>
      <c r="I921" s="52" t="str">
        <f t="shared" si="44"/>
        <v/>
      </c>
    </row>
    <row r="922" spans="3:9" ht="30" customHeight="1">
      <c r="C922" s="55"/>
      <c r="D922" s="55"/>
      <c r="E922" s="49" t="str">
        <f t="shared" si="42"/>
        <v/>
      </c>
      <c r="F922" s="40"/>
      <c r="G922" s="49" t="str">
        <f t="shared" si="43"/>
        <v/>
      </c>
      <c r="H922" s="51"/>
      <c r="I922" s="52" t="str">
        <f t="shared" si="44"/>
        <v/>
      </c>
    </row>
    <row r="923" spans="3:9" ht="30" customHeight="1">
      <c r="C923" s="55"/>
      <c r="D923" s="55"/>
      <c r="E923" s="49" t="str">
        <f t="shared" si="42"/>
        <v/>
      </c>
      <c r="F923" s="40"/>
      <c r="G923" s="49" t="str">
        <f t="shared" si="43"/>
        <v/>
      </c>
      <c r="H923" s="51"/>
      <c r="I923" s="52" t="str">
        <f t="shared" si="44"/>
        <v/>
      </c>
    </row>
    <row r="924" spans="3:9" ht="30" customHeight="1">
      <c r="C924" s="55"/>
      <c r="D924" s="55"/>
      <c r="E924" s="49" t="str">
        <f t="shared" si="42"/>
        <v/>
      </c>
      <c r="F924" s="40"/>
      <c r="G924" s="49" t="str">
        <f t="shared" si="43"/>
        <v/>
      </c>
      <c r="H924" s="51"/>
      <c r="I924" s="52" t="str">
        <f t="shared" si="44"/>
        <v/>
      </c>
    </row>
    <row r="925" spans="3:9" ht="30" customHeight="1">
      <c r="C925" s="55"/>
      <c r="D925" s="55"/>
      <c r="E925" s="49" t="str">
        <f t="shared" si="42"/>
        <v/>
      </c>
      <c r="F925" s="40"/>
      <c r="G925" s="49" t="str">
        <f t="shared" si="43"/>
        <v/>
      </c>
      <c r="H925" s="51"/>
      <c r="I925" s="52" t="str">
        <f t="shared" si="44"/>
        <v/>
      </c>
    </row>
    <row r="926" spans="3:9" ht="30" customHeight="1">
      <c r="C926" s="55"/>
      <c r="D926" s="55"/>
      <c r="E926" s="49" t="str">
        <f t="shared" si="42"/>
        <v/>
      </c>
      <c r="F926" s="40"/>
      <c r="G926" s="49" t="str">
        <f t="shared" si="43"/>
        <v/>
      </c>
      <c r="H926" s="51"/>
      <c r="I926" s="52" t="str">
        <f t="shared" si="44"/>
        <v/>
      </c>
    </row>
    <row r="927" spans="3:9" ht="30" customHeight="1">
      <c r="C927" s="55"/>
      <c r="D927" s="55"/>
      <c r="E927" s="49" t="str">
        <f t="shared" si="42"/>
        <v/>
      </c>
      <c r="F927" s="40"/>
      <c r="G927" s="49" t="str">
        <f t="shared" si="43"/>
        <v/>
      </c>
      <c r="H927" s="51"/>
      <c r="I927" s="52" t="str">
        <f t="shared" si="44"/>
        <v/>
      </c>
    </row>
    <row r="928" spans="3:9" ht="30" customHeight="1">
      <c r="C928" s="55"/>
      <c r="D928" s="55"/>
      <c r="E928" s="49" t="str">
        <f t="shared" si="42"/>
        <v/>
      </c>
      <c r="F928" s="40"/>
      <c r="G928" s="49" t="str">
        <f t="shared" si="43"/>
        <v/>
      </c>
      <c r="H928" s="51"/>
      <c r="I928" s="52" t="str">
        <f t="shared" si="44"/>
        <v/>
      </c>
    </row>
    <row r="929" spans="3:9" ht="30" customHeight="1">
      <c r="C929" s="55"/>
      <c r="D929" s="55"/>
      <c r="E929" s="49" t="str">
        <f t="shared" si="42"/>
        <v/>
      </c>
      <c r="F929" s="40"/>
      <c r="G929" s="49" t="str">
        <f t="shared" si="43"/>
        <v/>
      </c>
      <c r="H929" s="51"/>
      <c r="I929" s="52" t="str">
        <f t="shared" si="44"/>
        <v/>
      </c>
    </row>
    <row r="930" spans="3:9" ht="30" customHeight="1">
      <c r="C930" s="55"/>
      <c r="D930" s="55"/>
      <c r="E930" s="49" t="str">
        <f t="shared" si="42"/>
        <v/>
      </c>
      <c r="F930" s="40"/>
      <c r="G930" s="49" t="str">
        <f t="shared" si="43"/>
        <v/>
      </c>
      <c r="H930" s="51"/>
      <c r="I930" s="52" t="str">
        <f t="shared" si="44"/>
        <v/>
      </c>
    </row>
    <row r="931" spans="3:9" ht="30" customHeight="1">
      <c r="C931" s="55"/>
      <c r="D931" s="55"/>
      <c r="E931" s="49" t="str">
        <f t="shared" si="42"/>
        <v/>
      </c>
      <c r="F931" s="40"/>
      <c r="G931" s="49" t="str">
        <f t="shared" si="43"/>
        <v/>
      </c>
      <c r="H931" s="51"/>
      <c r="I931" s="52" t="str">
        <f t="shared" si="44"/>
        <v/>
      </c>
    </row>
    <row r="932" spans="3:9" ht="30" customHeight="1">
      <c r="C932" s="55"/>
      <c r="D932" s="55"/>
      <c r="E932" s="49" t="str">
        <f t="shared" si="42"/>
        <v/>
      </c>
      <c r="F932" s="40"/>
      <c r="G932" s="49" t="str">
        <f t="shared" si="43"/>
        <v/>
      </c>
      <c r="H932" s="51"/>
      <c r="I932" s="52" t="str">
        <f t="shared" si="44"/>
        <v/>
      </c>
    </row>
    <row r="933" spans="3:9" ht="30" customHeight="1">
      <c r="C933" s="55"/>
      <c r="D933" s="55"/>
      <c r="E933" s="49" t="str">
        <f t="shared" si="42"/>
        <v/>
      </c>
      <c r="F933" s="40"/>
      <c r="G933" s="49" t="str">
        <f t="shared" si="43"/>
        <v/>
      </c>
      <c r="H933" s="51"/>
      <c r="I933" s="52" t="str">
        <f t="shared" si="44"/>
        <v/>
      </c>
    </row>
    <row r="934" spans="3:9" ht="30" customHeight="1">
      <c r="C934" s="55"/>
      <c r="D934" s="55"/>
      <c r="E934" s="49" t="str">
        <f t="shared" si="42"/>
        <v/>
      </c>
      <c r="F934" s="40"/>
      <c r="G934" s="49" t="str">
        <f t="shared" si="43"/>
        <v/>
      </c>
      <c r="H934" s="51"/>
      <c r="I934" s="52" t="str">
        <f t="shared" si="44"/>
        <v/>
      </c>
    </row>
    <row r="935" spans="3:9" ht="30" customHeight="1">
      <c r="C935" s="55"/>
      <c r="D935" s="55"/>
      <c r="E935" s="49" t="str">
        <f t="shared" si="42"/>
        <v/>
      </c>
      <c r="F935" s="40"/>
      <c r="G935" s="49" t="str">
        <f t="shared" si="43"/>
        <v/>
      </c>
      <c r="H935" s="51"/>
      <c r="I935" s="52" t="str">
        <f t="shared" si="44"/>
        <v/>
      </c>
    </row>
    <row r="936" spans="3:9" ht="30" customHeight="1">
      <c r="C936" s="55"/>
      <c r="D936" s="55"/>
      <c r="E936" s="49" t="str">
        <f t="shared" si="42"/>
        <v/>
      </c>
      <c r="F936" s="40"/>
      <c r="G936" s="49" t="str">
        <f t="shared" si="43"/>
        <v/>
      </c>
      <c r="H936" s="51"/>
      <c r="I936" s="52" t="str">
        <f t="shared" si="44"/>
        <v/>
      </c>
    </row>
    <row r="937" spans="3:9" ht="30" customHeight="1">
      <c r="C937" s="55"/>
      <c r="D937" s="55"/>
      <c r="E937" s="49" t="str">
        <f t="shared" si="42"/>
        <v/>
      </c>
      <c r="F937" s="40"/>
      <c r="G937" s="49" t="str">
        <f t="shared" si="43"/>
        <v/>
      </c>
      <c r="H937" s="51"/>
      <c r="I937" s="52" t="str">
        <f t="shared" si="44"/>
        <v/>
      </c>
    </row>
    <row r="938" spans="3:9" ht="30" customHeight="1">
      <c r="C938" s="55"/>
      <c r="D938" s="55"/>
      <c r="E938" s="49" t="str">
        <f t="shared" si="42"/>
        <v/>
      </c>
      <c r="F938" s="40"/>
      <c r="G938" s="49" t="str">
        <f t="shared" si="43"/>
        <v/>
      </c>
      <c r="H938" s="51"/>
      <c r="I938" s="52" t="str">
        <f t="shared" si="44"/>
        <v/>
      </c>
    </row>
    <row r="939" spans="3:9" ht="30" customHeight="1">
      <c r="C939" s="55"/>
      <c r="D939" s="55"/>
      <c r="E939" s="49" t="str">
        <f t="shared" si="42"/>
        <v/>
      </c>
      <c r="F939" s="40"/>
      <c r="G939" s="49" t="str">
        <f t="shared" si="43"/>
        <v/>
      </c>
      <c r="H939" s="51"/>
      <c r="I939" s="52" t="str">
        <f t="shared" si="44"/>
        <v/>
      </c>
    </row>
    <row r="940" spans="3:9" ht="30" customHeight="1">
      <c r="C940" s="55"/>
      <c r="D940" s="55"/>
      <c r="E940" s="49" t="str">
        <f t="shared" si="42"/>
        <v/>
      </c>
      <c r="F940" s="40"/>
      <c r="G940" s="49" t="str">
        <f t="shared" si="43"/>
        <v/>
      </c>
      <c r="H940" s="51"/>
      <c r="I940" s="52" t="str">
        <f t="shared" si="44"/>
        <v/>
      </c>
    </row>
    <row r="941" spans="3:9" ht="30" customHeight="1">
      <c r="C941" s="55"/>
      <c r="D941" s="55"/>
      <c r="E941" s="49" t="str">
        <f t="shared" si="42"/>
        <v/>
      </c>
      <c r="F941" s="40"/>
      <c r="G941" s="49" t="str">
        <f t="shared" si="43"/>
        <v/>
      </c>
      <c r="H941" s="51"/>
      <c r="I941" s="52" t="str">
        <f t="shared" si="44"/>
        <v/>
      </c>
    </row>
    <row r="942" spans="3:9" ht="30" customHeight="1">
      <c r="C942" s="55"/>
      <c r="D942" s="55"/>
      <c r="E942" s="49" t="str">
        <f t="shared" si="42"/>
        <v/>
      </c>
      <c r="F942" s="40"/>
      <c r="G942" s="49" t="str">
        <f t="shared" si="43"/>
        <v/>
      </c>
      <c r="H942" s="51"/>
      <c r="I942" s="52" t="str">
        <f t="shared" si="44"/>
        <v/>
      </c>
    </row>
    <row r="943" spans="3:9" ht="30" customHeight="1">
      <c r="C943" s="55"/>
      <c r="D943" s="55"/>
      <c r="E943" s="49" t="str">
        <f t="shared" si="42"/>
        <v/>
      </c>
      <c r="F943" s="40"/>
      <c r="G943" s="49" t="str">
        <f t="shared" si="43"/>
        <v/>
      </c>
      <c r="H943" s="51"/>
      <c r="I943" s="52" t="str">
        <f t="shared" si="44"/>
        <v/>
      </c>
    </row>
    <row r="944" spans="3:9" ht="30" customHeight="1">
      <c r="C944" s="55"/>
      <c r="D944" s="55"/>
      <c r="E944" s="49" t="str">
        <f t="shared" si="42"/>
        <v/>
      </c>
      <c r="F944" s="40"/>
      <c r="G944" s="49" t="str">
        <f t="shared" si="43"/>
        <v/>
      </c>
      <c r="H944" s="51"/>
      <c r="I944" s="52" t="str">
        <f t="shared" si="44"/>
        <v/>
      </c>
    </row>
    <row r="945" spans="3:9" ht="30" customHeight="1">
      <c r="C945" s="55"/>
      <c r="D945" s="55"/>
      <c r="E945" s="49" t="str">
        <f t="shared" si="42"/>
        <v/>
      </c>
      <c r="F945" s="40"/>
      <c r="G945" s="49" t="str">
        <f t="shared" si="43"/>
        <v/>
      </c>
      <c r="H945" s="51"/>
      <c r="I945" s="52" t="str">
        <f t="shared" si="44"/>
        <v/>
      </c>
    </row>
    <row r="946" spans="3:9" ht="30" customHeight="1">
      <c r="C946" s="55"/>
      <c r="D946" s="55"/>
      <c r="E946" s="49" t="str">
        <f t="shared" si="42"/>
        <v/>
      </c>
      <c r="F946" s="40"/>
      <c r="G946" s="49" t="str">
        <f t="shared" si="43"/>
        <v/>
      </c>
      <c r="H946" s="51"/>
      <c r="I946" s="52" t="str">
        <f t="shared" si="44"/>
        <v/>
      </c>
    </row>
    <row r="947" spans="3:9" ht="30" customHeight="1">
      <c r="C947" s="55"/>
      <c r="D947" s="55"/>
      <c r="E947" s="49" t="str">
        <f t="shared" si="42"/>
        <v/>
      </c>
      <c r="F947" s="40"/>
      <c r="G947" s="49" t="str">
        <f t="shared" si="43"/>
        <v/>
      </c>
      <c r="H947" s="51"/>
      <c r="I947" s="52" t="str">
        <f t="shared" si="44"/>
        <v/>
      </c>
    </row>
    <row r="948" spans="3:9" ht="30" customHeight="1">
      <c r="C948" s="55"/>
      <c r="D948" s="55"/>
      <c r="E948" s="49" t="str">
        <f t="shared" si="42"/>
        <v/>
      </c>
      <c r="F948" s="40"/>
      <c r="G948" s="49" t="str">
        <f t="shared" si="43"/>
        <v/>
      </c>
      <c r="H948" s="51"/>
      <c r="I948" s="52" t="str">
        <f t="shared" si="44"/>
        <v/>
      </c>
    </row>
    <row r="949" spans="3:9" ht="30" customHeight="1">
      <c r="C949" s="55"/>
      <c r="D949" s="55"/>
      <c r="E949" s="49" t="str">
        <f t="shared" si="42"/>
        <v/>
      </c>
      <c r="F949" s="40"/>
      <c r="G949" s="49" t="str">
        <f t="shared" si="43"/>
        <v/>
      </c>
      <c r="H949" s="51"/>
      <c r="I949" s="52" t="str">
        <f t="shared" si="44"/>
        <v/>
      </c>
    </row>
    <row r="950" spans="3:9" ht="30" customHeight="1">
      <c r="C950" s="55"/>
      <c r="D950" s="55"/>
      <c r="E950" s="49" t="str">
        <f t="shared" si="42"/>
        <v/>
      </c>
      <c r="F950" s="40"/>
      <c r="G950" s="49" t="str">
        <f t="shared" si="43"/>
        <v/>
      </c>
      <c r="H950" s="51"/>
      <c r="I950" s="52" t="str">
        <f t="shared" si="44"/>
        <v/>
      </c>
    </row>
    <row r="951" spans="3:9" ht="30" customHeight="1">
      <c r="C951" s="55"/>
      <c r="D951" s="55"/>
      <c r="E951" s="49" t="str">
        <f t="shared" si="42"/>
        <v/>
      </c>
      <c r="F951" s="40"/>
      <c r="G951" s="49" t="str">
        <f t="shared" si="43"/>
        <v/>
      </c>
      <c r="H951" s="51"/>
      <c r="I951" s="52" t="str">
        <f t="shared" si="44"/>
        <v/>
      </c>
    </row>
    <row r="952" spans="3:9" ht="30" customHeight="1">
      <c r="C952" s="55"/>
      <c r="D952" s="55"/>
      <c r="E952" s="49" t="str">
        <f t="shared" si="42"/>
        <v/>
      </c>
      <c r="F952" s="40"/>
      <c r="G952" s="49" t="str">
        <f t="shared" si="43"/>
        <v/>
      </c>
      <c r="H952" s="51"/>
      <c r="I952" s="52" t="str">
        <f t="shared" si="44"/>
        <v/>
      </c>
    </row>
    <row r="953" spans="3:9" ht="30" customHeight="1">
      <c r="C953" s="55"/>
      <c r="D953" s="55"/>
      <c r="E953" s="49" t="str">
        <f t="shared" si="42"/>
        <v/>
      </c>
      <c r="F953" s="40"/>
      <c r="G953" s="49" t="str">
        <f t="shared" si="43"/>
        <v/>
      </c>
      <c r="H953" s="51"/>
      <c r="I953" s="52" t="str">
        <f t="shared" si="44"/>
        <v/>
      </c>
    </row>
    <row r="954" spans="3:9" ht="30" customHeight="1">
      <c r="C954" s="55"/>
      <c r="D954" s="55"/>
      <c r="E954" s="49" t="str">
        <f t="shared" si="42"/>
        <v/>
      </c>
      <c r="F954" s="40"/>
      <c r="G954" s="49" t="str">
        <f t="shared" si="43"/>
        <v/>
      </c>
      <c r="H954" s="51"/>
      <c r="I954" s="52" t="str">
        <f t="shared" si="44"/>
        <v/>
      </c>
    </row>
    <row r="955" spans="3:9" ht="30" customHeight="1">
      <c r="C955" s="55"/>
      <c r="D955" s="55"/>
      <c r="E955" s="49" t="str">
        <f t="shared" si="42"/>
        <v/>
      </c>
      <c r="F955" s="40"/>
      <c r="G955" s="49" t="str">
        <f t="shared" si="43"/>
        <v/>
      </c>
      <c r="H955" s="51"/>
      <c r="I955" s="52" t="str">
        <f t="shared" si="44"/>
        <v/>
      </c>
    </row>
    <row r="956" spans="3:9" ht="30" customHeight="1">
      <c r="C956" s="55"/>
      <c r="D956" s="55"/>
      <c r="E956" s="49" t="str">
        <f t="shared" si="42"/>
        <v/>
      </c>
      <c r="F956" s="40"/>
      <c r="G956" s="49" t="str">
        <f t="shared" si="43"/>
        <v/>
      </c>
      <c r="H956" s="51"/>
      <c r="I956" s="52" t="str">
        <f t="shared" si="44"/>
        <v/>
      </c>
    </row>
    <row r="957" spans="3:9" ht="30" customHeight="1">
      <c r="C957" s="55"/>
      <c r="D957" s="55"/>
      <c r="E957" s="49" t="str">
        <f t="shared" si="42"/>
        <v/>
      </c>
      <c r="F957" s="40"/>
      <c r="G957" s="49" t="str">
        <f t="shared" si="43"/>
        <v/>
      </c>
      <c r="H957" s="51"/>
      <c r="I957" s="52" t="str">
        <f t="shared" si="44"/>
        <v/>
      </c>
    </row>
    <row r="958" spans="3:9" ht="30" customHeight="1">
      <c r="C958" s="55"/>
      <c r="D958" s="55"/>
      <c r="E958" s="49" t="str">
        <f t="shared" si="42"/>
        <v/>
      </c>
      <c r="F958" s="40"/>
      <c r="G958" s="49" t="str">
        <f t="shared" si="43"/>
        <v/>
      </c>
      <c r="H958" s="51"/>
      <c r="I958" s="52" t="str">
        <f t="shared" si="44"/>
        <v/>
      </c>
    </row>
    <row r="959" spans="3:9" ht="30" customHeight="1">
      <c r="C959" s="55"/>
      <c r="D959" s="55"/>
      <c r="E959" s="49" t="str">
        <f t="shared" si="42"/>
        <v/>
      </c>
      <c r="F959" s="40"/>
      <c r="G959" s="49" t="str">
        <f t="shared" si="43"/>
        <v/>
      </c>
      <c r="H959" s="51"/>
      <c r="I959" s="52" t="str">
        <f t="shared" si="44"/>
        <v/>
      </c>
    </row>
    <row r="960" spans="3:9" ht="30" customHeight="1">
      <c r="C960" s="55"/>
      <c r="D960" s="55"/>
      <c r="E960" s="49" t="str">
        <f t="shared" si="42"/>
        <v/>
      </c>
      <c r="F960" s="40"/>
      <c r="G960" s="49" t="str">
        <f t="shared" si="43"/>
        <v/>
      </c>
      <c r="H960" s="51"/>
      <c r="I960" s="52" t="str">
        <f t="shared" si="44"/>
        <v/>
      </c>
    </row>
    <row r="961" spans="3:9" ht="30" customHeight="1">
      <c r="C961" s="55"/>
      <c r="D961" s="55"/>
      <c r="E961" s="49" t="str">
        <f t="shared" si="42"/>
        <v/>
      </c>
      <c r="F961" s="40"/>
      <c r="G961" s="49" t="str">
        <f t="shared" si="43"/>
        <v/>
      </c>
      <c r="H961" s="51"/>
      <c r="I961" s="52" t="str">
        <f t="shared" si="44"/>
        <v/>
      </c>
    </row>
    <row r="962" spans="3:9" ht="30" customHeight="1">
      <c r="C962" s="55"/>
      <c r="D962" s="55"/>
      <c r="E962" s="49" t="str">
        <f t="shared" si="42"/>
        <v/>
      </c>
      <c r="F962" s="40"/>
      <c r="G962" s="49" t="str">
        <f t="shared" si="43"/>
        <v/>
      </c>
      <c r="H962" s="51"/>
      <c r="I962" s="52" t="str">
        <f t="shared" si="44"/>
        <v/>
      </c>
    </row>
    <row r="963" spans="3:9" ht="30" customHeight="1">
      <c r="C963" s="55"/>
      <c r="D963" s="55"/>
      <c r="E963" s="49" t="str">
        <f t="shared" si="42"/>
        <v/>
      </c>
      <c r="F963" s="40"/>
      <c r="G963" s="49" t="str">
        <f t="shared" si="43"/>
        <v/>
      </c>
      <c r="H963" s="51"/>
      <c r="I963" s="52" t="str">
        <f t="shared" si="44"/>
        <v/>
      </c>
    </row>
    <row r="964" spans="3:9" ht="30" customHeight="1">
      <c r="C964" s="55"/>
      <c r="D964" s="55"/>
      <c r="E964" s="49" t="str">
        <f t="shared" si="42"/>
        <v/>
      </c>
      <c r="F964" s="40"/>
      <c r="G964" s="49" t="str">
        <f t="shared" si="43"/>
        <v/>
      </c>
      <c r="H964" s="51"/>
      <c r="I964" s="52" t="str">
        <f t="shared" si="44"/>
        <v/>
      </c>
    </row>
    <row r="965" spans="3:9" ht="30" customHeight="1">
      <c r="C965" s="55"/>
      <c r="D965" s="55"/>
      <c r="E965" s="49" t="str">
        <f t="shared" si="42"/>
        <v/>
      </c>
      <c r="F965" s="40"/>
      <c r="G965" s="49" t="str">
        <f t="shared" si="43"/>
        <v/>
      </c>
      <c r="H965" s="51"/>
      <c r="I965" s="52" t="str">
        <f t="shared" si="44"/>
        <v/>
      </c>
    </row>
    <row r="966" spans="3:9" ht="30" customHeight="1">
      <c r="C966" s="55"/>
      <c r="D966" s="55"/>
      <c r="E966" s="49" t="str">
        <f t="shared" ref="E966:E1029" si="45">IFERROR(D966/C966,"")</f>
        <v/>
      </c>
      <c r="F966" s="40"/>
      <c r="G966" s="49" t="str">
        <f t="shared" ref="G966:G1029" si="46">IFERROR(F966/C966,"")</f>
        <v/>
      </c>
      <c r="H966" s="51"/>
      <c r="I966" s="52" t="str">
        <f t="shared" ref="I966:I1029" si="47">IFERROR(H966/F966,"")</f>
        <v/>
      </c>
    </row>
    <row r="967" spans="3:9" ht="30" customHeight="1">
      <c r="C967" s="55"/>
      <c r="D967" s="55"/>
      <c r="E967" s="49" t="str">
        <f t="shared" si="45"/>
        <v/>
      </c>
      <c r="F967" s="40"/>
      <c r="G967" s="49" t="str">
        <f t="shared" si="46"/>
        <v/>
      </c>
      <c r="H967" s="51"/>
      <c r="I967" s="52" t="str">
        <f t="shared" si="47"/>
        <v/>
      </c>
    </row>
    <row r="968" spans="3:9" ht="30" customHeight="1">
      <c r="C968" s="55"/>
      <c r="D968" s="55"/>
      <c r="E968" s="49" t="str">
        <f t="shared" si="45"/>
        <v/>
      </c>
      <c r="F968" s="40"/>
      <c r="G968" s="49" t="str">
        <f t="shared" si="46"/>
        <v/>
      </c>
      <c r="H968" s="51"/>
      <c r="I968" s="52" t="str">
        <f t="shared" si="47"/>
        <v/>
      </c>
    </row>
    <row r="969" spans="3:9" ht="30" customHeight="1">
      <c r="C969" s="55"/>
      <c r="D969" s="55"/>
      <c r="E969" s="49" t="str">
        <f t="shared" si="45"/>
        <v/>
      </c>
      <c r="F969" s="40"/>
      <c r="G969" s="49" t="str">
        <f t="shared" si="46"/>
        <v/>
      </c>
      <c r="H969" s="51"/>
      <c r="I969" s="52" t="str">
        <f t="shared" si="47"/>
        <v/>
      </c>
    </row>
    <row r="970" spans="3:9" ht="30" customHeight="1">
      <c r="C970" s="55"/>
      <c r="D970" s="55"/>
      <c r="E970" s="49" t="str">
        <f t="shared" si="45"/>
        <v/>
      </c>
      <c r="F970" s="40"/>
      <c r="G970" s="49" t="str">
        <f t="shared" si="46"/>
        <v/>
      </c>
      <c r="H970" s="51"/>
      <c r="I970" s="52" t="str">
        <f t="shared" si="47"/>
        <v/>
      </c>
    </row>
    <row r="971" spans="3:9" ht="30" customHeight="1">
      <c r="C971" s="55"/>
      <c r="D971" s="55"/>
      <c r="E971" s="49" t="str">
        <f t="shared" si="45"/>
        <v/>
      </c>
      <c r="F971" s="40"/>
      <c r="G971" s="49" t="str">
        <f t="shared" si="46"/>
        <v/>
      </c>
      <c r="H971" s="51"/>
      <c r="I971" s="52" t="str">
        <f t="shared" si="47"/>
        <v/>
      </c>
    </row>
    <row r="972" spans="3:9" ht="30" customHeight="1">
      <c r="C972" s="55"/>
      <c r="D972" s="55"/>
      <c r="E972" s="49" t="str">
        <f t="shared" si="45"/>
        <v/>
      </c>
      <c r="F972" s="40"/>
      <c r="G972" s="49" t="str">
        <f t="shared" si="46"/>
        <v/>
      </c>
      <c r="H972" s="51"/>
      <c r="I972" s="52" t="str">
        <f t="shared" si="47"/>
        <v/>
      </c>
    </row>
    <row r="973" spans="3:9" ht="30" customHeight="1">
      <c r="C973" s="55"/>
      <c r="D973" s="55"/>
      <c r="E973" s="49" t="str">
        <f t="shared" si="45"/>
        <v/>
      </c>
      <c r="F973" s="40"/>
      <c r="G973" s="49" t="str">
        <f t="shared" si="46"/>
        <v/>
      </c>
      <c r="H973" s="51"/>
      <c r="I973" s="52" t="str">
        <f t="shared" si="47"/>
        <v/>
      </c>
    </row>
    <row r="974" spans="3:9" ht="30" customHeight="1">
      <c r="C974" s="55"/>
      <c r="D974" s="55"/>
      <c r="E974" s="49" t="str">
        <f t="shared" si="45"/>
        <v/>
      </c>
      <c r="F974" s="40"/>
      <c r="G974" s="49" t="str">
        <f t="shared" si="46"/>
        <v/>
      </c>
      <c r="H974" s="51"/>
      <c r="I974" s="52" t="str">
        <f t="shared" si="47"/>
        <v/>
      </c>
    </row>
    <row r="975" spans="3:9" ht="30" customHeight="1">
      <c r="C975" s="55"/>
      <c r="D975" s="55"/>
      <c r="E975" s="49" t="str">
        <f t="shared" si="45"/>
        <v/>
      </c>
      <c r="F975" s="40"/>
      <c r="G975" s="49" t="str">
        <f t="shared" si="46"/>
        <v/>
      </c>
      <c r="H975" s="51"/>
      <c r="I975" s="52" t="str">
        <f t="shared" si="47"/>
        <v/>
      </c>
    </row>
    <row r="976" spans="3:9" ht="30" customHeight="1">
      <c r="C976" s="55"/>
      <c r="D976" s="55"/>
      <c r="E976" s="49" t="str">
        <f t="shared" si="45"/>
        <v/>
      </c>
      <c r="F976" s="40"/>
      <c r="G976" s="49" t="str">
        <f t="shared" si="46"/>
        <v/>
      </c>
      <c r="H976" s="51"/>
      <c r="I976" s="52" t="str">
        <f t="shared" si="47"/>
        <v/>
      </c>
    </row>
    <row r="977" spans="3:9" ht="30" customHeight="1">
      <c r="C977" s="55"/>
      <c r="D977" s="55"/>
      <c r="E977" s="49" t="str">
        <f t="shared" si="45"/>
        <v/>
      </c>
      <c r="F977" s="40"/>
      <c r="G977" s="49" t="str">
        <f t="shared" si="46"/>
        <v/>
      </c>
      <c r="H977" s="51"/>
      <c r="I977" s="52" t="str">
        <f t="shared" si="47"/>
        <v/>
      </c>
    </row>
    <row r="978" spans="3:9" ht="30" customHeight="1">
      <c r="C978" s="55"/>
      <c r="D978" s="55"/>
      <c r="E978" s="49" t="str">
        <f t="shared" si="45"/>
        <v/>
      </c>
      <c r="F978" s="40"/>
      <c r="G978" s="49" t="str">
        <f t="shared" si="46"/>
        <v/>
      </c>
      <c r="H978" s="51"/>
      <c r="I978" s="52" t="str">
        <f t="shared" si="47"/>
        <v/>
      </c>
    </row>
    <row r="979" spans="3:9" ht="30" customHeight="1">
      <c r="C979" s="55"/>
      <c r="D979" s="55"/>
      <c r="E979" s="49" t="str">
        <f t="shared" si="45"/>
        <v/>
      </c>
      <c r="F979" s="40"/>
      <c r="G979" s="49" t="str">
        <f t="shared" si="46"/>
        <v/>
      </c>
      <c r="H979" s="51"/>
      <c r="I979" s="52" t="str">
        <f t="shared" si="47"/>
        <v/>
      </c>
    </row>
    <row r="980" spans="3:9" ht="30" customHeight="1">
      <c r="C980" s="55"/>
      <c r="D980" s="55"/>
      <c r="E980" s="49" t="str">
        <f t="shared" si="45"/>
        <v/>
      </c>
      <c r="F980" s="40"/>
      <c r="G980" s="49" t="str">
        <f t="shared" si="46"/>
        <v/>
      </c>
      <c r="H980" s="51"/>
      <c r="I980" s="52" t="str">
        <f t="shared" si="47"/>
        <v/>
      </c>
    </row>
    <row r="981" spans="3:9" ht="30" customHeight="1">
      <c r="C981" s="55"/>
      <c r="D981" s="55"/>
      <c r="E981" s="49" t="str">
        <f t="shared" si="45"/>
        <v/>
      </c>
      <c r="F981" s="40"/>
      <c r="G981" s="49" t="str">
        <f t="shared" si="46"/>
        <v/>
      </c>
      <c r="H981" s="51"/>
      <c r="I981" s="52" t="str">
        <f t="shared" si="47"/>
        <v/>
      </c>
    </row>
    <row r="982" spans="3:9" ht="30" customHeight="1">
      <c r="C982" s="55"/>
      <c r="D982" s="55"/>
      <c r="E982" s="49" t="str">
        <f t="shared" si="45"/>
        <v/>
      </c>
      <c r="F982" s="40"/>
      <c r="G982" s="49" t="str">
        <f t="shared" si="46"/>
        <v/>
      </c>
      <c r="H982" s="51"/>
      <c r="I982" s="52" t="str">
        <f t="shared" si="47"/>
        <v/>
      </c>
    </row>
    <row r="983" spans="3:9" ht="30" customHeight="1">
      <c r="C983" s="55"/>
      <c r="D983" s="55"/>
      <c r="E983" s="49" t="str">
        <f t="shared" si="45"/>
        <v/>
      </c>
      <c r="F983" s="40"/>
      <c r="G983" s="49" t="str">
        <f t="shared" si="46"/>
        <v/>
      </c>
      <c r="H983" s="51"/>
      <c r="I983" s="52" t="str">
        <f t="shared" si="47"/>
        <v/>
      </c>
    </row>
    <row r="984" spans="3:9" ht="30" customHeight="1">
      <c r="C984" s="55"/>
      <c r="D984" s="55"/>
      <c r="E984" s="49" t="str">
        <f t="shared" si="45"/>
        <v/>
      </c>
      <c r="F984" s="40"/>
      <c r="G984" s="49" t="str">
        <f t="shared" si="46"/>
        <v/>
      </c>
      <c r="H984" s="51"/>
      <c r="I984" s="52" t="str">
        <f t="shared" si="47"/>
        <v/>
      </c>
    </row>
    <row r="985" spans="3:9" ht="30" customHeight="1">
      <c r="C985" s="55"/>
      <c r="D985" s="55"/>
      <c r="E985" s="49" t="str">
        <f t="shared" si="45"/>
        <v/>
      </c>
      <c r="F985" s="40"/>
      <c r="G985" s="49" t="str">
        <f t="shared" si="46"/>
        <v/>
      </c>
      <c r="H985" s="51"/>
      <c r="I985" s="52" t="str">
        <f t="shared" si="47"/>
        <v/>
      </c>
    </row>
    <row r="986" spans="3:9" ht="30" customHeight="1">
      <c r="C986" s="55"/>
      <c r="D986" s="55"/>
      <c r="E986" s="49" t="str">
        <f t="shared" si="45"/>
        <v/>
      </c>
      <c r="F986" s="40"/>
      <c r="G986" s="49" t="str">
        <f t="shared" si="46"/>
        <v/>
      </c>
      <c r="H986" s="51"/>
      <c r="I986" s="52" t="str">
        <f t="shared" si="47"/>
        <v/>
      </c>
    </row>
    <row r="987" spans="3:9" ht="30" customHeight="1">
      <c r="C987" s="55"/>
      <c r="D987" s="55"/>
      <c r="E987" s="49" t="str">
        <f t="shared" si="45"/>
        <v/>
      </c>
      <c r="F987" s="40"/>
      <c r="G987" s="49" t="str">
        <f t="shared" si="46"/>
        <v/>
      </c>
      <c r="H987" s="51"/>
      <c r="I987" s="52" t="str">
        <f t="shared" si="47"/>
        <v/>
      </c>
    </row>
    <row r="988" spans="3:9" ht="30" customHeight="1">
      <c r="C988" s="55"/>
      <c r="D988" s="55"/>
      <c r="E988" s="49" t="str">
        <f t="shared" si="45"/>
        <v/>
      </c>
      <c r="F988" s="40"/>
      <c r="G988" s="49" t="str">
        <f t="shared" si="46"/>
        <v/>
      </c>
      <c r="H988" s="51"/>
      <c r="I988" s="52" t="str">
        <f t="shared" si="47"/>
        <v/>
      </c>
    </row>
    <row r="989" spans="3:9" ht="30" customHeight="1">
      <c r="C989" s="55"/>
      <c r="D989" s="55"/>
      <c r="E989" s="49" t="str">
        <f t="shared" si="45"/>
        <v/>
      </c>
      <c r="F989" s="40"/>
      <c r="G989" s="49" t="str">
        <f t="shared" si="46"/>
        <v/>
      </c>
      <c r="H989" s="51"/>
      <c r="I989" s="52" t="str">
        <f t="shared" si="47"/>
        <v/>
      </c>
    </row>
    <row r="990" spans="3:9" ht="30" customHeight="1">
      <c r="C990" s="55"/>
      <c r="D990" s="55"/>
      <c r="E990" s="49" t="str">
        <f t="shared" si="45"/>
        <v/>
      </c>
      <c r="F990" s="40"/>
      <c r="G990" s="49" t="str">
        <f t="shared" si="46"/>
        <v/>
      </c>
      <c r="H990" s="51"/>
      <c r="I990" s="52" t="str">
        <f t="shared" si="47"/>
        <v/>
      </c>
    </row>
    <row r="991" spans="3:9" ht="30" customHeight="1">
      <c r="C991" s="55"/>
      <c r="D991" s="55"/>
      <c r="E991" s="49" t="str">
        <f t="shared" si="45"/>
        <v/>
      </c>
      <c r="F991" s="40"/>
      <c r="G991" s="49" t="str">
        <f t="shared" si="46"/>
        <v/>
      </c>
      <c r="H991" s="51"/>
      <c r="I991" s="52" t="str">
        <f t="shared" si="47"/>
        <v/>
      </c>
    </row>
    <row r="992" spans="3:9" ht="30" customHeight="1">
      <c r="C992" s="55"/>
      <c r="D992" s="55"/>
      <c r="E992" s="49" t="str">
        <f t="shared" si="45"/>
        <v/>
      </c>
      <c r="F992" s="40"/>
      <c r="G992" s="49" t="str">
        <f t="shared" si="46"/>
        <v/>
      </c>
      <c r="H992" s="51"/>
      <c r="I992" s="52" t="str">
        <f t="shared" si="47"/>
        <v/>
      </c>
    </row>
    <row r="993" spans="3:9" ht="30" customHeight="1">
      <c r="C993" s="55"/>
      <c r="D993" s="55"/>
      <c r="E993" s="49" t="str">
        <f t="shared" si="45"/>
        <v/>
      </c>
      <c r="F993" s="40"/>
      <c r="G993" s="49" t="str">
        <f t="shared" si="46"/>
        <v/>
      </c>
      <c r="H993" s="51"/>
      <c r="I993" s="52" t="str">
        <f t="shared" si="47"/>
        <v/>
      </c>
    </row>
    <row r="994" spans="3:9" ht="30" customHeight="1">
      <c r="C994" s="55"/>
      <c r="D994" s="55"/>
      <c r="E994" s="49" t="str">
        <f t="shared" si="45"/>
        <v/>
      </c>
      <c r="F994" s="40"/>
      <c r="G994" s="49" t="str">
        <f t="shared" si="46"/>
        <v/>
      </c>
      <c r="H994" s="51"/>
      <c r="I994" s="52" t="str">
        <f t="shared" si="47"/>
        <v/>
      </c>
    </row>
    <row r="995" spans="3:9" ht="30" customHeight="1">
      <c r="C995" s="55"/>
      <c r="D995" s="55"/>
      <c r="E995" s="49" t="str">
        <f t="shared" si="45"/>
        <v/>
      </c>
      <c r="F995" s="40"/>
      <c r="G995" s="49" t="str">
        <f t="shared" si="46"/>
        <v/>
      </c>
      <c r="H995" s="51"/>
      <c r="I995" s="52" t="str">
        <f t="shared" si="47"/>
        <v/>
      </c>
    </row>
    <row r="996" spans="3:9" ht="30" customHeight="1">
      <c r="C996" s="55"/>
      <c r="D996" s="55"/>
      <c r="E996" s="49" t="str">
        <f t="shared" si="45"/>
        <v/>
      </c>
      <c r="F996" s="40"/>
      <c r="G996" s="49" t="str">
        <f t="shared" si="46"/>
        <v/>
      </c>
      <c r="H996" s="51"/>
      <c r="I996" s="52" t="str">
        <f t="shared" si="47"/>
        <v/>
      </c>
    </row>
    <row r="997" spans="3:9" ht="30" customHeight="1">
      <c r="C997" s="55"/>
      <c r="D997" s="55"/>
      <c r="E997" s="49" t="str">
        <f t="shared" si="45"/>
        <v/>
      </c>
      <c r="F997" s="40"/>
      <c r="G997" s="49" t="str">
        <f t="shared" si="46"/>
        <v/>
      </c>
      <c r="H997" s="51"/>
      <c r="I997" s="52" t="str">
        <f t="shared" si="47"/>
        <v/>
      </c>
    </row>
    <row r="998" spans="3:9" ht="30" customHeight="1">
      <c r="C998" s="55"/>
      <c r="D998" s="55"/>
      <c r="E998" s="49" t="str">
        <f t="shared" si="45"/>
        <v/>
      </c>
      <c r="F998" s="40"/>
      <c r="G998" s="49" t="str">
        <f t="shared" si="46"/>
        <v/>
      </c>
      <c r="H998" s="51"/>
      <c r="I998" s="52" t="str">
        <f t="shared" si="47"/>
        <v/>
      </c>
    </row>
    <row r="999" spans="3:9" ht="30" customHeight="1">
      <c r="C999" s="55"/>
      <c r="D999" s="55"/>
      <c r="E999" s="49" t="str">
        <f t="shared" si="45"/>
        <v/>
      </c>
      <c r="F999" s="40"/>
      <c r="G999" s="49" t="str">
        <f t="shared" si="46"/>
        <v/>
      </c>
      <c r="H999" s="51"/>
      <c r="I999" s="52" t="str">
        <f t="shared" si="47"/>
        <v/>
      </c>
    </row>
    <row r="1000" spans="3:9" ht="30" customHeight="1">
      <c r="C1000" s="55"/>
      <c r="D1000" s="55"/>
      <c r="E1000" s="49" t="str">
        <f t="shared" si="45"/>
        <v/>
      </c>
      <c r="F1000" s="40"/>
      <c r="G1000" s="49" t="str">
        <f t="shared" si="46"/>
        <v/>
      </c>
      <c r="H1000" s="51"/>
      <c r="I1000" s="52" t="str">
        <f t="shared" si="47"/>
        <v/>
      </c>
    </row>
    <row r="1001" spans="3:9" ht="30" customHeight="1">
      <c r="C1001" s="55"/>
      <c r="D1001" s="55"/>
      <c r="E1001" s="49" t="str">
        <f t="shared" si="45"/>
        <v/>
      </c>
      <c r="F1001" s="40"/>
      <c r="G1001" s="49" t="str">
        <f t="shared" si="46"/>
        <v/>
      </c>
      <c r="H1001" s="51"/>
      <c r="I1001" s="52" t="str">
        <f t="shared" si="47"/>
        <v/>
      </c>
    </row>
    <row r="1002" spans="3:9" ht="30" customHeight="1">
      <c r="C1002" s="55"/>
      <c r="D1002" s="55"/>
      <c r="E1002" s="49" t="str">
        <f t="shared" si="45"/>
        <v/>
      </c>
      <c r="F1002" s="40"/>
      <c r="G1002" s="49" t="str">
        <f t="shared" si="46"/>
        <v/>
      </c>
      <c r="H1002" s="51"/>
      <c r="I1002" s="52" t="str">
        <f t="shared" si="47"/>
        <v/>
      </c>
    </row>
    <row r="1003" spans="3:9" ht="30" customHeight="1">
      <c r="C1003" s="55"/>
      <c r="D1003" s="55"/>
      <c r="E1003" s="49" t="str">
        <f t="shared" si="45"/>
        <v/>
      </c>
      <c r="F1003" s="40"/>
      <c r="G1003" s="49" t="str">
        <f t="shared" si="46"/>
        <v/>
      </c>
      <c r="H1003" s="51"/>
      <c r="I1003" s="52" t="str">
        <f t="shared" si="47"/>
        <v/>
      </c>
    </row>
    <row r="1004" spans="3:9" ht="30" customHeight="1">
      <c r="C1004" s="55"/>
      <c r="D1004" s="55"/>
      <c r="E1004" s="49" t="str">
        <f t="shared" si="45"/>
        <v/>
      </c>
      <c r="F1004" s="40"/>
      <c r="G1004" s="49" t="str">
        <f t="shared" si="46"/>
        <v/>
      </c>
      <c r="H1004" s="51"/>
      <c r="I1004" s="52" t="str">
        <f t="shared" si="47"/>
        <v/>
      </c>
    </row>
    <row r="1005" spans="3:9" ht="30" customHeight="1">
      <c r="C1005" s="55"/>
      <c r="D1005" s="55"/>
      <c r="E1005" s="49" t="str">
        <f t="shared" si="45"/>
        <v/>
      </c>
      <c r="F1005" s="40"/>
      <c r="G1005" s="49" t="str">
        <f t="shared" si="46"/>
        <v/>
      </c>
      <c r="H1005" s="51"/>
      <c r="I1005" s="52" t="str">
        <f t="shared" si="47"/>
        <v/>
      </c>
    </row>
    <row r="1006" spans="3:9" ht="30" customHeight="1">
      <c r="C1006" s="55"/>
      <c r="D1006" s="55"/>
      <c r="E1006" s="49" t="str">
        <f t="shared" si="45"/>
        <v/>
      </c>
      <c r="F1006" s="40"/>
      <c r="G1006" s="49" t="str">
        <f t="shared" si="46"/>
        <v/>
      </c>
      <c r="H1006" s="51"/>
      <c r="I1006" s="52" t="str">
        <f t="shared" si="47"/>
        <v/>
      </c>
    </row>
    <row r="1007" spans="3:9" ht="30" customHeight="1">
      <c r="C1007" s="55"/>
      <c r="D1007" s="55"/>
      <c r="E1007" s="49" t="str">
        <f t="shared" si="45"/>
        <v/>
      </c>
      <c r="F1007" s="40"/>
      <c r="G1007" s="49" t="str">
        <f t="shared" si="46"/>
        <v/>
      </c>
      <c r="H1007" s="51"/>
      <c r="I1007" s="52" t="str">
        <f t="shared" si="47"/>
        <v/>
      </c>
    </row>
    <row r="1008" spans="3:9" ht="30" customHeight="1">
      <c r="C1008" s="55"/>
      <c r="D1008" s="55"/>
      <c r="E1008" s="49" t="str">
        <f t="shared" si="45"/>
        <v/>
      </c>
      <c r="F1008" s="40"/>
      <c r="G1008" s="49" t="str">
        <f t="shared" si="46"/>
        <v/>
      </c>
      <c r="H1008" s="51"/>
      <c r="I1008" s="52" t="str">
        <f t="shared" si="47"/>
        <v/>
      </c>
    </row>
    <row r="1009" spans="3:9" ht="30" customHeight="1">
      <c r="C1009" s="55"/>
      <c r="D1009" s="55"/>
      <c r="E1009" s="49" t="str">
        <f t="shared" si="45"/>
        <v/>
      </c>
      <c r="F1009" s="40"/>
      <c r="G1009" s="49" t="str">
        <f t="shared" si="46"/>
        <v/>
      </c>
      <c r="H1009" s="51"/>
      <c r="I1009" s="52" t="str">
        <f t="shared" si="47"/>
        <v/>
      </c>
    </row>
    <row r="1010" spans="3:9" ht="30" customHeight="1">
      <c r="C1010" s="55"/>
      <c r="D1010" s="55"/>
      <c r="E1010" s="49" t="str">
        <f t="shared" si="45"/>
        <v/>
      </c>
      <c r="F1010" s="40"/>
      <c r="G1010" s="49" t="str">
        <f t="shared" si="46"/>
        <v/>
      </c>
      <c r="H1010" s="51"/>
      <c r="I1010" s="52" t="str">
        <f t="shared" si="47"/>
        <v/>
      </c>
    </row>
    <row r="1011" spans="3:9" ht="30" customHeight="1">
      <c r="C1011" s="55"/>
      <c r="D1011" s="55"/>
      <c r="E1011" s="49" t="str">
        <f t="shared" si="45"/>
        <v/>
      </c>
      <c r="F1011" s="40"/>
      <c r="G1011" s="49" t="str">
        <f t="shared" si="46"/>
        <v/>
      </c>
      <c r="H1011" s="51"/>
      <c r="I1011" s="52" t="str">
        <f t="shared" si="47"/>
        <v/>
      </c>
    </row>
    <row r="1012" spans="3:9" ht="30" customHeight="1">
      <c r="C1012" s="55"/>
      <c r="D1012" s="55"/>
      <c r="E1012" s="49" t="str">
        <f t="shared" si="45"/>
        <v/>
      </c>
      <c r="F1012" s="40"/>
      <c r="G1012" s="49" t="str">
        <f t="shared" si="46"/>
        <v/>
      </c>
      <c r="H1012" s="51"/>
      <c r="I1012" s="52" t="str">
        <f t="shared" si="47"/>
        <v/>
      </c>
    </row>
    <row r="1013" spans="3:9" ht="30" customHeight="1">
      <c r="C1013" s="55"/>
      <c r="D1013" s="55"/>
      <c r="E1013" s="49" t="str">
        <f t="shared" si="45"/>
        <v/>
      </c>
      <c r="F1013" s="40"/>
      <c r="G1013" s="49" t="str">
        <f t="shared" si="46"/>
        <v/>
      </c>
      <c r="H1013" s="51"/>
      <c r="I1013" s="52" t="str">
        <f t="shared" si="47"/>
        <v/>
      </c>
    </row>
    <row r="1014" spans="3:9" ht="30" customHeight="1">
      <c r="C1014" s="55"/>
      <c r="D1014" s="55"/>
      <c r="E1014" s="49" t="str">
        <f t="shared" si="45"/>
        <v/>
      </c>
      <c r="F1014" s="40"/>
      <c r="G1014" s="49" t="str">
        <f t="shared" si="46"/>
        <v/>
      </c>
      <c r="H1014" s="51"/>
      <c r="I1014" s="52" t="str">
        <f t="shared" si="47"/>
        <v/>
      </c>
    </row>
    <row r="1015" spans="3:9" ht="30" customHeight="1">
      <c r="C1015" s="55"/>
      <c r="D1015" s="55"/>
      <c r="E1015" s="49" t="str">
        <f t="shared" si="45"/>
        <v/>
      </c>
      <c r="F1015" s="40"/>
      <c r="G1015" s="49" t="str">
        <f t="shared" si="46"/>
        <v/>
      </c>
      <c r="H1015" s="51"/>
      <c r="I1015" s="52" t="str">
        <f t="shared" si="47"/>
        <v/>
      </c>
    </row>
    <row r="1016" spans="3:9" ht="30" customHeight="1">
      <c r="C1016" s="55"/>
      <c r="D1016" s="55"/>
      <c r="E1016" s="49" t="str">
        <f t="shared" si="45"/>
        <v/>
      </c>
      <c r="F1016" s="40"/>
      <c r="G1016" s="49" t="str">
        <f t="shared" si="46"/>
        <v/>
      </c>
      <c r="H1016" s="51"/>
      <c r="I1016" s="52" t="str">
        <f t="shared" si="47"/>
        <v/>
      </c>
    </row>
    <row r="1017" spans="3:9" ht="30" customHeight="1">
      <c r="C1017" s="55"/>
      <c r="D1017" s="55"/>
      <c r="E1017" s="49" t="str">
        <f t="shared" si="45"/>
        <v/>
      </c>
      <c r="F1017" s="40"/>
      <c r="G1017" s="49" t="str">
        <f t="shared" si="46"/>
        <v/>
      </c>
      <c r="H1017" s="51"/>
      <c r="I1017" s="52" t="str">
        <f t="shared" si="47"/>
        <v/>
      </c>
    </row>
    <row r="1018" spans="3:9" ht="30" customHeight="1">
      <c r="C1018" s="55"/>
      <c r="D1018" s="55"/>
      <c r="E1018" s="49" t="str">
        <f t="shared" si="45"/>
        <v/>
      </c>
      <c r="F1018" s="40"/>
      <c r="G1018" s="49" t="str">
        <f t="shared" si="46"/>
        <v/>
      </c>
      <c r="H1018" s="51"/>
      <c r="I1018" s="52" t="str">
        <f t="shared" si="47"/>
        <v/>
      </c>
    </row>
    <row r="1019" spans="3:9" ht="30" customHeight="1">
      <c r="C1019" s="55"/>
      <c r="D1019" s="55"/>
      <c r="E1019" s="49" t="str">
        <f t="shared" si="45"/>
        <v/>
      </c>
      <c r="F1019" s="40"/>
      <c r="G1019" s="49" t="str">
        <f t="shared" si="46"/>
        <v/>
      </c>
      <c r="H1019" s="51"/>
      <c r="I1019" s="52" t="str">
        <f t="shared" si="47"/>
        <v/>
      </c>
    </row>
    <row r="1020" spans="3:9" ht="30" customHeight="1">
      <c r="C1020" s="55"/>
      <c r="D1020" s="55"/>
      <c r="E1020" s="49" t="str">
        <f t="shared" si="45"/>
        <v/>
      </c>
      <c r="F1020" s="40"/>
      <c r="G1020" s="49" t="str">
        <f t="shared" si="46"/>
        <v/>
      </c>
      <c r="H1020" s="51"/>
      <c r="I1020" s="52" t="str">
        <f t="shared" si="47"/>
        <v/>
      </c>
    </row>
    <row r="1021" spans="3:9" ht="30" customHeight="1">
      <c r="C1021" s="55"/>
      <c r="D1021" s="55"/>
      <c r="E1021" s="49" t="str">
        <f t="shared" si="45"/>
        <v/>
      </c>
      <c r="F1021" s="40"/>
      <c r="G1021" s="49" t="str">
        <f t="shared" si="46"/>
        <v/>
      </c>
      <c r="H1021" s="51"/>
      <c r="I1021" s="52" t="str">
        <f t="shared" si="47"/>
        <v/>
      </c>
    </row>
    <row r="1022" spans="3:9" ht="30" customHeight="1">
      <c r="C1022" s="55"/>
      <c r="D1022" s="55"/>
      <c r="E1022" s="49" t="str">
        <f t="shared" si="45"/>
        <v/>
      </c>
      <c r="F1022" s="40"/>
      <c r="G1022" s="49" t="str">
        <f t="shared" si="46"/>
        <v/>
      </c>
      <c r="H1022" s="51"/>
      <c r="I1022" s="52" t="str">
        <f t="shared" si="47"/>
        <v/>
      </c>
    </row>
    <row r="1023" spans="3:9" ht="30" customHeight="1">
      <c r="C1023" s="55"/>
      <c r="D1023" s="55"/>
      <c r="E1023" s="49" t="str">
        <f t="shared" si="45"/>
        <v/>
      </c>
      <c r="F1023" s="40"/>
      <c r="G1023" s="49" t="str">
        <f t="shared" si="46"/>
        <v/>
      </c>
      <c r="H1023" s="51"/>
      <c r="I1023" s="52" t="str">
        <f t="shared" si="47"/>
        <v/>
      </c>
    </row>
    <row r="1024" spans="3:9" ht="30" customHeight="1">
      <c r="C1024" s="55"/>
      <c r="D1024" s="55"/>
      <c r="E1024" s="49" t="str">
        <f t="shared" si="45"/>
        <v/>
      </c>
      <c r="F1024" s="40"/>
      <c r="G1024" s="49" t="str">
        <f t="shared" si="46"/>
        <v/>
      </c>
      <c r="H1024" s="51"/>
      <c r="I1024" s="52" t="str">
        <f t="shared" si="47"/>
        <v/>
      </c>
    </row>
    <row r="1025" spans="3:9" ht="30" customHeight="1">
      <c r="C1025" s="55"/>
      <c r="D1025" s="55"/>
      <c r="E1025" s="49" t="str">
        <f t="shared" si="45"/>
        <v/>
      </c>
      <c r="F1025" s="40"/>
      <c r="G1025" s="49" t="str">
        <f t="shared" si="46"/>
        <v/>
      </c>
      <c r="H1025" s="51"/>
      <c r="I1025" s="52" t="str">
        <f t="shared" si="47"/>
        <v/>
      </c>
    </row>
    <row r="1026" spans="3:9" ht="30" customHeight="1">
      <c r="C1026" s="55"/>
      <c r="D1026" s="55"/>
      <c r="E1026" s="49" t="str">
        <f t="shared" si="45"/>
        <v/>
      </c>
      <c r="F1026" s="40"/>
      <c r="G1026" s="49" t="str">
        <f t="shared" si="46"/>
        <v/>
      </c>
      <c r="H1026" s="51"/>
      <c r="I1026" s="52" t="str">
        <f t="shared" si="47"/>
        <v/>
      </c>
    </row>
    <row r="1027" spans="3:9" ht="30" customHeight="1">
      <c r="C1027" s="55"/>
      <c r="D1027" s="55"/>
      <c r="E1027" s="49" t="str">
        <f t="shared" si="45"/>
        <v/>
      </c>
      <c r="F1027" s="40"/>
      <c r="G1027" s="49" t="str">
        <f t="shared" si="46"/>
        <v/>
      </c>
      <c r="H1027" s="51"/>
      <c r="I1027" s="52" t="str">
        <f t="shared" si="47"/>
        <v/>
      </c>
    </row>
    <row r="1028" spans="3:9" ht="30" customHeight="1">
      <c r="C1028" s="55"/>
      <c r="D1028" s="55"/>
      <c r="E1028" s="49" t="str">
        <f t="shared" si="45"/>
        <v/>
      </c>
      <c r="F1028" s="40"/>
      <c r="G1028" s="49" t="str">
        <f t="shared" si="46"/>
        <v/>
      </c>
      <c r="H1028" s="51"/>
      <c r="I1028" s="52" t="str">
        <f t="shared" si="47"/>
        <v/>
      </c>
    </row>
    <row r="1029" spans="3:9" ht="30" customHeight="1">
      <c r="C1029" s="55"/>
      <c r="D1029" s="55"/>
      <c r="E1029" s="49" t="str">
        <f t="shared" si="45"/>
        <v/>
      </c>
      <c r="F1029" s="40"/>
      <c r="G1029" s="49" t="str">
        <f t="shared" si="46"/>
        <v/>
      </c>
      <c r="H1029" s="51"/>
      <c r="I1029" s="52" t="str">
        <f t="shared" si="47"/>
        <v/>
      </c>
    </row>
    <row r="1030" spans="3:9" ht="30" customHeight="1">
      <c r="C1030" s="55"/>
      <c r="D1030" s="55"/>
      <c r="E1030" s="49" t="str">
        <f t="shared" ref="E1030:E1093" si="48">IFERROR(D1030/C1030,"")</f>
        <v/>
      </c>
      <c r="F1030" s="40"/>
      <c r="G1030" s="49" t="str">
        <f t="shared" ref="G1030:G1093" si="49">IFERROR(F1030/C1030,"")</f>
        <v/>
      </c>
      <c r="H1030" s="51"/>
      <c r="I1030" s="52" t="str">
        <f t="shared" ref="I1030:I1093" si="50">IFERROR(H1030/F1030,"")</f>
        <v/>
      </c>
    </row>
    <row r="1031" spans="3:9" ht="30" customHeight="1">
      <c r="C1031" s="55"/>
      <c r="D1031" s="55"/>
      <c r="E1031" s="49" t="str">
        <f t="shared" si="48"/>
        <v/>
      </c>
      <c r="F1031" s="40"/>
      <c r="G1031" s="49" t="str">
        <f t="shared" si="49"/>
        <v/>
      </c>
      <c r="H1031" s="51"/>
      <c r="I1031" s="52" t="str">
        <f t="shared" si="50"/>
        <v/>
      </c>
    </row>
    <row r="1032" spans="3:9" ht="30" customHeight="1">
      <c r="C1032" s="55"/>
      <c r="D1032" s="55"/>
      <c r="E1032" s="49" t="str">
        <f t="shared" si="48"/>
        <v/>
      </c>
      <c r="F1032" s="40"/>
      <c r="G1032" s="49" t="str">
        <f t="shared" si="49"/>
        <v/>
      </c>
      <c r="H1032" s="51"/>
      <c r="I1032" s="52" t="str">
        <f t="shared" si="50"/>
        <v/>
      </c>
    </row>
    <row r="1033" spans="3:9" ht="30" customHeight="1">
      <c r="C1033" s="55"/>
      <c r="D1033" s="55"/>
      <c r="E1033" s="49" t="str">
        <f t="shared" si="48"/>
        <v/>
      </c>
      <c r="F1033" s="40"/>
      <c r="G1033" s="49" t="str">
        <f t="shared" si="49"/>
        <v/>
      </c>
      <c r="H1033" s="51"/>
      <c r="I1033" s="52" t="str">
        <f t="shared" si="50"/>
        <v/>
      </c>
    </row>
    <row r="1034" spans="3:9" ht="30" customHeight="1">
      <c r="C1034" s="55"/>
      <c r="D1034" s="55"/>
      <c r="E1034" s="49" t="str">
        <f t="shared" si="48"/>
        <v/>
      </c>
      <c r="F1034" s="40"/>
      <c r="G1034" s="49" t="str">
        <f t="shared" si="49"/>
        <v/>
      </c>
      <c r="H1034" s="51"/>
      <c r="I1034" s="52" t="str">
        <f t="shared" si="50"/>
        <v/>
      </c>
    </row>
    <row r="1035" spans="3:9" ht="30" customHeight="1">
      <c r="C1035" s="55"/>
      <c r="D1035" s="55"/>
      <c r="E1035" s="49" t="str">
        <f t="shared" si="48"/>
        <v/>
      </c>
      <c r="F1035" s="40"/>
      <c r="G1035" s="49" t="str">
        <f t="shared" si="49"/>
        <v/>
      </c>
      <c r="H1035" s="51"/>
      <c r="I1035" s="52" t="str">
        <f t="shared" si="50"/>
        <v/>
      </c>
    </row>
    <row r="1036" spans="3:9" ht="30" customHeight="1">
      <c r="C1036" s="55"/>
      <c r="D1036" s="55"/>
      <c r="E1036" s="49" t="str">
        <f t="shared" si="48"/>
        <v/>
      </c>
      <c r="F1036" s="40"/>
      <c r="G1036" s="49" t="str">
        <f t="shared" si="49"/>
        <v/>
      </c>
      <c r="H1036" s="51"/>
      <c r="I1036" s="52" t="str">
        <f t="shared" si="50"/>
        <v/>
      </c>
    </row>
    <row r="1037" spans="3:9" ht="30" customHeight="1">
      <c r="C1037" s="55"/>
      <c r="D1037" s="55"/>
      <c r="E1037" s="49" t="str">
        <f t="shared" si="48"/>
        <v/>
      </c>
      <c r="F1037" s="40"/>
      <c r="G1037" s="49" t="str">
        <f t="shared" si="49"/>
        <v/>
      </c>
      <c r="H1037" s="51"/>
      <c r="I1037" s="52" t="str">
        <f t="shared" si="50"/>
        <v/>
      </c>
    </row>
    <row r="1038" spans="3:9" ht="30" customHeight="1">
      <c r="C1038" s="55"/>
      <c r="D1038" s="55"/>
      <c r="E1038" s="49" t="str">
        <f t="shared" si="48"/>
        <v/>
      </c>
      <c r="F1038" s="40"/>
      <c r="G1038" s="49" t="str">
        <f t="shared" si="49"/>
        <v/>
      </c>
      <c r="H1038" s="51"/>
      <c r="I1038" s="52" t="str">
        <f t="shared" si="50"/>
        <v/>
      </c>
    </row>
    <row r="1039" spans="3:9" ht="30" customHeight="1">
      <c r="C1039" s="55"/>
      <c r="D1039" s="55"/>
      <c r="E1039" s="49" t="str">
        <f t="shared" si="48"/>
        <v/>
      </c>
      <c r="F1039" s="40"/>
      <c r="G1039" s="49" t="str">
        <f t="shared" si="49"/>
        <v/>
      </c>
      <c r="H1039" s="51"/>
      <c r="I1039" s="52" t="str">
        <f t="shared" si="50"/>
        <v/>
      </c>
    </row>
    <row r="1040" spans="3:9" ht="30" customHeight="1">
      <c r="C1040" s="55"/>
      <c r="D1040" s="55"/>
      <c r="E1040" s="49" t="str">
        <f t="shared" si="48"/>
        <v/>
      </c>
      <c r="F1040" s="40"/>
      <c r="G1040" s="49" t="str">
        <f t="shared" si="49"/>
        <v/>
      </c>
      <c r="H1040" s="51"/>
      <c r="I1040" s="52" t="str">
        <f t="shared" si="50"/>
        <v/>
      </c>
    </row>
    <row r="1041" spans="3:9" ht="30" customHeight="1">
      <c r="C1041" s="55"/>
      <c r="D1041" s="55"/>
      <c r="E1041" s="49" t="str">
        <f t="shared" si="48"/>
        <v/>
      </c>
      <c r="F1041" s="40"/>
      <c r="G1041" s="49" t="str">
        <f t="shared" si="49"/>
        <v/>
      </c>
      <c r="H1041" s="51"/>
      <c r="I1041" s="52" t="str">
        <f t="shared" si="50"/>
        <v/>
      </c>
    </row>
    <row r="1042" spans="3:9" ht="30" customHeight="1">
      <c r="C1042" s="55"/>
      <c r="D1042" s="55"/>
      <c r="E1042" s="49" t="str">
        <f t="shared" si="48"/>
        <v/>
      </c>
      <c r="F1042" s="40"/>
      <c r="G1042" s="49" t="str">
        <f t="shared" si="49"/>
        <v/>
      </c>
      <c r="H1042" s="51"/>
      <c r="I1042" s="52" t="str">
        <f t="shared" si="50"/>
        <v/>
      </c>
    </row>
    <row r="1043" spans="3:9" ht="30" customHeight="1">
      <c r="C1043" s="55"/>
      <c r="D1043" s="55"/>
      <c r="E1043" s="49" t="str">
        <f t="shared" si="48"/>
        <v/>
      </c>
      <c r="F1043" s="40"/>
      <c r="G1043" s="49" t="str">
        <f t="shared" si="49"/>
        <v/>
      </c>
      <c r="H1043" s="51"/>
      <c r="I1043" s="52" t="str">
        <f t="shared" si="50"/>
        <v/>
      </c>
    </row>
    <row r="1044" spans="3:9" ht="30" customHeight="1">
      <c r="C1044" s="55"/>
      <c r="D1044" s="55"/>
      <c r="E1044" s="49" t="str">
        <f t="shared" si="48"/>
        <v/>
      </c>
      <c r="F1044" s="40"/>
      <c r="G1044" s="49" t="str">
        <f t="shared" si="49"/>
        <v/>
      </c>
      <c r="H1044" s="51"/>
      <c r="I1044" s="52" t="str">
        <f t="shared" si="50"/>
        <v/>
      </c>
    </row>
    <row r="1045" spans="3:9" ht="30" customHeight="1">
      <c r="C1045" s="55"/>
      <c r="D1045" s="55"/>
      <c r="E1045" s="49" t="str">
        <f t="shared" si="48"/>
        <v/>
      </c>
      <c r="F1045" s="40"/>
      <c r="G1045" s="49" t="str">
        <f t="shared" si="49"/>
        <v/>
      </c>
      <c r="H1045" s="51"/>
      <c r="I1045" s="52" t="str">
        <f t="shared" si="50"/>
        <v/>
      </c>
    </row>
    <row r="1046" spans="3:9" ht="30" customHeight="1">
      <c r="C1046" s="55"/>
      <c r="D1046" s="55"/>
      <c r="E1046" s="49" t="str">
        <f t="shared" si="48"/>
        <v/>
      </c>
      <c r="F1046" s="40"/>
      <c r="G1046" s="49" t="str">
        <f t="shared" si="49"/>
        <v/>
      </c>
      <c r="H1046" s="51"/>
      <c r="I1046" s="52" t="str">
        <f t="shared" si="50"/>
        <v/>
      </c>
    </row>
    <row r="1047" spans="3:9" ht="30" customHeight="1">
      <c r="C1047" s="55"/>
      <c r="D1047" s="55"/>
      <c r="E1047" s="49" t="str">
        <f t="shared" si="48"/>
        <v/>
      </c>
      <c r="F1047" s="40"/>
      <c r="G1047" s="49" t="str">
        <f t="shared" si="49"/>
        <v/>
      </c>
      <c r="H1047" s="51"/>
      <c r="I1047" s="52" t="str">
        <f t="shared" si="50"/>
        <v/>
      </c>
    </row>
    <row r="1048" spans="3:9" ht="30" customHeight="1">
      <c r="C1048" s="55"/>
      <c r="D1048" s="55"/>
      <c r="E1048" s="49" t="str">
        <f t="shared" si="48"/>
        <v/>
      </c>
      <c r="F1048" s="40"/>
      <c r="G1048" s="49" t="str">
        <f t="shared" si="49"/>
        <v/>
      </c>
      <c r="H1048" s="51"/>
      <c r="I1048" s="52" t="str">
        <f t="shared" si="50"/>
        <v/>
      </c>
    </row>
    <row r="1049" spans="3:9" ht="30" customHeight="1">
      <c r="C1049" s="55"/>
      <c r="D1049" s="55"/>
      <c r="E1049" s="49" t="str">
        <f t="shared" si="48"/>
        <v/>
      </c>
      <c r="F1049" s="40"/>
      <c r="G1049" s="49" t="str">
        <f t="shared" si="49"/>
        <v/>
      </c>
      <c r="H1049" s="51"/>
      <c r="I1049" s="52" t="str">
        <f t="shared" si="50"/>
        <v/>
      </c>
    </row>
    <row r="1050" spans="3:9" ht="30" customHeight="1">
      <c r="C1050" s="55"/>
      <c r="D1050" s="55"/>
      <c r="E1050" s="49" t="str">
        <f t="shared" si="48"/>
        <v/>
      </c>
      <c r="F1050" s="40"/>
      <c r="G1050" s="49" t="str">
        <f t="shared" si="49"/>
        <v/>
      </c>
      <c r="H1050" s="51"/>
      <c r="I1050" s="52" t="str">
        <f t="shared" si="50"/>
        <v/>
      </c>
    </row>
    <row r="1051" spans="3:9" ht="30" customHeight="1">
      <c r="C1051" s="55"/>
      <c r="D1051" s="55"/>
      <c r="E1051" s="49" t="str">
        <f t="shared" si="48"/>
        <v/>
      </c>
      <c r="F1051" s="40"/>
      <c r="G1051" s="49" t="str">
        <f t="shared" si="49"/>
        <v/>
      </c>
      <c r="H1051" s="51"/>
      <c r="I1051" s="52" t="str">
        <f t="shared" si="50"/>
        <v/>
      </c>
    </row>
    <row r="1052" spans="3:9" ht="30" customHeight="1">
      <c r="C1052" s="55"/>
      <c r="D1052" s="55"/>
      <c r="E1052" s="49" t="str">
        <f t="shared" si="48"/>
        <v/>
      </c>
      <c r="F1052" s="40"/>
      <c r="G1052" s="49" t="str">
        <f t="shared" si="49"/>
        <v/>
      </c>
      <c r="H1052" s="51"/>
      <c r="I1052" s="52" t="str">
        <f t="shared" si="50"/>
        <v/>
      </c>
    </row>
    <row r="1053" spans="3:9" ht="30" customHeight="1">
      <c r="C1053" s="55"/>
      <c r="D1053" s="55"/>
      <c r="E1053" s="49" t="str">
        <f t="shared" si="48"/>
        <v/>
      </c>
      <c r="F1053" s="40"/>
      <c r="G1053" s="49" t="str">
        <f t="shared" si="49"/>
        <v/>
      </c>
      <c r="H1053" s="51"/>
      <c r="I1053" s="52" t="str">
        <f t="shared" si="50"/>
        <v/>
      </c>
    </row>
    <row r="1054" spans="3:9" ht="30" customHeight="1">
      <c r="C1054" s="55"/>
      <c r="D1054" s="55"/>
      <c r="E1054" s="49" t="str">
        <f t="shared" si="48"/>
        <v/>
      </c>
      <c r="F1054" s="40"/>
      <c r="G1054" s="49" t="str">
        <f t="shared" si="49"/>
        <v/>
      </c>
      <c r="H1054" s="51"/>
      <c r="I1054" s="52" t="str">
        <f t="shared" si="50"/>
        <v/>
      </c>
    </row>
    <row r="1055" spans="3:9" ht="30" customHeight="1">
      <c r="C1055" s="55"/>
      <c r="D1055" s="55"/>
      <c r="E1055" s="49" t="str">
        <f t="shared" si="48"/>
        <v/>
      </c>
      <c r="F1055" s="40"/>
      <c r="G1055" s="49" t="str">
        <f t="shared" si="49"/>
        <v/>
      </c>
      <c r="H1055" s="51"/>
      <c r="I1055" s="52" t="str">
        <f t="shared" si="50"/>
        <v/>
      </c>
    </row>
    <row r="1056" spans="3:9" ht="30" customHeight="1">
      <c r="C1056" s="55"/>
      <c r="D1056" s="55"/>
      <c r="E1056" s="49" t="str">
        <f t="shared" si="48"/>
        <v/>
      </c>
      <c r="F1056" s="40"/>
      <c r="G1056" s="49" t="str">
        <f t="shared" si="49"/>
        <v/>
      </c>
      <c r="H1056" s="51"/>
      <c r="I1056" s="52" t="str">
        <f t="shared" si="50"/>
        <v/>
      </c>
    </row>
    <row r="1057" spans="3:9" ht="30" customHeight="1">
      <c r="C1057" s="55"/>
      <c r="D1057" s="55"/>
      <c r="E1057" s="49" t="str">
        <f t="shared" si="48"/>
        <v/>
      </c>
      <c r="F1057" s="40"/>
      <c r="G1057" s="49" t="str">
        <f t="shared" si="49"/>
        <v/>
      </c>
      <c r="H1057" s="51"/>
      <c r="I1057" s="52" t="str">
        <f t="shared" si="50"/>
        <v/>
      </c>
    </row>
    <row r="1058" spans="3:9" ht="30" customHeight="1">
      <c r="C1058" s="55"/>
      <c r="D1058" s="55"/>
      <c r="E1058" s="49" t="str">
        <f t="shared" si="48"/>
        <v/>
      </c>
      <c r="F1058" s="40"/>
      <c r="G1058" s="49" t="str">
        <f t="shared" si="49"/>
        <v/>
      </c>
      <c r="H1058" s="51"/>
      <c r="I1058" s="52" t="str">
        <f t="shared" si="50"/>
        <v/>
      </c>
    </row>
    <row r="1059" spans="3:9" ht="30" customHeight="1">
      <c r="C1059" s="55"/>
      <c r="D1059" s="55"/>
      <c r="E1059" s="49" t="str">
        <f t="shared" si="48"/>
        <v/>
      </c>
      <c r="F1059" s="40"/>
      <c r="G1059" s="49" t="str">
        <f t="shared" si="49"/>
        <v/>
      </c>
      <c r="H1059" s="51"/>
      <c r="I1059" s="52" t="str">
        <f t="shared" si="50"/>
        <v/>
      </c>
    </row>
    <row r="1060" spans="3:9" ht="30" customHeight="1">
      <c r="C1060" s="55"/>
      <c r="D1060" s="55"/>
      <c r="E1060" s="49" t="str">
        <f t="shared" si="48"/>
        <v/>
      </c>
      <c r="F1060" s="40"/>
      <c r="G1060" s="49" t="str">
        <f t="shared" si="49"/>
        <v/>
      </c>
      <c r="H1060" s="51"/>
      <c r="I1060" s="52" t="str">
        <f t="shared" si="50"/>
        <v/>
      </c>
    </row>
    <row r="1061" spans="3:9" ht="30" customHeight="1">
      <c r="C1061" s="55"/>
      <c r="D1061" s="55"/>
      <c r="E1061" s="49" t="str">
        <f t="shared" si="48"/>
        <v/>
      </c>
      <c r="F1061" s="40"/>
      <c r="G1061" s="49" t="str">
        <f t="shared" si="49"/>
        <v/>
      </c>
      <c r="H1061" s="51"/>
      <c r="I1061" s="52" t="str">
        <f t="shared" si="50"/>
        <v/>
      </c>
    </row>
    <row r="1062" spans="3:9" ht="30" customHeight="1">
      <c r="C1062" s="55"/>
      <c r="D1062" s="55"/>
      <c r="E1062" s="49" t="str">
        <f t="shared" si="48"/>
        <v/>
      </c>
      <c r="F1062" s="40"/>
      <c r="G1062" s="49" t="str">
        <f t="shared" si="49"/>
        <v/>
      </c>
      <c r="H1062" s="51"/>
      <c r="I1062" s="52" t="str">
        <f t="shared" si="50"/>
        <v/>
      </c>
    </row>
    <row r="1063" spans="3:9" ht="30" customHeight="1">
      <c r="C1063" s="55"/>
      <c r="D1063" s="55"/>
      <c r="E1063" s="49" t="str">
        <f t="shared" si="48"/>
        <v/>
      </c>
      <c r="F1063" s="40"/>
      <c r="G1063" s="49" t="str">
        <f t="shared" si="49"/>
        <v/>
      </c>
      <c r="H1063" s="51"/>
      <c r="I1063" s="52" t="str">
        <f t="shared" si="50"/>
        <v/>
      </c>
    </row>
    <row r="1064" spans="3:9" ht="30" customHeight="1">
      <c r="C1064" s="55"/>
      <c r="D1064" s="55"/>
      <c r="E1064" s="49" t="str">
        <f t="shared" si="48"/>
        <v/>
      </c>
      <c r="F1064" s="40"/>
      <c r="G1064" s="49" t="str">
        <f t="shared" si="49"/>
        <v/>
      </c>
      <c r="H1064" s="51"/>
      <c r="I1064" s="52" t="str">
        <f t="shared" si="50"/>
        <v/>
      </c>
    </row>
    <row r="1065" spans="3:9" ht="30" customHeight="1">
      <c r="C1065" s="55"/>
      <c r="D1065" s="55"/>
      <c r="E1065" s="49" t="str">
        <f t="shared" si="48"/>
        <v/>
      </c>
      <c r="F1065" s="40"/>
      <c r="G1065" s="49" t="str">
        <f t="shared" si="49"/>
        <v/>
      </c>
      <c r="H1065" s="51"/>
      <c r="I1065" s="52" t="str">
        <f t="shared" si="50"/>
        <v/>
      </c>
    </row>
    <row r="1066" spans="3:9" ht="30" customHeight="1">
      <c r="C1066" s="55"/>
      <c r="D1066" s="55"/>
      <c r="E1066" s="49" t="str">
        <f t="shared" si="48"/>
        <v/>
      </c>
      <c r="F1066" s="40"/>
      <c r="G1066" s="49" t="str">
        <f t="shared" si="49"/>
        <v/>
      </c>
      <c r="H1066" s="51"/>
      <c r="I1066" s="52" t="str">
        <f t="shared" si="50"/>
        <v/>
      </c>
    </row>
    <row r="1067" spans="3:9" ht="30" customHeight="1">
      <c r="C1067" s="55"/>
      <c r="D1067" s="55"/>
      <c r="E1067" s="49" t="str">
        <f t="shared" si="48"/>
        <v/>
      </c>
      <c r="F1067" s="40"/>
      <c r="G1067" s="49" t="str">
        <f t="shared" si="49"/>
        <v/>
      </c>
      <c r="H1067" s="51"/>
      <c r="I1067" s="52" t="str">
        <f t="shared" si="50"/>
        <v/>
      </c>
    </row>
    <row r="1068" spans="3:9" ht="30" customHeight="1">
      <c r="C1068" s="55"/>
      <c r="D1068" s="55"/>
      <c r="E1068" s="49" t="str">
        <f t="shared" si="48"/>
        <v/>
      </c>
      <c r="F1068" s="40"/>
      <c r="G1068" s="49" t="str">
        <f t="shared" si="49"/>
        <v/>
      </c>
      <c r="H1068" s="51"/>
      <c r="I1068" s="52" t="str">
        <f t="shared" si="50"/>
        <v/>
      </c>
    </row>
    <row r="1069" spans="3:9" ht="30" customHeight="1">
      <c r="C1069" s="55"/>
      <c r="D1069" s="55"/>
      <c r="E1069" s="49" t="str">
        <f t="shared" si="48"/>
        <v/>
      </c>
      <c r="F1069" s="40"/>
      <c r="G1069" s="49" t="str">
        <f t="shared" si="49"/>
        <v/>
      </c>
      <c r="H1069" s="51"/>
      <c r="I1069" s="52" t="str">
        <f t="shared" si="50"/>
        <v/>
      </c>
    </row>
    <row r="1070" spans="3:9" ht="30" customHeight="1">
      <c r="C1070" s="55"/>
      <c r="D1070" s="55"/>
      <c r="E1070" s="49" t="str">
        <f t="shared" si="48"/>
        <v/>
      </c>
      <c r="F1070" s="40"/>
      <c r="G1070" s="49" t="str">
        <f t="shared" si="49"/>
        <v/>
      </c>
      <c r="H1070" s="51"/>
      <c r="I1070" s="52" t="str">
        <f t="shared" si="50"/>
        <v/>
      </c>
    </row>
    <row r="1071" spans="3:9" ht="30" customHeight="1">
      <c r="C1071" s="55"/>
      <c r="D1071" s="55"/>
      <c r="E1071" s="49" t="str">
        <f t="shared" si="48"/>
        <v/>
      </c>
      <c r="F1071" s="40"/>
      <c r="G1071" s="49" t="str">
        <f t="shared" si="49"/>
        <v/>
      </c>
      <c r="H1071" s="51"/>
      <c r="I1071" s="52" t="str">
        <f t="shared" si="50"/>
        <v/>
      </c>
    </row>
    <row r="1072" spans="3:9" ht="30" customHeight="1">
      <c r="C1072" s="55"/>
      <c r="D1072" s="55"/>
      <c r="E1072" s="49" t="str">
        <f t="shared" si="48"/>
        <v/>
      </c>
      <c r="F1072" s="40"/>
      <c r="G1072" s="49" t="str">
        <f t="shared" si="49"/>
        <v/>
      </c>
      <c r="H1072" s="51"/>
      <c r="I1072" s="52" t="str">
        <f t="shared" si="50"/>
        <v/>
      </c>
    </row>
    <row r="1073" spans="3:9" ht="30" customHeight="1">
      <c r="C1073" s="55"/>
      <c r="D1073" s="55"/>
      <c r="E1073" s="49" t="str">
        <f t="shared" si="48"/>
        <v/>
      </c>
      <c r="F1073" s="40"/>
      <c r="G1073" s="49" t="str">
        <f t="shared" si="49"/>
        <v/>
      </c>
      <c r="H1073" s="51"/>
      <c r="I1073" s="52" t="str">
        <f t="shared" si="50"/>
        <v/>
      </c>
    </row>
    <row r="1074" spans="3:9" ht="30" customHeight="1">
      <c r="C1074" s="55"/>
      <c r="D1074" s="55"/>
      <c r="E1074" s="49" t="str">
        <f t="shared" si="48"/>
        <v/>
      </c>
      <c r="F1074" s="40"/>
      <c r="G1074" s="49" t="str">
        <f t="shared" si="49"/>
        <v/>
      </c>
      <c r="H1074" s="51"/>
      <c r="I1074" s="52" t="str">
        <f t="shared" si="50"/>
        <v/>
      </c>
    </row>
    <row r="1075" spans="3:9" ht="30" customHeight="1">
      <c r="C1075" s="55"/>
      <c r="D1075" s="55"/>
      <c r="E1075" s="49" t="str">
        <f t="shared" si="48"/>
        <v/>
      </c>
      <c r="F1075" s="40"/>
      <c r="G1075" s="49" t="str">
        <f t="shared" si="49"/>
        <v/>
      </c>
      <c r="H1075" s="51"/>
      <c r="I1075" s="52" t="str">
        <f t="shared" si="50"/>
        <v/>
      </c>
    </row>
    <row r="1076" spans="3:9" ht="30" customHeight="1">
      <c r="C1076" s="55"/>
      <c r="D1076" s="55"/>
      <c r="E1076" s="49" t="str">
        <f t="shared" si="48"/>
        <v/>
      </c>
      <c r="F1076" s="40"/>
      <c r="G1076" s="49" t="str">
        <f t="shared" si="49"/>
        <v/>
      </c>
      <c r="H1076" s="51"/>
      <c r="I1076" s="52" t="str">
        <f t="shared" si="50"/>
        <v/>
      </c>
    </row>
    <row r="1077" spans="3:9" ht="30" customHeight="1">
      <c r="C1077" s="55"/>
      <c r="D1077" s="55"/>
      <c r="E1077" s="49" t="str">
        <f t="shared" si="48"/>
        <v/>
      </c>
      <c r="F1077" s="40"/>
      <c r="G1077" s="49" t="str">
        <f t="shared" si="49"/>
        <v/>
      </c>
      <c r="H1077" s="51"/>
      <c r="I1077" s="52" t="str">
        <f t="shared" si="50"/>
        <v/>
      </c>
    </row>
    <row r="1078" spans="3:9" ht="30" customHeight="1">
      <c r="C1078" s="55"/>
      <c r="D1078" s="55"/>
      <c r="E1078" s="49" t="str">
        <f t="shared" si="48"/>
        <v/>
      </c>
      <c r="F1078" s="40"/>
      <c r="G1078" s="49" t="str">
        <f t="shared" si="49"/>
        <v/>
      </c>
      <c r="H1078" s="51"/>
      <c r="I1078" s="52" t="str">
        <f t="shared" si="50"/>
        <v/>
      </c>
    </row>
    <row r="1079" spans="3:9" ht="30" customHeight="1">
      <c r="C1079" s="55"/>
      <c r="D1079" s="55"/>
      <c r="E1079" s="49" t="str">
        <f t="shared" si="48"/>
        <v/>
      </c>
      <c r="F1079" s="40"/>
      <c r="G1079" s="49" t="str">
        <f t="shared" si="49"/>
        <v/>
      </c>
      <c r="H1079" s="51"/>
      <c r="I1079" s="52" t="str">
        <f t="shared" si="50"/>
        <v/>
      </c>
    </row>
    <row r="1080" spans="3:9" ht="30" customHeight="1">
      <c r="C1080" s="55"/>
      <c r="D1080" s="55"/>
      <c r="E1080" s="49" t="str">
        <f t="shared" si="48"/>
        <v/>
      </c>
      <c r="F1080" s="40"/>
      <c r="G1080" s="49" t="str">
        <f t="shared" si="49"/>
        <v/>
      </c>
      <c r="H1080" s="51"/>
      <c r="I1080" s="52" t="str">
        <f t="shared" si="50"/>
        <v/>
      </c>
    </row>
    <row r="1081" spans="3:9" ht="30" customHeight="1">
      <c r="C1081" s="55"/>
      <c r="D1081" s="55"/>
      <c r="E1081" s="49" t="str">
        <f t="shared" si="48"/>
        <v/>
      </c>
      <c r="F1081" s="40"/>
      <c r="G1081" s="49" t="str">
        <f t="shared" si="49"/>
        <v/>
      </c>
      <c r="H1081" s="51"/>
      <c r="I1081" s="52" t="str">
        <f t="shared" si="50"/>
        <v/>
      </c>
    </row>
    <row r="1082" spans="3:9" ht="30" customHeight="1">
      <c r="C1082" s="55"/>
      <c r="D1082" s="55"/>
      <c r="E1082" s="49" t="str">
        <f t="shared" si="48"/>
        <v/>
      </c>
      <c r="F1082" s="40"/>
      <c r="G1082" s="49" t="str">
        <f t="shared" si="49"/>
        <v/>
      </c>
      <c r="H1082" s="51"/>
      <c r="I1082" s="52" t="str">
        <f t="shared" si="50"/>
        <v/>
      </c>
    </row>
    <row r="1083" spans="3:9" ht="30" customHeight="1">
      <c r="C1083" s="55"/>
      <c r="D1083" s="55"/>
      <c r="E1083" s="49" t="str">
        <f t="shared" si="48"/>
        <v/>
      </c>
      <c r="F1083" s="40"/>
      <c r="G1083" s="49" t="str">
        <f t="shared" si="49"/>
        <v/>
      </c>
      <c r="H1083" s="51"/>
      <c r="I1083" s="52" t="str">
        <f t="shared" si="50"/>
        <v/>
      </c>
    </row>
    <row r="1084" spans="3:9" ht="30" customHeight="1">
      <c r="C1084" s="55"/>
      <c r="D1084" s="55"/>
      <c r="E1084" s="49" t="str">
        <f t="shared" si="48"/>
        <v/>
      </c>
      <c r="F1084" s="40"/>
      <c r="G1084" s="49" t="str">
        <f t="shared" si="49"/>
        <v/>
      </c>
      <c r="H1084" s="51"/>
      <c r="I1084" s="52" t="str">
        <f t="shared" si="50"/>
        <v/>
      </c>
    </row>
    <row r="1085" spans="3:9" ht="30" customHeight="1">
      <c r="C1085" s="55"/>
      <c r="D1085" s="55"/>
      <c r="E1085" s="49" t="str">
        <f t="shared" si="48"/>
        <v/>
      </c>
      <c r="F1085" s="40"/>
      <c r="G1085" s="49" t="str">
        <f t="shared" si="49"/>
        <v/>
      </c>
      <c r="H1085" s="51"/>
      <c r="I1085" s="52" t="str">
        <f t="shared" si="50"/>
        <v/>
      </c>
    </row>
    <row r="1086" spans="3:9" ht="30" customHeight="1">
      <c r="C1086" s="55"/>
      <c r="D1086" s="55"/>
      <c r="E1086" s="49" t="str">
        <f t="shared" si="48"/>
        <v/>
      </c>
      <c r="F1086" s="40"/>
      <c r="G1086" s="49" t="str">
        <f t="shared" si="49"/>
        <v/>
      </c>
      <c r="H1086" s="51"/>
      <c r="I1086" s="52" t="str">
        <f t="shared" si="50"/>
        <v/>
      </c>
    </row>
    <row r="1087" spans="3:9" ht="30" customHeight="1">
      <c r="C1087" s="55"/>
      <c r="D1087" s="55"/>
      <c r="E1087" s="49" t="str">
        <f t="shared" si="48"/>
        <v/>
      </c>
      <c r="F1087" s="40"/>
      <c r="G1087" s="49" t="str">
        <f t="shared" si="49"/>
        <v/>
      </c>
      <c r="H1087" s="51"/>
      <c r="I1087" s="52" t="str">
        <f t="shared" si="50"/>
        <v/>
      </c>
    </row>
    <row r="1088" spans="3:9" ht="30" customHeight="1">
      <c r="C1088" s="55"/>
      <c r="D1088" s="55"/>
      <c r="E1088" s="49" t="str">
        <f t="shared" si="48"/>
        <v/>
      </c>
      <c r="F1088" s="40"/>
      <c r="G1088" s="49" t="str">
        <f t="shared" si="49"/>
        <v/>
      </c>
      <c r="H1088" s="51"/>
      <c r="I1088" s="52" t="str">
        <f t="shared" si="50"/>
        <v/>
      </c>
    </row>
    <row r="1089" spans="3:9" ht="30" customHeight="1">
      <c r="C1089" s="55"/>
      <c r="D1089" s="55"/>
      <c r="E1089" s="49" t="str">
        <f t="shared" si="48"/>
        <v/>
      </c>
      <c r="F1089" s="40"/>
      <c r="G1089" s="49" t="str">
        <f t="shared" si="49"/>
        <v/>
      </c>
      <c r="H1089" s="51"/>
      <c r="I1089" s="52" t="str">
        <f t="shared" si="50"/>
        <v/>
      </c>
    </row>
    <row r="1090" spans="3:9" ht="30" customHeight="1">
      <c r="C1090" s="55"/>
      <c r="D1090" s="55"/>
      <c r="E1090" s="49" t="str">
        <f t="shared" si="48"/>
        <v/>
      </c>
      <c r="F1090" s="40"/>
      <c r="G1090" s="49" t="str">
        <f t="shared" si="49"/>
        <v/>
      </c>
      <c r="H1090" s="51"/>
      <c r="I1090" s="52" t="str">
        <f t="shared" si="50"/>
        <v/>
      </c>
    </row>
    <row r="1091" spans="3:9" ht="30" customHeight="1">
      <c r="C1091" s="55"/>
      <c r="D1091" s="55"/>
      <c r="E1091" s="49" t="str">
        <f t="shared" si="48"/>
        <v/>
      </c>
      <c r="F1091" s="40"/>
      <c r="G1091" s="49" t="str">
        <f t="shared" si="49"/>
        <v/>
      </c>
      <c r="H1091" s="51"/>
      <c r="I1091" s="52" t="str">
        <f t="shared" si="50"/>
        <v/>
      </c>
    </row>
    <row r="1092" spans="3:9" ht="30" customHeight="1">
      <c r="C1092" s="55"/>
      <c r="D1092" s="55"/>
      <c r="E1092" s="49" t="str">
        <f t="shared" si="48"/>
        <v/>
      </c>
      <c r="F1092" s="40"/>
      <c r="G1092" s="49" t="str">
        <f t="shared" si="49"/>
        <v/>
      </c>
      <c r="H1092" s="51"/>
      <c r="I1092" s="52" t="str">
        <f t="shared" si="50"/>
        <v/>
      </c>
    </row>
    <row r="1093" spans="3:9" ht="30" customHeight="1">
      <c r="C1093" s="55"/>
      <c r="D1093" s="55"/>
      <c r="E1093" s="49" t="str">
        <f t="shared" si="48"/>
        <v/>
      </c>
      <c r="F1093" s="40"/>
      <c r="G1093" s="49" t="str">
        <f t="shared" si="49"/>
        <v/>
      </c>
      <c r="H1093" s="51"/>
      <c r="I1093" s="52" t="str">
        <f t="shared" si="50"/>
        <v/>
      </c>
    </row>
    <row r="1094" spans="3:9" ht="30" customHeight="1">
      <c r="C1094" s="55"/>
      <c r="D1094" s="55"/>
      <c r="E1094" s="49" t="str">
        <f t="shared" ref="E1094:E1157" si="51">IFERROR(D1094/C1094,"")</f>
        <v/>
      </c>
      <c r="F1094" s="40"/>
      <c r="G1094" s="49" t="str">
        <f t="shared" ref="G1094:G1157" si="52">IFERROR(F1094/C1094,"")</f>
        <v/>
      </c>
      <c r="H1094" s="51"/>
      <c r="I1094" s="52" t="str">
        <f t="shared" ref="I1094:I1157" si="53">IFERROR(H1094/F1094,"")</f>
        <v/>
      </c>
    </row>
    <row r="1095" spans="3:9" ht="30" customHeight="1">
      <c r="C1095" s="55"/>
      <c r="D1095" s="55"/>
      <c r="E1095" s="49" t="str">
        <f t="shared" si="51"/>
        <v/>
      </c>
      <c r="F1095" s="40"/>
      <c r="G1095" s="49" t="str">
        <f t="shared" si="52"/>
        <v/>
      </c>
      <c r="H1095" s="51"/>
      <c r="I1095" s="52" t="str">
        <f t="shared" si="53"/>
        <v/>
      </c>
    </row>
    <row r="1096" spans="3:9" ht="30" customHeight="1">
      <c r="C1096" s="55"/>
      <c r="D1096" s="55"/>
      <c r="E1096" s="49" t="str">
        <f t="shared" si="51"/>
        <v/>
      </c>
      <c r="F1096" s="40"/>
      <c r="G1096" s="49" t="str">
        <f t="shared" si="52"/>
        <v/>
      </c>
      <c r="H1096" s="51"/>
      <c r="I1096" s="52" t="str">
        <f t="shared" si="53"/>
        <v/>
      </c>
    </row>
    <row r="1097" spans="3:9" ht="30" customHeight="1">
      <c r="C1097" s="55"/>
      <c r="D1097" s="55"/>
      <c r="E1097" s="49" t="str">
        <f t="shared" si="51"/>
        <v/>
      </c>
      <c r="F1097" s="40"/>
      <c r="G1097" s="49" t="str">
        <f t="shared" si="52"/>
        <v/>
      </c>
      <c r="H1097" s="51"/>
      <c r="I1097" s="52" t="str">
        <f t="shared" si="53"/>
        <v/>
      </c>
    </row>
    <row r="1098" spans="3:9" ht="30" customHeight="1">
      <c r="C1098" s="55"/>
      <c r="D1098" s="55"/>
      <c r="E1098" s="49" t="str">
        <f t="shared" si="51"/>
        <v/>
      </c>
      <c r="F1098" s="40"/>
      <c r="G1098" s="49" t="str">
        <f t="shared" si="52"/>
        <v/>
      </c>
      <c r="H1098" s="51"/>
      <c r="I1098" s="52" t="str">
        <f t="shared" si="53"/>
        <v/>
      </c>
    </row>
    <row r="1099" spans="3:9" ht="30" customHeight="1">
      <c r="C1099" s="55"/>
      <c r="D1099" s="55"/>
      <c r="E1099" s="49" t="str">
        <f t="shared" si="51"/>
        <v/>
      </c>
      <c r="F1099" s="40"/>
      <c r="G1099" s="49" t="str">
        <f t="shared" si="52"/>
        <v/>
      </c>
      <c r="H1099" s="51"/>
      <c r="I1099" s="52" t="str">
        <f t="shared" si="53"/>
        <v/>
      </c>
    </row>
    <row r="1100" spans="3:9" ht="30" customHeight="1">
      <c r="C1100" s="55"/>
      <c r="D1100" s="55"/>
      <c r="E1100" s="49" t="str">
        <f t="shared" si="51"/>
        <v/>
      </c>
      <c r="F1100" s="40"/>
      <c r="G1100" s="49" t="str">
        <f t="shared" si="52"/>
        <v/>
      </c>
      <c r="H1100" s="51"/>
      <c r="I1100" s="52" t="str">
        <f t="shared" si="53"/>
        <v/>
      </c>
    </row>
    <row r="1101" spans="3:9" ht="30" customHeight="1">
      <c r="C1101" s="55"/>
      <c r="D1101" s="55"/>
      <c r="E1101" s="49" t="str">
        <f t="shared" si="51"/>
        <v/>
      </c>
      <c r="F1101" s="40"/>
      <c r="G1101" s="49" t="str">
        <f t="shared" si="52"/>
        <v/>
      </c>
      <c r="H1101" s="51"/>
      <c r="I1101" s="52" t="str">
        <f t="shared" si="53"/>
        <v/>
      </c>
    </row>
    <row r="1102" spans="3:9" ht="30" customHeight="1">
      <c r="C1102" s="55"/>
      <c r="D1102" s="55"/>
      <c r="E1102" s="49" t="str">
        <f t="shared" si="51"/>
        <v/>
      </c>
      <c r="F1102" s="40"/>
      <c r="G1102" s="49" t="str">
        <f t="shared" si="52"/>
        <v/>
      </c>
      <c r="H1102" s="51"/>
      <c r="I1102" s="52" t="str">
        <f t="shared" si="53"/>
        <v/>
      </c>
    </row>
    <row r="1103" spans="3:9" ht="30" customHeight="1">
      <c r="C1103" s="55"/>
      <c r="D1103" s="55"/>
      <c r="E1103" s="49" t="str">
        <f t="shared" si="51"/>
        <v/>
      </c>
      <c r="F1103" s="40"/>
      <c r="G1103" s="49" t="str">
        <f t="shared" si="52"/>
        <v/>
      </c>
      <c r="H1103" s="51"/>
      <c r="I1103" s="52" t="str">
        <f t="shared" si="53"/>
        <v/>
      </c>
    </row>
    <row r="1104" spans="3:9" ht="30" customHeight="1">
      <c r="C1104" s="55"/>
      <c r="D1104" s="55"/>
      <c r="E1104" s="49" t="str">
        <f t="shared" si="51"/>
        <v/>
      </c>
      <c r="F1104" s="40"/>
      <c r="G1104" s="49" t="str">
        <f t="shared" si="52"/>
        <v/>
      </c>
      <c r="H1104" s="51"/>
      <c r="I1104" s="52" t="str">
        <f t="shared" si="53"/>
        <v/>
      </c>
    </row>
    <row r="1105" spans="3:9" ht="30" customHeight="1">
      <c r="C1105" s="55"/>
      <c r="D1105" s="55"/>
      <c r="E1105" s="49" t="str">
        <f t="shared" si="51"/>
        <v/>
      </c>
      <c r="F1105" s="40"/>
      <c r="G1105" s="49" t="str">
        <f t="shared" si="52"/>
        <v/>
      </c>
      <c r="H1105" s="51"/>
      <c r="I1105" s="52" t="str">
        <f t="shared" si="53"/>
        <v/>
      </c>
    </row>
    <row r="1106" spans="3:9" ht="30" customHeight="1">
      <c r="C1106" s="55"/>
      <c r="D1106" s="55"/>
      <c r="E1106" s="49" t="str">
        <f t="shared" si="51"/>
        <v/>
      </c>
      <c r="F1106" s="40"/>
      <c r="G1106" s="49" t="str">
        <f t="shared" si="52"/>
        <v/>
      </c>
      <c r="H1106" s="51"/>
      <c r="I1106" s="52" t="str">
        <f t="shared" si="53"/>
        <v/>
      </c>
    </row>
    <row r="1107" spans="3:9" ht="30" customHeight="1">
      <c r="C1107" s="55"/>
      <c r="D1107" s="55"/>
      <c r="E1107" s="49" t="str">
        <f t="shared" si="51"/>
        <v/>
      </c>
      <c r="F1107" s="40"/>
      <c r="G1107" s="49" t="str">
        <f t="shared" si="52"/>
        <v/>
      </c>
      <c r="H1107" s="51"/>
      <c r="I1107" s="52" t="str">
        <f t="shared" si="53"/>
        <v/>
      </c>
    </row>
    <row r="1108" spans="3:9" ht="30" customHeight="1">
      <c r="C1108" s="55"/>
      <c r="D1108" s="55"/>
      <c r="E1108" s="49" t="str">
        <f t="shared" si="51"/>
        <v/>
      </c>
      <c r="F1108" s="40"/>
      <c r="G1108" s="49" t="str">
        <f t="shared" si="52"/>
        <v/>
      </c>
      <c r="H1108" s="51"/>
      <c r="I1108" s="52" t="str">
        <f t="shared" si="53"/>
        <v/>
      </c>
    </row>
    <row r="1109" spans="3:9" ht="30" customHeight="1">
      <c r="C1109" s="55"/>
      <c r="D1109" s="55"/>
      <c r="E1109" s="49" t="str">
        <f t="shared" si="51"/>
        <v/>
      </c>
      <c r="F1109" s="40"/>
      <c r="G1109" s="49" t="str">
        <f t="shared" si="52"/>
        <v/>
      </c>
      <c r="H1109" s="51"/>
      <c r="I1109" s="52" t="str">
        <f t="shared" si="53"/>
        <v/>
      </c>
    </row>
    <row r="1110" spans="3:9" ht="30" customHeight="1">
      <c r="C1110" s="55"/>
      <c r="D1110" s="55"/>
      <c r="E1110" s="49" t="str">
        <f t="shared" si="51"/>
        <v/>
      </c>
      <c r="F1110" s="40"/>
      <c r="G1110" s="49" t="str">
        <f t="shared" si="52"/>
        <v/>
      </c>
      <c r="H1110" s="51"/>
      <c r="I1110" s="52" t="str">
        <f t="shared" si="53"/>
        <v/>
      </c>
    </row>
    <row r="1111" spans="3:9" ht="30" customHeight="1">
      <c r="C1111" s="55"/>
      <c r="D1111" s="55"/>
      <c r="E1111" s="49" t="str">
        <f t="shared" si="51"/>
        <v/>
      </c>
      <c r="F1111" s="40"/>
      <c r="G1111" s="49" t="str">
        <f t="shared" si="52"/>
        <v/>
      </c>
      <c r="H1111" s="51"/>
      <c r="I1111" s="52" t="str">
        <f t="shared" si="53"/>
        <v/>
      </c>
    </row>
    <row r="1112" spans="3:9" ht="30" customHeight="1">
      <c r="C1112" s="55"/>
      <c r="D1112" s="55"/>
      <c r="E1112" s="49" t="str">
        <f t="shared" si="51"/>
        <v/>
      </c>
      <c r="F1112" s="40"/>
      <c r="G1112" s="49" t="str">
        <f t="shared" si="52"/>
        <v/>
      </c>
      <c r="H1112" s="51"/>
      <c r="I1112" s="52" t="str">
        <f t="shared" si="53"/>
        <v/>
      </c>
    </row>
    <row r="1113" spans="3:9" ht="30" customHeight="1">
      <c r="C1113" s="55"/>
      <c r="D1113" s="55"/>
      <c r="E1113" s="49" t="str">
        <f t="shared" si="51"/>
        <v/>
      </c>
      <c r="F1113" s="40"/>
      <c r="G1113" s="49" t="str">
        <f t="shared" si="52"/>
        <v/>
      </c>
      <c r="H1113" s="51"/>
      <c r="I1113" s="52" t="str">
        <f t="shared" si="53"/>
        <v/>
      </c>
    </row>
    <row r="1114" spans="3:9" ht="30" customHeight="1">
      <c r="C1114" s="55"/>
      <c r="D1114" s="55"/>
      <c r="E1114" s="49" t="str">
        <f t="shared" si="51"/>
        <v/>
      </c>
      <c r="F1114" s="40"/>
      <c r="G1114" s="49" t="str">
        <f t="shared" si="52"/>
        <v/>
      </c>
      <c r="H1114" s="51"/>
      <c r="I1114" s="52" t="str">
        <f t="shared" si="53"/>
        <v/>
      </c>
    </row>
    <row r="1115" spans="3:9" ht="30" customHeight="1">
      <c r="C1115" s="55"/>
      <c r="D1115" s="55"/>
      <c r="E1115" s="49" t="str">
        <f t="shared" si="51"/>
        <v/>
      </c>
      <c r="F1115" s="40"/>
      <c r="G1115" s="49" t="str">
        <f t="shared" si="52"/>
        <v/>
      </c>
      <c r="H1115" s="51"/>
      <c r="I1115" s="52" t="str">
        <f t="shared" si="53"/>
        <v/>
      </c>
    </row>
    <row r="1116" spans="3:9" ht="30" customHeight="1">
      <c r="C1116" s="55"/>
      <c r="D1116" s="55"/>
      <c r="E1116" s="49" t="str">
        <f t="shared" si="51"/>
        <v/>
      </c>
      <c r="F1116" s="40"/>
      <c r="G1116" s="49" t="str">
        <f t="shared" si="52"/>
        <v/>
      </c>
      <c r="H1116" s="51"/>
      <c r="I1116" s="52" t="str">
        <f t="shared" si="53"/>
        <v/>
      </c>
    </row>
    <row r="1117" spans="3:9" ht="30" customHeight="1">
      <c r="C1117" s="55"/>
      <c r="D1117" s="55"/>
      <c r="E1117" s="49" t="str">
        <f t="shared" si="51"/>
        <v/>
      </c>
      <c r="F1117" s="40"/>
      <c r="G1117" s="49" t="str">
        <f t="shared" si="52"/>
        <v/>
      </c>
      <c r="H1117" s="51"/>
      <c r="I1117" s="52" t="str">
        <f t="shared" si="53"/>
        <v/>
      </c>
    </row>
    <row r="1118" spans="3:9" ht="30" customHeight="1">
      <c r="C1118" s="55"/>
      <c r="D1118" s="55"/>
      <c r="E1118" s="49" t="str">
        <f t="shared" si="51"/>
        <v/>
      </c>
      <c r="F1118" s="40"/>
      <c r="G1118" s="49" t="str">
        <f t="shared" si="52"/>
        <v/>
      </c>
      <c r="H1118" s="51"/>
      <c r="I1118" s="52" t="str">
        <f t="shared" si="53"/>
        <v/>
      </c>
    </row>
    <row r="1119" spans="3:9" ht="30" customHeight="1">
      <c r="C1119" s="55"/>
      <c r="D1119" s="55"/>
      <c r="E1119" s="49" t="str">
        <f t="shared" si="51"/>
        <v/>
      </c>
      <c r="F1119" s="40"/>
      <c r="G1119" s="49" t="str">
        <f t="shared" si="52"/>
        <v/>
      </c>
      <c r="H1119" s="51"/>
      <c r="I1119" s="52" t="str">
        <f t="shared" si="53"/>
        <v/>
      </c>
    </row>
    <row r="1120" spans="3:9" ht="30" customHeight="1">
      <c r="C1120" s="55"/>
      <c r="D1120" s="55"/>
      <c r="E1120" s="49" t="str">
        <f t="shared" si="51"/>
        <v/>
      </c>
      <c r="F1120" s="40"/>
      <c r="G1120" s="49" t="str">
        <f t="shared" si="52"/>
        <v/>
      </c>
      <c r="H1120" s="51"/>
      <c r="I1120" s="52" t="str">
        <f t="shared" si="53"/>
        <v/>
      </c>
    </row>
    <row r="1121" spans="3:9" ht="30" customHeight="1">
      <c r="C1121" s="55"/>
      <c r="D1121" s="55"/>
      <c r="E1121" s="49" t="str">
        <f t="shared" si="51"/>
        <v/>
      </c>
      <c r="F1121" s="40"/>
      <c r="G1121" s="49" t="str">
        <f t="shared" si="52"/>
        <v/>
      </c>
      <c r="H1121" s="51"/>
      <c r="I1121" s="52" t="str">
        <f t="shared" si="53"/>
        <v/>
      </c>
    </row>
    <row r="1122" spans="3:9" ht="30" customHeight="1">
      <c r="C1122" s="55"/>
      <c r="D1122" s="55"/>
      <c r="E1122" s="49" t="str">
        <f t="shared" si="51"/>
        <v/>
      </c>
      <c r="F1122" s="40"/>
      <c r="G1122" s="49" t="str">
        <f t="shared" si="52"/>
        <v/>
      </c>
      <c r="H1122" s="51"/>
      <c r="I1122" s="52" t="str">
        <f t="shared" si="53"/>
        <v/>
      </c>
    </row>
    <row r="1123" spans="3:9" ht="30" customHeight="1">
      <c r="C1123" s="55"/>
      <c r="D1123" s="55"/>
      <c r="E1123" s="49" t="str">
        <f t="shared" si="51"/>
        <v/>
      </c>
      <c r="F1123" s="40"/>
      <c r="G1123" s="49" t="str">
        <f t="shared" si="52"/>
        <v/>
      </c>
      <c r="H1123" s="51"/>
      <c r="I1123" s="52" t="str">
        <f t="shared" si="53"/>
        <v/>
      </c>
    </row>
    <row r="1124" spans="3:9" ht="30" customHeight="1">
      <c r="C1124" s="55"/>
      <c r="D1124" s="55"/>
      <c r="E1124" s="49" t="str">
        <f t="shared" si="51"/>
        <v/>
      </c>
      <c r="F1124" s="40"/>
      <c r="G1124" s="49" t="str">
        <f t="shared" si="52"/>
        <v/>
      </c>
      <c r="H1124" s="51"/>
      <c r="I1124" s="52" t="str">
        <f t="shared" si="53"/>
        <v/>
      </c>
    </row>
    <row r="1125" spans="3:9" ht="30" customHeight="1">
      <c r="C1125" s="55"/>
      <c r="D1125" s="55"/>
      <c r="E1125" s="49" t="str">
        <f t="shared" si="51"/>
        <v/>
      </c>
      <c r="F1125" s="40"/>
      <c r="G1125" s="49" t="str">
        <f t="shared" si="52"/>
        <v/>
      </c>
      <c r="H1125" s="51"/>
      <c r="I1125" s="52" t="str">
        <f t="shared" si="53"/>
        <v/>
      </c>
    </row>
    <row r="1126" spans="3:9" ht="30" customHeight="1">
      <c r="C1126" s="55"/>
      <c r="D1126" s="55"/>
      <c r="E1126" s="49" t="str">
        <f t="shared" si="51"/>
        <v/>
      </c>
      <c r="F1126" s="40"/>
      <c r="G1126" s="49" t="str">
        <f t="shared" si="52"/>
        <v/>
      </c>
      <c r="H1126" s="51"/>
      <c r="I1126" s="52" t="str">
        <f t="shared" si="53"/>
        <v/>
      </c>
    </row>
    <row r="1127" spans="3:9" ht="30" customHeight="1">
      <c r="C1127" s="55"/>
      <c r="D1127" s="55"/>
      <c r="E1127" s="49" t="str">
        <f t="shared" si="51"/>
        <v/>
      </c>
      <c r="F1127" s="40"/>
      <c r="G1127" s="49" t="str">
        <f t="shared" si="52"/>
        <v/>
      </c>
      <c r="H1127" s="51"/>
      <c r="I1127" s="52" t="str">
        <f t="shared" si="53"/>
        <v/>
      </c>
    </row>
    <row r="1128" spans="3:9" ht="30" customHeight="1">
      <c r="C1128" s="55"/>
      <c r="D1128" s="55"/>
      <c r="E1128" s="49" t="str">
        <f t="shared" si="51"/>
        <v/>
      </c>
      <c r="F1128" s="40"/>
      <c r="G1128" s="49" t="str">
        <f t="shared" si="52"/>
        <v/>
      </c>
      <c r="H1128" s="51"/>
      <c r="I1128" s="52" t="str">
        <f t="shared" si="53"/>
        <v/>
      </c>
    </row>
    <row r="1129" spans="3:9" ht="30" customHeight="1">
      <c r="C1129" s="55"/>
      <c r="D1129" s="55"/>
      <c r="E1129" s="49" t="str">
        <f t="shared" si="51"/>
        <v/>
      </c>
      <c r="F1129" s="40"/>
      <c r="G1129" s="49" t="str">
        <f t="shared" si="52"/>
        <v/>
      </c>
      <c r="H1129" s="51"/>
      <c r="I1129" s="52" t="str">
        <f t="shared" si="53"/>
        <v/>
      </c>
    </row>
    <row r="1130" spans="3:9" ht="30" customHeight="1">
      <c r="C1130" s="55"/>
      <c r="D1130" s="55"/>
      <c r="E1130" s="49" t="str">
        <f t="shared" si="51"/>
        <v/>
      </c>
      <c r="F1130" s="40"/>
      <c r="G1130" s="49" t="str">
        <f t="shared" si="52"/>
        <v/>
      </c>
      <c r="H1130" s="51"/>
      <c r="I1130" s="52" t="str">
        <f t="shared" si="53"/>
        <v/>
      </c>
    </row>
    <row r="1131" spans="3:9" ht="30" customHeight="1">
      <c r="C1131" s="55"/>
      <c r="D1131" s="55"/>
      <c r="E1131" s="49" t="str">
        <f t="shared" si="51"/>
        <v/>
      </c>
      <c r="F1131" s="40"/>
      <c r="G1131" s="49" t="str">
        <f t="shared" si="52"/>
        <v/>
      </c>
      <c r="H1131" s="51"/>
      <c r="I1131" s="52" t="str">
        <f t="shared" si="53"/>
        <v/>
      </c>
    </row>
    <row r="1132" spans="3:9" ht="30" customHeight="1">
      <c r="C1132" s="55"/>
      <c r="D1132" s="55"/>
      <c r="E1132" s="49" t="str">
        <f t="shared" si="51"/>
        <v/>
      </c>
      <c r="F1132" s="40"/>
      <c r="G1132" s="49" t="str">
        <f t="shared" si="52"/>
        <v/>
      </c>
      <c r="H1132" s="51"/>
      <c r="I1132" s="52" t="str">
        <f t="shared" si="53"/>
        <v/>
      </c>
    </row>
    <row r="1133" spans="3:9" ht="30" customHeight="1">
      <c r="C1133" s="55"/>
      <c r="D1133" s="55"/>
      <c r="E1133" s="49" t="str">
        <f t="shared" si="51"/>
        <v/>
      </c>
      <c r="F1133" s="40"/>
      <c r="G1133" s="49" t="str">
        <f t="shared" si="52"/>
        <v/>
      </c>
      <c r="H1133" s="51"/>
      <c r="I1133" s="52" t="str">
        <f t="shared" si="53"/>
        <v/>
      </c>
    </row>
    <row r="1134" spans="3:9" ht="30" customHeight="1">
      <c r="C1134" s="55"/>
      <c r="D1134" s="55"/>
      <c r="E1134" s="49" t="str">
        <f t="shared" si="51"/>
        <v/>
      </c>
      <c r="F1134" s="40"/>
      <c r="G1134" s="49" t="str">
        <f t="shared" si="52"/>
        <v/>
      </c>
      <c r="H1134" s="51"/>
      <c r="I1134" s="52" t="str">
        <f t="shared" si="53"/>
        <v/>
      </c>
    </row>
    <row r="1135" spans="3:9" ht="30" customHeight="1">
      <c r="C1135" s="55"/>
      <c r="D1135" s="55"/>
      <c r="E1135" s="49" t="str">
        <f t="shared" si="51"/>
        <v/>
      </c>
      <c r="F1135" s="40"/>
      <c r="G1135" s="49" t="str">
        <f t="shared" si="52"/>
        <v/>
      </c>
      <c r="H1135" s="51"/>
      <c r="I1135" s="52" t="str">
        <f t="shared" si="53"/>
        <v/>
      </c>
    </row>
    <row r="1136" spans="3:9" ht="30" customHeight="1">
      <c r="C1136" s="55"/>
      <c r="D1136" s="55"/>
      <c r="E1136" s="49" t="str">
        <f t="shared" si="51"/>
        <v/>
      </c>
      <c r="F1136" s="40"/>
      <c r="G1136" s="49" t="str">
        <f t="shared" si="52"/>
        <v/>
      </c>
      <c r="H1136" s="51"/>
      <c r="I1136" s="52" t="str">
        <f t="shared" si="53"/>
        <v/>
      </c>
    </row>
    <row r="1137" spans="3:9" ht="30" customHeight="1">
      <c r="C1137" s="55"/>
      <c r="D1137" s="55"/>
      <c r="E1137" s="49" t="str">
        <f t="shared" si="51"/>
        <v/>
      </c>
      <c r="F1137" s="40"/>
      <c r="G1137" s="49" t="str">
        <f t="shared" si="52"/>
        <v/>
      </c>
      <c r="H1137" s="51"/>
      <c r="I1137" s="52" t="str">
        <f t="shared" si="53"/>
        <v/>
      </c>
    </row>
    <row r="1138" spans="3:9" ht="30" customHeight="1">
      <c r="C1138" s="55"/>
      <c r="D1138" s="55"/>
      <c r="E1138" s="49" t="str">
        <f t="shared" si="51"/>
        <v/>
      </c>
      <c r="F1138" s="40"/>
      <c r="G1138" s="49" t="str">
        <f t="shared" si="52"/>
        <v/>
      </c>
      <c r="H1138" s="51"/>
      <c r="I1138" s="52" t="str">
        <f t="shared" si="53"/>
        <v/>
      </c>
    </row>
    <row r="1139" spans="3:9" ht="30" customHeight="1">
      <c r="C1139" s="55"/>
      <c r="D1139" s="55"/>
      <c r="E1139" s="49" t="str">
        <f t="shared" si="51"/>
        <v/>
      </c>
      <c r="F1139" s="40"/>
      <c r="G1139" s="49" t="str">
        <f t="shared" si="52"/>
        <v/>
      </c>
      <c r="H1139" s="51"/>
      <c r="I1139" s="52" t="str">
        <f t="shared" si="53"/>
        <v/>
      </c>
    </row>
    <row r="1140" spans="3:9" ht="30" customHeight="1">
      <c r="C1140" s="55"/>
      <c r="D1140" s="55"/>
      <c r="E1140" s="49" t="str">
        <f t="shared" si="51"/>
        <v/>
      </c>
      <c r="F1140" s="40"/>
      <c r="G1140" s="49" t="str">
        <f t="shared" si="52"/>
        <v/>
      </c>
      <c r="H1140" s="51"/>
      <c r="I1140" s="52" t="str">
        <f t="shared" si="53"/>
        <v/>
      </c>
    </row>
    <row r="1141" spans="3:9" ht="30" customHeight="1">
      <c r="C1141" s="55"/>
      <c r="D1141" s="55"/>
      <c r="E1141" s="49" t="str">
        <f t="shared" si="51"/>
        <v/>
      </c>
      <c r="F1141" s="40"/>
      <c r="G1141" s="49" t="str">
        <f t="shared" si="52"/>
        <v/>
      </c>
      <c r="H1141" s="51"/>
      <c r="I1141" s="52" t="str">
        <f t="shared" si="53"/>
        <v/>
      </c>
    </row>
    <row r="1142" spans="3:9" ht="30" customHeight="1">
      <c r="C1142" s="55"/>
      <c r="D1142" s="55"/>
      <c r="E1142" s="49" t="str">
        <f t="shared" si="51"/>
        <v/>
      </c>
      <c r="F1142" s="40"/>
      <c r="G1142" s="49" t="str">
        <f t="shared" si="52"/>
        <v/>
      </c>
      <c r="H1142" s="51"/>
      <c r="I1142" s="52" t="str">
        <f t="shared" si="53"/>
        <v/>
      </c>
    </row>
    <row r="1143" spans="3:9" ht="30" customHeight="1">
      <c r="C1143" s="55"/>
      <c r="D1143" s="55"/>
      <c r="E1143" s="49" t="str">
        <f t="shared" si="51"/>
        <v/>
      </c>
      <c r="F1143" s="40"/>
      <c r="G1143" s="49" t="str">
        <f t="shared" si="52"/>
        <v/>
      </c>
      <c r="H1143" s="51"/>
      <c r="I1143" s="52" t="str">
        <f t="shared" si="53"/>
        <v/>
      </c>
    </row>
    <row r="1144" spans="3:9" ht="30" customHeight="1">
      <c r="C1144" s="55"/>
      <c r="D1144" s="55"/>
      <c r="E1144" s="49" t="str">
        <f t="shared" si="51"/>
        <v/>
      </c>
      <c r="F1144" s="40"/>
      <c r="G1144" s="49" t="str">
        <f t="shared" si="52"/>
        <v/>
      </c>
      <c r="H1144" s="51"/>
      <c r="I1144" s="52" t="str">
        <f t="shared" si="53"/>
        <v/>
      </c>
    </row>
    <row r="1145" spans="3:9" ht="30" customHeight="1">
      <c r="C1145" s="55"/>
      <c r="D1145" s="55"/>
      <c r="E1145" s="49" t="str">
        <f t="shared" si="51"/>
        <v/>
      </c>
      <c r="F1145" s="40"/>
      <c r="G1145" s="49" t="str">
        <f t="shared" si="52"/>
        <v/>
      </c>
      <c r="H1145" s="51"/>
      <c r="I1145" s="52" t="str">
        <f t="shared" si="53"/>
        <v/>
      </c>
    </row>
    <row r="1146" spans="3:9" ht="30" customHeight="1">
      <c r="C1146" s="55"/>
      <c r="D1146" s="55"/>
      <c r="E1146" s="49" t="str">
        <f t="shared" si="51"/>
        <v/>
      </c>
      <c r="F1146" s="40"/>
      <c r="G1146" s="49" t="str">
        <f t="shared" si="52"/>
        <v/>
      </c>
      <c r="H1146" s="51"/>
      <c r="I1146" s="52" t="str">
        <f t="shared" si="53"/>
        <v/>
      </c>
    </row>
    <row r="1147" spans="3:9" ht="30" customHeight="1">
      <c r="C1147" s="55"/>
      <c r="D1147" s="55"/>
      <c r="E1147" s="49" t="str">
        <f t="shared" si="51"/>
        <v/>
      </c>
      <c r="F1147" s="40"/>
      <c r="G1147" s="49" t="str">
        <f t="shared" si="52"/>
        <v/>
      </c>
      <c r="H1147" s="51"/>
      <c r="I1147" s="52" t="str">
        <f t="shared" si="53"/>
        <v/>
      </c>
    </row>
    <row r="1148" spans="3:9" ht="30" customHeight="1">
      <c r="C1148" s="55"/>
      <c r="D1148" s="55"/>
      <c r="E1148" s="49" t="str">
        <f t="shared" si="51"/>
        <v/>
      </c>
      <c r="F1148" s="40"/>
      <c r="G1148" s="49" t="str">
        <f t="shared" si="52"/>
        <v/>
      </c>
      <c r="H1148" s="51"/>
      <c r="I1148" s="52" t="str">
        <f t="shared" si="53"/>
        <v/>
      </c>
    </row>
    <row r="1149" spans="3:9" ht="30" customHeight="1">
      <c r="C1149" s="55"/>
      <c r="D1149" s="55"/>
      <c r="E1149" s="49" t="str">
        <f t="shared" si="51"/>
        <v/>
      </c>
      <c r="F1149" s="40"/>
      <c r="G1149" s="49" t="str">
        <f t="shared" si="52"/>
        <v/>
      </c>
      <c r="H1149" s="51"/>
      <c r="I1149" s="52" t="str">
        <f t="shared" si="53"/>
        <v/>
      </c>
    </row>
    <row r="1150" spans="3:9" ht="30" customHeight="1">
      <c r="C1150" s="55"/>
      <c r="D1150" s="55"/>
      <c r="E1150" s="49" t="str">
        <f t="shared" si="51"/>
        <v/>
      </c>
      <c r="F1150" s="40"/>
      <c r="G1150" s="49" t="str">
        <f t="shared" si="52"/>
        <v/>
      </c>
      <c r="H1150" s="51"/>
      <c r="I1150" s="52" t="str">
        <f t="shared" si="53"/>
        <v/>
      </c>
    </row>
    <row r="1151" spans="3:9" ht="30" customHeight="1">
      <c r="C1151" s="55"/>
      <c r="D1151" s="55"/>
      <c r="E1151" s="49" t="str">
        <f t="shared" si="51"/>
        <v/>
      </c>
      <c r="F1151" s="40"/>
      <c r="G1151" s="49" t="str">
        <f t="shared" si="52"/>
        <v/>
      </c>
      <c r="H1151" s="51"/>
      <c r="I1151" s="52" t="str">
        <f t="shared" si="53"/>
        <v/>
      </c>
    </row>
    <row r="1152" spans="3:9" ht="30" customHeight="1">
      <c r="C1152" s="55"/>
      <c r="D1152" s="55"/>
      <c r="E1152" s="49" t="str">
        <f t="shared" si="51"/>
        <v/>
      </c>
      <c r="F1152" s="40"/>
      <c r="G1152" s="49" t="str">
        <f t="shared" si="52"/>
        <v/>
      </c>
      <c r="H1152" s="51"/>
      <c r="I1152" s="52" t="str">
        <f t="shared" si="53"/>
        <v/>
      </c>
    </row>
    <row r="1153" spans="3:9" ht="30" customHeight="1">
      <c r="C1153" s="55"/>
      <c r="D1153" s="55"/>
      <c r="E1153" s="49" t="str">
        <f t="shared" si="51"/>
        <v/>
      </c>
      <c r="F1153" s="40"/>
      <c r="G1153" s="49" t="str">
        <f t="shared" si="52"/>
        <v/>
      </c>
      <c r="H1153" s="51"/>
      <c r="I1153" s="52" t="str">
        <f t="shared" si="53"/>
        <v/>
      </c>
    </row>
    <row r="1154" spans="3:9" ht="30" customHeight="1">
      <c r="C1154" s="55"/>
      <c r="D1154" s="55"/>
      <c r="E1154" s="49" t="str">
        <f t="shared" si="51"/>
        <v/>
      </c>
      <c r="F1154" s="40"/>
      <c r="G1154" s="49" t="str">
        <f t="shared" si="52"/>
        <v/>
      </c>
      <c r="H1154" s="51"/>
      <c r="I1154" s="52" t="str">
        <f t="shared" si="53"/>
        <v/>
      </c>
    </row>
    <row r="1155" spans="3:9" ht="30" customHeight="1">
      <c r="C1155" s="55"/>
      <c r="D1155" s="55"/>
      <c r="E1155" s="49" t="str">
        <f t="shared" si="51"/>
        <v/>
      </c>
      <c r="F1155" s="40"/>
      <c r="G1155" s="49" t="str">
        <f t="shared" si="52"/>
        <v/>
      </c>
      <c r="H1155" s="51"/>
      <c r="I1155" s="52" t="str">
        <f t="shared" si="53"/>
        <v/>
      </c>
    </row>
    <row r="1156" spans="3:9" ht="30" customHeight="1">
      <c r="C1156" s="55"/>
      <c r="D1156" s="55"/>
      <c r="E1156" s="49" t="str">
        <f t="shared" si="51"/>
        <v/>
      </c>
      <c r="F1156" s="40"/>
      <c r="G1156" s="49" t="str">
        <f t="shared" si="52"/>
        <v/>
      </c>
      <c r="H1156" s="51"/>
      <c r="I1156" s="52" t="str">
        <f t="shared" si="53"/>
        <v/>
      </c>
    </row>
    <row r="1157" spans="3:9" ht="30" customHeight="1">
      <c r="C1157" s="55"/>
      <c r="D1157" s="55"/>
      <c r="E1157" s="49" t="str">
        <f t="shared" si="51"/>
        <v/>
      </c>
      <c r="F1157" s="40"/>
      <c r="G1157" s="49" t="str">
        <f t="shared" si="52"/>
        <v/>
      </c>
      <c r="H1157" s="51"/>
      <c r="I1157" s="52" t="str">
        <f t="shared" si="53"/>
        <v/>
      </c>
    </row>
    <row r="1158" spans="3:9" ht="30" customHeight="1">
      <c r="C1158" s="55"/>
      <c r="D1158" s="55"/>
      <c r="E1158" s="49" t="str">
        <f t="shared" ref="E1158:E1221" si="54">IFERROR(D1158/C1158,"")</f>
        <v/>
      </c>
      <c r="F1158" s="40"/>
      <c r="G1158" s="49" t="str">
        <f t="shared" ref="G1158:G1221" si="55">IFERROR(F1158/C1158,"")</f>
        <v/>
      </c>
      <c r="H1158" s="51"/>
      <c r="I1158" s="52" t="str">
        <f t="shared" ref="I1158:I1221" si="56">IFERROR(H1158/F1158,"")</f>
        <v/>
      </c>
    </row>
    <row r="1159" spans="3:9" ht="30" customHeight="1">
      <c r="C1159" s="55"/>
      <c r="D1159" s="55"/>
      <c r="E1159" s="49" t="str">
        <f t="shared" si="54"/>
        <v/>
      </c>
      <c r="F1159" s="40"/>
      <c r="G1159" s="49" t="str">
        <f t="shared" si="55"/>
        <v/>
      </c>
      <c r="H1159" s="51"/>
      <c r="I1159" s="52" t="str">
        <f t="shared" si="56"/>
        <v/>
      </c>
    </row>
    <row r="1160" spans="3:9" ht="30" customHeight="1">
      <c r="C1160" s="55"/>
      <c r="D1160" s="55"/>
      <c r="E1160" s="49" t="str">
        <f t="shared" si="54"/>
        <v/>
      </c>
      <c r="F1160" s="40"/>
      <c r="G1160" s="49" t="str">
        <f t="shared" si="55"/>
        <v/>
      </c>
      <c r="H1160" s="51"/>
      <c r="I1160" s="52" t="str">
        <f t="shared" si="56"/>
        <v/>
      </c>
    </row>
    <row r="1161" spans="3:9" ht="30" customHeight="1">
      <c r="C1161" s="55"/>
      <c r="D1161" s="55"/>
      <c r="E1161" s="49" t="str">
        <f t="shared" si="54"/>
        <v/>
      </c>
      <c r="F1161" s="40"/>
      <c r="G1161" s="49" t="str">
        <f t="shared" si="55"/>
        <v/>
      </c>
      <c r="H1161" s="51"/>
      <c r="I1161" s="52" t="str">
        <f t="shared" si="56"/>
        <v/>
      </c>
    </row>
    <row r="1162" spans="3:9" ht="30" customHeight="1">
      <c r="C1162" s="55"/>
      <c r="D1162" s="55"/>
      <c r="E1162" s="49" t="str">
        <f t="shared" si="54"/>
        <v/>
      </c>
      <c r="F1162" s="40"/>
      <c r="G1162" s="49" t="str">
        <f t="shared" si="55"/>
        <v/>
      </c>
      <c r="H1162" s="51"/>
      <c r="I1162" s="52" t="str">
        <f t="shared" si="56"/>
        <v/>
      </c>
    </row>
    <row r="1163" spans="3:9" ht="30" customHeight="1">
      <c r="C1163" s="55"/>
      <c r="D1163" s="55"/>
      <c r="E1163" s="49" t="str">
        <f t="shared" si="54"/>
        <v/>
      </c>
      <c r="F1163" s="40"/>
      <c r="G1163" s="49" t="str">
        <f t="shared" si="55"/>
        <v/>
      </c>
      <c r="H1163" s="51"/>
      <c r="I1163" s="52" t="str">
        <f t="shared" si="56"/>
        <v/>
      </c>
    </row>
    <row r="1164" spans="3:9" ht="30" customHeight="1">
      <c r="C1164" s="55"/>
      <c r="D1164" s="55"/>
      <c r="E1164" s="49" t="str">
        <f t="shared" si="54"/>
        <v/>
      </c>
      <c r="F1164" s="40"/>
      <c r="G1164" s="49" t="str">
        <f t="shared" si="55"/>
        <v/>
      </c>
      <c r="H1164" s="51"/>
      <c r="I1164" s="52" t="str">
        <f t="shared" si="56"/>
        <v/>
      </c>
    </row>
    <row r="1165" spans="3:9" ht="30" customHeight="1">
      <c r="C1165" s="55"/>
      <c r="D1165" s="55"/>
      <c r="E1165" s="49" t="str">
        <f t="shared" si="54"/>
        <v/>
      </c>
      <c r="F1165" s="40"/>
      <c r="G1165" s="49" t="str">
        <f t="shared" si="55"/>
        <v/>
      </c>
      <c r="H1165" s="51"/>
      <c r="I1165" s="52" t="str">
        <f t="shared" si="56"/>
        <v/>
      </c>
    </row>
    <row r="1166" spans="3:9" ht="30" customHeight="1">
      <c r="C1166" s="55"/>
      <c r="D1166" s="55"/>
      <c r="E1166" s="49" t="str">
        <f t="shared" si="54"/>
        <v/>
      </c>
      <c r="F1166" s="40"/>
      <c r="G1166" s="49" t="str">
        <f t="shared" si="55"/>
        <v/>
      </c>
      <c r="H1166" s="51"/>
      <c r="I1166" s="52" t="str">
        <f t="shared" si="56"/>
        <v/>
      </c>
    </row>
    <row r="1167" spans="3:9" ht="30" customHeight="1">
      <c r="C1167" s="55"/>
      <c r="D1167" s="55"/>
      <c r="E1167" s="49" t="str">
        <f t="shared" si="54"/>
        <v/>
      </c>
      <c r="F1167" s="40"/>
      <c r="G1167" s="49" t="str">
        <f t="shared" si="55"/>
        <v/>
      </c>
      <c r="H1167" s="51"/>
      <c r="I1167" s="52" t="str">
        <f t="shared" si="56"/>
        <v/>
      </c>
    </row>
    <row r="1168" spans="3:9" ht="30" customHeight="1">
      <c r="C1168" s="55"/>
      <c r="D1168" s="55"/>
      <c r="E1168" s="49" t="str">
        <f t="shared" si="54"/>
        <v/>
      </c>
      <c r="F1168" s="40"/>
      <c r="G1168" s="49" t="str">
        <f t="shared" si="55"/>
        <v/>
      </c>
      <c r="H1168" s="51"/>
      <c r="I1168" s="52" t="str">
        <f t="shared" si="56"/>
        <v/>
      </c>
    </row>
    <row r="1169" spans="3:9" ht="30" customHeight="1">
      <c r="C1169" s="55"/>
      <c r="D1169" s="55"/>
      <c r="E1169" s="49" t="str">
        <f t="shared" si="54"/>
        <v/>
      </c>
      <c r="F1169" s="40"/>
      <c r="G1169" s="49" t="str">
        <f t="shared" si="55"/>
        <v/>
      </c>
      <c r="H1169" s="51"/>
      <c r="I1169" s="52" t="str">
        <f t="shared" si="56"/>
        <v/>
      </c>
    </row>
    <row r="1170" spans="3:9" ht="30" customHeight="1">
      <c r="C1170" s="55"/>
      <c r="D1170" s="55"/>
      <c r="E1170" s="49" t="str">
        <f t="shared" si="54"/>
        <v/>
      </c>
      <c r="F1170" s="40"/>
      <c r="G1170" s="49" t="str">
        <f t="shared" si="55"/>
        <v/>
      </c>
      <c r="H1170" s="51"/>
      <c r="I1170" s="52" t="str">
        <f t="shared" si="56"/>
        <v/>
      </c>
    </row>
    <row r="1171" spans="3:9" ht="30" customHeight="1">
      <c r="C1171" s="55"/>
      <c r="D1171" s="55"/>
      <c r="E1171" s="49" t="str">
        <f t="shared" si="54"/>
        <v/>
      </c>
      <c r="F1171" s="40"/>
      <c r="G1171" s="49" t="str">
        <f t="shared" si="55"/>
        <v/>
      </c>
      <c r="H1171" s="51"/>
      <c r="I1171" s="52" t="str">
        <f t="shared" si="56"/>
        <v/>
      </c>
    </row>
    <row r="1172" spans="3:9" ht="30" customHeight="1">
      <c r="C1172" s="55"/>
      <c r="D1172" s="55"/>
      <c r="E1172" s="49" t="str">
        <f t="shared" si="54"/>
        <v/>
      </c>
      <c r="F1172" s="40"/>
      <c r="G1172" s="49" t="str">
        <f t="shared" si="55"/>
        <v/>
      </c>
      <c r="H1172" s="51"/>
      <c r="I1172" s="52" t="str">
        <f t="shared" si="56"/>
        <v/>
      </c>
    </row>
    <row r="1173" spans="3:9" ht="30" customHeight="1">
      <c r="C1173" s="55"/>
      <c r="D1173" s="55"/>
      <c r="E1173" s="49" t="str">
        <f t="shared" si="54"/>
        <v/>
      </c>
      <c r="F1173" s="40"/>
      <c r="G1173" s="49" t="str">
        <f t="shared" si="55"/>
        <v/>
      </c>
      <c r="H1173" s="51"/>
      <c r="I1173" s="52" t="str">
        <f t="shared" si="56"/>
        <v/>
      </c>
    </row>
    <row r="1174" spans="3:9" ht="30" customHeight="1">
      <c r="C1174" s="55"/>
      <c r="D1174" s="55"/>
      <c r="E1174" s="49" t="str">
        <f t="shared" si="54"/>
        <v/>
      </c>
      <c r="F1174" s="40"/>
      <c r="G1174" s="49" t="str">
        <f t="shared" si="55"/>
        <v/>
      </c>
      <c r="H1174" s="51"/>
      <c r="I1174" s="52" t="str">
        <f t="shared" si="56"/>
        <v/>
      </c>
    </row>
    <row r="1175" spans="3:9" ht="30" customHeight="1">
      <c r="C1175" s="55"/>
      <c r="D1175" s="55"/>
      <c r="E1175" s="49" t="str">
        <f t="shared" si="54"/>
        <v/>
      </c>
      <c r="F1175" s="40"/>
      <c r="G1175" s="49" t="str">
        <f t="shared" si="55"/>
        <v/>
      </c>
      <c r="H1175" s="51"/>
      <c r="I1175" s="52" t="str">
        <f t="shared" si="56"/>
        <v/>
      </c>
    </row>
    <row r="1176" spans="3:9" ht="30" customHeight="1">
      <c r="C1176" s="55"/>
      <c r="D1176" s="55"/>
      <c r="E1176" s="49" t="str">
        <f t="shared" si="54"/>
        <v/>
      </c>
      <c r="F1176" s="40"/>
      <c r="G1176" s="49" t="str">
        <f t="shared" si="55"/>
        <v/>
      </c>
      <c r="H1176" s="51"/>
      <c r="I1176" s="52" t="str">
        <f t="shared" si="56"/>
        <v/>
      </c>
    </row>
    <row r="1177" spans="3:9" ht="30" customHeight="1">
      <c r="C1177" s="55"/>
      <c r="D1177" s="55"/>
      <c r="E1177" s="49" t="str">
        <f t="shared" si="54"/>
        <v/>
      </c>
      <c r="F1177" s="40"/>
      <c r="G1177" s="49" t="str">
        <f t="shared" si="55"/>
        <v/>
      </c>
      <c r="H1177" s="51"/>
      <c r="I1177" s="52" t="str">
        <f t="shared" si="56"/>
        <v/>
      </c>
    </row>
    <row r="1178" spans="3:9" ht="30" customHeight="1">
      <c r="C1178" s="55"/>
      <c r="D1178" s="55"/>
      <c r="E1178" s="49" t="str">
        <f t="shared" si="54"/>
        <v/>
      </c>
      <c r="F1178" s="40"/>
      <c r="G1178" s="49" t="str">
        <f t="shared" si="55"/>
        <v/>
      </c>
      <c r="H1178" s="51"/>
      <c r="I1178" s="52" t="str">
        <f t="shared" si="56"/>
        <v/>
      </c>
    </row>
    <row r="1179" spans="3:9" ht="30" customHeight="1">
      <c r="C1179" s="55"/>
      <c r="D1179" s="55"/>
      <c r="E1179" s="49" t="str">
        <f t="shared" si="54"/>
        <v/>
      </c>
      <c r="F1179" s="40"/>
      <c r="G1179" s="49" t="str">
        <f t="shared" si="55"/>
        <v/>
      </c>
      <c r="H1179" s="51"/>
      <c r="I1179" s="52" t="str">
        <f t="shared" si="56"/>
        <v/>
      </c>
    </row>
    <row r="1180" spans="3:9" ht="30" customHeight="1">
      <c r="C1180" s="55"/>
      <c r="D1180" s="55"/>
      <c r="E1180" s="49" t="str">
        <f t="shared" si="54"/>
        <v/>
      </c>
      <c r="F1180" s="40"/>
      <c r="G1180" s="49" t="str">
        <f t="shared" si="55"/>
        <v/>
      </c>
      <c r="H1180" s="51"/>
      <c r="I1180" s="52" t="str">
        <f t="shared" si="56"/>
        <v/>
      </c>
    </row>
    <row r="1181" spans="3:9" ht="30" customHeight="1">
      <c r="C1181" s="55"/>
      <c r="D1181" s="55"/>
      <c r="E1181" s="49" t="str">
        <f t="shared" si="54"/>
        <v/>
      </c>
      <c r="F1181" s="40"/>
      <c r="G1181" s="49" t="str">
        <f t="shared" si="55"/>
        <v/>
      </c>
      <c r="H1181" s="51"/>
      <c r="I1181" s="52" t="str">
        <f t="shared" si="56"/>
        <v/>
      </c>
    </row>
    <row r="1182" spans="3:9" ht="30" customHeight="1">
      <c r="C1182" s="55"/>
      <c r="D1182" s="55"/>
      <c r="E1182" s="49" t="str">
        <f t="shared" si="54"/>
        <v/>
      </c>
      <c r="F1182" s="40"/>
      <c r="G1182" s="49" t="str">
        <f t="shared" si="55"/>
        <v/>
      </c>
      <c r="H1182" s="51"/>
      <c r="I1182" s="52" t="str">
        <f t="shared" si="56"/>
        <v/>
      </c>
    </row>
    <row r="1183" spans="3:9" ht="30" customHeight="1">
      <c r="C1183" s="55"/>
      <c r="D1183" s="55"/>
      <c r="E1183" s="49" t="str">
        <f t="shared" si="54"/>
        <v/>
      </c>
      <c r="F1183" s="40"/>
      <c r="G1183" s="49" t="str">
        <f t="shared" si="55"/>
        <v/>
      </c>
      <c r="H1183" s="51"/>
      <c r="I1183" s="52" t="str">
        <f t="shared" si="56"/>
        <v/>
      </c>
    </row>
    <row r="1184" spans="3:9" ht="30" customHeight="1">
      <c r="C1184" s="55"/>
      <c r="D1184" s="55"/>
      <c r="E1184" s="49" t="str">
        <f t="shared" si="54"/>
        <v/>
      </c>
      <c r="F1184" s="40"/>
      <c r="G1184" s="49" t="str">
        <f t="shared" si="55"/>
        <v/>
      </c>
      <c r="H1184" s="51"/>
      <c r="I1184" s="52" t="str">
        <f t="shared" si="56"/>
        <v/>
      </c>
    </row>
    <row r="1185" spans="3:9" ht="30" customHeight="1">
      <c r="C1185" s="55"/>
      <c r="D1185" s="55"/>
      <c r="E1185" s="49" t="str">
        <f t="shared" si="54"/>
        <v/>
      </c>
      <c r="F1185" s="40"/>
      <c r="G1185" s="49" t="str">
        <f t="shared" si="55"/>
        <v/>
      </c>
      <c r="H1185" s="51"/>
      <c r="I1185" s="52" t="str">
        <f t="shared" si="56"/>
        <v/>
      </c>
    </row>
    <row r="1186" spans="3:9" ht="30" customHeight="1">
      <c r="C1186" s="55"/>
      <c r="D1186" s="55"/>
      <c r="E1186" s="49" t="str">
        <f t="shared" si="54"/>
        <v/>
      </c>
      <c r="F1186" s="40"/>
      <c r="G1186" s="49" t="str">
        <f t="shared" si="55"/>
        <v/>
      </c>
      <c r="H1186" s="51"/>
      <c r="I1186" s="52" t="str">
        <f t="shared" si="56"/>
        <v/>
      </c>
    </row>
    <row r="1187" spans="3:9" ht="30" customHeight="1">
      <c r="C1187" s="55"/>
      <c r="D1187" s="55"/>
      <c r="E1187" s="49" t="str">
        <f t="shared" si="54"/>
        <v/>
      </c>
      <c r="F1187" s="40"/>
      <c r="G1187" s="49" t="str">
        <f t="shared" si="55"/>
        <v/>
      </c>
      <c r="H1187" s="51"/>
      <c r="I1187" s="52" t="str">
        <f t="shared" si="56"/>
        <v/>
      </c>
    </row>
    <row r="1188" spans="3:9" ht="30" customHeight="1">
      <c r="C1188" s="55"/>
      <c r="D1188" s="55"/>
      <c r="E1188" s="49" t="str">
        <f t="shared" si="54"/>
        <v/>
      </c>
      <c r="F1188" s="40"/>
      <c r="G1188" s="49" t="str">
        <f t="shared" si="55"/>
        <v/>
      </c>
      <c r="H1188" s="51"/>
      <c r="I1188" s="52" t="str">
        <f t="shared" si="56"/>
        <v/>
      </c>
    </row>
    <row r="1189" spans="3:9" ht="30" customHeight="1">
      <c r="C1189" s="55"/>
      <c r="D1189" s="55"/>
      <c r="E1189" s="49" t="str">
        <f t="shared" si="54"/>
        <v/>
      </c>
      <c r="F1189" s="40"/>
      <c r="G1189" s="49" t="str">
        <f t="shared" si="55"/>
        <v/>
      </c>
      <c r="H1189" s="51"/>
      <c r="I1189" s="52" t="str">
        <f t="shared" si="56"/>
        <v/>
      </c>
    </row>
    <row r="1190" spans="3:9" ht="30" customHeight="1">
      <c r="C1190" s="55"/>
      <c r="D1190" s="55"/>
      <c r="E1190" s="49" t="str">
        <f t="shared" si="54"/>
        <v/>
      </c>
      <c r="F1190" s="40"/>
      <c r="G1190" s="49" t="str">
        <f t="shared" si="55"/>
        <v/>
      </c>
      <c r="H1190" s="51"/>
      <c r="I1190" s="52" t="str">
        <f t="shared" si="56"/>
        <v/>
      </c>
    </row>
    <row r="1191" spans="3:9" ht="30" customHeight="1">
      <c r="C1191" s="55"/>
      <c r="D1191" s="55"/>
      <c r="E1191" s="49" t="str">
        <f t="shared" si="54"/>
        <v/>
      </c>
      <c r="F1191" s="40"/>
      <c r="G1191" s="49" t="str">
        <f t="shared" si="55"/>
        <v/>
      </c>
      <c r="H1191" s="51"/>
      <c r="I1191" s="52" t="str">
        <f t="shared" si="56"/>
        <v/>
      </c>
    </row>
    <row r="1192" spans="3:9" ht="30" customHeight="1">
      <c r="C1192" s="55"/>
      <c r="D1192" s="55"/>
      <c r="E1192" s="49" t="str">
        <f t="shared" si="54"/>
        <v/>
      </c>
      <c r="F1192" s="40"/>
      <c r="G1192" s="49" t="str">
        <f t="shared" si="55"/>
        <v/>
      </c>
      <c r="H1192" s="51"/>
      <c r="I1192" s="52" t="str">
        <f t="shared" si="56"/>
        <v/>
      </c>
    </row>
    <row r="1193" spans="3:9" ht="30" customHeight="1">
      <c r="C1193" s="55"/>
      <c r="D1193" s="55"/>
      <c r="E1193" s="49" t="str">
        <f t="shared" si="54"/>
        <v/>
      </c>
      <c r="F1193" s="40"/>
      <c r="G1193" s="49" t="str">
        <f t="shared" si="55"/>
        <v/>
      </c>
      <c r="H1193" s="51"/>
      <c r="I1193" s="52" t="str">
        <f t="shared" si="56"/>
        <v/>
      </c>
    </row>
    <row r="1194" spans="3:9" ht="30" customHeight="1">
      <c r="C1194" s="55"/>
      <c r="D1194" s="55"/>
      <c r="E1194" s="49" t="str">
        <f t="shared" si="54"/>
        <v/>
      </c>
      <c r="F1194" s="40"/>
      <c r="G1194" s="49" t="str">
        <f t="shared" si="55"/>
        <v/>
      </c>
      <c r="H1194" s="51"/>
      <c r="I1194" s="52" t="str">
        <f t="shared" si="56"/>
        <v/>
      </c>
    </row>
    <row r="1195" spans="3:9" ht="30" customHeight="1">
      <c r="C1195" s="55"/>
      <c r="D1195" s="55"/>
      <c r="E1195" s="49" t="str">
        <f t="shared" si="54"/>
        <v/>
      </c>
      <c r="F1195" s="40"/>
      <c r="G1195" s="49" t="str">
        <f t="shared" si="55"/>
        <v/>
      </c>
      <c r="H1195" s="51"/>
      <c r="I1195" s="52" t="str">
        <f t="shared" si="56"/>
        <v/>
      </c>
    </row>
    <row r="1196" spans="3:9" ht="30" customHeight="1">
      <c r="C1196" s="55"/>
      <c r="D1196" s="55"/>
      <c r="E1196" s="49" t="str">
        <f t="shared" si="54"/>
        <v/>
      </c>
      <c r="F1196" s="40"/>
      <c r="G1196" s="49" t="str">
        <f t="shared" si="55"/>
        <v/>
      </c>
      <c r="H1196" s="51"/>
      <c r="I1196" s="52" t="str">
        <f t="shared" si="56"/>
        <v/>
      </c>
    </row>
    <row r="1197" spans="3:9" ht="30" customHeight="1">
      <c r="C1197" s="55"/>
      <c r="D1197" s="55"/>
      <c r="E1197" s="49" t="str">
        <f t="shared" si="54"/>
        <v/>
      </c>
      <c r="F1197" s="40"/>
      <c r="G1197" s="49" t="str">
        <f t="shared" si="55"/>
        <v/>
      </c>
      <c r="H1197" s="51"/>
      <c r="I1197" s="52" t="str">
        <f t="shared" si="56"/>
        <v/>
      </c>
    </row>
    <row r="1198" spans="3:9" ht="30" customHeight="1">
      <c r="C1198" s="55"/>
      <c r="D1198" s="55"/>
      <c r="E1198" s="49" t="str">
        <f t="shared" si="54"/>
        <v/>
      </c>
      <c r="F1198" s="40"/>
      <c r="G1198" s="49" t="str">
        <f t="shared" si="55"/>
        <v/>
      </c>
      <c r="H1198" s="51"/>
      <c r="I1198" s="52" t="str">
        <f t="shared" si="56"/>
        <v/>
      </c>
    </row>
    <row r="1199" spans="3:9" ht="30" customHeight="1">
      <c r="C1199" s="55"/>
      <c r="D1199" s="55"/>
      <c r="E1199" s="49" t="str">
        <f t="shared" si="54"/>
        <v/>
      </c>
      <c r="F1199" s="40"/>
      <c r="G1199" s="49" t="str">
        <f t="shared" si="55"/>
        <v/>
      </c>
      <c r="H1199" s="51"/>
      <c r="I1199" s="52" t="str">
        <f t="shared" si="56"/>
        <v/>
      </c>
    </row>
    <row r="1200" spans="3:9" ht="30" customHeight="1">
      <c r="C1200" s="55"/>
      <c r="D1200" s="55"/>
      <c r="E1200" s="49" t="str">
        <f t="shared" si="54"/>
        <v/>
      </c>
      <c r="F1200" s="40"/>
      <c r="G1200" s="49" t="str">
        <f t="shared" si="55"/>
        <v/>
      </c>
      <c r="H1200" s="51"/>
      <c r="I1200" s="52" t="str">
        <f t="shared" si="56"/>
        <v/>
      </c>
    </row>
    <row r="1201" spans="3:9" ht="30" customHeight="1">
      <c r="C1201" s="55"/>
      <c r="D1201" s="55"/>
      <c r="E1201" s="49" t="str">
        <f t="shared" si="54"/>
        <v/>
      </c>
      <c r="F1201" s="40"/>
      <c r="G1201" s="49" t="str">
        <f t="shared" si="55"/>
        <v/>
      </c>
      <c r="H1201" s="51"/>
      <c r="I1201" s="52" t="str">
        <f t="shared" si="56"/>
        <v/>
      </c>
    </row>
    <row r="1202" spans="3:9" ht="30" customHeight="1">
      <c r="C1202" s="55"/>
      <c r="D1202" s="55"/>
      <c r="E1202" s="49" t="str">
        <f t="shared" si="54"/>
        <v/>
      </c>
      <c r="F1202" s="40"/>
      <c r="G1202" s="49" t="str">
        <f t="shared" si="55"/>
        <v/>
      </c>
      <c r="H1202" s="51"/>
      <c r="I1202" s="52" t="str">
        <f t="shared" si="56"/>
        <v/>
      </c>
    </row>
    <row r="1203" spans="3:9" ht="30" customHeight="1">
      <c r="C1203" s="55"/>
      <c r="D1203" s="55"/>
      <c r="E1203" s="49" t="str">
        <f t="shared" si="54"/>
        <v/>
      </c>
      <c r="F1203" s="40"/>
      <c r="G1203" s="49" t="str">
        <f t="shared" si="55"/>
        <v/>
      </c>
      <c r="H1203" s="51"/>
      <c r="I1203" s="52" t="str">
        <f t="shared" si="56"/>
        <v/>
      </c>
    </row>
    <row r="1204" spans="3:9" ht="30" customHeight="1">
      <c r="C1204" s="55"/>
      <c r="D1204" s="55"/>
      <c r="E1204" s="49" t="str">
        <f t="shared" si="54"/>
        <v/>
      </c>
      <c r="F1204" s="40"/>
      <c r="G1204" s="49" t="str">
        <f t="shared" si="55"/>
        <v/>
      </c>
      <c r="H1204" s="51"/>
      <c r="I1204" s="52" t="str">
        <f t="shared" si="56"/>
        <v/>
      </c>
    </row>
    <row r="1205" spans="3:9" ht="30" customHeight="1">
      <c r="C1205" s="55"/>
      <c r="D1205" s="55"/>
      <c r="E1205" s="49" t="str">
        <f t="shared" si="54"/>
        <v/>
      </c>
      <c r="F1205" s="40"/>
      <c r="G1205" s="49" t="str">
        <f t="shared" si="55"/>
        <v/>
      </c>
      <c r="H1205" s="51"/>
      <c r="I1205" s="52" t="str">
        <f t="shared" si="56"/>
        <v/>
      </c>
    </row>
    <row r="1206" spans="3:9" ht="30" customHeight="1">
      <c r="C1206" s="55"/>
      <c r="D1206" s="55"/>
      <c r="E1206" s="49" t="str">
        <f t="shared" si="54"/>
        <v/>
      </c>
      <c r="F1206" s="40"/>
      <c r="G1206" s="49" t="str">
        <f t="shared" si="55"/>
        <v/>
      </c>
      <c r="H1206" s="51"/>
      <c r="I1206" s="52" t="str">
        <f t="shared" si="56"/>
        <v/>
      </c>
    </row>
    <row r="1207" spans="3:9" ht="30" customHeight="1">
      <c r="C1207" s="55"/>
      <c r="D1207" s="55"/>
      <c r="E1207" s="49" t="str">
        <f t="shared" si="54"/>
        <v/>
      </c>
      <c r="F1207" s="40"/>
      <c r="G1207" s="49" t="str">
        <f t="shared" si="55"/>
        <v/>
      </c>
      <c r="H1207" s="51"/>
      <c r="I1207" s="52" t="str">
        <f t="shared" si="56"/>
        <v/>
      </c>
    </row>
    <row r="1208" spans="3:9" ht="30" customHeight="1">
      <c r="C1208" s="55"/>
      <c r="D1208" s="55"/>
      <c r="E1208" s="49" t="str">
        <f t="shared" si="54"/>
        <v/>
      </c>
      <c r="F1208" s="40"/>
      <c r="G1208" s="49" t="str">
        <f t="shared" si="55"/>
        <v/>
      </c>
      <c r="H1208" s="51"/>
      <c r="I1208" s="52" t="str">
        <f t="shared" si="56"/>
        <v/>
      </c>
    </row>
    <row r="1209" spans="3:9" ht="30" customHeight="1">
      <c r="C1209" s="55"/>
      <c r="D1209" s="55"/>
      <c r="E1209" s="49" t="str">
        <f t="shared" si="54"/>
        <v/>
      </c>
      <c r="F1209" s="40"/>
      <c r="G1209" s="49" t="str">
        <f t="shared" si="55"/>
        <v/>
      </c>
      <c r="H1209" s="51"/>
      <c r="I1209" s="52" t="str">
        <f t="shared" si="56"/>
        <v/>
      </c>
    </row>
    <row r="1210" spans="3:9" ht="30" customHeight="1">
      <c r="C1210" s="55"/>
      <c r="D1210" s="55"/>
      <c r="E1210" s="49" t="str">
        <f t="shared" si="54"/>
        <v/>
      </c>
      <c r="F1210" s="40"/>
      <c r="G1210" s="49" t="str">
        <f t="shared" si="55"/>
        <v/>
      </c>
      <c r="H1210" s="51"/>
      <c r="I1210" s="52" t="str">
        <f t="shared" si="56"/>
        <v/>
      </c>
    </row>
    <row r="1211" spans="3:9" ht="30" customHeight="1">
      <c r="C1211" s="55"/>
      <c r="D1211" s="55"/>
      <c r="E1211" s="49" t="str">
        <f t="shared" si="54"/>
        <v/>
      </c>
      <c r="F1211" s="40"/>
      <c r="G1211" s="49" t="str">
        <f t="shared" si="55"/>
        <v/>
      </c>
      <c r="H1211" s="51"/>
      <c r="I1211" s="52" t="str">
        <f t="shared" si="56"/>
        <v/>
      </c>
    </row>
    <row r="1212" spans="3:9" ht="30" customHeight="1">
      <c r="C1212" s="55"/>
      <c r="D1212" s="55"/>
      <c r="E1212" s="49" t="str">
        <f t="shared" si="54"/>
        <v/>
      </c>
      <c r="F1212" s="40"/>
      <c r="G1212" s="49" t="str">
        <f t="shared" si="55"/>
        <v/>
      </c>
      <c r="H1212" s="51"/>
      <c r="I1212" s="52" t="str">
        <f t="shared" si="56"/>
        <v/>
      </c>
    </row>
    <row r="1213" spans="3:9" ht="30" customHeight="1">
      <c r="C1213" s="55"/>
      <c r="D1213" s="55"/>
      <c r="E1213" s="49" t="str">
        <f t="shared" si="54"/>
        <v/>
      </c>
      <c r="F1213" s="40"/>
      <c r="G1213" s="49" t="str">
        <f t="shared" si="55"/>
        <v/>
      </c>
      <c r="H1213" s="51"/>
      <c r="I1213" s="52" t="str">
        <f t="shared" si="56"/>
        <v/>
      </c>
    </row>
    <row r="1214" spans="3:9" ht="30" customHeight="1">
      <c r="C1214" s="55"/>
      <c r="D1214" s="55"/>
      <c r="E1214" s="49" t="str">
        <f t="shared" si="54"/>
        <v/>
      </c>
      <c r="F1214" s="40"/>
      <c r="G1214" s="49" t="str">
        <f t="shared" si="55"/>
        <v/>
      </c>
      <c r="H1214" s="51"/>
      <c r="I1214" s="52" t="str">
        <f t="shared" si="56"/>
        <v/>
      </c>
    </row>
    <row r="1215" spans="3:9" ht="30" customHeight="1">
      <c r="C1215" s="55"/>
      <c r="D1215" s="55"/>
      <c r="E1215" s="49" t="str">
        <f t="shared" si="54"/>
        <v/>
      </c>
      <c r="F1215" s="40"/>
      <c r="G1215" s="49" t="str">
        <f t="shared" si="55"/>
        <v/>
      </c>
      <c r="H1215" s="51"/>
      <c r="I1215" s="52" t="str">
        <f t="shared" si="56"/>
        <v/>
      </c>
    </row>
    <row r="1216" spans="3:9" ht="30" customHeight="1">
      <c r="C1216" s="55"/>
      <c r="D1216" s="55"/>
      <c r="E1216" s="49" t="str">
        <f t="shared" si="54"/>
        <v/>
      </c>
      <c r="F1216" s="40"/>
      <c r="G1216" s="49" t="str">
        <f t="shared" si="55"/>
        <v/>
      </c>
      <c r="H1216" s="51"/>
      <c r="I1216" s="52" t="str">
        <f t="shared" si="56"/>
        <v/>
      </c>
    </row>
    <row r="1217" spans="3:9" ht="30" customHeight="1">
      <c r="C1217" s="55"/>
      <c r="D1217" s="55"/>
      <c r="E1217" s="49" t="str">
        <f t="shared" si="54"/>
        <v/>
      </c>
      <c r="F1217" s="40"/>
      <c r="G1217" s="49" t="str">
        <f t="shared" si="55"/>
        <v/>
      </c>
      <c r="H1217" s="51"/>
      <c r="I1217" s="52" t="str">
        <f t="shared" si="56"/>
        <v/>
      </c>
    </row>
    <row r="1218" spans="3:9" ht="30" customHeight="1">
      <c r="C1218" s="55"/>
      <c r="D1218" s="55"/>
      <c r="E1218" s="49" t="str">
        <f t="shared" si="54"/>
        <v/>
      </c>
      <c r="F1218" s="40"/>
      <c r="G1218" s="49" t="str">
        <f t="shared" si="55"/>
        <v/>
      </c>
      <c r="H1218" s="51"/>
      <c r="I1218" s="52" t="str">
        <f t="shared" si="56"/>
        <v/>
      </c>
    </row>
    <row r="1219" spans="3:9" ht="30" customHeight="1">
      <c r="C1219" s="55"/>
      <c r="D1219" s="55"/>
      <c r="E1219" s="49" t="str">
        <f t="shared" si="54"/>
        <v/>
      </c>
      <c r="F1219" s="40"/>
      <c r="G1219" s="49" t="str">
        <f t="shared" si="55"/>
        <v/>
      </c>
      <c r="H1219" s="51"/>
      <c r="I1219" s="52" t="str">
        <f t="shared" si="56"/>
        <v/>
      </c>
    </row>
    <row r="1220" spans="3:9" ht="30" customHeight="1">
      <c r="C1220" s="55"/>
      <c r="D1220" s="55"/>
      <c r="E1220" s="49" t="str">
        <f t="shared" si="54"/>
        <v/>
      </c>
      <c r="F1220" s="40"/>
      <c r="G1220" s="49" t="str">
        <f t="shared" si="55"/>
        <v/>
      </c>
      <c r="H1220" s="51"/>
      <c r="I1220" s="52" t="str">
        <f t="shared" si="56"/>
        <v/>
      </c>
    </row>
    <row r="1221" spans="3:9" ht="30" customHeight="1">
      <c r="C1221" s="55"/>
      <c r="D1221" s="55"/>
      <c r="E1221" s="49" t="str">
        <f t="shared" si="54"/>
        <v/>
      </c>
      <c r="F1221" s="40"/>
      <c r="G1221" s="49" t="str">
        <f t="shared" si="55"/>
        <v/>
      </c>
      <c r="H1221" s="51"/>
      <c r="I1221" s="52" t="str">
        <f t="shared" si="56"/>
        <v/>
      </c>
    </row>
    <row r="1222" spans="3:9" ht="30" customHeight="1">
      <c r="C1222" s="55"/>
      <c r="D1222" s="55"/>
      <c r="E1222" s="49" t="str">
        <f t="shared" ref="E1222:E1285" si="57">IFERROR(D1222/C1222,"")</f>
        <v/>
      </c>
      <c r="F1222" s="40"/>
      <c r="G1222" s="49" t="str">
        <f t="shared" ref="G1222:G1285" si="58">IFERROR(F1222/C1222,"")</f>
        <v/>
      </c>
      <c r="H1222" s="51"/>
      <c r="I1222" s="52" t="str">
        <f t="shared" ref="I1222:I1285" si="59">IFERROR(H1222/F1222,"")</f>
        <v/>
      </c>
    </row>
    <row r="1223" spans="3:9" ht="30" customHeight="1">
      <c r="C1223" s="55"/>
      <c r="D1223" s="55"/>
      <c r="E1223" s="49" t="str">
        <f t="shared" si="57"/>
        <v/>
      </c>
      <c r="F1223" s="40"/>
      <c r="G1223" s="49" t="str">
        <f t="shared" si="58"/>
        <v/>
      </c>
      <c r="H1223" s="51"/>
      <c r="I1223" s="52" t="str">
        <f t="shared" si="59"/>
        <v/>
      </c>
    </row>
    <row r="1224" spans="3:9" ht="30" customHeight="1">
      <c r="C1224" s="55"/>
      <c r="D1224" s="55"/>
      <c r="E1224" s="49" t="str">
        <f t="shared" si="57"/>
        <v/>
      </c>
      <c r="F1224" s="40"/>
      <c r="G1224" s="49" t="str">
        <f t="shared" si="58"/>
        <v/>
      </c>
      <c r="H1224" s="51"/>
      <c r="I1224" s="52" t="str">
        <f t="shared" si="59"/>
        <v/>
      </c>
    </row>
    <row r="1225" spans="3:9" ht="30" customHeight="1">
      <c r="C1225" s="55"/>
      <c r="D1225" s="55"/>
      <c r="E1225" s="49" t="str">
        <f t="shared" si="57"/>
        <v/>
      </c>
      <c r="F1225" s="40"/>
      <c r="G1225" s="49" t="str">
        <f t="shared" si="58"/>
        <v/>
      </c>
      <c r="H1225" s="51"/>
      <c r="I1225" s="52" t="str">
        <f t="shared" si="59"/>
        <v/>
      </c>
    </row>
    <row r="1226" spans="3:9" ht="30" customHeight="1">
      <c r="C1226" s="55"/>
      <c r="D1226" s="55"/>
      <c r="E1226" s="49" t="str">
        <f t="shared" si="57"/>
        <v/>
      </c>
      <c r="F1226" s="40"/>
      <c r="G1226" s="49" t="str">
        <f t="shared" si="58"/>
        <v/>
      </c>
      <c r="H1226" s="51"/>
      <c r="I1226" s="52" t="str">
        <f t="shared" si="59"/>
        <v/>
      </c>
    </row>
    <row r="1227" spans="3:9" ht="30" customHeight="1">
      <c r="C1227" s="55"/>
      <c r="D1227" s="55"/>
      <c r="E1227" s="49" t="str">
        <f t="shared" si="57"/>
        <v/>
      </c>
      <c r="F1227" s="40"/>
      <c r="G1227" s="49" t="str">
        <f t="shared" si="58"/>
        <v/>
      </c>
      <c r="H1227" s="51"/>
      <c r="I1227" s="52" t="str">
        <f t="shared" si="59"/>
        <v/>
      </c>
    </row>
    <row r="1228" spans="3:9" ht="30" customHeight="1">
      <c r="C1228" s="55"/>
      <c r="D1228" s="55"/>
      <c r="E1228" s="49" t="str">
        <f t="shared" si="57"/>
        <v/>
      </c>
      <c r="F1228" s="40"/>
      <c r="G1228" s="49" t="str">
        <f t="shared" si="58"/>
        <v/>
      </c>
      <c r="H1228" s="51"/>
      <c r="I1228" s="52" t="str">
        <f t="shared" si="59"/>
        <v/>
      </c>
    </row>
    <row r="1229" spans="3:9" ht="30" customHeight="1">
      <c r="C1229" s="55"/>
      <c r="D1229" s="55"/>
      <c r="E1229" s="49" t="str">
        <f t="shared" si="57"/>
        <v/>
      </c>
      <c r="F1229" s="40"/>
      <c r="G1229" s="49" t="str">
        <f t="shared" si="58"/>
        <v/>
      </c>
      <c r="H1229" s="51"/>
      <c r="I1229" s="52" t="str">
        <f t="shared" si="59"/>
        <v/>
      </c>
    </row>
    <row r="1230" spans="3:9" ht="30" customHeight="1">
      <c r="C1230" s="55"/>
      <c r="D1230" s="55"/>
      <c r="E1230" s="49" t="str">
        <f t="shared" si="57"/>
        <v/>
      </c>
      <c r="F1230" s="40"/>
      <c r="G1230" s="49" t="str">
        <f t="shared" si="58"/>
        <v/>
      </c>
      <c r="H1230" s="51"/>
      <c r="I1230" s="52" t="str">
        <f t="shared" si="59"/>
        <v/>
      </c>
    </row>
    <row r="1231" spans="3:9" ht="30" customHeight="1">
      <c r="C1231" s="55"/>
      <c r="D1231" s="55"/>
      <c r="E1231" s="49" t="str">
        <f t="shared" si="57"/>
        <v/>
      </c>
      <c r="F1231" s="40"/>
      <c r="G1231" s="49" t="str">
        <f t="shared" si="58"/>
        <v/>
      </c>
      <c r="H1231" s="51"/>
      <c r="I1231" s="52" t="str">
        <f t="shared" si="59"/>
        <v/>
      </c>
    </row>
    <row r="1232" spans="3:9" ht="30" customHeight="1">
      <c r="C1232" s="55"/>
      <c r="D1232" s="55"/>
      <c r="E1232" s="49" t="str">
        <f t="shared" si="57"/>
        <v/>
      </c>
      <c r="F1232" s="40"/>
      <c r="G1232" s="49" t="str">
        <f t="shared" si="58"/>
        <v/>
      </c>
      <c r="H1232" s="51"/>
      <c r="I1232" s="52" t="str">
        <f t="shared" si="59"/>
        <v/>
      </c>
    </row>
    <row r="1233" spans="3:9" ht="30" customHeight="1">
      <c r="C1233" s="55"/>
      <c r="D1233" s="55"/>
      <c r="E1233" s="49" t="str">
        <f t="shared" si="57"/>
        <v/>
      </c>
      <c r="F1233" s="40"/>
      <c r="G1233" s="49" t="str">
        <f t="shared" si="58"/>
        <v/>
      </c>
      <c r="H1233" s="51"/>
      <c r="I1233" s="52" t="str">
        <f t="shared" si="59"/>
        <v/>
      </c>
    </row>
    <row r="1234" spans="3:9" ht="30" customHeight="1">
      <c r="C1234" s="55"/>
      <c r="D1234" s="55"/>
      <c r="E1234" s="49" t="str">
        <f t="shared" si="57"/>
        <v/>
      </c>
      <c r="F1234" s="40"/>
      <c r="G1234" s="49" t="str">
        <f t="shared" si="58"/>
        <v/>
      </c>
      <c r="H1234" s="51"/>
      <c r="I1234" s="52" t="str">
        <f t="shared" si="59"/>
        <v/>
      </c>
    </row>
    <row r="1235" spans="3:9" ht="30" customHeight="1">
      <c r="C1235" s="55"/>
      <c r="D1235" s="55"/>
      <c r="E1235" s="49" t="str">
        <f t="shared" si="57"/>
        <v/>
      </c>
      <c r="F1235" s="40"/>
      <c r="G1235" s="49" t="str">
        <f t="shared" si="58"/>
        <v/>
      </c>
      <c r="H1235" s="51"/>
      <c r="I1235" s="52" t="str">
        <f t="shared" si="59"/>
        <v/>
      </c>
    </row>
    <row r="1236" spans="3:9" ht="30" customHeight="1">
      <c r="C1236" s="55"/>
      <c r="D1236" s="55"/>
      <c r="E1236" s="49" t="str">
        <f t="shared" si="57"/>
        <v/>
      </c>
      <c r="F1236" s="40"/>
      <c r="G1236" s="49" t="str">
        <f t="shared" si="58"/>
        <v/>
      </c>
      <c r="H1236" s="51"/>
      <c r="I1236" s="52" t="str">
        <f t="shared" si="59"/>
        <v/>
      </c>
    </row>
    <row r="1237" spans="3:9" ht="30" customHeight="1">
      <c r="C1237" s="55"/>
      <c r="D1237" s="55"/>
      <c r="E1237" s="49" t="str">
        <f t="shared" si="57"/>
        <v/>
      </c>
      <c r="F1237" s="40"/>
      <c r="G1237" s="49" t="str">
        <f t="shared" si="58"/>
        <v/>
      </c>
      <c r="H1237" s="51"/>
      <c r="I1237" s="52" t="str">
        <f t="shared" si="59"/>
        <v/>
      </c>
    </row>
    <row r="1238" spans="3:9" ht="30" customHeight="1">
      <c r="C1238" s="55"/>
      <c r="D1238" s="55"/>
      <c r="E1238" s="49" t="str">
        <f t="shared" si="57"/>
        <v/>
      </c>
      <c r="F1238" s="40"/>
      <c r="G1238" s="49" t="str">
        <f t="shared" si="58"/>
        <v/>
      </c>
      <c r="H1238" s="51"/>
      <c r="I1238" s="52" t="str">
        <f t="shared" si="59"/>
        <v/>
      </c>
    </row>
    <row r="1239" spans="3:9" ht="30" customHeight="1">
      <c r="C1239" s="55"/>
      <c r="D1239" s="55"/>
      <c r="E1239" s="49" t="str">
        <f t="shared" si="57"/>
        <v/>
      </c>
      <c r="F1239" s="40"/>
      <c r="G1239" s="49" t="str">
        <f t="shared" si="58"/>
        <v/>
      </c>
      <c r="H1239" s="51"/>
      <c r="I1239" s="52" t="str">
        <f t="shared" si="59"/>
        <v/>
      </c>
    </row>
    <row r="1240" spans="3:9" ht="30" customHeight="1">
      <c r="C1240" s="55"/>
      <c r="D1240" s="55"/>
      <c r="E1240" s="49" t="str">
        <f t="shared" si="57"/>
        <v/>
      </c>
      <c r="F1240" s="40"/>
      <c r="G1240" s="49" t="str">
        <f t="shared" si="58"/>
        <v/>
      </c>
      <c r="H1240" s="51"/>
      <c r="I1240" s="52" t="str">
        <f t="shared" si="59"/>
        <v/>
      </c>
    </row>
    <row r="1241" spans="3:9" ht="30" customHeight="1">
      <c r="C1241" s="55"/>
      <c r="D1241" s="55"/>
      <c r="E1241" s="49" t="str">
        <f t="shared" si="57"/>
        <v/>
      </c>
      <c r="F1241" s="40"/>
      <c r="G1241" s="49" t="str">
        <f t="shared" si="58"/>
        <v/>
      </c>
      <c r="H1241" s="51"/>
      <c r="I1241" s="52" t="str">
        <f t="shared" si="59"/>
        <v/>
      </c>
    </row>
    <row r="1242" spans="3:9" ht="30" customHeight="1">
      <c r="C1242" s="55"/>
      <c r="D1242" s="55"/>
      <c r="E1242" s="49" t="str">
        <f t="shared" si="57"/>
        <v/>
      </c>
      <c r="F1242" s="40"/>
      <c r="G1242" s="49" t="str">
        <f t="shared" si="58"/>
        <v/>
      </c>
      <c r="H1242" s="51"/>
      <c r="I1242" s="52" t="str">
        <f t="shared" si="59"/>
        <v/>
      </c>
    </row>
    <row r="1243" spans="3:9" ht="30" customHeight="1">
      <c r="C1243" s="55"/>
      <c r="D1243" s="55"/>
      <c r="E1243" s="49" t="str">
        <f t="shared" si="57"/>
        <v/>
      </c>
      <c r="F1243" s="40"/>
      <c r="G1243" s="49" t="str">
        <f t="shared" si="58"/>
        <v/>
      </c>
      <c r="H1243" s="51"/>
      <c r="I1243" s="52" t="str">
        <f t="shared" si="59"/>
        <v/>
      </c>
    </row>
    <row r="1244" spans="3:9" ht="30" customHeight="1">
      <c r="C1244" s="55"/>
      <c r="D1244" s="55"/>
      <c r="E1244" s="49" t="str">
        <f t="shared" si="57"/>
        <v/>
      </c>
      <c r="F1244" s="40"/>
      <c r="G1244" s="49" t="str">
        <f t="shared" si="58"/>
        <v/>
      </c>
      <c r="H1244" s="51"/>
      <c r="I1244" s="52" t="str">
        <f t="shared" si="59"/>
        <v/>
      </c>
    </row>
    <row r="1245" spans="3:9" ht="30" customHeight="1">
      <c r="C1245" s="55"/>
      <c r="D1245" s="55"/>
      <c r="E1245" s="49" t="str">
        <f t="shared" si="57"/>
        <v/>
      </c>
      <c r="F1245" s="40"/>
      <c r="G1245" s="49" t="str">
        <f t="shared" si="58"/>
        <v/>
      </c>
      <c r="H1245" s="51"/>
      <c r="I1245" s="52" t="str">
        <f t="shared" si="59"/>
        <v/>
      </c>
    </row>
    <row r="1246" spans="3:9" ht="30" customHeight="1">
      <c r="C1246" s="55"/>
      <c r="D1246" s="55"/>
      <c r="E1246" s="49" t="str">
        <f t="shared" si="57"/>
        <v/>
      </c>
      <c r="F1246" s="40"/>
      <c r="G1246" s="49" t="str">
        <f t="shared" si="58"/>
        <v/>
      </c>
      <c r="H1246" s="51"/>
      <c r="I1246" s="52" t="str">
        <f t="shared" si="59"/>
        <v/>
      </c>
    </row>
    <row r="1247" spans="3:9" ht="30" customHeight="1">
      <c r="C1247" s="55"/>
      <c r="D1247" s="55"/>
      <c r="E1247" s="49" t="str">
        <f t="shared" si="57"/>
        <v/>
      </c>
      <c r="F1247" s="40"/>
      <c r="G1247" s="49" t="str">
        <f t="shared" si="58"/>
        <v/>
      </c>
      <c r="H1247" s="51"/>
      <c r="I1247" s="52" t="str">
        <f t="shared" si="59"/>
        <v/>
      </c>
    </row>
    <row r="1248" spans="3:9" ht="30" customHeight="1">
      <c r="C1248" s="55"/>
      <c r="D1248" s="55"/>
      <c r="E1248" s="49" t="str">
        <f t="shared" si="57"/>
        <v/>
      </c>
      <c r="F1248" s="40"/>
      <c r="G1248" s="49" t="str">
        <f t="shared" si="58"/>
        <v/>
      </c>
      <c r="H1248" s="51"/>
      <c r="I1248" s="52" t="str">
        <f t="shared" si="59"/>
        <v/>
      </c>
    </row>
    <row r="1249" spans="3:9" ht="30" customHeight="1">
      <c r="C1249" s="55"/>
      <c r="D1249" s="55"/>
      <c r="E1249" s="49" t="str">
        <f t="shared" si="57"/>
        <v/>
      </c>
      <c r="F1249" s="40"/>
      <c r="G1249" s="49" t="str">
        <f t="shared" si="58"/>
        <v/>
      </c>
      <c r="H1249" s="51"/>
      <c r="I1249" s="52" t="str">
        <f t="shared" si="59"/>
        <v/>
      </c>
    </row>
    <row r="1250" spans="3:9" ht="30" customHeight="1">
      <c r="C1250" s="55"/>
      <c r="D1250" s="55"/>
      <c r="E1250" s="49" t="str">
        <f t="shared" si="57"/>
        <v/>
      </c>
      <c r="F1250" s="40"/>
      <c r="G1250" s="49" t="str">
        <f t="shared" si="58"/>
        <v/>
      </c>
      <c r="H1250" s="51"/>
      <c r="I1250" s="52" t="str">
        <f t="shared" si="59"/>
        <v/>
      </c>
    </row>
    <row r="1251" spans="3:9" ht="30" customHeight="1">
      <c r="C1251" s="55"/>
      <c r="D1251" s="55"/>
      <c r="E1251" s="49" t="str">
        <f t="shared" si="57"/>
        <v/>
      </c>
      <c r="F1251" s="40"/>
      <c r="G1251" s="49" t="str">
        <f t="shared" si="58"/>
        <v/>
      </c>
      <c r="H1251" s="51"/>
      <c r="I1251" s="52" t="str">
        <f t="shared" si="59"/>
        <v/>
      </c>
    </row>
    <row r="1252" spans="3:9" ht="30" customHeight="1">
      <c r="C1252" s="55"/>
      <c r="D1252" s="55"/>
      <c r="E1252" s="49" t="str">
        <f t="shared" si="57"/>
        <v/>
      </c>
      <c r="F1252" s="40"/>
      <c r="G1252" s="49" t="str">
        <f t="shared" si="58"/>
        <v/>
      </c>
      <c r="H1252" s="51"/>
      <c r="I1252" s="52" t="str">
        <f t="shared" si="59"/>
        <v/>
      </c>
    </row>
    <row r="1253" spans="3:9" ht="30" customHeight="1">
      <c r="C1253" s="55"/>
      <c r="D1253" s="55"/>
      <c r="E1253" s="49" t="str">
        <f t="shared" si="57"/>
        <v/>
      </c>
      <c r="F1253" s="40"/>
      <c r="G1253" s="49" t="str">
        <f t="shared" si="58"/>
        <v/>
      </c>
      <c r="H1253" s="51"/>
      <c r="I1253" s="52" t="str">
        <f t="shared" si="59"/>
        <v/>
      </c>
    </row>
    <row r="1254" spans="3:9" ht="30" customHeight="1">
      <c r="C1254" s="55"/>
      <c r="D1254" s="55"/>
      <c r="E1254" s="49" t="str">
        <f t="shared" si="57"/>
        <v/>
      </c>
      <c r="F1254" s="40"/>
      <c r="G1254" s="49" t="str">
        <f t="shared" si="58"/>
        <v/>
      </c>
      <c r="H1254" s="51"/>
      <c r="I1254" s="52" t="str">
        <f t="shared" si="59"/>
        <v/>
      </c>
    </row>
    <row r="1255" spans="3:9" ht="30" customHeight="1">
      <c r="C1255" s="55"/>
      <c r="D1255" s="55"/>
      <c r="E1255" s="49" t="str">
        <f t="shared" si="57"/>
        <v/>
      </c>
      <c r="F1255" s="40"/>
      <c r="G1255" s="49" t="str">
        <f t="shared" si="58"/>
        <v/>
      </c>
      <c r="H1255" s="51"/>
      <c r="I1255" s="52" t="str">
        <f t="shared" si="59"/>
        <v/>
      </c>
    </row>
    <row r="1256" spans="3:9" ht="30" customHeight="1">
      <c r="C1256" s="55"/>
      <c r="D1256" s="55"/>
      <c r="E1256" s="49" t="str">
        <f t="shared" si="57"/>
        <v/>
      </c>
      <c r="F1256" s="40"/>
      <c r="G1256" s="49" t="str">
        <f t="shared" si="58"/>
        <v/>
      </c>
      <c r="H1256" s="51"/>
      <c r="I1256" s="52" t="str">
        <f t="shared" si="59"/>
        <v/>
      </c>
    </row>
    <row r="1257" spans="3:9" ht="30" customHeight="1">
      <c r="C1257" s="55"/>
      <c r="D1257" s="55"/>
      <c r="E1257" s="49" t="str">
        <f t="shared" si="57"/>
        <v/>
      </c>
      <c r="F1257" s="40"/>
      <c r="G1257" s="49" t="str">
        <f t="shared" si="58"/>
        <v/>
      </c>
      <c r="H1257" s="51"/>
      <c r="I1257" s="52" t="str">
        <f t="shared" si="59"/>
        <v/>
      </c>
    </row>
    <row r="1258" spans="3:9" ht="30" customHeight="1">
      <c r="C1258" s="55"/>
      <c r="D1258" s="55"/>
      <c r="E1258" s="49" t="str">
        <f t="shared" si="57"/>
        <v/>
      </c>
      <c r="F1258" s="40"/>
      <c r="G1258" s="49" t="str">
        <f t="shared" si="58"/>
        <v/>
      </c>
      <c r="H1258" s="51"/>
      <c r="I1258" s="52" t="str">
        <f t="shared" si="59"/>
        <v/>
      </c>
    </row>
    <row r="1259" spans="3:9" ht="30" customHeight="1">
      <c r="C1259" s="55"/>
      <c r="D1259" s="55"/>
      <c r="E1259" s="49" t="str">
        <f t="shared" si="57"/>
        <v/>
      </c>
      <c r="F1259" s="40"/>
      <c r="G1259" s="49" t="str">
        <f t="shared" si="58"/>
        <v/>
      </c>
      <c r="H1259" s="51"/>
      <c r="I1259" s="52" t="str">
        <f t="shared" si="59"/>
        <v/>
      </c>
    </row>
    <row r="1260" spans="3:9" ht="30" customHeight="1">
      <c r="C1260" s="55"/>
      <c r="D1260" s="55"/>
      <c r="E1260" s="49" t="str">
        <f t="shared" si="57"/>
        <v/>
      </c>
      <c r="F1260" s="40"/>
      <c r="G1260" s="49" t="str">
        <f t="shared" si="58"/>
        <v/>
      </c>
      <c r="H1260" s="51"/>
      <c r="I1260" s="52" t="str">
        <f t="shared" si="59"/>
        <v/>
      </c>
    </row>
    <row r="1261" spans="3:9" ht="30" customHeight="1">
      <c r="C1261" s="55"/>
      <c r="D1261" s="55"/>
      <c r="E1261" s="49" t="str">
        <f t="shared" si="57"/>
        <v/>
      </c>
      <c r="F1261" s="40"/>
      <c r="G1261" s="49" t="str">
        <f t="shared" si="58"/>
        <v/>
      </c>
      <c r="H1261" s="51"/>
      <c r="I1261" s="52" t="str">
        <f t="shared" si="59"/>
        <v/>
      </c>
    </row>
    <row r="1262" spans="3:9" ht="30" customHeight="1">
      <c r="C1262" s="55"/>
      <c r="D1262" s="55"/>
      <c r="E1262" s="49" t="str">
        <f t="shared" si="57"/>
        <v/>
      </c>
      <c r="F1262" s="40"/>
      <c r="G1262" s="49" t="str">
        <f t="shared" si="58"/>
        <v/>
      </c>
      <c r="H1262" s="51"/>
      <c r="I1262" s="52" t="str">
        <f t="shared" si="59"/>
        <v/>
      </c>
    </row>
    <row r="1263" spans="3:9" ht="30" customHeight="1">
      <c r="C1263" s="55"/>
      <c r="D1263" s="55"/>
      <c r="E1263" s="49" t="str">
        <f t="shared" si="57"/>
        <v/>
      </c>
      <c r="F1263" s="40"/>
      <c r="G1263" s="49" t="str">
        <f t="shared" si="58"/>
        <v/>
      </c>
      <c r="H1263" s="51"/>
      <c r="I1263" s="52" t="str">
        <f t="shared" si="59"/>
        <v/>
      </c>
    </row>
    <row r="1264" spans="3:9" ht="30" customHeight="1">
      <c r="C1264" s="55"/>
      <c r="D1264" s="55"/>
      <c r="E1264" s="49" t="str">
        <f t="shared" si="57"/>
        <v/>
      </c>
      <c r="F1264" s="40"/>
      <c r="G1264" s="49" t="str">
        <f t="shared" si="58"/>
        <v/>
      </c>
      <c r="H1264" s="51"/>
      <c r="I1264" s="52" t="str">
        <f t="shared" si="59"/>
        <v/>
      </c>
    </row>
    <row r="1265" spans="3:9" ht="30" customHeight="1">
      <c r="C1265" s="55"/>
      <c r="D1265" s="55"/>
      <c r="E1265" s="49" t="str">
        <f t="shared" si="57"/>
        <v/>
      </c>
      <c r="F1265" s="40"/>
      <c r="G1265" s="49" t="str">
        <f t="shared" si="58"/>
        <v/>
      </c>
      <c r="H1265" s="51"/>
      <c r="I1265" s="52" t="str">
        <f t="shared" si="59"/>
        <v/>
      </c>
    </row>
    <row r="1266" spans="3:9" ht="30" customHeight="1">
      <c r="C1266" s="55"/>
      <c r="D1266" s="55"/>
      <c r="E1266" s="49" t="str">
        <f t="shared" si="57"/>
        <v/>
      </c>
      <c r="F1266" s="40"/>
      <c r="G1266" s="49" t="str">
        <f t="shared" si="58"/>
        <v/>
      </c>
      <c r="H1266" s="51"/>
      <c r="I1266" s="52" t="str">
        <f t="shared" si="59"/>
        <v/>
      </c>
    </row>
    <row r="1267" spans="3:9" ht="30" customHeight="1">
      <c r="C1267" s="55"/>
      <c r="D1267" s="55"/>
      <c r="E1267" s="49" t="str">
        <f t="shared" si="57"/>
        <v/>
      </c>
      <c r="F1267" s="40"/>
      <c r="G1267" s="49" t="str">
        <f t="shared" si="58"/>
        <v/>
      </c>
      <c r="H1267" s="51"/>
      <c r="I1267" s="52" t="str">
        <f t="shared" si="59"/>
        <v/>
      </c>
    </row>
    <row r="1268" spans="3:9" ht="30" customHeight="1">
      <c r="C1268" s="55"/>
      <c r="D1268" s="55"/>
      <c r="E1268" s="49" t="str">
        <f t="shared" si="57"/>
        <v/>
      </c>
      <c r="F1268" s="40"/>
      <c r="G1268" s="49" t="str">
        <f t="shared" si="58"/>
        <v/>
      </c>
      <c r="H1268" s="51"/>
      <c r="I1268" s="52" t="str">
        <f t="shared" si="59"/>
        <v/>
      </c>
    </row>
    <row r="1269" spans="3:9" ht="30" customHeight="1">
      <c r="C1269" s="55"/>
      <c r="D1269" s="55"/>
      <c r="E1269" s="49" t="str">
        <f t="shared" si="57"/>
        <v/>
      </c>
      <c r="F1269" s="40"/>
      <c r="G1269" s="49" t="str">
        <f t="shared" si="58"/>
        <v/>
      </c>
      <c r="H1269" s="51"/>
      <c r="I1269" s="52" t="str">
        <f t="shared" si="59"/>
        <v/>
      </c>
    </row>
    <row r="1270" spans="3:9" ht="30" customHeight="1">
      <c r="C1270" s="55"/>
      <c r="D1270" s="55"/>
      <c r="E1270" s="49" t="str">
        <f t="shared" si="57"/>
        <v/>
      </c>
      <c r="F1270" s="40"/>
      <c r="G1270" s="49" t="str">
        <f t="shared" si="58"/>
        <v/>
      </c>
      <c r="H1270" s="51"/>
      <c r="I1270" s="52" t="str">
        <f t="shared" si="59"/>
        <v/>
      </c>
    </row>
    <row r="1271" spans="3:9" ht="30" customHeight="1">
      <c r="C1271" s="55"/>
      <c r="D1271" s="55"/>
      <c r="E1271" s="49" t="str">
        <f t="shared" si="57"/>
        <v/>
      </c>
      <c r="F1271" s="40"/>
      <c r="G1271" s="49" t="str">
        <f t="shared" si="58"/>
        <v/>
      </c>
      <c r="H1271" s="51"/>
      <c r="I1271" s="52" t="str">
        <f t="shared" si="59"/>
        <v/>
      </c>
    </row>
    <row r="1272" spans="3:9" ht="30" customHeight="1">
      <c r="C1272" s="55"/>
      <c r="D1272" s="55"/>
      <c r="E1272" s="49" t="str">
        <f t="shared" si="57"/>
        <v/>
      </c>
      <c r="F1272" s="40"/>
      <c r="G1272" s="49" t="str">
        <f t="shared" si="58"/>
        <v/>
      </c>
      <c r="H1272" s="51"/>
      <c r="I1272" s="52" t="str">
        <f t="shared" si="59"/>
        <v/>
      </c>
    </row>
    <row r="1273" spans="3:9" ht="30" customHeight="1">
      <c r="C1273" s="55"/>
      <c r="D1273" s="55"/>
      <c r="E1273" s="49" t="str">
        <f t="shared" si="57"/>
        <v/>
      </c>
      <c r="F1273" s="40"/>
      <c r="G1273" s="49" t="str">
        <f t="shared" si="58"/>
        <v/>
      </c>
      <c r="H1273" s="51"/>
      <c r="I1273" s="52" t="str">
        <f t="shared" si="59"/>
        <v/>
      </c>
    </row>
    <row r="1274" spans="3:9" ht="30" customHeight="1">
      <c r="C1274" s="55"/>
      <c r="D1274" s="55"/>
      <c r="E1274" s="49" t="str">
        <f t="shared" si="57"/>
        <v/>
      </c>
      <c r="F1274" s="40"/>
      <c r="G1274" s="49" t="str">
        <f t="shared" si="58"/>
        <v/>
      </c>
      <c r="H1274" s="51"/>
      <c r="I1274" s="52" t="str">
        <f t="shared" si="59"/>
        <v/>
      </c>
    </row>
    <row r="1275" spans="3:9" ht="30" customHeight="1">
      <c r="C1275" s="55"/>
      <c r="D1275" s="55"/>
      <c r="E1275" s="49" t="str">
        <f t="shared" si="57"/>
        <v/>
      </c>
      <c r="F1275" s="40"/>
      <c r="G1275" s="49" t="str">
        <f t="shared" si="58"/>
        <v/>
      </c>
      <c r="H1275" s="51"/>
      <c r="I1275" s="52" t="str">
        <f t="shared" si="59"/>
        <v/>
      </c>
    </row>
    <row r="1276" spans="3:9" ht="30" customHeight="1">
      <c r="C1276" s="55"/>
      <c r="D1276" s="55"/>
      <c r="E1276" s="49" t="str">
        <f t="shared" si="57"/>
        <v/>
      </c>
      <c r="F1276" s="40"/>
      <c r="G1276" s="49" t="str">
        <f t="shared" si="58"/>
        <v/>
      </c>
      <c r="H1276" s="51"/>
      <c r="I1276" s="52" t="str">
        <f t="shared" si="59"/>
        <v/>
      </c>
    </row>
    <row r="1277" spans="3:9" ht="30" customHeight="1">
      <c r="C1277" s="55"/>
      <c r="D1277" s="55"/>
      <c r="E1277" s="49" t="str">
        <f t="shared" si="57"/>
        <v/>
      </c>
      <c r="F1277" s="40"/>
      <c r="G1277" s="49" t="str">
        <f t="shared" si="58"/>
        <v/>
      </c>
      <c r="H1277" s="51"/>
      <c r="I1277" s="52" t="str">
        <f t="shared" si="59"/>
        <v/>
      </c>
    </row>
    <row r="1278" spans="3:9" ht="30" customHeight="1">
      <c r="C1278" s="55"/>
      <c r="D1278" s="55"/>
      <c r="E1278" s="49" t="str">
        <f t="shared" si="57"/>
        <v/>
      </c>
      <c r="F1278" s="40"/>
      <c r="G1278" s="49" t="str">
        <f t="shared" si="58"/>
        <v/>
      </c>
      <c r="H1278" s="51"/>
      <c r="I1278" s="52" t="str">
        <f t="shared" si="59"/>
        <v/>
      </c>
    </row>
    <row r="1279" spans="3:9" ht="30" customHeight="1">
      <c r="C1279" s="55"/>
      <c r="D1279" s="55"/>
      <c r="E1279" s="49" t="str">
        <f t="shared" si="57"/>
        <v/>
      </c>
      <c r="F1279" s="40"/>
      <c r="G1279" s="49" t="str">
        <f t="shared" si="58"/>
        <v/>
      </c>
      <c r="H1279" s="51"/>
      <c r="I1279" s="52" t="str">
        <f t="shared" si="59"/>
        <v/>
      </c>
    </row>
    <row r="1280" spans="3:9" ht="30" customHeight="1">
      <c r="C1280" s="55"/>
      <c r="D1280" s="55"/>
      <c r="E1280" s="49" t="str">
        <f t="shared" si="57"/>
        <v/>
      </c>
      <c r="F1280" s="40"/>
      <c r="G1280" s="49" t="str">
        <f t="shared" si="58"/>
        <v/>
      </c>
      <c r="H1280" s="51"/>
      <c r="I1280" s="52" t="str">
        <f t="shared" si="59"/>
        <v/>
      </c>
    </row>
    <row r="1281" spans="3:9" ht="30" customHeight="1">
      <c r="C1281" s="55"/>
      <c r="D1281" s="55"/>
      <c r="E1281" s="49" t="str">
        <f t="shared" si="57"/>
        <v/>
      </c>
      <c r="F1281" s="40"/>
      <c r="G1281" s="49" t="str">
        <f t="shared" si="58"/>
        <v/>
      </c>
      <c r="H1281" s="51"/>
      <c r="I1281" s="52" t="str">
        <f t="shared" si="59"/>
        <v/>
      </c>
    </row>
    <row r="1282" spans="3:9" ht="30" customHeight="1">
      <c r="C1282" s="55"/>
      <c r="D1282" s="55"/>
      <c r="E1282" s="49" t="str">
        <f t="shared" si="57"/>
        <v/>
      </c>
      <c r="F1282" s="40"/>
      <c r="G1282" s="49" t="str">
        <f t="shared" si="58"/>
        <v/>
      </c>
      <c r="H1282" s="51"/>
      <c r="I1282" s="52" t="str">
        <f t="shared" si="59"/>
        <v/>
      </c>
    </row>
    <row r="1283" spans="3:9" ht="30" customHeight="1">
      <c r="C1283" s="55"/>
      <c r="D1283" s="55"/>
      <c r="E1283" s="49" t="str">
        <f t="shared" si="57"/>
        <v/>
      </c>
      <c r="F1283" s="40"/>
      <c r="G1283" s="49" t="str">
        <f t="shared" si="58"/>
        <v/>
      </c>
      <c r="H1283" s="51"/>
      <c r="I1283" s="52" t="str">
        <f t="shared" si="59"/>
        <v/>
      </c>
    </row>
    <row r="1284" spans="3:9" ht="30" customHeight="1">
      <c r="C1284" s="55"/>
      <c r="D1284" s="55"/>
      <c r="E1284" s="49" t="str">
        <f t="shared" si="57"/>
        <v/>
      </c>
      <c r="F1284" s="40"/>
      <c r="G1284" s="49" t="str">
        <f t="shared" si="58"/>
        <v/>
      </c>
      <c r="H1284" s="51"/>
      <c r="I1284" s="52" t="str">
        <f t="shared" si="59"/>
        <v/>
      </c>
    </row>
    <row r="1285" spans="3:9" ht="30" customHeight="1">
      <c r="C1285" s="55"/>
      <c r="D1285" s="55"/>
      <c r="E1285" s="49" t="str">
        <f t="shared" si="57"/>
        <v/>
      </c>
      <c r="F1285" s="40"/>
      <c r="G1285" s="49" t="str">
        <f t="shared" si="58"/>
        <v/>
      </c>
      <c r="H1285" s="51"/>
      <c r="I1285" s="52" t="str">
        <f t="shared" si="59"/>
        <v/>
      </c>
    </row>
    <row r="1286" spans="3:9" ht="30" customHeight="1">
      <c r="C1286" s="55"/>
      <c r="D1286" s="55"/>
      <c r="E1286" s="49" t="str">
        <f t="shared" ref="E1286:E1349" si="60">IFERROR(D1286/C1286,"")</f>
        <v/>
      </c>
      <c r="F1286" s="40"/>
      <c r="G1286" s="49" t="str">
        <f t="shared" ref="G1286:G1349" si="61">IFERROR(F1286/C1286,"")</f>
        <v/>
      </c>
      <c r="H1286" s="51"/>
      <c r="I1286" s="52" t="str">
        <f t="shared" ref="I1286:I1349" si="62">IFERROR(H1286/F1286,"")</f>
        <v/>
      </c>
    </row>
    <row r="1287" spans="3:9" ht="30" customHeight="1">
      <c r="C1287" s="55"/>
      <c r="D1287" s="55"/>
      <c r="E1287" s="49" t="str">
        <f t="shared" si="60"/>
        <v/>
      </c>
      <c r="F1287" s="40"/>
      <c r="G1287" s="49" t="str">
        <f t="shared" si="61"/>
        <v/>
      </c>
      <c r="H1287" s="51"/>
      <c r="I1287" s="52" t="str">
        <f t="shared" si="62"/>
        <v/>
      </c>
    </row>
    <row r="1288" spans="3:9" ht="30" customHeight="1">
      <c r="C1288" s="55"/>
      <c r="D1288" s="55"/>
      <c r="E1288" s="49" t="str">
        <f t="shared" si="60"/>
        <v/>
      </c>
      <c r="F1288" s="40"/>
      <c r="G1288" s="49" t="str">
        <f t="shared" si="61"/>
        <v/>
      </c>
      <c r="H1288" s="51"/>
      <c r="I1288" s="52" t="str">
        <f t="shared" si="62"/>
        <v/>
      </c>
    </row>
    <row r="1289" spans="3:9" ht="30" customHeight="1">
      <c r="C1289" s="55"/>
      <c r="D1289" s="55"/>
      <c r="E1289" s="49" t="str">
        <f t="shared" si="60"/>
        <v/>
      </c>
      <c r="F1289" s="40"/>
      <c r="G1289" s="49" t="str">
        <f t="shared" si="61"/>
        <v/>
      </c>
      <c r="H1289" s="51"/>
      <c r="I1289" s="52" t="str">
        <f t="shared" si="62"/>
        <v/>
      </c>
    </row>
    <row r="1290" spans="3:9" ht="30" customHeight="1">
      <c r="C1290" s="55"/>
      <c r="D1290" s="55"/>
      <c r="E1290" s="49" t="str">
        <f t="shared" si="60"/>
        <v/>
      </c>
      <c r="F1290" s="40"/>
      <c r="G1290" s="49" t="str">
        <f t="shared" si="61"/>
        <v/>
      </c>
      <c r="H1290" s="51"/>
      <c r="I1290" s="52" t="str">
        <f t="shared" si="62"/>
        <v/>
      </c>
    </row>
    <row r="1291" spans="3:9" ht="30" customHeight="1">
      <c r="C1291" s="55"/>
      <c r="D1291" s="55"/>
      <c r="E1291" s="49" t="str">
        <f t="shared" si="60"/>
        <v/>
      </c>
      <c r="F1291" s="40"/>
      <c r="G1291" s="49" t="str">
        <f t="shared" si="61"/>
        <v/>
      </c>
      <c r="H1291" s="51"/>
      <c r="I1291" s="52" t="str">
        <f t="shared" si="62"/>
        <v/>
      </c>
    </row>
    <row r="1292" spans="3:9" ht="30" customHeight="1">
      <c r="C1292" s="55"/>
      <c r="D1292" s="55"/>
      <c r="E1292" s="49" t="str">
        <f t="shared" si="60"/>
        <v/>
      </c>
      <c r="F1292" s="40"/>
      <c r="G1292" s="49" t="str">
        <f t="shared" si="61"/>
        <v/>
      </c>
      <c r="H1292" s="51"/>
      <c r="I1292" s="52" t="str">
        <f t="shared" si="62"/>
        <v/>
      </c>
    </row>
    <row r="1293" spans="3:9" ht="30" customHeight="1">
      <c r="C1293" s="55"/>
      <c r="D1293" s="55"/>
      <c r="E1293" s="49" t="str">
        <f t="shared" si="60"/>
        <v/>
      </c>
      <c r="F1293" s="40"/>
      <c r="G1293" s="49" t="str">
        <f t="shared" si="61"/>
        <v/>
      </c>
      <c r="H1293" s="51"/>
      <c r="I1293" s="52" t="str">
        <f t="shared" si="62"/>
        <v/>
      </c>
    </row>
    <row r="1294" spans="3:9" ht="30" customHeight="1">
      <c r="C1294" s="55"/>
      <c r="D1294" s="55"/>
      <c r="E1294" s="49" t="str">
        <f t="shared" si="60"/>
        <v/>
      </c>
      <c r="F1294" s="40"/>
      <c r="G1294" s="49" t="str">
        <f t="shared" si="61"/>
        <v/>
      </c>
      <c r="H1294" s="51"/>
      <c r="I1294" s="52" t="str">
        <f t="shared" si="62"/>
        <v/>
      </c>
    </row>
    <row r="1295" spans="3:9" ht="30" customHeight="1">
      <c r="C1295" s="55"/>
      <c r="D1295" s="55"/>
      <c r="E1295" s="49" t="str">
        <f t="shared" si="60"/>
        <v/>
      </c>
      <c r="F1295" s="40"/>
      <c r="G1295" s="49" t="str">
        <f t="shared" si="61"/>
        <v/>
      </c>
      <c r="H1295" s="51"/>
      <c r="I1295" s="52" t="str">
        <f t="shared" si="62"/>
        <v/>
      </c>
    </row>
    <row r="1296" spans="3:9" ht="30" customHeight="1">
      <c r="C1296" s="55"/>
      <c r="D1296" s="55"/>
      <c r="E1296" s="49" t="str">
        <f t="shared" si="60"/>
        <v/>
      </c>
      <c r="F1296" s="40"/>
      <c r="G1296" s="49" t="str">
        <f t="shared" si="61"/>
        <v/>
      </c>
      <c r="H1296" s="51"/>
      <c r="I1296" s="52" t="str">
        <f t="shared" si="62"/>
        <v/>
      </c>
    </row>
    <row r="1297" spans="3:9" ht="30" customHeight="1">
      <c r="C1297" s="55"/>
      <c r="D1297" s="55"/>
      <c r="E1297" s="49" t="str">
        <f t="shared" si="60"/>
        <v/>
      </c>
      <c r="F1297" s="40"/>
      <c r="G1297" s="49" t="str">
        <f t="shared" si="61"/>
        <v/>
      </c>
      <c r="H1297" s="51"/>
      <c r="I1297" s="52" t="str">
        <f t="shared" si="62"/>
        <v/>
      </c>
    </row>
    <row r="1298" spans="3:9" ht="30" customHeight="1">
      <c r="C1298" s="55"/>
      <c r="D1298" s="55"/>
      <c r="E1298" s="49" t="str">
        <f t="shared" si="60"/>
        <v/>
      </c>
      <c r="F1298" s="40"/>
      <c r="G1298" s="49" t="str">
        <f t="shared" si="61"/>
        <v/>
      </c>
      <c r="H1298" s="51"/>
      <c r="I1298" s="52" t="str">
        <f t="shared" si="62"/>
        <v/>
      </c>
    </row>
    <row r="1299" spans="3:9" ht="30" customHeight="1">
      <c r="C1299" s="55"/>
      <c r="D1299" s="55"/>
      <c r="E1299" s="49" t="str">
        <f t="shared" si="60"/>
        <v/>
      </c>
      <c r="F1299" s="40"/>
      <c r="G1299" s="49" t="str">
        <f t="shared" si="61"/>
        <v/>
      </c>
      <c r="H1299" s="51"/>
      <c r="I1299" s="52" t="str">
        <f t="shared" si="62"/>
        <v/>
      </c>
    </row>
    <row r="1300" spans="3:9" ht="30" customHeight="1">
      <c r="C1300" s="55"/>
      <c r="D1300" s="55"/>
      <c r="E1300" s="49" t="str">
        <f t="shared" si="60"/>
        <v/>
      </c>
      <c r="F1300" s="40"/>
      <c r="G1300" s="49" t="str">
        <f t="shared" si="61"/>
        <v/>
      </c>
      <c r="H1300" s="51"/>
      <c r="I1300" s="52" t="str">
        <f t="shared" si="62"/>
        <v/>
      </c>
    </row>
    <row r="1301" spans="3:9" ht="30" customHeight="1">
      <c r="C1301" s="55"/>
      <c r="D1301" s="55"/>
      <c r="E1301" s="49" t="str">
        <f t="shared" si="60"/>
        <v/>
      </c>
      <c r="F1301" s="40"/>
      <c r="G1301" s="49" t="str">
        <f t="shared" si="61"/>
        <v/>
      </c>
      <c r="H1301" s="51"/>
      <c r="I1301" s="52" t="str">
        <f t="shared" si="62"/>
        <v/>
      </c>
    </row>
    <row r="1302" spans="3:9" ht="30" customHeight="1">
      <c r="C1302" s="55"/>
      <c r="D1302" s="55"/>
      <c r="E1302" s="49" t="str">
        <f t="shared" si="60"/>
        <v/>
      </c>
      <c r="F1302" s="40"/>
      <c r="G1302" s="49" t="str">
        <f t="shared" si="61"/>
        <v/>
      </c>
      <c r="H1302" s="51"/>
      <c r="I1302" s="52" t="str">
        <f t="shared" si="62"/>
        <v/>
      </c>
    </row>
    <row r="1303" spans="3:9" ht="30" customHeight="1">
      <c r="C1303" s="55"/>
      <c r="D1303" s="55"/>
      <c r="E1303" s="49" t="str">
        <f t="shared" si="60"/>
        <v/>
      </c>
      <c r="F1303" s="40"/>
      <c r="G1303" s="49" t="str">
        <f t="shared" si="61"/>
        <v/>
      </c>
      <c r="H1303" s="51"/>
      <c r="I1303" s="52" t="str">
        <f t="shared" si="62"/>
        <v/>
      </c>
    </row>
    <row r="1304" spans="3:9" ht="30" customHeight="1">
      <c r="C1304" s="55"/>
      <c r="D1304" s="55"/>
      <c r="E1304" s="49" t="str">
        <f t="shared" si="60"/>
        <v/>
      </c>
      <c r="F1304" s="40"/>
      <c r="G1304" s="49" t="str">
        <f t="shared" si="61"/>
        <v/>
      </c>
      <c r="H1304" s="51"/>
      <c r="I1304" s="52" t="str">
        <f t="shared" si="62"/>
        <v/>
      </c>
    </row>
    <row r="1305" spans="3:9" ht="30" customHeight="1">
      <c r="C1305" s="55"/>
      <c r="D1305" s="55"/>
      <c r="E1305" s="49" t="str">
        <f t="shared" si="60"/>
        <v/>
      </c>
      <c r="F1305" s="40"/>
      <c r="G1305" s="49" t="str">
        <f t="shared" si="61"/>
        <v/>
      </c>
      <c r="H1305" s="51"/>
      <c r="I1305" s="52" t="str">
        <f t="shared" si="62"/>
        <v/>
      </c>
    </row>
    <row r="1306" spans="3:9" ht="30" customHeight="1">
      <c r="C1306" s="55"/>
      <c r="D1306" s="55"/>
      <c r="E1306" s="49" t="str">
        <f t="shared" si="60"/>
        <v/>
      </c>
      <c r="F1306" s="40"/>
      <c r="G1306" s="49" t="str">
        <f t="shared" si="61"/>
        <v/>
      </c>
      <c r="H1306" s="51"/>
      <c r="I1306" s="52" t="str">
        <f t="shared" si="62"/>
        <v/>
      </c>
    </row>
    <row r="1307" spans="3:9" ht="30" customHeight="1">
      <c r="C1307" s="55"/>
      <c r="D1307" s="55"/>
      <c r="E1307" s="49" t="str">
        <f t="shared" si="60"/>
        <v/>
      </c>
      <c r="F1307" s="40"/>
      <c r="G1307" s="49" t="str">
        <f t="shared" si="61"/>
        <v/>
      </c>
      <c r="H1307" s="51"/>
      <c r="I1307" s="52" t="str">
        <f t="shared" si="62"/>
        <v/>
      </c>
    </row>
    <row r="1308" spans="3:9" ht="30" customHeight="1">
      <c r="C1308" s="55"/>
      <c r="D1308" s="55"/>
      <c r="E1308" s="49" t="str">
        <f t="shared" si="60"/>
        <v/>
      </c>
      <c r="F1308" s="40"/>
      <c r="G1308" s="49" t="str">
        <f t="shared" si="61"/>
        <v/>
      </c>
      <c r="H1308" s="51"/>
      <c r="I1308" s="52" t="str">
        <f t="shared" si="62"/>
        <v/>
      </c>
    </row>
    <row r="1309" spans="3:9" ht="30" customHeight="1">
      <c r="C1309" s="55"/>
      <c r="D1309" s="55"/>
      <c r="E1309" s="49" t="str">
        <f t="shared" si="60"/>
        <v/>
      </c>
      <c r="F1309" s="40"/>
      <c r="G1309" s="49" t="str">
        <f t="shared" si="61"/>
        <v/>
      </c>
      <c r="H1309" s="51"/>
      <c r="I1309" s="52" t="str">
        <f t="shared" si="62"/>
        <v/>
      </c>
    </row>
    <row r="1310" spans="3:9" ht="30" customHeight="1">
      <c r="C1310" s="55"/>
      <c r="D1310" s="55"/>
      <c r="E1310" s="49" t="str">
        <f t="shared" si="60"/>
        <v/>
      </c>
      <c r="F1310" s="40"/>
      <c r="G1310" s="49" t="str">
        <f t="shared" si="61"/>
        <v/>
      </c>
      <c r="H1310" s="51"/>
      <c r="I1310" s="52" t="str">
        <f t="shared" si="62"/>
        <v/>
      </c>
    </row>
    <row r="1311" spans="3:9" ht="30" customHeight="1">
      <c r="C1311" s="55"/>
      <c r="D1311" s="55"/>
      <c r="E1311" s="49" t="str">
        <f t="shared" si="60"/>
        <v/>
      </c>
      <c r="F1311" s="40"/>
      <c r="G1311" s="49" t="str">
        <f t="shared" si="61"/>
        <v/>
      </c>
      <c r="H1311" s="51"/>
      <c r="I1311" s="52" t="str">
        <f t="shared" si="62"/>
        <v/>
      </c>
    </row>
    <row r="1312" spans="3:9" ht="30" customHeight="1">
      <c r="C1312" s="55"/>
      <c r="D1312" s="55"/>
      <c r="E1312" s="49" t="str">
        <f t="shared" si="60"/>
        <v/>
      </c>
      <c r="F1312" s="40"/>
      <c r="G1312" s="49" t="str">
        <f t="shared" si="61"/>
        <v/>
      </c>
      <c r="H1312" s="51"/>
      <c r="I1312" s="52" t="str">
        <f t="shared" si="62"/>
        <v/>
      </c>
    </row>
    <row r="1313" spans="3:9" ht="30" customHeight="1">
      <c r="C1313" s="55"/>
      <c r="D1313" s="55"/>
      <c r="E1313" s="49" t="str">
        <f t="shared" si="60"/>
        <v/>
      </c>
      <c r="F1313" s="40"/>
      <c r="G1313" s="49" t="str">
        <f t="shared" si="61"/>
        <v/>
      </c>
      <c r="H1313" s="51"/>
      <c r="I1313" s="52" t="str">
        <f t="shared" si="62"/>
        <v/>
      </c>
    </row>
    <row r="1314" spans="3:9" ht="30" customHeight="1">
      <c r="C1314" s="55"/>
      <c r="D1314" s="55"/>
      <c r="E1314" s="49" t="str">
        <f t="shared" si="60"/>
        <v/>
      </c>
      <c r="F1314" s="40"/>
      <c r="G1314" s="49" t="str">
        <f t="shared" si="61"/>
        <v/>
      </c>
      <c r="H1314" s="51"/>
      <c r="I1314" s="52" t="str">
        <f t="shared" si="62"/>
        <v/>
      </c>
    </row>
    <row r="1315" spans="3:9" ht="30" customHeight="1">
      <c r="C1315" s="55"/>
      <c r="D1315" s="55"/>
      <c r="E1315" s="49" t="str">
        <f t="shared" si="60"/>
        <v/>
      </c>
      <c r="F1315" s="40"/>
      <c r="G1315" s="49" t="str">
        <f t="shared" si="61"/>
        <v/>
      </c>
      <c r="H1315" s="51"/>
      <c r="I1315" s="52" t="str">
        <f t="shared" si="62"/>
        <v/>
      </c>
    </row>
    <row r="1316" spans="3:9" ht="30" customHeight="1">
      <c r="C1316" s="55"/>
      <c r="D1316" s="55"/>
      <c r="E1316" s="49" t="str">
        <f t="shared" si="60"/>
        <v/>
      </c>
      <c r="F1316" s="40"/>
      <c r="G1316" s="49" t="str">
        <f t="shared" si="61"/>
        <v/>
      </c>
      <c r="H1316" s="51"/>
      <c r="I1316" s="52" t="str">
        <f t="shared" si="62"/>
        <v/>
      </c>
    </row>
    <row r="1317" spans="3:9" ht="30" customHeight="1">
      <c r="C1317" s="55"/>
      <c r="D1317" s="55"/>
      <c r="E1317" s="49" t="str">
        <f t="shared" si="60"/>
        <v/>
      </c>
      <c r="F1317" s="40"/>
      <c r="G1317" s="49" t="str">
        <f t="shared" si="61"/>
        <v/>
      </c>
      <c r="H1317" s="51"/>
      <c r="I1317" s="52" t="str">
        <f t="shared" si="62"/>
        <v/>
      </c>
    </row>
    <row r="1318" spans="3:9" ht="30" customHeight="1">
      <c r="C1318" s="55"/>
      <c r="D1318" s="55"/>
      <c r="E1318" s="49" t="str">
        <f t="shared" si="60"/>
        <v/>
      </c>
      <c r="F1318" s="40"/>
      <c r="G1318" s="49" t="str">
        <f t="shared" si="61"/>
        <v/>
      </c>
      <c r="H1318" s="51"/>
      <c r="I1318" s="52" t="str">
        <f t="shared" si="62"/>
        <v/>
      </c>
    </row>
    <row r="1319" spans="3:9" ht="30" customHeight="1">
      <c r="C1319" s="55"/>
      <c r="D1319" s="55"/>
      <c r="E1319" s="49" t="str">
        <f t="shared" si="60"/>
        <v/>
      </c>
      <c r="F1319" s="40"/>
      <c r="G1319" s="49" t="str">
        <f t="shared" si="61"/>
        <v/>
      </c>
      <c r="H1319" s="51"/>
      <c r="I1319" s="52" t="str">
        <f t="shared" si="62"/>
        <v/>
      </c>
    </row>
    <row r="1320" spans="3:9" ht="30" customHeight="1">
      <c r="C1320" s="55"/>
      <c r="D1320" s="55"/>
      <c r="E1320" s="49" t="str">
        <f t="shared" si="60"/>
        <v/>
      </c>
      <c r="F1320" s="40"/>
      <c r="G1320" s="49" t="str">
        <f t="shared" si="61"/>
        <v/>
      </c>
      <c r="H1320" s="51"/>
      <c r="I1320" s="52" t="str">
        <f t="shared" si="62"/>
        <v/>
      </c>
    </row>
    <row r="1321" spans="3:9" ht="30" customHeight="1">
      <c r="C1321" s="55"/>
      <c r="D1321" s="55"/>
      <c r="E1321" s="49" t="str">
        <f t="shared" si="60"/>
        <v/>
      </c>
      <c r="F1321" s="40"/>
      <c r="G1321" s="49" t="str">
        <f t="shared" si="61"/>
        <v/>
      </c>
      <c r="H1321" s="51"/>
      <c r="I1321" s="52" t="str">
        <f t="shared" si="62"/>
        <v/>
      </c>
    </row>
    <row r="1322" spans="3:9" ht="30" customHeight="1">
      <c r="C1322" s="55"/>
      <c r="D1322" s="55"/>
      <c r="E1322" s="49" t="str">
        <f t="shared" si="60"/>
        <v/>
      </c>
      <c r="F1322" s="40"/>
      <c r="G1322" s="49" t="str">
        <f t="shared" si="61"/>
        <v/>
      </c>
      <c r="H1322" s="51"/>
      <c r="I1322" s="52" t="str">
        <f t="shared" si="62"/>
        <v/>
      </c>
    </row>
    <row r="1323" spans="3:9" ht="30" customHeight="1">
      <c r="C1323" s="55"/>
      <c r="D1323" s="55"/>
      <c r="E1323" s="49" t="str">
        <f t="shared" si="60"/>
        <v/>
      </c>
      <c r="F1323" s="40"/>
      <c r="G1323" s="49" t="str">
        <f t="shared" si="61"/>
        <v/>
      </c>
      <c r="H1323" s="51"/>
      <c r="I1323" s="52" t="str">
        <f t="shared" si="62"/>
        <v/>
      </c>
    </row>
    <row r="1324" spans="3:9" ht="30" customHeight="1">
      <c r="C1324" s="55"/>
      <c r="D1324" s="55"/>
      <c r="E1324" s="49" t="str">
        <f t="shared" si="60"/>
        <v/>
      </c>
      <c r="F1324" s="40"/>
      <c r="G1324" s="49" t="str">
        <f t="shared" si="61"/>
        <v/>
      </c>
      <c r="H1324" s="51"/>
      <c r="I1324" s="52" t="str">
        <f t="shared" si="62"/>
        <v/>
      </c>
    </row>
    <row r="1325" spans="3:9" ht="30" customHeight="1">
      <c r="C1325" s="55"/>
      <c r="D1325" s="55"/>
      <c r="E1325" s="49" t="str">
        <f t="shared" si="60"/>
        <v/>
      </c>
      <c r="F1325" s="40"/>
      <c r="G1325" s="49" t="str">
        <f t="shared" si="61"/>
        <v/>
      </c>
      <c r="H1325" s="51"/>
      <c r="I1325" s="52" t="str">
        <f t="shared" si="62"/>
        <v/>
      </c>
    </row>
    <row r="1326" spans="3:9" ht="30" customHeight="1">
      <c r="C1326" s="55"/>
      <c r="D1326" s="55"/>
      <c r="E1326" s="49" t="str">
        <f t="shared" si="60"/>
        <v/>
      </c>
      <c r="F1326" s="40"/>
      <c r="G1326" s="49" t="str">
        <f t="shared" si="61"/>
        <v/>
      </c>
      <c r="H1326" s="51"/>
      <c r="I1326" s="52" t="str">
        <f t="shared" si="62"/>
        <v/>
      </c>
    </row>
    <row r="1327" spans="3:9" ht="30" customHeight="1">
      <c r="C1327" s="55"/>
      <c r="D1327" s="55"/>
      <c r="E1327" s="49" t="str">
        <f t="shared" si="60"/>
        <v/>
      </c>
      <c r="F1327" s="40"/>
      <c r="G1327" s="49" t="str">
        <f t="shared" si="61"/>
        <v/>
      </c>
      <c r="H1327" s="51"/>
      <c r="I1327" s="52" t="str">
        <f t="shared" si="62"/>
        <v/>
      </c>
    </row>
    <row r="1328" spans="3:9" ht="30" customHeight="1">
      <c r="C1328" s="55"/>
      <c r="D1328" s="55"/>
      <c r="E1328" s="49" t="str">
        <f t="shared" si="60"/>
        <v/>
      </c>
      <c r="F1328" s="40"/>
      <c r="G1328" s="49" t="str">
        <f t="shared" si="61"/>
        <v/>
      </c>
      <c r="H1328" s="51"/>
      <c r="I1328" s="52" t="str">
        <f t="shared" si="62"/>
        <v/>
      </c>
    </row>
    <row r="1329" spans="3:9" ht="30" customHeight="1">
      <c r="C1329" s="55"/>
      <c r="D1329" s="55"/>
      <c r="E1329" s="49" t="str">
        <f t="shared" si="60"/>
        <v/>
      </c>
      <c r="F1329" s="40"/>
      <c r="G1329" s="49" t="str">
        <f t="shared" si="61"/>
        <v/>
      </c>
      <c r="H1329" s="51"/>
      <c r="I1329" s="52" t="str">
        <f t="shared" si="62"/>
        <v/>
      </c>
    </row>
    <row r="1330" spans="3:9" ht="30" customHeight="1">
      <c r="C1330" s="55"/>
      <c r="D1330" s="55"/>
      <c r="E1330" s="49" t="str">
        <f t="shared" si="60"/>
        <v/>
      </c>
      <c r="F1330" s="40"/>
      <c r="G1330" s="49" t="str">
        <f t="shared" si="61"/>
        <v/>
      </c>
      <c r="H1330" s="51"/>
      <c r="I1330" s="52" t="str">
        <f t="shared" si="62"/>
        <v/>
      </c>
    </row>
    <row r="1331" spans="3:9" ht="30" customHeight="1">
      <c r="C1331" s="55"/>
      <c r="D1331" s="55"/>
      <c r="E1331" s="49" t="str">
        <f t="shared" si="60"/>
        <v/>
      </c>
      <c r="F1331" s="40"/>
      <c r="G1331" s="49" t="str">
        <f t="shared" si="61"/>
        <v/>
      </c>
      <c r="H1331" s="51"/>
      <c r="I1331" s="52" t="str">
        <f t="shared" si="62"/>
        <v/>
      </c>
    </row>
    <row r="1332" spans="3:9" ht="30" customHeight="1">
      <c r="C1332" s="55"/>
      <c r="D1332" s="55"/>
      <c r="E1332" s="49" t="str">
        <f t="shared" si="60"/>
        <v/>
      </c>
      <c r="F1332" s="40"/>
      <c r="G1332" s="49" t="str">
        <f t="shared" si="61"/>
        <v/>
      </c>
      <c r="H1332" s="51"/>
      <c r="I1332" s="52" t="str">
        <f t="shared" si="62"/>
        <v/>
      </c>
    </row>
    <row r="1333" spans="3:9" ht="30" customHeight="1">
      <c r="C1333" s="55"/>
      <c r="D1333" s="55"/>
      <c r="E1333" s="49" t="str">
        <f t="shared" si="60"/>
        <v/>
      </c>
      <c r="F1333" s="40"/>
      <c r="G1333" s="49" t="str">
        <f t="shared" si="61"/>
        <v/>
      </c>
      <c r="H1333" s="51"/>
      <c r="I1333" s="52" t="str">
        <f t="shared" si="62"/>
        <v/>
      </c>
    </row>
    <row r="1334" spans="3:9" ht="30" customHeight="1">
      <c r="C1334" s="55"/>
      <c r="D1334" s="55"/>
      <c r="E1334" s="49" t="str">
        <f t="shared" si="60"/>
        <v/>
      </c>
      <c r="F1334" s="40"/>
      <c r="G1334" s="49" t="str">
        <f t="shared" si="61"/>
        <v/>
      </c>
      <c r="H1334" s="51"/>
      <c r="I1334" s="52" t="str">
        <f t="shared" si="62"/>
        <v/>
      </c>
    </row>
    <row r="1335" spans="3:9" ht="30" customHeight="1">
      <c r="C1335" s="55"/>
      <c r="D1335" s="55"/>
      <c r="E1335" s="49" t="str">
        <f t="shared" si="60"/>
        <v/>
      </c>
      <c r="F1335" s="40"/>
      <c r="G1335" s="49" t="str">
        <f t="shared" si="61"/>
        <v/>
      </c>
      <c r="H1335" s="51"/>
      <c r="I1335" s="52" t="str">
        <f t="shared" si="62"/>
        <v/>
      </c>
    </row>
    <row r="1336" spans="3:9" ht="30" customHeight="1">
      <c r="C1336" s="55"/>
      <c r="D1336" s="55"/>
      <c r="E1336" s="49" t="str">
        <f t="shared" si="60"/>
        <v/>
      </c>
      <c r="F1336" s="40"/>
      <c r="G1336" s="49" t="str">
        <f t="shared" si="61"/>
        <v/>
      </c>
      <c r="H1336" s="51"/>
      <c r="I1336" s="52" t="str">
        <f t="shared" si="62"/>
        <v/>
      </c>
    </row>
    <row r="1337" spans="3:9" ht="30" customHeight="1">
      <c r="C1337" s="55"/>
      <c r="D1337" s="55"/>
      <c r="E1337" s="49" t="str">
        <f t="shared" si="60"/>
        <v/>
      </c>
      <c r="F1337" s="40"/>
      <c r="G1337" s="49" t="str">
        <f t="shared" si="61"/>
        <v/>
      </c>
      <c r="H1337" s="51"/>
      <c r="I1337" s="52" t="str">
        <f t="shared" si="62"/>
        <v/>
      </c>
    </row>
    <row r="1338" spans="3:9" ht="30" customHeight="1">
      <c r="C1338" s="55"/>
      <c r="D1338" s="55"/>
      <c r="E1338" s="49" t="str">
        <f t="shared" si="60"/>
        <v/>
      </c>
      <c r="F1338" s="40"/>
      <c r="G1338" s="49" t="str">
        <f t="shared" si="61"/>
        <v/>
      </c>
      <c r="H1338" s="51"/>
      <c r="I1338" s="52" t="str">
        <f t="shared" si="62"/>
        <v/>
      </c>
    </row>
    <row r="1339" spans="3:9" ht="30" customHeight="1">
      <c r="C1339" s="55"/>
      <c r="D1339" s="55"/>
      <c r="E1339" s="49" t="str">
        <f t="shared" si="60"/>
        <v/>
      </c>
      <c r="F1339" s="40"/>
      <c r="G1339" s="49" t="str">
        <f t="shared" si="61"/>
        <v/>
      </c>
      <c r="H1339" s="51"/>
      <c r="I1339" s="52" t="str">
        <f t="shared" si="62"/>
        <v/>
      </c>
    </row>
    <row r="1340" spans="3:9" ht="30" customHeight="1">
      <c r="C1340" s="55"/>
      <c r="D1340" s="55"/>
      <c r="E1340" s="49" t="str">
        <f t="shared" si="60"/>
        <v/>
      </c>
      <c r="F1340" s="40"/>
      <c r="G1340" s="49" t="str">
        <f t="shared" si="61"/>
        <v/>
      </c>
      <c r="H1340" s="51"/>
      <c r="I1340" s="52" t="str">
        <f t="shared" si="62"/>
        <v/>
      </c>
    </row>
    <row r="1341" spans="3:9" ht="30" customHeight="1">
      <c r="C1341" s="55"/>
      <c r="D1341" s="55"/>
      <c r="E1341" s="49" t="str">
        <f t="shared" si="60"/>
        <v/>
      </c>
      <c r="F1341" s="40"/>
      <c r="G1341" s="49" t="str">
        <f t="shared" si="61"/>
        <v/>
      </c>
      <c r="H1341" s="51"/>
      <c r="I1341" s="52" t="str">
        <f t="shared" si="62"/>
        <v/>
      </c>
    </row>
    <row r="1342" spans="3:9" ht="30" customHeight="1">
      <c r="C1342" s="55"/>
      <c r="D1342" s="55"/>
      <c r="E1342" s="49" t="str">
        <f t="shared" si="60"/>
        <v/>
      </c>
      <c r="F1342" s="40"/>
      <c r="G1342" s="49" t="str">
        <f t="shared" si="61"/>
        <v/>
      </c>
      <c r="H1342" s="51"/>
      <c r="I1342" s="52" t="str">
        <f t="shared" si="62"/>
        <v/>
      </c>
    </row>
    <row r="1343" spans="3:9" ht="30" customHeight="1">
      <c r="C1343" s="55"/>
      <c r="D1343" s="55"/>
      <c r="E1343" s="49" t="str">
        <f t="shared" si="60"/>
        <v/>
      </c>
      <c r="F1343" s="40"/>
      <c r="G1343" s="49" t="str">
        <f t="shared" si="61"/>
        <v/>
      </c>
      <c r="H1343" s="51"/>
      <c r="I1343" s="52" t="str">
        <f t="shared" si="62"/>
        <v/>
      </c>
    </row>
    <row r="1344" spans="3:9" ht="30" customHeight="1">
      <c r="C1344" s="55"/>
      <c r="D1344" s="55"/>
      <c r="E1344" s="49" t="str">
        <f t="shared" si="60"/>
        <v/>
      </c>
      <c r="F1344" s="40"/>
      <c r="G1344" s="49" t="str">
        <f t="shared" si="61"/>
        <v/>
      </c>
      <c r="H1344" s="51"/>
      <c r="I1344" s="52" t="str">
        <f t="shared" si="62"/>
        <v/>
      </c>
    </row>
    <row r="1345" spans="3:9" ht="30" customHeight="1">
      <c r="C1345" s="55"/>
      <c r="D1345" s="55"/>
      <c r="E1345" s="49" t="str">
        <f t="shared" si="60"/>
        <v/>
      </c>
      <c r="F1345" s="40"/>
      <c r="G1345" s="49" t="str">
        <f t="shared" si="61"/>
        <v/>
      </c>
      <c r="H1345" s="51"/>
      <c r="I1345" s="52" t="str">
        <f t="shared" si="62"/>
        <v/>
      </c>
    </row>
    <row r="1346" spans="3:9" ht="30" customHeight="1">
      <c r="C1346" s="55"/>
      <c r="D1346" s="55"/>
      <c r="E1346" s="49" t="str">
        <f t="shared" si="60"/>
        <v/>
      </c>
      <c r="F1346" s="40"/>
      <c r="G1346" s="49" t="str">
        <f t="shared" si="61"/>
        <v/>
      </c>
      <c r="H1346" s="51"/>
      <c r="I1346" s="52" t="str">
        <f t="shared" si="62"/>
        <v/>
      </c>
    </row>
    <row r="1347" spans="3:9" ht="30" customHeight="1">
      <c r="C1347" s="55"/>
      <c r="D1347" s="55"/>
      <c r="E1347" s="49" t="str">
        <f t="shared" si="60"/>
        <v/>
      </c>
      <c r="F1347" s="40"/>
      <c r="G1347" s="49" t="str">
        <f t="shared" si="61"/>
        <v/>
      </c>
      <c r="H1347" s="51"/>
      <c r="I1347" s="52" t="str">
        <f t="shared" si="62"/>
        <v/>
      </c>
    </row>
    <row r="1348" spans="3:9" ht="30" customHeight="1">
      <c r="C1348" s="55"/>
      <c r="D1348" s="55"/>
      <c r="E1348" s="49" t="str">
        <f t="shared" si="60"/>
        <v/>
      </c>
      <c r="F1348" s="40"/>
      <c r="G1348" s="49" t="str">
        <f t="shared" si="61"/>
        <v/>
      </c>
      <c r="H1348" s="51"/>
      <c r="I1348" s="52" t="str">
        <f t="shared" si="62"/>
        <v/>
      </c>
    </row>
    <row r="1349" spans="3:9" ht="30" customHeight="1">
      <c r="C1349" s="55"/>
      <c r="D1349" s="55"/>
      <c r="E1349" s="49" t="str">
        <f t="shared" si="60"/>
        <v/>
      </c>
      <c r="F1349" s="40"/>
      <c r="G1349" s="49" t="str">
        <f t="shared" si="61"/>
        <v/>
      </c>
      <c r="H1349" s="51"/>
      <c r="I1349" s="52" t="str">
        <f t="shared" si="62"/>
        <v/>
      </c>
    </row>
    <row r="1350" spans="3:9" ht="30" customHeight="1">
      <c r="C1350" s="55"/>
      <c r="D1350" s="55"/>
      <c r="E1350" s="49" t="str">
        <f t="shared" ref="E1350:E1413" si="63">IFERROR(D1350/C1350,"")</f>
        <v/>
      </c>
      <c r="F1350" s="40"/>
      <c r="G1350" s="49" t="str">
        <f t="shared" ref="G1350:G1413" si="64">IFERROR(F1350/C1350,"")</f>
        <v/>
      </c>
      <c r="H1350" s="51"/>
      <c r="I1350" s="52" t="str">
        <f t="shared" ref="I1350:I1413" si="65">IFERROR(H1350/F1350,"")</f>
        <v/>
      </c>
    </row>
    <row r="1351" spans="3:9" ht="30" customHeight="1">
      <c r="C1351" s="55"/>
      <c r="D1351" s="55"/>
      <c r="E1351" s="49" t="str">
        <f t="shared" si="63"/>
        <v/>
      </c>
      <c r="F1351" s="40"/>
      <c r="G1351" s="49" t="str">
        <f t="shared" si="64"/>
        <v/>
      </c>
      <c r="H1351" s="51"/>
      <c r="I1351" s="52" t="str">
        <f t="shared" si="65"/>
        <v/>
      </c>
    </row>
    <row r="1352" spans="3:9" ht="30" customHeight="1">
      <c r="C1352" s="55"/>
      <c r="D1352" s="55"/>
      <c r="E1352" s="49" t="str">
        <f t="shared" si="63"/>
        <v/>
      </c>
      <c r="F1352" s="40"/>
      <c r="G1352" s="49" t="str">
        <f t="shared" si="64"/>
        <v/>
      </c>
      <c r="H1352" s="51"/>
      <c r="I1352" s="52" t="str">
        <f t="shared" si="65"/>
        <v/>
      </c>
    </row>
    <row r="1353" spans="3:9" ht="30" customHeight="1">
      <c r="C1353" s="55"/>
      <c r="D1353" s="55"/>
      <c r="E1353" s="49" t="str">
        <f t="shared" si="63"/>
        <v/>
      </c>
      <c r="F1353" s="40"/>
      <c r="G1353" s="49" t="str">
        <f t="shared" si="64"/>
        <v/>
      </c>
      <c r="H1353" s="51"/>
      <c r="I1353" s="52" t="str">
        <f t="shared" si="65"/>
        <v/>
      </c>
    </row>
    <row r="1354" spans="3:9" ht="30" customHeight="1">
      <c r="C1354" s="55"/>
      <c r="D1354" s="55"/>
      <c r="E1354" s="49" t="str">
        <f t="shared" si="63"/>
        <v/>
      </c>
      <c r="F1354" s="40"/>
      <c r="G1354" s="49" t="str">
        <f t="shared" si="64"/>
        <v/>
      </c>
      <c r="H1354" s="51"/>
      <c r="I1354" s="52" t="str">
        <f t="shared" si="65"/>
        <v/>
      </c>
    </row>
    <row r="1355" spans="3:9" ht="30" customHeight="1">
      <c r="C1355" s="55"/>
      <c r="D1355" s="55"/>
      <c r="E1355" s="49" t="str">
        <f t="shared" si="63"/>
        <v/>
      </c>
      <c r="F1355" s="40"/>
      <c r="G1355" s="49" t="str">
        <f t="shared" si="64"/>
        <v/>
      </c>
      <c r="H1355" s="51"/>
      <c r="I1355" s="52" t="str">
        <f t="shared" si="65"/>
        <v/>
      </c>
    </row>
    <row r="1356" spans="3:9" ht="30" customHeight="1">
      <c r="C1356" s="55"/>
      <c r="D1356" s="55"/>
      <c r="E1356" s="49" t="str">
        <f t="shared" si="63"/>
        <v/>
      </c>
      <c r="F1356" s="40"/>
      <c r="G1356" s="49" t="str">
        <f t="shared" si="64"/>
        <v/>
      </c>
      <c r="H1356" s="51"/>
      <c r="I1356" s="52" t="str">
        <f t="shared" si="65"/>
        <v/>
      </c>
    </row>
    <row r="1357" spans="3:9" ht="30" customHeight="1">
      <c r="C1357" s="55"/>
      <c r="D1357" s="55"/>
      <c r="E1357" s="49" t="str">
        <f t="shared" si="63"/>
        <v/>
      </c>
      <c r="F1357" s="40"/>
      <c r="G1357" s="49" t="str">
        <f t="shared" si="64"/>
        <v/>
      </c>
      <c r="H1357" s="51"/>
      <c r="I1357" s="52" t="str">
        <f t="shared" si="65"/>
        <v/>
      </c>
    </row>
    <row r="1358" spans="3:9" ht="30" customHeight="1">
      <c r="C1358" s="55"/>
      <c r="D1358" s="55"/>
      <c r="E1358" s="49" t="str">
        <f t="shared" si="63"/>
        <v/>
      </c>
      <c r="F1358" s="40"/>
      <c r="G1358" s="49" t="str">
        <f t="shared" si="64"/>
        <v/>
      </c>
      <c r="H1358" s="51"/>
      <c r="I1358" s="52" t="str">
        <f t="shared" si="65"/>
        <v/>
      </c>
    </row>
    <row r="1359" spans="3:9" ht="30" customHeight="1">
      <c r="C1359" s="55"/>
      <c r="D1359" s="55"/>
      <c r="E1359" s="49" t="str">
        <f t="shared" si="63"/>
        <v/>
      </c>
      <c r="F1359" s="40"/>
      <c r="G1359" s="49" t="str">
        <f t="shared" si="64"/>
        <v/>
      </c>
      <c r="H1359" s="51"/>
      <c r="I1359" s="52" t="str">
        <f t="shared" si="65"/>
        <v/>
      </c>
    </row>
    <row r="1360" spans="3:9" ht="30" customHeight="1">
      <c r="C1360" s="55"/>
      <c r="D1360" s="55"/>
      <c r="E1360" s="49" t="str">
        <f t="shared" si="63"/>
        <v/>
      </c>
      <c r="F1360" s="40"/>
      <c r="G1360" s="49" t="str">
        <f t="shared" si="64"/>
        <v/>
      </c>
      <c r="H1360" s="51"/>
      <c r="I1360" s="52" t="str">
        <f t="shared" si="65"/>
        <v/>
      </c>
    </row>
    <row r="1361" spans="3:9" ht="30" customHeight="1">
      <c r="C1361" s="55"/>
      <c r="D1361" s="55"/>
      <c r="E1361" s="49" t="str">
        <f t="shared" si="63"/>
        <v/>
      </c>
      <c r="F1361" s="40"/>
      <c r="G1361" s="49" t="str">
        <f t="shared" si="64"/>
        <v/>
      </c>
      <c r="H1361" s="51"/>
      <c r="I1361" s="52" t="str">
        <f t="shared" si="65"/>
        <v/>
      </c>
    </row>
    <row r="1362" spans="3:9" ht="30" customHeight="1">
      <c r="C1362" s="55"/>
      <c r="D1362" s="55"/>
      <c r="E1362" s="49" t="str">
        <f t="shared" si="63"/>
        <v/>
      </c>
      <c r="F1362" s="40"/>
      <c r="G1362" s="49" t="str">
        <f t="shared" si="64"/>
        <v/>
      </c>
      <c r="H1362" s="51"/>
      <c r="I1362" s="52" t="str">
        <f t="shared" si="65"/>
        <v/>
      </c>
    </row>
    <row r="1363" spans="3:9" ht="30" customHeight="1">
      <c r="C1363" s="55"/>
      <c r="D1363" s="55"/>
      <c r="E1363" s="49" t="str">
        <f t="shared" si="63"/>
        <v/>
      </c>
      <c r="F1363" s="40"/>
      <c r="G1363" s="49" t="str">
        <f t="shared" si="64"/>
        <v/>
      </c>
      <c r="H1363" s="51"/>
      <c r="I1363" s="52" t="str">
        <f t="shared" si="65"/>
        <v/>
      </c>
    </row>
    <row r="1364" spans="3:9" ht="30" customHeight="1">
      <c r="C1364" s="55"/>
      <c r="D1364" s="55"/>
      <c r="E1364" s="49" t="str">
        <f t="shared" si="63"/>
        <v/>
      </c>
      <c r="F1364" s="40"/>
      <c r="G1364" s="49" t="str">
        <f t="shared" si="64"/>
        <v/>
      </c>
      <c r="H1364" s="51"/>
      <c r="I1364" s="52" t="str">
        <f t="shared" si="65"/>
        <v/>
      </c>
    </row>
    <row r="1365" spans="3:9" ht="30" customHeight="1">
      <c r="C1365" s="55"/>
      <c r="D1365" s="55"/>
      <c r="E1365" s="49" t="str">
        <f t="shared" si="63"/>
        <v/>
      </c>
      <c r="F1365" s="40"/>
      <c r="G1365" s="49" t="str">
        <f t="shared" si="64"/>
        <v/>
      </c>
      <c r="H1365" s="51"/>
      <c r="I1365" s="52" t="str">
        <f t="shared" si="65"/>
        <v/>
      </c>
    </row>
    <row r="1366" spans="3:9" ht="30" customHeight="1">
      <c r="C1366" s="55"/>
      <c r="D1366" s="55"/>
      <c r="E1366" s="49" t="str">
        <f t="shared" si="63"/>
        <v/>
      </c>
      <c r="F1366" s="40"/>
      <c r="G1366" s="49" t="str">
        <f t="shared" si="64"/>
        <v/>
      </c>
      <c r="H1366" s="51"/>
      <c r="I1366" s="52" t="str">
        <f t="shared" si="65"/>
        <v/>
      </c>
    </row>
    <row r="1367" spans="3:9" ht="30" customHeight="1">
      <c r="C1367" s="55"/>
      <c r="D1367" s="55"/>
      <c r="E1367" s="49" t="str">
        <f t="shared" si="63"/>
        <v/>
      </c>
      <c r="F1367" s="40"/>
      <c r="G1367" s="49" t="str">
        <f t="shared" si="64"/>
        <v/>
      </c>
      <c r="H1367" s="51"/>
      <c r="I1367" s="52" t="str">
        <f t="shared" si="65"/>
        <v/>
      </c>
    </row>
    <row r="1368" spans="3:9" ht="30" customHeight="1">
      <c r="C1368" s="55"/>
      <c r="D1368" s="55"/>
      <c r="E1368" s="49" t="str">
        <f t="shared" si="63"/>
        <v/>
      </c>
      <c r="F1368" s="40"/>
      <c r="G1368" s="49" t="str">
        <f t="shared" si="64"/>
        <v/>
      </c>
      <c r="H1368" s="51"/>
      <c r="I1368" s="52" t="str">
        <f t="shared" si="65"/>
        <v/>
      </c>
    </row>
    <row r="1369" spans="3:9" ht="30" customHeight="1">
      <c r="C1369" s="55"/>
      <c r="D1369" s="55"/>
      <c r="E1369" s="49" t="str">
        <f t="shared" si="63"/>
        <v/>
      </c>
      <c r="F1369" s="40"/>
      <c r="G1369" s="49" t="str">
        <f t="shared" si="64"/>
        <v/>
      </c>
      <c r="H1369" s="51"/>
      <c r="I1369" s="52" t="str">
        <f t="shared" si="65"/>
        <v/>
      </c>
    </row>
    <row r="1370" spans="3:9" ht="30" customHeight="1">
      <c r="C1370" s="55"/>
      <c r="D1370" s="55"/>
      <c r="E1370" s="49" t="str">
        <f t="shared" si="63"/>
        <v/>
      </c>
      <c r="F1370" s="40"/>
      <c r="G1370" s="49" t="str">
        <f t="shared" si="64"/>
        <v/>
      </c>
      <c r="H1370" s="51"/>
      <c r="I1370" s="52" t="str">
        <f t="shared" si="65"/>
        <v/>
      </c>
    </row>
    <row r="1371" spans="3:9" ht="30" customHeight="1">
      <c r="C1371" s="55"/>
      <c r="D1371" s="55"/>
      <c r="E1371" s="49" t="str">
        <f t="shared" si="63"/>
        <v/>
      </c>
      <c r="F1371" s="40"/>
      <c r="G1371" s="49" t="str">
        <f t="shared" si="64"/>
        <v/>
      </c>
      <c r="H1371" s="51"/>
      <c r="I1371" s="52" t="str">
        <f t="shared" si="65"/>
        <v/>
      </c>
    </row>
    <row r="1372" spans="3:9" ht="30" customHeight="1">
      <c r="C1372" s="55"/>
      <c r="D1372" s="55"/>
      <c r="E1372" s="49" t="str">
        <f t="shared" si="63"/>
        <v/>
      </c>
      <c r="F1372" s="40"/>
      <c r="G1372" s="49" t="str">
        <f t="shared" si="64"/>
        <v/>
      </c>
      <c r="H1372" s="51"/>
      <c r="I1372" s="52" t="str">
        <f t="shared" si="65"/>
        <v/>
      </c>
    </row>
    <row r="1373" spans="3:9" ht="30" customHeight="1">
      <c r="C1373" s="55"/>
      <c r="D1373" s="55"/>
      <c r="E1373" s="49" t="str">
        <f t="shared" si="63"/>
        <v/>
      </c>
      <c r="F1373" s="40"/>
      <c r="G1373" s="49" t="str">
        <f t="shared" si="64"/>
        <v/>
      </c>
      <c r="H1373" s="51"/>
      <c r="I1373" s="52" t="str">
        <f t="shared" si="65"/>
        <v/>
      </c>
    </row>
    <row r="1374" spans="3:9" ht="30" customHeight="1">
      <c r="C1374" s="55"/>
      <c r="D1374" s="55"/>
      <c r="E1374" s="49" t="str">
        <f t="shared" si="63"/>
        <v/>
      </c>
      <c r="F1374" s="40"/>
      <c r="G1374" s="49" t="str">
        <f t="shared" si="64"/>
        <v/>
      </c>
      <c r="H1374" s="51"/>
      <c r="I1374" s="52" t="str">
        <f t="shared" si="65"/>
        <v/>
      </c>
    </row>
    <row r="1375" spans="3:9" ht="30" customHeight="1">
      <c r="C1375" s="55"/>
      <c r="D1375" s="55"/>
      <c r="E1375" s="49" t="str">
        <f t="shared" si="63"/>
        <v/>
      </c>
      <c r="F1375" s="40"/>
      <c r="G1375" s="49" t="str">
        <f t="shared" si="64"/>
        <v/>
      </c>
      <c r="H1375" s="51"/>
      <c r="I1375" s="52" t="str">
        <f t="shared" si="65"/>
        <v/>
      </c>
    </row>
    <row r="1376" spans="3:9" ht="30" customHeight="1">
      <c r="C1376" s="55"/>
      <c r="D1376" s="55"/>
      <c r="E1376" s="49" t="str">
        <f t="shared" si="63"/>
        <v/>
      </c>
      <c r="F1376" s="40"/>
      <c r="G1376" s="49" t="str">
        <f t="shared" si="64"/>
        <v/>
      </c>
      <c r="H1376" s="51"/>
      <c r="I1376" s="52" t="str">
        <f t="shared" si="65"/>
        <v/>
      </c>
    </row>
    <row r="1377" spans="3:9" ht="30" customHeight="1">
      <c r="C1377" s="55"/>
      <c r="D1377" s="55"/>
      <c r="E1377" s="49" t="str">
        <f t="shared" si="63"/>
        <v/>
      </c>
      <c r="F1377" s="40"/>
      <c r="G1377" s="49" t="str">
        <f t="shared" si="64"/>
        <v/>
      </c>
      <c r="H1377" s="51"/>
      <c r="I1377" s="52" t="str">
        <f t="shared" si="65"/>
        <v/>
      </c>
    </row>
    <row r="1378" spans="3:9" ht="30" customHeight="1">
      <c r="C1378" s="55"/>
      <c r="D1378" s="55"/>
      <c r="E1378" s="49" t="str">
        <f t="shared" si="63"/>
        <v/>
      </c>
      <c r="F1378" s="40"/>
      <c r="G1378" s="49" t="str">
        <f t="shared" si="64"/>
        <v/>
      </c>
      <c r="H1378" s="51"/>
      <c r="I1378" s="52" t="str">
        <f t="shared" si="65"/>
        <v/>
      </c>
    </row>
    <row r="1379" spans="3:9" ht="30" customHeight="1">
      <c r="C1379" s="55"/>
      <c r="D1379" s="55"/>
      <c r="E1379" s="49" t="str">
        <f t="shared" si="63"/>
        <v/>
      </c>
      <c r="F1379" s="40"/>
      <c r="G1379" s="49" t="str">
        <f t="shared" si="64"/>
        <v/>
      </c>
      <c r="H1379" s="51"/>
      <c r="I1379" s="52" t="str">
        <f t="shared" si="65"/>
        <v/>
      </c>
    </row>
    <row r="1380" spans="3:9" ht="30" customHeight="1">
      <c r="C1380" s="55"/>
      <c r="D1380" s="55"/>
      <c r="E1380" s="49" t="str">
        <f t="shared" si="63"/>
        <v/>
      </c>
      <c r="F1380" s="40"/>
      <c r="G1380" s="49" t="str">
        <f t="shared" si="64"/>
        <v/>
      </c>
      <c r="H1380" s="51"/>
      <c r="I1380" s="52" t="str">
        <f t="shared" si="65"/>
        <v/>
      </c>
    </row>
    <row r="1381" spans="3:9" ht="30" customHeight="1">
      <c r="C1381" s="55"/>
      <c r="D1381" s="55"/>
      <c r="E1381" s="49" t="str">
        <f t="shared" si="63"/>
        <v/>
      </c>
      <c r="F1381" s="40"/>
      <c r="G1381" s="49" t="str">
        <f t="shared" si="64"/>
        <v/>
      </c>
      <c r="H1381" s="51"/>
      <c r="I1381" s="52" t="str">
        <f t="shared" si="65"/>
        <v/>
      </c>
    </row>
    <row r="1382" spans="3:9" ht="30" customHeight="1">
      <c r="C1382" s="55"/>
      <c r="D1382" s="55"/>
      <c r="E1382" s="49" t="str">
        <f t="shared" si="63"/>
        <v/>
      </c>
      <c r="F1382" s="40"/>
      <c r="G1382" s="49" t="str">
        <f t="shared" si="64"/>
        <v/>
      </c>
      <c r="H1382" s="51"/>
      <c r="I1382" s="52" t="str">
        <f t="shared" si="65"/>
        <v/>
      </c>
    </row>
    <row r="1383" spans="3:9" ht="30" customHeight="1">
      <c r="C1383" s="55"/>
      <c r="D1383" s="55"/>
      <c r="E1383" s="49" t="str">
        <f t="shared" si="63"/>
        <v/>
      </c>
      <c r="F1383" s="40"/>
      <c r="G1383" s="49" t="str">
        <f t="shared" si="64"/>
        <v/>
      </c>
      <c r="H1383" s="51"/>
      <c r="I1383" s="52" t="str">
        <f t="shared" si="65"/>
        <v/>
      </c>
    </row>
    <row r="1384" spans="3:9" ht="30" customHeight="1">
      <c r="C1384" s="55"/>
      <c r="D1384" s="55"/>
      <c r="E1384" s="49" t="str">
        <f t="shared" si="63"/>
        <v/>
      </c>
      <c r="F1384" s="40"/>
      <c r="G1384" s="49" t="str">
        <f t="shared" si="64"/>
        <v/>
      </c>
      <c r="H1384" s="51"/>
      <c r="I1384" s="52" t="str">
        <f t="shared" si="65"/>
        <v/>
      </c>
    </row>
    <row r="1385" spans="3:9" ht="30" customHeight="1">
      <c r="C1385" s="55"/>
      <c r="D1385" s="55"/>
      <c r="E1385" s="49" t="str">
        <f t="shared" si="63"/>
        <v/>
      </c>
      <c r="F1385" s="40"/>
      <c r="G1385" s="49" t="str">
        <f t="shared" si="64"/>
        <v/>
      </c>
      <c r="H1385" s="51"/>
      <c r="I1385" s="52" t="str">
        <f t="shared" si="65"/>
        <v/>
      </c>
    </row>
    <row r="1386" spans="3:9" ht="30" customHeight="1">
      <c r="C1386" s="55"/>
      <c r="D1386" s="55"/>
      <c r="E1386" s="49" t="str">
        <f t="shared" si="63"/>
        <v/>
      </c>
      <c r="F1386" s="40"/>
      <c r="G1386" s="49" t="str">
        <f t="shared" si="64"/>
        <v/>
      </c>
      <c r="H1386" s="51"/>
      <c r="I1386" s="52" t="str">
        <f t="shared" si="65"/>
        <v/>
      </c>
    </row>
    <row r="1387" spans="3:9" ht="30" customHeight="1">
      <c r="C1387" s="55"/>
      <c r="D1387" s="55"/>
      <c r="E1387" s="49" t="str">
        <f t="shared" si="63"/>
        <v/>
      </c>
      <c r="F1387" s="40"/>
      <c r="G1387" s="49" t="str">
        <f t="shared" si="64"/>
        <v/>
      </c>
      <c r="H1387" s="51"/>
      <c r="I1387" s="52" t="str">
        <f t="shared" si="65"/>
        <v/>
      </c>
    </row>
    <row r="1388" spans="3:9" ht="30" customHeight="1">
      <c r="C1388" s="55"/>
      <c r="D1388" s="55"/>
      <c r="E1388" s="49" t="str">
        <f t="shared" si="63"/>
        <v/>
      </c>
      <c r="F1388" s="40"/>
      <c r="G1388" s="49" t="str">
        <f t="shared" si="64"/>
        <v/>
      </c>
      <c r="H1388" s="51"/>
      <c r="I1388" s="52" t="str">
        <f t="shared" si="65"/>
        <v/>
      </c>
    </row>
    <row r="1389" spans="3:9" ht="30" customHeight="1">
      <c r="C1389" s="55"/>
      <c r="D1389" s="55"/>
      <c r="E1389" s="49" t="str">
        <f t="shared" si="63"/>
        <v/>
      </c>
      <c r="F1389" s="40"/>
      <c r="G1389" s="49" t="str">
        <f t="shared" si="64"/>
        <v/>
      </c>
      <c r="H1389" s="51"/>
      <c r="I1389" s="52" t="str">
        <f t="shared" si="65"/>
        <v/>
      </c>
    </row>
    <row r="1390" spans="3:9" ht="30" customHeight="1">
      <c r="C1390" s="55"/>
      <c r="D1390" s="55"/>
      <c r="E1390" s="49" t="str">
        <f t="shared" si="63"/>
        <v/>
      </c>
      <c r="F1390" s="40"/>
      <c r="G1390" s="49" t="str">
        <f t="shared" si="64"/>
        <v/>
      </c>
      <c r="H1390" s="51"/>
      <c r="I1390" s="52" t="str">
        <f t="shared" si="65"/>
        <v/>
      </c>
    </row>
    <row r="1391" spans="3:9" ht="30" customHeight="1">
      <c r="C1391" s="55"/>
      <c r="D1391" s="55"/>
      <c r="E1391" s="49" t="str">
        <f t="shared" si="63"/>
        <v/>
      </c>
      <c r="F1391" s="40"/>
      <c r="G1391" s="49" t="str">
        <f t="shared" si="64"/>
        <v/>
      </c>
      <c r="H1391" s="51"/>
      <c r="I1391" s="52" t="str">
        <f t="shared" si="65"/>
        <v/>
      </c>
    </row>
    <row r="1392" spans="3:9" ht="30" customHeight="1">
      <c r="C1392" s="55"/>
      <c r="D1392" s="55"/>
      <c r="E1392" s="49" t="str">
        <f t="shared" si="63"/>
        <v/>
      </c>
      <c r="F1392" s="40"/>
      <c r="G1392" s="49" t="str">
        <f t="shared" si="64"/>
        <v/>
      </c>
      <c r="H1392" s="51"/>
      <c r="I1392" s="52" t="str">
        <f t="shared" si="65"/>
        <v/>
      </c>
    </row>
    <row r="1393" spans="3:9" ht="30" customHeight="1">
      <c r="C1393" s="55"/>
      <c r="D1393" s="55"/>
      <c r="E1393" s="49" t="str">
        <f t="shared" si="63"/>
        <v/>
      </c>
      <c r="F1393" s="40"/>
      <c r="G1393" s="49" t="str">
        <f t="shared" si="64"/>
        <v/>
      </c>
      <c r="H1393" s="51"/>
      <c r="I1393" s="52" t="str">
        <f t="shared" si="65"/>
        <v/>
      </c>
    </row>
    <row r="1394" spans="3:9" ht="30" customHeight="1">
      <c r="C1394" s="55"/>
      <c r="D1394" s="55"/>
      <c r="E1394" s="49" t="str">
        <f t="shared" si="63"/>
        <v/>
      </c>
      <c r="F1394" s="40"/>
      <c r="G1394" s="49" t="str">
        <f t="shared" si="64"/>
        <v/>
      </c>
      <c r="H1394" s="51"/>
      <c r="I1394" s="52" t="str">
        <f t="shared" si="65"/>
        <v/>
      </c>
    </row>
    <row r="1395" spans="3:9" ht="30" customHeight="1">
      <c r="C1395" s="55"/>
      <c r="D1395" s="55"/>
      <c r="E1395" s="49" t="str">
        <f t="shared" si="63"/>
        <v/>
      </c>
      <c r="F1395" s="40"/>
      <c r="G1395" s="49" t="str">
        <f t="shared" si="64"/>
        <v/>
      </c>
      <c r="H1395" s="51"/>
      <c r="I1395" s="52" t="str">
        <f t="shared" si="65"/>
        <v/>
      </c>
    </row>
    <row r="1396" spans="3:9" ht="30" customHeight="1">
      <c r="C1396" s="55"/>
      <c r="D1396" s="55"/>
      <c r="E1396" s="49" t="str">
        <f t="shared" si="63"/>
        <v/>
      </c>
      <c r="F1396" s="40"/>
      <c r="G1396" s="49" t="str">
        <f t="shared" si="64"/>
        <v/>
      </c>
      <c r="H1396" s="51"/>
      <c r="I1396" s="52" t="str">
        <f t="shared" si="65"/>
        <v/>
      </c>
    </row>
    <row r="1397" spans="3:9" ht="30" customHeight="1">
      <c r="C1397" s="55"/>
      <c r="D1397" s="55"/>
      <c r="E1397" s="49" t="str">
        <f t="shared" si="63"/>
        <v/>
      </c>
      <c r="F1397" s="40"/>
      <c r="G1397" s="49" t="str">
        <f t="shared" si="64"/>
        <v/>
      </c>
      <c r="H1397" s="51"/>
      <c r="I1397" s="52" t="str">
        <f t="shared" si="65"/>
        <v/>
      </c>
    </row>
    <row r="1398" spans="3:9" ht="30" customHeight="1">
      <c r="C1398" s="55"/>
      <c r="D1398" s="55"/>
      <c r="E1398" s="49" t="str">
        <f t="shared" si="63"/>
        <v/>
      </c>
      <c r="F1398" s="40"/>
      <c r="G1398" s="49" t="str">
        <f t="shared" si="64"/>
        <v/>
      </c>
      <c r="H1398" s="51"/>
      <c r="I1398" s="52" t="str">
        <f t="shared" si="65"/>
        <v/>
      </c>
    </row>
    <row r="1399" spans="3:9" ht="30" customHeight="1">
      <c r="C1399" s="55"/>
      <c r="D1399" s="55"/>
      <c r="E1399" s="49" t="str">
        <f t="shared" si="63"/>
        <v/>
      </c>
      <c r="F1399" s="40"/>
      <c r="G1399" s="49" t="str">
        <f t="shared" si="64"/>
        <v/>
      </c>
      <c r="H1399" s="51"/>
      <c r="I1399" s="52" t="str">
        <f t="shared" si="65"/>
        <v/>
      </c>
    </row>
    <row r="1400" spans="3:9" ht="30" customHeight="1">
      <c r="C1400" s="55"/>
      <c r="D1400" s="55"/>
      <c r="E1400" s="49" t="str">
        <f t="shared" si="63"/>
        <v/>
      </c>
      <c r="F1400" s="40"/>
      <c r="G1400" s="49" t="str">
        <f t="shared" si="64"/>
        <v/>
      </c>
      <c r="H1400" s="51"/>
      <c r="I1400" s="52" t="str">
        <f t="shared" si="65"/>
        <v/>
      </c>
    </row>
    <row r="1401" spans="3:9" ht="30" customHeight="1">
      <c r="C1401" s="55"/>
      <c r="D1401" s="55"/>
      <c r="E1401" s="49" t="str">
        <f t="shared" si="63"/>
        <v/>
      </c>
      <c r="F1401" s="40"/>
      <c r="G1401" s="49" t="str">
        <f t="shared" si="64"/>
        <v/>
      </c>
      <c r="H1401" s="51"/>
      <c r="I1401" s="52" t="str">
        <f t="shared" si="65"/>
        <v/>
      </c>
    </row>
    <row r="1402" spans="3:9" ht="30" customHeight="1">
      <c r="C1402" s="55"/>
      <c r="D1402" s="55"/>
      <c r="E1402" s="49" t="str">
        <f t="shared" si="63"/>
        <v/>
      </c>
      <c r="F1402" s="40"/>
      <c r="G1402" s="49" t="str">
        <f t="shared" si="64"/>
        <v/>
      </c>
      <c r="H1402" s="51"/>
      <c r="I1402" s="52" t="str">
        <f t="shared" si="65"/>
        <v/>
      </c>
    </row>
    <row r="1403" spans="3:9" ht="30" customHeight="1">
      <c r="C1403" s="55"/>
      <c r="D1403" s="55"/>
      <c r="E1403" s="49" t="str">
        <f t="shared" si="63"/>
        <v/>
      </c>
      <c r="F1403" s="40"/>
      <c r="G1403" s="49" t="str">
        <f t="shared" si="64"/>
        <v/>
      </c>
      <c r="H1403" s="51"/>
      <c r="I1403" s="52" t="str">
        <f t="shared" si="65"/>
        <v/>
      </c>
    </row>
    <row r="1404" spans="3:9" ht="30" customHeight="1">
      <c r="C1404" s="55"/>
      <c r="D1404" s="55"/>
      <c r="E1404" s="49" t="str">
        <f t="shared" si="63"/>
        <v/>
      </c>
      <c r="F1404" s="40"/>
      <c r="G1404" s="49" t="str">
        <f t="shared" si="64"/>
        <v/>
      </c>
      <c r="H1404" s="51"/>
      <c r="I1404" s="52" t="str">
        <f t="shared" si="65"/>
        <v/>
      </c>
    </row>
    <row r="1405" spans="3:9" ht="30" customHeight="1">
      <c r="C1405" s="55"/>
      <c r="D1405" s="55"/>
      <c r="E1405" s="49" t="str">
        <f t="shared" si="63"/>
        <v/>
      </c>
      <c r="F1405" s="40"/>
      <c r="G1405" s="49" t="str">
        <f t="shared" si="64"/>
        <v/>
      </c>
      <c r="H1405" s="51"/>
      <c r="I1405" s="52" t="str">
        <f t="shared" si="65"/>
        <v/>
      </c>
    </row>
    <row r="1406" spans="3:9" ht="30" customHeight="1">
      <c r="C1406" s="55"/>
      <c r="D1406" s="55"/>
      <c r="E1406" s="49" t="str">
        <f t="shared" si="63"/>
        <v/>
      </c>
      <c r="F1406" s="40"/>
      <c r="G1406" s="49" t="str">
        <f t="shared" si="64"/>
        <v/>
      </c>
      <c r="H1406" s="51"/>
      <c r="I1406" s="52" t="str">
        <f t="shared" si="65"/>
        <v/>
      </c>
    </row>
    <row r="1407" spans="3:9" ht="30" customHeight="1">
      <c r="C1407" s="55"/>
      <c r="D1407" s="55"/>
      <c r="E1407" s="49" t="str">
        <f t="shared" si="63"/>
        <v/>
      </c>
      <c r="F1407" s="40"/>
      <c r="G1407" s="49" t="str">
        <f t="shared" si="64"/>
        <v/>
      </c>
      <c r="H1407" s="51"/>
      <c r="I1407" s="52" t="str">
        <f t="shared" si="65"/>
        <v/>
      </c>
    </row>
    <row r="1408" spans="3:9" ht="30" customHeight="1">
      <c r="C1408" s="55"/>
      <c r="D1408" s="55"/>
      <c r="E1408" s="49" t="str">
        <f t="shared" si="63"/>
        <v/>
      </c>
      <c r="F1408" s="40"/>
      <c r="G1408" s="49" t="str">
        <f t="shared" si="64"/>
        <v/>
      </c>
      <c r="H1408" s="51"/>
      <c r="I1408" s="52" t="str">
        <f t="shared" si="65"/>
        <v/>
      </c>
    </row>
    <row r="1409" spans="3:9" ht="30" customHeight="1">
      <c r="C1409" s="55"/>
      <c r="D1409" s="55"/>
      <c r="E1409" s="49" t="str">
        <f t="shared" si="63"/>
        <v/>
      </c>
      <c r="F1409" s="40"/>
      <c r="G1409" s="49" t="str">
        <f t="shared" si="64"/>
        <v/>
      </c>
      <c r="H1409" s="51"/>
      <c r="I1409" s="52" t="str">
        <f t="shared" si="65"/>
        <v/>
      </c>
    </row>
    <row r="1410" spans="3:9" ht="30" customHeight="1">
      <c r="C1410" s="55"/>
      <c r="D1410" s="55"/>
      <c r="E1410" s="49" t="str">
        <f t="shared" si="63"/>
        <v/>
      </c>
      <c r="F1410" s="40"/>
      <c r="G1410" s="49" t="str">
        <f t="shared" si="64"/>
        <v/>
      </c>
      <c r="H1410" s="51"/>
      <c r="I1410" s="52" t="str">
        <f t="shared" si="65"/>
        <v/>
      </c>
    </row>
    <row r="1411" spans="3:9" ht="30" customHeight="1">
      <c r="C1411" s="55"/>
      <c r="D1411" s="55"/>
      <c r="E1411" s="49" t="str">
        <f t="shared" si="63"/>
        <v/>
      </c>
      <c r="F1411" s="40"/>
      <c r="G1411" s="49" t="str">
        <f t="shared" si="64"/>
        <v/>
      </c>
      <c r="H1411" s="51"/>
      <c r="I1411" s="52" t="str">
        <f t="shared" si="65"/>
        <v/>
      </c>
    </row>
    <row r="1412" spans="3:9" ht="30" customHeight="1">
      <c r="C1412" s="55"/>
      <c r="D1412" s="55"/>
      <c r="E1412" s="49" t="str">
        <f t="shared" si="63"/>
        <v/>
      </c>
      <c r="F1412" s="40"/>
      <c r="G1412" s="49" t="str">
        <f t="shared" si="64"/>
        <v/>
      </c>
      <c r="H1412" s="51"/>
      <c r="I1412" s="52" t="str">
        <f t="shared" si="65"/>
        <v/>
      </c>
    </row>
    <row r="1413" spans="3:9" ht="30" customHeight="1">
      <c r="C1413" s="55"/>
      <c r="D1413" s="55"/>
      <c r="E1413" s="49" t="str">
        <f t="shared" si="63"/>
        <v/>
      </c>
      <c r="F1413" s="40"/>
      <c r="G1413" s="49" t="str">
        <f t="shared" si="64"/>
        <v/>
      </c>
      <c r="H1413" s="51"/>
      <c r="I1413" s="52" t="str">
        <f t="shared" si="65"/>
        <v/>
      </c>
    </row>
    <row r="1414" spans="3:9" ht="30" customHeight="1">
      <c r="C1414" s="55"/>
      <c r="D1414" s="55"/>
      <c r="E1414" s="49" t="str">
        <f t="shared" ref="E1414:E1477" si="66">IFERROR(D1414/C1414,"")</f>
        <v/>
      </c>
      <c r="F1414" s="40"/>
      <c r="G1414" s="49" t="str">
        <f t="shared" ref="G1414:G1477" si="67">IFERROR(F1414/C1414,"")</f>
        <v/>
      </c>
      <c r="H1414" s="51"/>
      <c r="I1414" s="52" t="str">
        <f t="shared" ref="I1414:I1477" si="68">IFERROR(H1414/F1414,"")</f>
        <v/>
      </c>
    </row>
    <row r="1415" spans="3:9" ht="30" customHeight="1">
      <c r="C1415" s="55"/>
      <c r="D1415" s="55"/>
      <c r="E1415" s="49" t="str">
        <f t="shared" si="66"/>
        <v/>
      </c>
      <c r="F1415" s="40"/>
      <c r="G1415" s="49" t="str">
        <f t="shared" si="67"/>
        <v/>
      </c>
      <c r="H1415" s="51"/>
      <c r="I1415" s="52" t="str">
        <f t="shared" si="68"/>
        <v/>
      </c>
    </row>
    <row r="1416" spans="3:9" ht="30" customHeight="1">
      <c r="C1416" s="55"/>
      <c r="D1416" s="55"/>
      <c r="E1416" s="49" t="str">
        <f t="shared" si="66"/>
        <v/>
      </c>
      <c r="F1416" s="40"/>
      <c r="G1416" s="49" t="str">
        <f t="shared" si="67"/>
        <v/>
      </c>
      <c r="H1416" s="51"/>
      <c r="I1416" s="52" t="str">
        <f t="shared" si="68"/>
        <v/>
      </c>
    </row>
    <row r="1417" spans="3:9" ht="30" customHeight="1">
      <c r="C1417" s="55"/>
      <c r="D1417" s="55"/>
      <c r="E1417" s="49" t="str">
        <f t="shared" si="66"/>
        <v/>
      </c>
      <c r="F1417" s="40"/>
      <c r="G1417" s="49" t="str">
        <f t="shared" si="67"/>
        <v/>
      </c>
      <c r="H1417" s="51"/>
      <c r="I1417" s="52" t="str">
        <f t="shared" si="68"/>
        <v/>
      </c>
    </row>
    <row r="1418" spans="3:9" ht="30" customHeight="1">
      <c r="C1418" s="55"/>
      <c r="D1418" s="55"/>
      <c r="E1418" s="49" t="str">
        <f t="shared" si="66"/>
        <v/>
      </c>
      <c r="F1418" s="40"/>
      <c r="G1418" s="49" t="str">
        <f t="shared" si="67"/>
        <v/>
      </c>
      <c r="H1418" s="51"/>
      <c r="I1418" s="52" t="str">
        <f t="shared" si="68"/>
        <v/>
      </c>
    </row>
    <row r="1419" spans="3:9" ht="30" customHeight="1">
      <c r="C1419" s="55"/>
      <c r="D1419" s="55"/>
      <c r="E1419" s="49" t="str">
        <f t="shared" si="66"/>
        <v/>
      </c>
      <c r="F1419" s="40"/>
      <c r="G1419" s="49" t="str">
        <f t="shared" si="67"/>
        <v/>
      </c>
      <c r="H1419" s="51"/>
      <c r="I1419" s="52" t="str">
        <f t="shared" si="68"/>
        <v/>
      </c>
    </row>
    <row r="1420" spans="3:9" ht="30" customHeight="1">
      <c r="C1420" s="55"/>
      <c r="D1420" s="55"/>
      <c r="E1420" s="49" t="str">
        <f t="shared" si="66"/>
        <v/>
      </c>
      <c r="F1420" s="40"/>
      <c r="G1420" s="49" t="str">
        <f t="shared" si="67"/>
        <v/>
      </c>
      <c r="H1420" s="51"/>
      <c r="I1420" s="52" t="str">
        <f t="shared" si="68"/>
        <v/>
      </c>
    </row>
    <row r="1421" spans="3:9" ht="30" customHeight="1">
      <c r="C1421" s="55"/>
      <c r="D1421" s="55"/>
      <c r="E1421" s="49" t="str">
        <f t="shared" si="66"/>
        <v/>
      </c>
      <c r="F1421" s="40"/>
      <c r="G1421" s="49" t="str">
        <f t="shared" si="67"/>
        <v/>
      </c>
      <c r="H1421" s="51"/>
      <c r="I1421" s="52" t="str">
        <f t="shared" si="68"/>
        <v/>
      </c>
    </row>
    <row r="1422" spans="3:9" ht="30" customHeight="1">
      <c r="C1422" s="55"/>
      <c r="D1422" s="55"/>
      <c r="E1422" s="49" t="str">
        <f t="shared" si="66"/>
        <v/>
      </c>
      <c r="F1422" s="40"/>
      <c r="G1422" s="49" t="str">
        <f t="shared" si="67"/>
        <v/>
      </c>
      <c r="H1422" s="51"/>
      <c r="I1422" s="52" t="str">
        <f t="shared" si="68"/>
        <v/>
      </c>
    </row>
    <row r="1423" spans="3:9" ht="30" customHeight="1">
      <c r="C1423" s="55"/>
      <c r="D1423" s="55"/>
      <c r="E1423" s="49" t="str">
        <f t="shared" si="66"/>
        <v/>
      </c>
      <c r="F1423" s="40"/>
      <c r="G1423" s="49" t="str">
        <f t="shared" si="67"/>
        <v/>
      </c>
      <c r="H1423" s="51"/>
      <c r="I1423" s="52" t="str">
        <f t="shared" si="68"/>
        <v/>
      </c>
    </row>
    <row r="1424" spans="3:9" ht="30" customHeight="1">
      <c r="C1424" s="55"/>
      <c r="D1424" s="55"/>
      <c r="E1424" s="49" t="str">
        <f t="shared" si="66"/>
        <v/>
      </c>
      <c r="F1424" s="40"/>
      <c r="G1424" s="49" t="str">
        <f t="shared" si="67"/>
        <v/>
      </c>
      <c r="H1424" s="51"/>
      <c r="I1424" s="52" t="str">
        <f t="shared" si="68"/>
        <v/>
      </c>
    </row>
    <row r="1425" spans="3:9" ht="30" customHeight="1">
      <c r="C1425" s="55"/>
      <c r="D1425" s="55"/>
      <c r="E1425" s="49" t="str">
        <f t="shared" si="66"/>
        <v/>
      </c>
      <c r="F1425" s="40"/>
      <c r="G1425" s="49" t="str">
        <f t="shared" si="67"/>
        <v/>
      </c>
      <c r="H1425" s="51"/>
      <c r="I1425" s="52" t="str">
        <f t="shared" si="68"/>
        <v/>
      </c>
    </row>
    <row r="1426" spans="3:9" ht="30" customHeight="1">
      <c r="C1426" s="55"/>
      <c r="D1426" s="55"/>
      <c r="E1426" s="49" t="str">
        <f t="shared" si="66"/>
        <v/>
      </c>
      <c r="F1426" s="40"/>
      <c r="G1426" s="49" t="str">
        <f t="shared" si="67"/>
        <v/>
      </c>
      <c r="H1426" s="51"/>
      <c r="I1426" s="52" t="str">
        <f t="shared" si="68"/>
        <v/>
      </c>
    </row>
    <row r="1427" spans="3:9" ht="30" customHeight="1">
      <c r="C1427" s="55"/>
      <c r="D1427" s="55"/>
      <c r="E1427" s="49" t="str">
        <f t="shared" si="66"/>
        <v/>
      </c>
      <c r="F1427" s="40"/>
      <c r="G1427" s="49" t="str">
        <f t="shared" si="67"/>
        <v/>
      </c>
      <c r="H1427" s="51"/>
      <c r="I1427" s="52" t="str">
        <f t="shared" si="68"/>
        <v/>
      </c>
    </row>
    <row r="1428" spans="3:9" ht="30" customHeight="1">
      <c r="C1428" s="55"/>
      <c r="D1428" s="55"/>
      <c r="E1428" s="49" t="str">
        <f t="shared" si="66"/>
        <v/>
      </c>
      <c r="F1428" s="40"/>
      <c r="G1428" s="49" t="str">
        <f t="shared" si="67"/>
        <v/>
      </c>
      <c r="H1428" s="51"/>
      <c r="I1428" s="52" t="str">
        <f t="shared" si="68"/>
        <v/>
      </c>
    </row>
    <row r="1429" spans="3:9" ht="30" customHeight="1">
      <c r="C1429" s="55"/>
      <c r="D1429" s="55"/>
      <c r="E1429" s="49" t="str">
        <f t="shared" si="66"/>
        <v/>
      </c>
      <c r="F1429" s="40"/>
      <c r="G1429" s="49" t="str">
        <f t="shared" si="67"/>
        <v/>
      </c>
      <c r="H1429" s="51"/>
      <c r="I1429" s="52" t="str">
        <f t="shared" si="68"/>
        <v/>
      </c>
    </row>
    <row r="1430" spans="3:9" ht="30" customHeight="1">
      <c r="C1430" s="55"/>
      <c r="D1430" s="55"/>
      <c r="E1430" s="49" t="str">
        <f t="shared" si="66"/>
        <v/>
      </c>
      <c r="F1430" s="40"/>
      <c r="G1430" s="49" t="str">
        <f t="shared" si="67"/>
        <v/>
      </c>
      <c r="H1430" s="51"/>
      <c r="I1430" s="52" t="str">
        <f t="shared" si="68"/>
        <v/>
      </c>
    </row>
    <row r="1431" spans="3:9" ht="30" customHeight="1">
      <c r="C1431" s="55"/>
      <c r="D1431" s="55"/>
      <c r="E1431" s="49" t="str">
        <f t="shared" si="66"/>
        <v/>
      </c>
      <c r="F1431" s="40"/>
      <c r="G1431" s="49" t="str">
        <f t="shared" si="67"/>
        <v/>
      </c>
      <c r="H1431" s="51"/>
      <c r="I1431" s="52" t="str">
        <f t="shared" si="68"/>
        <v/>
      </c>
    </row>
    <row r="1432" spans="3:9" ht="30" customHeight="1">
      <c r="C1432" s="55"/>
      <c r="D1432" s="55"/>
      <c r="E1432" s="49" t="str">
        <f t="shared" si="66"/>
        <v/>
      </c>
      <c r="F1432" s="40"/>
      <c r="G1432" s="49" t="str">
        <f t="shared" si="67"/>
        <v/>
      </c>
      <c r="H1432" s="51"/>
      <c r="I1432" s="52" t="str">
        <f t="shared" si="68"/>
        <v/>
      </c>
    </row>
    <row r="1433" spans="3:9" ht="30" customHeight="1">
      <c r="C1433" s="55"/>
      <c r="D1433" s="55"/>
      <c r="E1433" s="49" t="str">
        <f t="shared" si="66"/>
        <v/>
      </c>
      <c r="F1433" s="40"/>
      <c r="G1433" s="49" t="str">
        <f t="shared" si="67"/>
        <v/>
      </c>
      <c r="H1433" s="51"/>
      <c r="I1433" s="52" t="str">
        <f t="shared" si="68"/>
        <v/>
      </c>
    </row>
    <row r="1434" spans="3:9" ht="30" customHeight="1">
      <c r="C1434" s="55"/>
      <c r="D1434" s="55"/>
      <c r="E1434" s="49" t="str">
        <f t="shared" si="66"/>
        <v/>
      </c>
      <c r="F1434" s="40"/>
      <c r="G1434" s="49" t="str">
        <f t="shared" si="67"/>
        <v/>
      </c>
      <c r="H1434" s="51"/>
      <c r="I1434" s="52" t="str">
        <f t="shared" si="68"/>
        <v/>
      </c>
    </row>
    <row r="1435" spans="3:9" ht="30" customHeight="1">
      <c r="C1435" s="55"/>
      <c r="D1435" s="55"/>
      <c r="E1435" s="49" t="str">
        <f t="shared" si="66"/>
        <v/>
      </c>
      <c r="F1435" s="40"/>
      <c r="G1435" s="49" t="str">
        <f t="shared" si="67"/>
        <v/>
      </c>
      <c r="H1435" s="51"/>
      <c r="I1435" s="52" t="str">
        <f t="shared" si="68"/>
        <v/>
      </c>
    </row>
    <row r="1436" spans="3:9" ht="30" customHeight="1">
      <c r="C1436" s="55"/>
      <c r="D1436" s="55"/>
      <c r="E1436" s="49" t="str">
        <f t="shared" si="66"/>
        <v/>
      </c>
      <c r="F1436" s="40"/>
      <c r="G1436" s="49" t="str">
        <f t="shared" si="67"/>
        <v/>
      </c>
      <c r="H1436" s="51"/>
      <c r="I1436" s="52" t="str">
        <f t="shared" si="68"/>
        <v/>
      </c>
    </row>
    <row r="1437" spans="3:9" ht="30" customHeight="1">
      <c r="C1437" s="55"/>
      <c r="D1437" s="55"/>
      <c r="E1437" s="49" t="str">
        <f t="shared" si="66"/>
        <v/>
      </c>
      <c r="F1437" s="40"/>
      <c r="G1437" s="49" t="str">
        <f t="shared" si="67"/>
        <v/>
      </c>
      <c r="H1437" s="51"/>
      <c r="I1437" s="52" t="str">
        <f t="shared" si="68"/>
        <v/>
      </c>
    </row>
    <row r="1438" spans="3:9" ht="30" customHeight="1">
      <c r="C1438" s="55"/>
      <c r="D1438" s="55"/>
      <c r="E1438" s="49" t="str">
        <f t="shared" si="66"/>
        <v/>
      </c>
      <c r="F1438" s="40"/>
      <c r="G1438" s="49" t="str">
        <f t="shared" si="67"/>
        <v/>
      </c>
      <c r="H1438" s="51"/>
      <c r="I1438" s="52" t="str">
        <f t="shared" si="68"/>
        <v/>
      </c>
    </row>
    <row r="1439" spans="3:9" ht="30" customHeight="1">
      <c r="C1439" s="55"/>
      <c r="D1439" s="55"/>
      <c r="E1439" s="49" t="str">
        <f t="shared" si="66"/>
        <v/>
      </c>
      <c r="F1439" s="40"/>
      <c r="G1439" s="49" t="str">
        <f t="shared" si="67"/>
        <v/>
      </c>
      <c r="H1439" s="51"/>
      <c r="I1439" s="52" t="str">
        <f t="shared" si="68"/>
        <v/>
      </c>
    </row>
    <row r="1440" spans="3:9" ht="30" customHeight="1">
      <c r="C1440" s="55"/>
      <c r="D1440" s="55"/>
      <c r="E1440" s="49" t="str">
        <f t="shared" si="66"/>
        <v/>
      </c>
      <c r="F1440" s="40"/>
      <c r="G1440" s="49" t="str">
        <f t="shared" si="67"/>
        <v/>
      </c>
      <c r="H1440" s="51"/>
      <c r="I1440" s="52" t="str">
        <f t="shared" si="68"/>
        <v/>
      </c>
    </row>
    <row r="1441" spans="3:9" ht="30" customHeight="1">
      <c r="C1441" s="55"/>
      <c r="D1441" s="55"/>
      <c r="E1441" s="49" t="str">
        <f t="shared" si="66"/>
        <v/>
      </c>
      <c r="F1441" s="40"/>
      <c r="G1441" s="49" t="str">
        <f t="shared" si="67"/>
        <v/>
      </c>
      <c r="H1441" s="51"/>
      <c r="I1441" s="52" t="str">
        <f t="shared" si="68"/>
        <v/>
      </c>
    </row>
    <row r="1442" spans="3:9" ht="30" customHeight="1">
      <c r="C1442" s="55"/>
      <c r="D1442" s="55"/>
      <c r="E1442" s="49" t="str">
        <f t="shared" si="66"/>
        <v/>
      </c>
      <c r="F1442" s="40"/>
      <c r="G1442" s="49" t="str">
        <f t="shared" si="67"/>
        <v/>
      </c>
      <c r="H1442" s="51"/>
      <c r="I1442" s="52" t="str">
        <f t="shared" si="68"/>
        <v/>
      </c>
    </row>
    <row r="1443" spans="3:9" ht="30" customHeight="1">
      <c r="C1443" s="55"/>
      <c r="D1443" s="55"/>
      <c r="E1443" s="49" t="str">
        <f t="shared" si="66"/>
        <v/>
      </c>
      <c r="F1443" s="40"/>
      <c r="G1443" s="49" t="str">
        <f t="shared" si="67"/>
        <v/>
      </c>
      <c r="H1443" s="51"/>
      <c r="I1443" s="52" t="str">
        <f t="shared" si="68"/>
        <v/>
      </c>
    </row>
    <row r="1444" spans="3:9" ht="30" customHeight="1">
      <c r="C1444" s="55"/>
      <c r="D1444" s="55"/>
      <c r="E1444" s="49" t="str">
        <f t="shared" si="66"/>
        <v/>
      </c>
      <c r="F1444" s="40"/>
      <c r="G1444" s="49" t="str">
        <f t="shared" si="67"/>
        <v/>
      </c>
      <c r="H1444" s="51"/>
      <c r="I1444" s="52" t="str">
        <f t="shared" si="68"/>
        <v/>
      </c>
    </row>
    <row r="1445" spans="3:9" ht="30" customHeight="1">
      <c r="C1445" s="55"/>
      <c r="D1445" s="55"/>
      <c r="E1445" s="49" t="str">
        <f t="shared" si="66"/>
        <v/>
      </c>
      <c r="F1445" s="40"/>
      <c r="G1445" s="49" t="str">
        <f t="shared" si="67"/>
        <v/>
      </c>
      <c r="H1445" s="51"/>
      <c r="I1445" s="52" t="str">
        <f t="shared" si="68"/>
        <v/>
      </c>
    </row>
    <row r="1446" spans="3:9" ht="30" customHeight="1">
      <c r="C1446" s="55"/>
      <c r="D1446" s="55"/>
      <c r="E1446" s="49" t="str">
        <f t="shared" si="66"/>
        <v/>
      </c>
      <c r="F1446" s="40"/>
      <c r="G1446" s="49" t="str">
        <f t="shared" si="67"/>
        <v/>
      </c>
      <c r="H1446" s="51"/>
      <c r="I1446" s="52" t="str">
        <f t="shared" si="68"/>
        <v/>
      </c>
    </row>
    <row r="1447" spans="3:9" ht="30" customHeight="1">
      <c r="C1447" s="55"/>
      <c r="D1447" s="55"/>
      <c r="E1447" s="49" t="str">
        <f t="shared" si="66"/>
        <v/>
      </c>
      <c r="F1447" s="40"/>
      <c r="G1447" s="49" t="str">
        <f t="shared" si="67"/>
        <v/>
      </c>
      <c r="H1447" s="51"/>
      <c r="I1447" s="52" t="str">
        <f t="shared" si="68"/>
        <v/>
      </c>
    </row>
    <row r="1448" spans="3:9" ht="30" customHeight="1">
      <c r="C1448" s="55"/>
      <c r="D1448" s="55"/>
      <c r="E1448" s="49" t="str">
        <f t="shared" si="66"/>
        <v/>
      </c>
      <c r="F1448" s="40"/>
      <c r="G1448" s="49" t="str">
        <f t="shared" si="67"/>
        <v/>
      </c>
      <c r="H1448" s="51"/>
      <c r="I1448" s="52" t="str">
        <f t="shared" si="68"/>
        <v/>
      </c>
    </row>
    <row r="1449" spans="3:9" ht="30" customHeight="1">
      <c r="C1449" s="55"/>
      <c r="D1449" s="55"/>
      <c r="E1449" s="49" t="str">
        <f t="shared" si="66"/>
        <v/>
      </c>
      <c r="F1449" s="40"/>
      <c r="G1449" s="49" t="str">
        <f t="shared" si="67"/>
        <v/>
      </c>
      <c r="H1449" s="51"/>
      <c r="I1449" s="52" t="str">
        <f t="shared" si="68"/>
        <v/>
      </c>
    </row>
    <row r="1450" spans="3:9" ht="30" customHeight="1">
      <c r="C1450" s="55"/>
      <c r="D1450" s="55"/>
      <c r="E1450" s="49" t="str">
        <f t="shared" si="66"/>
        <v/>
      </c>
      <c r="F1450" s="40"/>
      <c r="G1450" s="49" t="str">
        <f t="shared" si="67"/>
        <v/>
      </c>
      <c r="H1450" s="51"/>
      <c r="I1450" s="52" t="str">
        <f t="shared" si="68"/>
        <v/>
      </c>
    </row>
    <row r="1451" spans="3:9" ht="30" customHeight="1">
      <c r="C1451" s="55"/>
      <c r="D1451" s="55"/>
      <c r="E1451" s="49" t="str">
        <f t="shared" si="66"/>
        <v/>
      </c>
      <c r="F1451" s="40"/>
      <c r="G1451" s="49" t="str">
        <f t="shared" si="67"/>
        <v/>
      </c>
      <c r="H1451" s="51"/>
      <c r="I1451" s="52" t="str">
        <f t="shared" si="68"/>
        <v/>
      </c>
    </row>
    <row r="1452" spans="3:9" ht="30" customHeight="1">
      <c r="C1452" s="55"/>
      <c r="D1452" s="55"/>
      <c r="E1452" s="49" t="str">
        <f t="shared" si="66"/>
        <v/>
      </c>
      <c r="F1452" s="40"/>
      <c r="G1452" s="49" t="str">
        <f t="shared" si="67"/>
        <v/>
      </c>
      <c r="H1452" s="51"/>
      <c r="I1452" s="52" t="str">
        <f t="shared" si="68"/>
        <v/>
      </c>
    </row>
    <row r="1453" spans="3:9" ht="30" customHeight="1">
      <c r="C1453" s="55"/>
      <c r="D1453" s="55"/>
      <c r="E1453" s="49" t="str">
        <f t="shared" si="66"/>
        <v/>
      </c>
      <c r="F1453" s="40"/>
      <c r="G1453" s="49" t="str">
        <f t="shared" si="67"/>
        <v/>
      </c>
      <c r="H1453" s="51"/>
      <c r="I1453" s="52" t="str">
        <f t="shared" si="68"/>
        <v/>
      </c>
    </row>
    <row r="1454" spans="3:9" ht="30" customHeight="1">
      <c r="C1454" s="55"/>
      <c r="D1454" s="55"/>
      <c r="E1454" s="49" t="str">
        <f t="shared" si="66"/>
        <v/>
      </c>
      <c r="F1454" s="40"/>
      <c r="G1454" s="49" t="str">
        <f t="shared" si="67"/>
        <v/>
      </c>
      <c r="H1454" s="51"/>
      <c r="I1454" s="52" t="str">
        <f t="shared" si="68"/>
        <v/>
      </c>
    </row>
    <row r="1455" spans="3:9" ht="30" customHeight="1">
      <c r="C1455" s="55"/>
      <c r="D1455" s="55"/>
      <c r="E1455" s="49" t="str">
        <f t="shared" si="66"/>
        <v/>
      </c>
      <c r="F1455" s="40"/>
      <c r="G1455" s="49" t="str">
        <f t="shared" si="67"/>
        <v/>
      </c>
      <c r="H1455" s="51"/>
      <c r="I1455" s="52" t="str">
        <f t="shared" si="68"/>
        <v/>
      </c>
    </row>
    <row r="1456" spans="3:9" ht="30" customHeight="1">
      <c r="C1456" s="55"/>
      <c r="D1456" s="55"/>
      <c r="E1456" s="49" t="str">
        <f t="shared" si="66"/>
        <v/>
      </c>
      <c r="F1456" s="40"/>
      <c r="G1456" s="49" t="str">
        <f t="shared" si="67"/>
        <v/>
      </c>
      <c r="H1456" s="51"/>
      <c r="I1456" s="52" t="str">
        <f t="shared" si="68"/>
        <v/>
      </c>
    </row>
    <row r="1457" spans="3:9" ht="30" customHeight="1">
      <c r="C1457" s="55"/>
      <c r="D1457" s="55"/>
      <c r="E1457" s="49" t="str">
        <f t="shared" si="66"/>
        <v/>
      </c>
      <c r="F1457" s="40"/>
      <c r="G1457" s="49" t="str">
        <f t="shared" si="67"/>
        <v/>
      </c>
      <c r="H1457" s="51"/>
      <c r="I1457" s="52" t="str">
        <f t="shared" si="68"/>
        <v/>
      </c>
    </row>
    <row r="1458" spans="3:9" ht="30" customHeight="1">
      <c r="C1458" s="55"/>
      <c r="D1458" s="55"/>
      <c r="E1458" s="49" t="str">
        <f t="shared" si="66"/>
        <v/>
      </c>
      <c r="F1458" s="40"/>
      <c r="G1458" s="49" t="str">
        <f t="shared" si="67"/>
        <v/>
      </c>
      <c r="H1458" s="51"/>
      <c r="I1458" s="52" t="str">
        <f t="shared" si="68"/>
        <v/>
      </c>
    </row>
    <row r="1459" spans="3:9" ht="30" customHeight="1">
      <c r="C1459" s="55"/>
      <c r="D1459" s="55"/>
      <c r="E1459" s="49" t="str">
        <f t="shared" si="66"/>
        <v/>
      </c>
      <c r="F1459" s="40"/>
      <c r="G1459" s="49" t="str">
        <f t="shared" si="67"/>
        <v/>
      </c>
      <c r="H1459" s="51"/>
      <c r="I1459" s="52" t="str">
        <f t="shared" si="68"/>
        <v/>
      </c>
    </row>
    <row r="1460" spans="3:9" ht="30" customHeight="1">
      <c r="C1460" s="55"/>
      <c r="D1460" s="55"/>
      <c r="E1460" s="49" t="str">
        <f t="shared" si="66"/>
        <v/>
      </c>
      <c r="F1460" s="40"/>
      <c r="G1460" s="49" t="str">
        <f t="shared" si="67"/>
        <v/>
      </c>
      <c r="H1460" s="51"/>
      <c r="I1460" s="52" t="str">
        <f t="shared" si="68"/>
        <v/>
      </c>
    </row>
    <row r="1461" spans="3:9" ht="30" customHeight="1">
      <c r="C1461" s="55"/>
      <c r="D1461" s="55"/>
      <c r="E1461" s="49" t="str">
        <f t="shared" si="66"/>
        <v/>
      </c>
      <c r="F1461" s="40"/>
      <c r="G1461" s="49" t="str">
        <f t="shared" si="67"/>
        <v/>
      </c>
      <c r="H1461" s="51"/>
      <c r="I1461" s="52" t="str">
        <f t="shared" si="68"/>
        <v/>
      </c>
    </row>
    <row r="1462" spans="3:9" ht="30" customHeight="1">
      <c r="C1462" s="55"/>
      <c r="D1462" s="55"/>
      <c r="E1462" s="49" t="str">
        <f t="shared" si="66"/>
        <v/>
      </c>
      <c r="F1462" s="40"/>
      <c r="G1462" s="49" t="str">
        <f t="shared" si="67"/>
        <v/>
      </c>
      <c r="H1462" s="51"/>
      <c r="I1462" s="52" t="str">
        <f t="shared" si="68"/>
        <v/>
      </c>
    </row>
    <row r="1463" spans="3:9" ht="30" customHeight="1">
      <c r="C1463" s="55"/>
      <c r="D1463" s="55"/>
      <c r="E1463" s="49" t="str">
        <f t="shared" si="66"/>
        <v/>
      </c>
      <c r="F1463" s="40"/>
      <c r="G1463" s="49" t="str">
        <f t="shared" si="67"/>
        <v/>
      </c>
      <c r="H1463" s="51"/>
      <c r="I1463" s="52" t="str">
        <f t="shared" si="68"/>
        <v/>
      </c>
    </row>
    <row r="1464" spans="3:9" ht="30" customHeight="1">
      <c r="C1464" s="55"/>
      <c r="D1464" s="55"/>
      <c r="E1464" s="49" t="str">
        <f t="shared" si="66"/>
        <v/>
      </c>
      <c r="F1464" s="40"/>
      <c r="G1464" s="49" t="str">
        <f t="shared" si="67"/>
        <v/>
      </c>
      <c r="H1464" s="51"/>
      <c r="I1464" s="52" t="str">
        <f t="shared" si="68"/>
        <v/>
      </c>
    </row>
    <row r="1465" spans="3:9" ht="30" customHeight="1">
      <c r="C1465" s="55"/>
      <c r="D1465" s="55"/>
      <c r="E1465" s="49" t="str">
        <f t="shared" si="66"/>
        <v/>
      </c>
      <c r="F1465" s="40"/>
      <c r="G1465" s="49" t="str">
        <f t="shared" si="67"/>
        <v/>
      </c>
      <c r="H1465" s="51"/>
      <c r="I1465" s="52" t="str">
        <f t="shared" si="68"/>
        <v/>
      </c>
    </row>
    <row r="1466" spans="3:9" ht="30" customHeight="1">
      <c r="C1466" s="55"/>
      <c r="D1466" s="55"/>
      <c r="E1466" s="49" t="str">
        <f t="shared" si="66"/>
        <v/>
      </c>
      <c r="F1466" s="40"/>
      <c r="G1466" s="49" t="str">
        <f t="shared" si="67"/>
        <v/>
      </c>
      <c r="H1466" s="51"/>
      <c r="I1466" s="52" t="str">
        <f t="shared" si="68"/>
        <v/>
      </c>
    </row>
    <row r="1467" spans="3:9" ht="30" customHeight="1">
      <c r="C1467" s="55"/>
      <c r="D1467" s="55"/>
      <c r="E1467" s="49" t="str">
        <f t="shared" si="66"/>
        <v/>
      </c>
      <c r="F1467" s="40"/>
      <c r="G1467" s="49" t="str">
        <f t="shared" si="67"/>
        <v/>
      </c>
      <c r="H1467" s="51"/>
      <c r="I1467" s="52" t="str">
        <f t="shared" si="68"/>
        <v/>
      </c>
    </row>
    <row r="1468" spans="3:9" ht="30" customHeight="1">
      <c r="C1468" s="55"/>
      <c r="D1468" s="55"/>
      <c r="E1468" s="49" t="str">
        <f t="shared" si="66"/>
        <v/>
      </c>
      <c r="F1468" s="40"/>
      <c r="G1468" s="49" t="str">
        <f t="shared" si="67"/>
        <v/>
      </c>
      <c r="H1468" s="51"/>
      <c r="I1468" s="52" t="str">
        <f t="shared" si="68"/>
        <v/>
      </c>
    </row>
    <row r="1469" spans="3:9" ht="30" customHeight="1">
      <c r="C1469" s="55"/>
      <c r="D1469" s="55"/>
      <c r="E1469" s="49" t="str">
        <f t="shared" si="66"/>
        <v/>
      </c>
      <c r="F1469" s="40"/>
      <c r="G1469" s="49" t="str">
        <f t="shared" si="67"/>
        <v/>
      </c>
      <c r="H1469" s="51"/>
      <c r="I1469" s="52" t="str">
        <f t="shared" si="68"/>
        <v/>
      </c>
    </row>
    <row r="1470" spans="3:9" ht="30" customHeight="1">
      <c r="C1470" s="55"/>
      <c r="D1470" s="55"/>
      <c r="E1470" s="49" t="str">
        <f t="shared" si="66"/>
        <v/>
      </c>
      <c r="F1470" s="40"/>
      <c r="G1470" s="49" t="str">
        <f t="shared" si="67"/>
        <v/>
      </c>
      <c r="H1470" s="51"/>
      <c r="I1470" s="52" t="str">
        <f t="shared" si="68"/>
        <v/>
      </c>
    </row>
    <row r="1471" spans="3:9" ht="30" customHeight="1">
      <c r="C1471" s="55"/>
      <c r="D1471" s="55"/>
      <c r="E1471" s="49" t="str">
        <f t="shared" si="66"/>
        <v/>
      </c>
      <c r="F1471" s="40"/>
      <c r="G1471" s="49" t="str">
        <f t="shared" si="67"/>
        <v/>
      </c>
      <c r="H1471" s="51"/>
      <c r="I1471" s="52" t="str">
        <f t="shared" si="68"/>
        <v/>
      </c>
    </row>
    <row r="1472" spans="3:9" ht="30" customHeight="1">
      <c r="C1472" s="55"/>
      <c r="D1472" s="55"/>
      <c r="E1472" s="49" t="str">
        <f t="shared" si="66"/>
        <v/>
      </c>
      <c r="F1472" s="40"/>
      <c r="G1472" s="49" t="str">
        <f t="shared" si="67"/>
        <v/>
      </c>
      <c r="H1472" s="51"/>
      <c r="I1472" s="52" t="str">
        <f t="shared" si="68"/>
        <v/>
      </c>
    </row>
    <row r="1473" spans="3:9" ht="30" customHeight="1">
      <c r="C1473" s="55"/>
      <c r="D1473" s="55"/>
      <c r="E1473" s="49" t="str">
        <f t="shared" si="66"/>
        <v/>
      </c>
      <c r="F1473" s="40"/>
      <c r="G1473" s="49" t="str">
        <f t="shared" si="67"/>
        <v/>
      </c>
      <c r="H1473" s="51"/>
      <c r="I1473" s="52" t="str">
        <f t="shared" si="68"/>
        <v/>
      </c>
    </row>
    <row r="1474" spans="3:9" ht="30" customHeight="1">
      <c r="C1474" s="55"/>
      <c r="D1474" s="55"/>
      <c r="E1474" s="49" t="str">
        <f t="shared" si="66"/>
        <v/>
      </c>
      <c r="F1474" s="40"/>
      <c r="G1474" s="49" t="str">
        <f t="shared" si="67"/>
        <v/>
      </c>
      <c r="H1474" s="51"/>
      <c r="I1474" s="52" t="str">
        <f t="shared" si="68"/>
        <v/>
      </c>
    </row>
    <row r="1475" spans="3:9" ht="30" customHeight="1">
      <c r="C1475" s="55"/>
      <c r="D1475" s="55"/>
      <c r="E1475" s="49" t="str">
        <f t="shared" si="66"/>
        <v/>
      </c>
      <c r="F1475" s="40"/>
      <c r="G1475" s="49" t="str">
        <f t="shared" si="67"/>
        <v/>
      </c>
      <c r="H1475" s="51"/>
      <c r="I1475" s="52" t="str">
        <f t="shared" si="68"/>
        <v/>
      </c>
    </row>
    <row r="1476" spans="3:9" ht="30" customHeight="1">
      <c r="C1476" s="55"/>
      <c r="D1476" s="55"/>
      <c r="E1476" s="49" t="str">
        <f t="shared" si="66"/>
        <v/>
      </c>
      <c r="F1476" s="40"/>
      <c r="G1476" s="49" t="str">
        <f t="shared" si="67"/>
        <v/>
      </c>
      <c r="H1476" s="51"/>
      <c r="I1476" s="52" t="str">
        <f t="shared" si="68"/>
        <v/>
      </c>
    </row>
    <row r="1477" spans="3:9" ht="30" customHeight="1">
      <c r="C1477" s="55"/>
      <c r="D1477" s="55"/>
      <c r="E1477" s="49" t="str">
        <f t="shared" si="66"/>
        <v/>
      </c>
      <c r="F1477" s="40"/>
      <c r="G1477" s="49" t="str">
        <f t="shared" si="67"/>
        <v/>
      </c>
      <c r="H1477" s="51"/>
      <c r="I1477" s="52" t="str">
        <f t="shared" si="68"/>
        <v/>
      </c>
    </row>
    <row r="1478" spans="3:9" ht="30" customHeight="1">
      <c r="C1478" s="55"/>
      <c r="D1478" s="55"/>
      <c r="E1478" s="49" t="str">
        <f t="shared" ref="E1478:E1541" si="69">IFERROR(D1478/C1478,"")</f>
        <v/>
      </c>
      <c r="F1478" s="40"/>
      <c r="G1478" s="49" t="str">
        <f t="shared" ref="G1478:G1541" si="70">IFERROR(F1478/C1478,"")</f>
        <v/>
      </c>
      <c r="H1478" s="51"/>
      <c r="I1478" s="52" t="str">
        <f t="shared" ref="I1478:I1541" si="71">IFERROR(H1478/F1478,"")</f>
        <v/>
      </c>
    </row>
    <row r="1479" spans="3:9" ht="30" customHeight="1">
      <c r="C1479" s="55"/>
      <c r="D1479" s="55"/>
      <c r="E1479" s="49" t="str">
        <f t="shared" si="69"/>
        <v/>
      </c>
      <c r="F1479" s="40"/>
      <c r="G1479" s="49" t="str">
        <f t="shared" si="70"/>
        <v/>
      </c>
      <c r="H1479" s="51"/>
      <c r="I1479" s="52" t="str">
        <f t="shared" si="71"/>
        <v/>
      </c>
    </row>
    <row r="1480" spans="3:9" ht="30" customHeight="1">
      <c r="C1480" s="55"/>
      <c r="D1480" s="55"/>
      <c r="E1480" s="49" t="str">
        <f t="shared" si="69"/>
        <v/>
      </c>
      <c r="F1480" s="40"/>
      <c r="G1480" s="49" t="str">
        <f t="shared" si="70"/>
        <v/>
      </c>
      <c r="H1480" s="51"/>
      <c r="I1480" s="52" t="str">
        <f t="shared" si="71"/>
        <v/>
      </c>
    </row>
    <row r="1481" spans="3:9" ht="30" customHeight="1">
      <c r="C1481" s="55"/>
      <c r="D1481" s="55"/>
      <c r="E1481" s="49" t="str">
        <f t="shared" si="69"/>
        <v/>
      </c>
      <c r="F1481" s="40"/>
      <c r="G1481" s="49" t="str">
        <f t="shared" si="70"/>
        <v/>
      </c>
      <c r="H1481" s="51"/>
      <c r="I1481" s="52" t="str">
        <f t="shared" si="71"/>
        <v/>
      </c>
    </row>
    <row r="1482" spans="3:9" ht="30" customHeight="1">
      <c r="C1482" s="55"/>
      <c r="D1482" s="55"/>
      <c r="E1482" s="49" t="str">
        <f t="shared" si="69"/>
        <v/>
      </c>
      <c r="F1482" s="40"/>
      <c r="G1482" s="49" t="str">
        <f t="shared" si="70"/>
        <v/>
      </c>
      <c r="H1482" s="51"/>
      <c r="I1482" s="52" t="str">
        <f t="shared" si="71"/>
        <v/>
      </c>
    </row>
    <row r="1483" spans="3:9" ht="30" customHeight="1">
      <c r="C1483" s="55"/>
      <c r="D1483" s="55"/>
      <c r="E1483" s="49" t="str">
        <f t="shared" si="69"/>
        <v/>
      </c>
      <c r="F1483" s="40"/>
      <c r="G1483" s="49" t="str">
        <f t="shared" si="70"/>
        <v/>
      </c>
      <c r="H1483" s="51"/>
      <c r="I1483" s="52" t="str">
        <f t="shared" si="71"/>
        <v/>
      </c>
    </row>
    <row r="1484" spans="3:9" ht="30" customHeight="1">
      <c r="C1484" s="55"/>
      <c r="D1484" s="55"/>
      <c r="E1484" s="49" t="str">
        <f t="shared" si="69"/>
        <v/>
      </c>
      <c r="F1484" s="40"/>
      <c r="G1484" s="49" t="str">
        <f t="shared" si="70"/>
        <v/>
      </c>
      <c r="H1484" s="51"/>
      <c r="I1484" s="52" t="str">
        <f t="shared" si="71"/>
        <v/>
      </c>
    </row>
    <row r="1485" spans="3:9" ht="30" customHeight="1">
      <c r="C1485" s="55"/>
      <c r="D1485" s="55"/>
      <c r="E1485" s="49" t="str">
        <f t="shared" si="69"/>
        <v/>
      </c>
      <c r="F1485" s="40"/>
      <c r="G1485" s="49" t="str">
        <f t="shared" si="70"/>
        <v/>
      </c>
      <c r="H1485" s="51"/>
      <c r="I1485" s="52" t="str">
        <f t="shared" si="71"/>
        <v/>
      </c>
    </row>
    <row r="1486" spans="3:9" ht="30" customHeight="1">
      <c r="C1486" s="55"/>
      <c r="D1486" s="55"/>
      <c r="E1486" s="49" t="str">
        <f t="shared" si="69"/>
        <v/>
      </c>
      <c r="F1486" s="40"/>
      <c r="G1486" s="49" t="str">
        <f t="shared" si="70"/>
        <v/>
      </c>
      <c r="H1486" s="51"/>
      <c r="I1486" s="52" t="str">
        <f t="shared" si="71"/>
        <v/>
      </c>
    </row>
    <row r="1487" spans="3:9" ht="30" customHeight="1">
      <c r="C1487" s="55"/>
      <c r="D1487" s="55"/>
      <c r="E1487" s="49" t="str">
        <f t="shared" si="69"/>
        <v/>
      </c>
      <c r="F1487" s="40"/>
      <c r="G1487" s="49" t="str">
        <f t="shared" si="70"/>
        <v/>
      </c>
      <c r="H1487" s="51"/>
      <c r="I1487" s="52" t="str">
        <f t="shared" si="71"/>
        <v/>
      </c>
    </row>
    <row r="1488" spans="3:9" ht="30" customHeight="1">
      <c r="C1488" s="55"/>
      <c r="D1488" s="55"/>
      <c r="E1488" s="49" t="str">
        <f t="shared" si="69"/>
        <v/>
      </c>
      <c r="F1488" s="40"/>
      <c r="G1488" s="49" t="str">
        <f t="shared" si="70"/>
        <v/>
      </c>
      <c r="H1488" s="51"/>
      <c r="I1488" s="52" t="str">
        <f t="shared" si="71"/>
        <v/>
      </c>
    </row>
    <row r="1489" spans="3:9" ht="30" customHeight="1">
      <c r="C1489" s="55"/>
      <c r="D1489" s="55"/>
      <c r="E1489" s="49" t="str">
        <f t="shared" si="69"/>
        <v/>
      </c>
      <c r="F1489" s="40"/>
      <c r="G1489" s="49" t="str">
        <f t="shared" si="70"/>
        <v/>
      </c>
      <c r="H1489" s="51"/>
      <c r="I1489" s="52" t="str">
        <f t="shared" si="71"/>
        <v/>
      </c>
    </row>
    <row r="1490" spans="3:9" ht="30" customHeight="1">
      <c r="C1490" s="55"/>
      <c r="D1490" s="55"/>
      <c r="E1490" s="49" t="str">
        <f t="shared" si="69"/>
        <v/>
      </c>
      <c r="F1490" s="40"/>
      <c r="G1490" s="49" t="str">
        <f t="shared" si="70"/>
        <v/>
      </c>
      <c r="H1490" s="51"/>
      <c r="I1490" s="52" t="str">
        <f t="shared" si="71"/>
        <v/>
      </c>
    </row>
    <row r="1491" spans="3:9" ht="30" customHeight="1">
      <c r="C1491" s="55"/>
      <c r="D1491" s="55"/>
      <c r="E1491" s="49" t="str">
        <f t="shared" si="69"/>
        <v/>
      </c>
      <c r="F1491" s="40"/>
      <c r="G1491" s="49" t="str">
        <f t="shared" si="70"/>
        <v/>
      </c>
      <c r="H1491" s="51"/>
      <c r="I1491" s="52" t="str">
        <f t="shared" si="71"/>
        <v/>
      </c>
    </row>
    <row r="1492" spans="3:9" ht="30" customHeight="1">
      <c r="C1492" s="55"/>
      <c r="D1492" s="55"/>
      <c r="E1492" s="49" t="str">
        <f t="shared" si="69"/>
        <v/>
      </c>
      <c r="F1492" s="40"/>
      <c r="G1492" s="49" t="str">
        <f t="shared" si="70"/>
        <v/>
      </c>
      <c r="H1492" s="51"/>
      <c r="I1492" s="52" t="str">
        <f t="shared" si="71"/>
        <v/>
      </c>
    </row>
    <row r="1493" spans="3:9" ht="30" customHeight="1">
      <c r="C1493" s="55"/>
      <c r="D1493" s="55"/>
      <c r="E1493" s="49" t="str">
        <f t="shared" si="69"/>
        <v/>
      </c>
      <c r="F1493" s="40"/>
      <c r="G1493" s="49" t="str">
        <f t="shared" si="70"/>
        <v/>
      </c>
      <c r="H1493" s="51"/>
      <c r="I1493" s="52" t="str">
        <f t="shared" si="71"/>
        <v/>
      </c>
    </row>
    <row r="1494" spans="3:9" ht="30" customHeight="1">
      <c r="C1494" s="55"/>
      <c r="D1494" s="55"/>
      <c r="E1494" s="49" t="str">
        <f t="shared" si="69"/>
        <v/>
      </c>
      <c r="F1494" s="40"/>
      <c r="G1494" s="49" t="str">
        <f t="shared" si="70"/>
        <v/>
      </c>
      <c r="H1494" s="51"/>
      <c r="I1494" s="52" t="str">
        <f t="shared" si="71"/>
        <v/>
      </c>
    </row>
    <row r="1495" spans="3:9" ht="30" customHeight="1">
      <c r="C1495" s="55"/>
      <c r="D1495" s="55"/>
      <c r="E1495" s="49" t="str">
        <f t="shared" si="69"/>
        <v/>
      </c>
      <c r="F1495" s="40"/>
      <c r="G1495" s="49" t="str">
        <f t="shared" si="70"/>
        <v/>
      </c>
      <c r="H1495" s="51"/>
      <c r="I1495" s="52" t="str">
        <f t="shared" si="71"/>
        <v/>
      </c>
    </row>
    <row r="1496" spans="3:9" ht="30" customHeight="1">
      <c r="C1496" s="55"/>
      <c r="D1496" s="55"/>
      <c r="E1496" s="49" t="str">
        <f t="shared" si="69"/>
        <v/>
      </c>
      <c r="F1496" s="40"/>
      <c r="G1496" s="49" t="str">
        <f t="shared" si="70"/>
        <v/>
      </c>
      <c r="H1496" s="51"/>
      <c r="I1496" s="52" t="str">
        <f t="shared" si="71"/>
        <v/>
      </c>
    </row>
    <row r="1497" spans="3:9" ht="30" customHeight="1">
      <c r="C1497" s="55"/>
      <c r="D1497" s="55"/>
      <c r="E1497" s="49" t="str">
        <f t="shared" si="69"/>
        <v/>
      </c>
      <c r="F1497" s="40"/>
      <c r="G1497" s="49" t="str">
        <f t="shared" si="70"/>
        <v/>
      </c>
      <c r="H1497" s="51"/>
      <c r="I1497" s="52" t="str">
        <f t="shared" si="71"/>
        <v/>
      </c>
    </row>
    <row r="1498" spans="3:9" ht="30" customHeight="1">
      <c r="C1498" s="55"/>
      <c r="D1498" s="55"/>
      <c r="E1498" s="49" t="str">
        <f t="shared" si="69"/>
        <v/>
      </c>
      <c r="F1498" s="40"/>
      <c r="G1498" s="49" t="str">
        <f t="shared" si="70"/>
        <v/>
      </c>
      <c r="H1498" s="51"/>
      <c r="I1498" s="52" t="str">
        <f t="shared" si="71"/>
        <v/>
      </c>
    </row>
    <row r="1499" spans="3:9" ht="30" customHeight="1">
      <c r="C1499" s="55"/>
      <c r="D1499" s="55"/>
      <c r="E1499" s="49" t="str">
        <f t="shared" si="69"/>
        <v/>
      </c>
      <c r="F1499" s="40"/>
      <c r="G1499" s="49" t="str">
        <f t="shared" si="70"/>
        <v/>
      </c>
      <c r="H1499" s="51"/>
      <c r="I1499" s="52" t="str">
        <f t="shared" si="71"/>
        <v/>
      </c>
    </row>
    <row r="1500" spans="3:9" ht="30" customHeight="1">
      <c r="C1500" s="55"/>
      <c r="D1500" s="55"/>
      <c r="E1500" s="49" t="str">
        <f t="shared" si="69"/>
        <v/>
      </c>
      <c r="F1500" s="40"/>
      <c r="G1500" s="49" t="str">
        <f t="shared" si="70"/>
        <v/>
      </c>
      <c r="H1500" s="51"/>
      <c r="I1500" s="52" t="str">
        <f t="shared" si="71"/>
        <v/>
      </c>
    </row>
    <row r="1501" spans="3:9" ht="30" customHeight="1">
      <c r="C1501" s="55"/>
      <c r="D1501" s="55"/>
      <c r="E1501" s="49" t="str">
        <f t="shared" si="69"/>
        <v/>
      </c>
      <c r="F1501" s="40"/>
      <c r="G1501" s="49" t="str">
        <f t="shared" si="70"/>
        <v/>
      </c>
      <c r="H1501" s="51"/>
      <c r="I1501" s="52" t="str">
        <f t="shared" si="71"/>
        <v/>
      </c>
    </row>
    <row r="1502" spans="3:9" ht="30" customHeight="1">
      <c r="C1502" s="55"/>
      <c r="D1502" s="55"/>
      <c r="E1502" s="49" t="str">
        <f t="shared" si="69"/>
        <v/>
      </c>
      <c r="F1502" s="40"/>
      <c r="G1502" s="49" t="str">
        <f t="shared" si="70"/>
        <v/>
      </c>
      <c r="H1502" s="51"/>
      <c r="I1502" s="52" t="str">
        <f t="shared" si="71"/>
        <v/>
      </c>
    </row>
    <row r="1503" spans="3:9" ht="30" customHeight="1">
      <c r="C1503" s="55"/>
      <c r="D1503" s="55"/>
      <c r="E1503" s="49" t="str">
        <f t="shared" si="69"/>
        <v/>
      </c>
      <c r="F1503" s="40"/>
      <c r="G1503" s="49" t="str">
        <f t="shared" si="70"/>
        <v/>
      </c>
      <c r="H1503" s="51"/>
      <c r="I1503" s="52" t="str">
        <f t="shared" si="71"/>
        <v/>
      </c>
    </row>
    <row r="1504" spans="3:9" ht="30" customHeight="1">
      <c r="C1504" s="55"/>
      <c r="D1504" s="55"/>
      <c r="E1504" s="49" t="str">
        <f t="shared" si="69"/>
        <v/>
      </c>
      <c r="F1504" s="40"/>
      <c r="G1504" s="49" t="str">
        <f t="shared" si="70"/>
        <v/>
      </c>
      <c r="H1504" s="51"/>
      <c r="I1504" s="52" t="str">
        <f t="shared" si="71"/>
        <v/>
      </c>
    </row>
    <row r="1505" spans="3:9" ht="30" customHeight="1">
      <c r="C1505" s="55"/>
      <c r="D1505" s="55"/>
      <c r="E1505" s="49" t="str">
        <f t="shared" si="69"/>
        <v/>
      </c>
      <c r="F1505" s="40"/>
      <c r="G1505" s="49" t="str">
        <f t="shared" si="70"/>
        <v/>
      </c>
      <c r="H1505" s="51"/>
      <c r="I1505" s="52" t="str">
        <f t="shared" si="71"/>
        <v/>
      </c>
    </row>
    <row r="1506" spans="3:9" ht="30" customHeight="1">
      <c r="C1506" s="55"/>
      <c r="D1506" s="55"/>
      <c r="E1506" s="49" t="str">
        <f t="shared" si="69"/>
        <v/>
      </c>
      <c r="F1506" s="40"/>
      <c r="G1506" s="49" t="str">
        <f t="shared" si="70"/>
        <v/>
      </c>
      <c r="H1506" s="51"/>
      <c r="I1506" s="52" t="str">
        <f t="shared" si="71"/>
        <v/>
      </c>
    </row>
    <row r="1507" spans="3:9" ht="30" customHeight="1">
      <c r="C1507" s="55"/>
      <c r="D1507" s="55"/>
      <c r="E1507" s="49" t="str">
        <f t="shared" si="69"/>
        <v/>
      </c>
      <c r="F1507" s="40"/>
      <c r="G1507" s="49" t="str">
        <f t="shared" si="70"/>
        <v/>
      </c>
      <c r="H1507" s="51"/>
      <c r="I1507" s="52" t="str">
        <f t="shared" si="71"/>
        <v/>
      </c>
    </row>
    <row r="1508" spans="3:9" ht="30" customHeight="1">
      <c r="C1508" s="55"/>
      <c r="D1508" s="55"/>
      <c r="E1508" s="49" t="str">
        <f t="shared" si="69"/>
        <v/>
      </c>
      <c r="F1508" s="40"/>
      <c r="G1508" s="49" t="str">
        <f t="shared" si="70"/>
        <v/>
      </c>
      <c r="H1508" s="51"/>
      <c r="I1508" s="52" t="str">
        <f t="shared" si="71"/>
        <v/>
      </c>
    </row>
    <row r="1509" spans="3:9" ht="30" customHeight="1">
      <c r="C1509" s="55"/>
      <c r="D1509" s="55"/>
      <c r="E1509" s="49" t="str">
        <f t="shared" si="69"/>
        <v/>
      </c>
      <c r="F1509" s="40"/>
      <c r="G1509" s="49" t="str">
        <f t="shared" si="70"/>
        <v/>
      </c>
      <c r="H1509" s="51"/>
      <c r="I1509" s="52" t="str">
        <f t="shared" si="71"/>
        <v/>
      </c>
    </row>
    <row r="1510" spans="3:9" ht="30" customHeight="1">
      <c r="C1510" s="55"/>
      <c r="D1510" s="55"/>
      <c r="E1510" s="49" t="str">
        <f t="shared" si="69"/>
        <v/>
      </c>
      <c r="F1510" s="40"/>
      <c r="G1510" s="49" t="str">
        <f t="shared" si="70"/>
        <v/>
      </c>
      <c r="H1510" s="51"/>
      <c r="I1510" s="52" t="str">
        <f t="shared" si="71"/>
        <v/>
      </c>
    </row>
    <row r="1511" spans="3:9" ht="30" customHeight="1">
      <c r="C1511" s="55"/>
      <c r="D1511" s="55"/>
      <c r="E1511" s="49" t="str">
        <f t="shared" si="69"/>
        <v/>
      </c>
      <c r="F1511" s="40"/>
      <c r="G1511" s="49" t="str">
        <f t="shared" si="70"/>
        <v/>
      </c>
      <c r="H1511" s="51"/>
      <c r="I1511" s="52" t="str">
        <f t="shared" si="71"/>
        <v/>
      </c>
    </row>
    <row r="1512" spans="3:9" ht="30" customHeight="1">
      <c r="C1512" s="55"/>
      <c r="D1512" s="55"/>
      <c r="E1512" s="49" t="str">
        <f t="shared" si="69"/>
        <v/>
      </c>
      <c r="F1512" s="40"/>
      <c r="G1512" s="49" t="str">
        <f t="shared" si="70"/>
        <v/>
      </c>
      <c r="H1512" s="51"/>
      <c r="I1512" s="52" t="str">
        <f t="shared" si="71"/>
        <v/>
      </c>
    </row>
    <row r="1513" spans="3:9" ht="30" customHeight="1">
      <c r="C1513" s="55"/>
      <c r="D1513" s="55"/>
      <c r="E1513" s="49" t="str">
        <f t="shared" si="69"/>
        <v/>
      </c>
      <c r="F1513" s="40"/>
      <c r="G1513" s="49" t="str">
        <f t="shared" si="70"/>
        <v/>
      </c>
      <c r="H1513" s="51"/>
      <c r="I1513" s="52" t="str">
        <f t="shared" si="71"/>
        <v/>
      </c>
    </row>
    <row r="1514" spans="3:9" ht="30" customHeight="1">
      <c r="C1514" s="55"/>
      <c r="D1514" s="55"/>
      <c r="E1514" s="49" t="str">
        <f t="shared" si="69"/>
        <v/>
      </c>
      <c r="F1514" s="40"/>
      <c r="G1514" s="49" t="str">
        <f t="shared" si="70"/>
        <v/>
      </c>
      <c r="H1514" s="51"/>
      <c r="I1514" s="52" t="str">
        <f t="shared" si="71"/>
        <v/>
      </c>
    </row>
    <row r="1515" spans="3:9" ht="30" customHeight="1">
      <c r="C1515" s="55"/>
      <c r="D1515" s="55"/>
      <c r="E1515" s="49" t="str">
        <f t="shared" si="69"/>
        <v/>
      </c>
      <c r="F1515" s="40"/>
      <c r="G1515" s="49" t="str">
        <f t="shared" si="70"/>
        <v/>
      </c>
      <c r="H1515" s="51"/>
      <c r="I1515" s="52" t="str">
        <f t="shared" si="71"/>
        <v/>
      </c>
    </row>
    <row r="1516" spans="3:9" ht="30" customHeight="1">
      <c r="C1516" s="55"/>
      <c r="D1516" s="55"/>
      <c r="E1516" s="49" t="str">
        <f t="shared" si="69"/>
        <v/>
      </c>
      <c r="F1516" s="40"/>
      <c r="G1516" s="49" t="str">
        <f t="shared" si="70"/>
        <v/>
      </c>
      <c r="H1516" s="51"/>
      <c r="I1516" s="52" t="str">
        <f t="shared" si="71"/>
        <v/>
      </c>
    </row>
    <row r="1517" spans="3:9" ht="30" customHeight="1">
      <c r="C1517" s="55"/>
      <c r="D1517" s="55"/>
      <c r="E1517" s="49" t="str">
        <f t="shared" si="69"/>
        <v/>
      </c>
      <c r="F1517" s="40"/>
      <c r="G1517" s="49" t="str">
        <f t="shared" si="70"/>
        <v/>
      </c>
      <c r="H1517" s="51"/>
      <c r="I1517" s="52" t="str">
        <f t="shared" si="71"/>
        <v/>
      </c>
    </row>
    <row r="1518" spans="3:9" ht="30" customHeight="1">
      <c r="C1518" s="55"/>
      <c r="D1518" s="55"/>
      <c r="E1518" s="49" t="str">
        <f t="shared" si="69"/>
        <v/>
      </c>
      <c r="F1518" s="40"/>
      <c r="G1518" s="49" t="str">
        <f t="shared" si="70"/>
        <v/>
      </c>
      <c r="H1518" s="51"/>
      <c r="I1518" s="52" t="str">
        <f t="shared" si="71"/>
        <v/>
      </c>
    </row>
    <row r="1519" spans="3:9" ht="30" customHeight="1">
      <c r="C1519" s="55"/>
      <c r="D1519" s="55"/>
      <c r="E1519" s="49" t="str">
        <f t="shared" si="69"/>
        <v/>
      </c>
      <c r="F1519" s="40"/>
      <c r="G1519" s="49" t="str">
        <f t="shared" si="70"/>
        <v/>
      </c>
      <c r="H1519" s="51"/>
      <c r="I1519" s="52" t="str">
        <f t="shared" si="71"/>
        <v/>
      </c>
    </row>
    <row r="1520" spans="3:9" ht="30" customHeight="1">
      <c r="C1520" s="55"/>
      <c r="D1520" s="55"/>
      <c r="E1520" s="49" t="str">
        <f t="shared" si="69"/>
        <v/>
      </c>
      <c r="F1520" s="40"/>
      <c r="G1520" s="49" t="str">
        <f t="shared" si="70"/>
        <v/>
      </c>
      <c r="H1520" s="51"/>
      <c r="I1520" s="52" t="str">
        <f t="shared" si="71"/>
        <v/>
      </c>
    </row>
    <row r="1521" spans="3:9" ht="30" customHeight="1">
      <c r="C1521" s="55"/>
      <c r="D1521" s="55"/>
      <c r="E1521" s="49" t="str">
        <f t="shared" si="69"/>
        <v/>
      </c>
      <c r="F1521" s="40"/>
      <c r="G1521" s="49" t="str">
        <f t="shared" si="70"/>
        <v/>
      </c>
      <c r="H1521" s="51"/>
      <c r="I1521" s="52" t="str">
        <f t="shared" si="71"/>
        <v/>
      </c>
    </row>
    <row r="1522" spans="3:9" ht="30" customHeight="1">
      <c r="C1522" s="55"/>
      <c r="D1522" s="55"/>
      <c r="E1522" s="49" t="str">
        <f t="shared" si="69"/>
        <v/>
      </c>
      <c r="F1522" s="40"/>
      <c r="G1522" s="49" t="str">
        <f t="shared" si="70"/>
        <v/>
      </c>
      <c r="H1522" s="51"/>
      <c r="I1522" s="52" t="str">
        <f t="shared" si="71"/>
        <v/>
      </c>
    </row>
    <row r="1523" spans="3:9" ht="30" customHeight="1">
      <c r="C1523" s="55"/>
      <c r="D1523" s="55"/>
      <c r="E1523" s="49" t="str">
        <f t="shared" si="69"/>
        <v/>
      </c>
      <c r="F1523" s="40"/>
      <c r="G1523" s="49" t="str">
        <f t="shared" si="70"/>
        <v/>
      </c>
      <c r="H1523" s="51"/>
      <c r="I1523" s="52" t="str">
        <f t="shared" si="71"/>
        <v/>
      </c>
    </row>
    <row r="1524" spans="3:9" ht="30" customHeight="1">
      <c r="C1524" s="55"/>
      <c r="D1524" s="55"/>
      <c r="E1524" s="49" t="str">
        <f t="shared" si="69"/>
        <v/>
      </c>
      <c r="F1524" s="40"/>
      <c r="G1524" s="49" t="str">
        <f t="shared" si="70"/>
        <v/>
      </c>
      <c r="H1524" s="51"/>
      <c r="I1524" s="52" t="str">
        <f t="shared" si="71"/>
        <v/>
      </c>
    </row>
    <row r="1525" spans="3:9" ht="30" customHeight="1">
      <c r="C1525" s="55"/>
      <c r="D1525" s="55"/>
      <c r="E1525" s="49" t="str">
        <f t="shared" si="69"/>
        <v/>
      </c>
      <c r="F1525" s="40"/>
      <c r="G1525" s="49" t="str">
        <f t="shared" si="70"/>
        <v/>
      </c>
      <c r="H1525" s="51"/>
      <c r="I1525" s="52" t="str">
        <f t="shared" si="71"/>
        <v/>
      </c>
    </row>
    <row r="1526" spans="3:9" ht="30" customHeight="1">
      <c r="C1526" s="55"/>
      <c r="D1526" s="55"/>
      <c r="E1526" s="49" t="str">
        <f t="shared" si="69"/>
        <v/>
      </c>
      <c r="F1526" s="40"/>
      <c r="G1526" s="49" t="str">
        <f t="shared" si="70"/>
        <v/>
      </c>
      <c r="H1526" s="51"/>
      <c r="I1526" s="52" t="str">
        <f t="shared" si="71"/>
        <v/>
      </c>
    </row>
    <row r="1527" spans="3:9" ht="30" customHeight="1">
      <c r="C1527" s="55"/>
      <c r="D1527" s="55"/>
      <c r="E1527" s="49" t="str">
        <f t="shared" si="69"/>
        <v/>
      </c>
      <c r="F1527" s="40"/>
      <c r="G1527" s="49" t="str">
        <f t="shared" si="70"/>
        <v/>
      </c>
      <c r="H1527" s="51"/>
      <c r="I1527" s="52" t="str">
        <f t="shared" si="71"/>
        <v/>
      </c>
    </row>
    <row r="1528" spans="3:9" ht="30" customHeight="1">
      <c r="C1528" s="55"/>
      <c r="D1528" s="55"/>
      <c r="E1528" s="49" t="str">
        <f t="shared" si="69"/>
        <v/>
      </c>
      <c r="F1528" s="40"/>
      <c r="G1528" s="49" t="str">
        <f t="shared" si="70"/>
        <v/>
      </c>
      <c r="H1528" s="51"/>
      <c r="I1528" s="52" t="str">
        <f t="shared" si="71"/>
        <v/>
      </c>
    </row>
    <row r="1529" spans="3:9" ht="30" customHeight="1">
      <c r="C1529" s="55"/>
      <c r="D1529" s="55"/>
      <c r="E1529" s="49" t="str">
        <f t="shared" si="69"/>
        <v/>
      </c>
      <c r="F1529" s="40"/>
      <c r="G1529" s="49" t="str">
        <f t="shared" si="70"/>
        <v/>
      </c>
      <c r="H1529" s="51"/>
      <c r="I1529" s="52" t="str">
        <f t="shared" si="71"/>
        <v/>
      </c>
    </row>
    <row r="1530" spans="3:9" ht="30" customHeight="1">
      <c r="C1530" s="55"/>
      <c r="D1530" s="55"/>
      <c r="E1530" s="49" t="str">
        <f t="shared" si="69"/>
        <v/>
      </c>
      <c r="F1530" s="40"/>
      <c r="G1530" s="49" t="str">
        <f t="shared" si="70"/>
        <v/>
      </c>
      <c r="H1530" s="51"/>
      <c r="I1530" s="52" t="str">
        <f t="shared" si="71"/>
        <v/>
      </c>
    </row>
    <row r="1531" spans="3:9" ht="30" customHeight="1">
      <c r="C1531" s="55"/>
      <c r="D1531" s="55"/>
      <c r="E1531" s="49" t="str">
        <f t="shared" si="69"/>
        <v/>
      </c>
      <c r="F1531" s="40"/>
      <c r="G1531" s="49" t="str">
        <f t="shared" si="70"/>
        <v/>
      </c>
      <c r="H1531" s="51"/>
      <c r="I1531" s="52" t="str">
        <f t="shared" si="71"/>
        <v/>
      </c>
    </row>
    <row r="1532" spans="3:9" ht="30" customHeight="1">
      <c r="C1532" s="55"/>
      <c r="D1532" s="55"/>
      <c r="E1532" s="49" t="str">
        <f t="shared" si="69"/>
        <v/>
      </c>
      <c r="F1532" s="40"/>
      <c r="G1532" s="49" t="str">
        <f t="shared" si="70"/>
        <v/>
      </c>
      <c r="H1532" s="51"/>
      <c r="I1532" s="52" t="str">
        <f t="shared" si="71"/>
        <v/>
      </c>
    </row>
    <row r="1533" spans="3:9" ht="30" customHeight="1">
      <c r="C1533" s="55"/>
      <c r="D1533" s="55"/>
      <c r="E1533" s="49" t="str">
        <f t="shared" si="69"/>
        <v/>
      </c>
      <c r="F1533" s="40"/>
      <c r="G1533" s="49" t="str">
        <f t="shared" si="70"/>
        <v/>
      </c>
      <c r="H1533" s="51"/>
      <c r="I1533" s="52" t="str">
        <f t="shared" si="71"/>
        <v/>
      </c>
    </row>
    <row r="1534" spans="3:9" ht="30" customHeight="1">
      <c r="C1534" s="55"/>
      <c r="D1534" s="55"/>
      <c r="E1534" s="49" t="str">
        <f t="shared" si="69"/>
        <v/>
      </c>
      <c r="F1534" s="40"/>
      <c r="G1534" s="49" t="str">
        <f t="shared" si="70"/>
        <v/>
      </c>
      <c r="H1534" s="51"/>
      <c r="I1534" s="52" t="str">
        <f t="shared" si="71"/>
        <v/>
      </c>
    </row>
    <row r="1535" spans="3:9" ht="30" customHeight="1">
      <c r="C1535" s="55"/>
      <c r="D1535" s="55"/>
      <c r="E1535" s="49" t="str">
        <f t="shared" si="69"/>
        <v/>
      </c>
      <c r="F1535" s="40"/>
      <c r="G1535" s="49" t="str">
        <f t="shared" si="70"/>
        <v/>
      </c>
      <c r="H1535" s="51"/>
      <c r="I1535" s="52" t="str">
        <f t="shared" si="71"/>
        <v/>
      </c>
    </row>
    <row r="1536" spans="3:9" ht="30" customHeight="1">
      <c r="C1536" s="55"/>
      <c r="D1536" s="55"/>
      <c r="E1536" s="49" t="str">
        <f t="shared" si="69"/>
        <v/>
      </c>
      <c r="F1536" s="40"/>
      <c r="G1536" s="49" t="str">
        <f t="shared" si="70"/>
        <v/>
      </c>
      <c r="H1536" s="51"/>
      <c r="I1536" s="52" t="str">
        <f t="shared" si="71"/>
        <v/>
      </c>
    </row>
    <row r="1537" spans="3:9" ht="30" customHeight="1">
      <c r="C1537" s="55"/>
      <c r="D1537" s="55"/>
      <c r="E1537" s="49" t="str">
        <f t="shared" si="69"/>
        <v/>
      </c>
      <c r="F1537" s="40"/>
      <c r="G1537" s="49" t="str">
        <f t="shared" si="70"/>
        <v/>
      </c>
      <c r="H1537" s="51"/>
      <c r="I1537" s="52" t="str">
        <f t="shared" si="71"/>
        <v/>
      </c>
    </row>
    <row r="1538" spans="3:9" ht="30" customHeight="1">
      <c r="C1538" s="55"/>
      <c r="D1538" s="55"/>
      <c r="E1538" s="49" t="str">
        <f t="shared" si="69"/>
        <v/>
      </c>
      <c r="F1538" s="40"/>
      <c r="G1538" s="49" t="str">
        <f t="shared" si="70"/>
        <v/>
      </c>
      <c r="H1538" s="51"/>
      <c r="I1538" s="52" t="str">
        <f t="shared" si="71"/>
        <v/>
      </c>
    </row>
    <row r="1539" spans="3:9" ht="30" customHeight="1">
      <c r="C1539" s="55"/>
      <c r="D1539" s="55"/>
      <c r="E1539" s="49" t="str">
        <f t="shared" si="69"/>
        <v/>
      </c>
      <c r="F1539" s="40"/>
      <c r="G1539" s="49" t="str">
        <f t="shared" si="70"/>
        <v/>
      </c>
      <c r="H1539" s="51"/>
      <c r="I1539" s="52" t="str">
        <f t="shared" si="71"/>
        <v/>
      </c>
    </row>
    <row r="1540" spans="3:9" ht="30" customHeight="1">
      <c r="C1540" s="55"/>
      <c r="D1540" s="55"/>
      <c r="E1540" s="49" t="str">
        <f t="shared" si="69"/>
        <v/>
      </c>
      <c r="F1540" s="40"/>
      <c r="G1540" s="49" t="str">
        <f t="shared" si="70"/>
        <v/>
      </c>
      <c r="H1540" s="51"/>
      <c r="I1540" s="52" t="str">
        <f t="shared" si="71"/>
        <v/>
      </c>
    </row>
    <row r="1541" spans="3:9" ht="30" customHeight="1">
      <c r="C1541" s="55"/>
      <c r="D1541" s="55"/>
      <c r="E1541" s="49" t="str">
        <f t="shared" si="69"/>
        <v/>
      </c>
      <c r="F1541" s="40"/>
      <c r="G1541" s="49" t="str">
        <f t="shared" si="70"/>
        <v/>
      </c>
      <c r="H1541" s="51"/>
      <c r="I1541" s="52" t="str">
        <f t="shared" si="71"/>
        <v/>
      </c>
    </row>
    <row r="1542" spans="3:9" ht="30" customHeight="1">
      <c r="C1542" s="55"/>
      <c r="D1542" s="55"/>
      <c r="E1542" s="49" t="str">
        <f t="shared" ref="E1542:E1605" si="72">IFERROR(D1542/C1542,"")</f>
        <v/>
      </c>
      <c r="F1542" s="40"/>
      <c r="G1542" s="49" t="str">
        <f t="shared" ref="G1542:G1605" si="73">IFERROR(F1542/C1542,"")</f>
        <v/>
      </c>
      <c r="H1542" s="51"/>
      <c r="I1542" s="52" t="str">
        <f t="shared" ref="I1542:I1605" si="74">IFERROR(H1542/F1542,"")</f>
        <v/>
      </c>
    </row>
    <row r="1543" spans="3:9" ht="30" customHeight="1">
      <c r="C1543" s="55"/>
      <c r="D1543" s="55"/>
      <c r="E1543" s="49" t="str">
        <f t="shared" si="72"/>
        <v/>
      </c>
      <c r="F1543" s="40"/>
      <c r="G1543" s="49" t="str">
        <f t="shared" si="73"/>
        <v/>
      </c>
      <c r="H1543" s="51"/>
      <c r="I1543" s="52" t="str">
        <f t="shared" si="74"/>
        <v/>
      </c>
    </row>
    <row r="1544" spans="3:9" ht="30" customHeight="1">
      <c r="C1544" s="55"/>
      <c r="D1544" s="55"/>
      <c r="E1544" s="49" t="str">
        <f t="shared" si="72"/>
        <v/>
      </c>
      <c r="F1544" s="40"/>
      <c r="G1544" s="49" t="str">
        <f t="shared" si="73"/>
        <v/>
      </c>
      <c r="H1544" s="51"/>
      <c r="I1544" s="52" t="str">
        <f t="shared" si="74"/>
        <v/>
      </c>
    </row>
    <row r="1545" spans="3:9" ht="30" customHeight="1">
      <c r="C1545" s="55"/>
      <c r="D1545" s="55"/>
      <c r="E1545" s="49" t="str">
        <f t="shared" si="72"/>
        <v/>
      </c>
      <c r="F1545" s="40"/>
      <c r="G1545" s="49" t="str">
        <f t="shared" si="73"/>
        <v/>
      </c>
      <c r="H1545" s="51"/>
      <c r="I1545" s="52" t="str">
        <f t="shared" si="74"/>
        <v/>
      </c>
    </row>
    <row r="1546" spans="3:9" ht="30" customHeight="1">
      <c r="C1546" s="55"/>
      <c r="D1546" s="55"/>
      <c r="E1546" s="49" t="str">
        <f t="shared" si="72"/>
        <v/>
      </c>
      <c r="F1546" s="40"/>
      <c r="G1546" s="49" t="str">
        <f t="shared" si="73"/>
        <v/>
      </c>
      <c r="H1546" s="51"/>
      <c r="I1546" s="52" t="str">
        <f t="shared" si="74"/>
        <v/>
      </c>
    </row>
    <row r="1547" spans="3:9" ht="30" customHeight="1">
      <c r="C1547" s="55"/>
      <c r="D1547" s="55"/>
      <c r="E1547" s="49" t="str">
        <f t="shared" si="72"/>
        <v/>
      </c>
      <c r="F1547" s="40"/>
      <c r="G1547" s="49" t="str">
        <f t="shared" si="73"/>
        <v/>
      </c>
      <c r="H1547" s="51"/>
      <c r="I1547" s="52" t="str">
        <f t="shared" si="74"/>
        <v/>
      </c>
    </row>
    <row r="1548" spans="3:9" ht="30" customHeight="1">
      <c r="C1548" s="55"/>
      <c r="D1548" s="55"/>
      <c r="E1548" s="49" t="str">
        <f t="shared" si="72"/>
        <v/>
      </c>
      <c r="F1548" s="40"/>
      <c r="G1548" s="49" t="str">
        <f t="shared" si="73"/>
        <v/>
      </c>
      <c r="H1548" s="51"/>
      <c r="I1548" s="52" t="str">
        <f t="shared" si="74"/>
        <v/>
      </c>
    </row>
    <row r="1549" spans="3:9" ht="30" customHeight="1">
      <c r="C1549" s="55"/>
      <c r="D1549" s="55"/>
      <c r="E1549" s="49" t="str">
        <f t="shared" si="72"/>
        <v/>
      </c>
      <c r="F1549" s="40"/>
      <c r="G1549" s="49" t="str">
        <f t="shared" si="73"/>
        <v/>
      </c>
      <c r="H1549" s="51"/>
      <c r="I1549" s="52" t="str">
        <f t="shared" si="74"/>
        <v/>
      </c>
    </row>
    <row r="1550" spans="3:9" ht="30" customHeight="1">
      <c r="C1550" s="55"/>
      <c r="D1550" s="55"/>
      <c r="E1550" s="49" t="str">
        <f t="shared" si="72"/>
        <v/>
      </c>
      <c r="F1550" s="40"/>
      <c r="G1550" s="49" t="str">
        <f t="shared" si="73"/>
        <v/>
      </c>
      <c r="H1550" s="51"/>
      <c r="I1550" s="52" t="str">
        <f t="shared" si="74"/>
        <v/>
      </c>
    </row>
    <row r="1551" spans="3:9" ht="30" customHeight="1">
      <c r="C1551" s="55"/>
      <c r="D1551" s="55"/>
      <c r="E1551" s="49" t="str">
        <f t="shared" si="72"/>
        <v/>
      </c>
      <c r="F1551" s="40"/>
      <c r="G1551" s="49" t="str">
        <f t="shared" si="73"/>
        <v/>
      </c>
      <c r="H1551" s="51"/>
      <c r="I1551" s="52" t="str">
        <f t="shared" si="74"/>
        <v/>
      </c>
    </row>
    <row r="1552" spans="3:9" ht="30" customHeight="1">
      <c r="C1552" s="55"/>
      <c r="D1552" s="55"/>
      <c r="E1552" s="49" t="str">
        <f t="shared" si="72"/>
        <v/>
      </c>
      <c r="F1552" s="40"/>
      <c r="G1552" s="49" t="str">
        <f t="shared" si="73"/>
        <v/>
      </c>
      <c r="H1552" s="51"/>
      <c r="I1552" s="52" t="str">
        <f t="shared" si="74"/>
        <v/>
      </c>
    </row>
    <row r="1553" spans="3:9" ht="30" customHeight="1">
      <c r="C1553" s="55"/>
      <c r="D1553" s="55"/>
      <c r="E1553" s="49" t="str">
        <f t="shared" si="72"/>
        <v/>
      </c>
      <c r="F1553" s="40"/>
      <c r="G1553" s="49" t="str">
        <f t="shared" si="73"/>
        <v/>
      </c>
      <c r="H1553" s="51"/>
      <c r="I1553" s="52" t="str">
        <f t="shared" si="74"/>
        <v/>
      </c>
    </row>
    <row r="1554" spans="3:9" ht="30" customHeight="1">
      <c r="C1554" s="55"/>
      <c r="D1554" s="55"/>
      <c r="E1554" s="49" t="str">
        <f t="shared" si="72"/>
        <v/>
      </c>
      <c r="F1554" s="40"/>
      <c r="G1554" s="49" t="str">
        <f t="shared" si="73"/>
        <v/>
      </c>
      <c r="H1554" s="51"/>
      <c r="I1554" s="52" t="str">
        <f t="shared" si="74"/>
        <v/>
      </c>
    </row>
    <row r="1555" spans="3:9" ht="30" customHeight="1">
      <c r="C1555" s="55"/>
      <c r="D1555" s="55"/>
      <c r="E1555" s="49" t="str">
        <f t="shared" si="72"/>
        <v/>
      </c>
      <c r="F1555" s="40"/>
      <c r="G1555" s="49" t="str">
        <f t="shared" si="73"/>
        <v/>
      </c>
      <c r="H1555" s="51"/>
      <c r="I1555" s="52" t="str">
        <f t="shared" si="74"/>
        <v/>
      </c>
    </row>
    <row r="1556" spans="3:9" ht="30" customHeight="1">
      <c r="C1556" s="55"/>
      <c r="D1556" s="55"/>
      <c r="E1556" s="49" t="str">
        <f t="shared" si="72"/>
        <v/>
      </c>
      <c r="F1556" s="40"/>
      <c r="G1556" s="49" t="str">
        <f t="shared" si="73"/>
        <v/>
      </c>
      <c r="H1556" s="51"/>
      <c r="I1556" s="52" t="str">
        <f t="shared" si="74"/>
        <v/>
      </c>
    </row>
    <row r="1557" spans="3:9" ht="30" customHeight="1">
      <c r="C1557" s="55"/>
      <c r="D1557" s="55"/>
      <c r="E1557" s="49" t="str">
        <f t="shared" si="72"/>
        <v/>
      </c>
      <c r="F1557" s="40"/>
      <c r="G1557" s="49" t="str">
        <f t="shared" si="73"/>
        <v/>
      </c>
      <c r="H1557" s="51"/>
      <c r="I1557" s="52" t="str">
        <f t="shared" si="74"/>
        <v/>
      </c>
    </row>
    <row r="1558" spans="3:9" ht="30" customHeight="1">
      <c r="C1558" s="55"/>
      <c r="D1558" s="55"/>
      <c r="E1558" s="49" t="str">
        <f t="shared" si="72"/>
        <v/>
      </c>
      <c r="F1558" s="40"/>
      <c r="G1558" s="49" t="str">
        <f t="shared" si="73"/>
        <v/>
      </c>
      <c r="H1558" s="51"/>
      <c r="I1558" s="52" t="str">
        <f t="shared" si="74"/>
        <v/>
      </c>
    </row>
    <row r="1559" spans="3:9" ht="30" customHeight="1">
      <c r="C1559" s="55"/>
      <c r="D1559" s="55"/>
      <c r="E1559" s="49" t="str">
        <f t="shared" si="72"/>
        <v/>
      </c>
      <c r="F1559" s="40"/>
      <c r="G1559" s="49" t="str">
        <f t="shared" si="73"/>
        <v/>
      </c>
      <c r="H1559" s="51"/>
      <c r="I1559" s="52" t="str">
        <f t="shared" si="74"/>
        <v/>
      </c>
    </row>
    <row r="1560" spans="3:9" ht="30" customHeight="1">
      <c r="C1560" s="55"/>
      <c r="D1560" s="55"/>
      <c r="E1560" s="49" t="str">
        <f t="shared" si="72"/>
        <v/>
      </c>
      <c r="F1560" s="40"/>
      <c r="G1560" s="49" t="str">
        <f t="shared" si="73"/>
        <v/>
      </c>
      <c r="H1560" s="51"/>
      <c r="I1560" s="52" t="str">
        <f t="shared" si="74"/>
        <v/>
      </c>
    </row>
    <row r="1561" spans="3:9" ht="30" customHeight="1">
      <c r="C1561" s="55"/>
      <c r="D1561" s="55"/>
      <c r="E1561" s="49" t="str">
        <f t="shared" si="72"/>
        <v/>
      </c>
      <c r="F1561" s="40"/>
      <c r="G1561" s="49" t="str">
        <f t="shared" si="73"/>
        <v/>
      </c>
      <c r="H1561" s="51"/>
      <c r="I1561" s="52" t="str">
        <f t="shared" si="74"/>
        <v/>
      </c>
    </row>
    <row r="1562" spans="3:9" ht="30" customHeight="1">
      <c r="C1562" s="55"/>
      <c r="D1562" s="55"/>
      <c r="E1562" s="49" t="str">
        <f t="shared" si="72"/>
        <v/>
      </c>
      <c r="F1562" s="40"/>
      <c r="G1562" s="49" t="str">
        <f t="shared" si="73"/>
        <v/>
      </c>
      <c r="H1562" s="51"/>
      <c r="I1562" s="52" t="str">
        <f t="shared" si="74"/>
        <v/>
      </c>
    </row>
    <row r="1563" spans="3:9" ht="30" customHeight="1">
      <c r="C1563" s="55"/>
      <c r="D1563" s="55"/>
      <c r="E1563" s="49" t="str">
        <f t="shared" si="72"/>
        <v/>
      </c>
      <c r="F1563" s="40"/>
      <c r="G1563" s="49" t="str">
        <f t="shared" si="73"/>
        <v/>
      </c>
      <c r="H1563" s="51"/>
      <c r="I1563" s="52" t="str">
        <f t="shared" si="74"/>
        <v/>
      </c>
    </row>
    <row r="1564" spans="3:9" ht="30" customHeight="1">
      <c r="C1564" s="55"/>
      <c r="D1564" s="55"/>
      <c r="E1564" s="49" t="str">
        <f t="shared" si="72"/>
        <v/>
      </c>
      <c r="F1564" s="40"/>
      <c r="G1564" s="49" t="str">
        <f t="shared" si="73"/>
        <v/>
      </c>
      <c r="H1564" s="51"/>
      <c r="I1564" s="52" t="str">
        <f t="shared" si="74"/>
        <v/>
      </c>
    </row>
    <row r="1565" spans="3:9" ht="30" customHeight="1">
      <c r="C1565" s="55"/>
      <c r="D1565" s="55"/>
      <c r="E1565" s="49" t="str">
        <f t="shared" si="72"/>
        <v/>
      </c>
      <c r="F1565" s="40"/>
      <c r="G1565" s="49" t="str">
        <f t="shared" si="73"/>
        <v/>
      </c>
      <c r="H1565" s="51"/>
      <c r="I1565" s="52" t="str">
        <f t="shared" si="74"/>
        <v/>
      </c>
    </row>
    <row r="1566" spans="3:9" ht="30" customHeight="1">
      <c r="C1566" s="55"/>
      <c r="D1566" s="55"/>
      <c r="E1566" s="49" t="str">
        <f t="shared" si="72"/>
        <v/>
      </c>
      <c r="F1566" s="40"/>
      <c r="G1566" s="49" t="str">
        <f t="shared" si="73"/>
        <v/>
      </c>
      <c r="H1566" s="51"/>
      <c r="I1566" s="52" t="str">
        <f t="shared" si="74"/>
        <v/>
      </c>
    </row>
    <row r="1567" spans="3:9" ht="30" customHeight="1">
      <c r="C1567" s="55"/>
      <c r="D1567" s="55"/>
      <c r="E1567" s="49" t="str">
        <f t="shared" si="72"/>
        <v/>
      </c>
      <c r="F1567" s="40"/>
      <c r="G1567" s="49" t="str">
        <f t="shared" si="73"/>
        <v/>
      </c>
      <c r="H1567" s="51"/>
      <c r="I1567" s="52" t="str">
        <f t="shared" si="74"/>
        <v/>
      </c>
    </row>
    <row r="1568" spans="3:9" ht="30" customHeight="1">
      <c r="C1568" s="55"/>
      <c r="D1568" s="55"/>
      <c r="E1568" s="49" t="str">
        <f t="shared" si="72"/>
        <v/>
      </c>
      <c r="F1568" s="40"/>
      <c r="G1568" s="49" t="str">
        <f t="shared" si="73"/>
        <v/>
      </c>
      <c r="H1568" s="51"/>
      <c r="I1568" s="52" t="str">
        <f t="shared" si="74"/>
        <v/>
      </c>
    </row>
    <row r="1569" spans="3:9" ht="30" customHeight="1">
      <c r="C1569" s="55"/>
      <c r="D1569" s="55"/>
      <c r="E1569" s="49" t="str">
        <f t="shared" si="72"/>
        <v/>
      </c>
      <c r="F1569" s="40"/>
      <c r="G1569" s="49" t="str">
        <f t="shared" si="73"/>
        <v/>
      </c>
      <c r="H1569" s="51"/>
      <c r="I1569" s="52" t="str">
        <f t="shared" si="74"/>
        <v/>
      </c>
    </row>
    <row r="1570" spans="3:9" ht="30" customHeight="1">
      <c r="C1570" s="55"/>
      <c r="D1570" s="55"/>
      <c r="E1570" s="49" t="str">
        <f t="shared" si="72"/>
        <v/>
      </c>
      <c r="F1570" s="40"/>
      <c r="G1570" s="49" t="str">
        <f t="shared" si="73"/>
        <v/>
      </c>
      <c r="H1570" s="51"/>
      <c r="I1570" s="52" t="str">
        <f t="shared" si="74"/>
        <v/>
      </c>
    </row>
    <row r="1571" spans="3:9" ht="30" customHeight="1">
      <c r="C1571" s="55"/>
      <c r="D1571" s="55"/>
      <c r="E1571" s="49" t="str">
        <f t="shared" si="72"/>
        <v/>
      </c>
      <c r="F1571" s="40"/>
      <c r="G1571" s="49" t="str">
        <f t="shared" si="73"/>
        <v/>
      </c>
      <c r="H1571" s="51"/>
      <c r="I1571" s="52" t="str">
        <f t="shared" si="74"/>
        <v/>
      </c>
    </row>
    <row r="1572" spans="3:9" ht="30" customHeight="1">
      <c r="C1572" s="55"/>
      <c r="D1572" s="55"/>
      <c r="E1572" s="49" t="str">
        <f t="shared" si="72"/>
        <v/>
      </c>
      <c r="F1572" s="40"/>
      <c r="G1572" s="49" t="str">
        <f t="shared" si="73"/>
        <v/>
      </c>
      <c r="H1572" s="51"/>
      <c r="I1572" s="52" t="str">
        <f t="shared" si="74"/>
        <v/>
      </c>
    </row>
    <row r="1573" spans="3:9" ht="30" customHeight="1">
      <c r="C1573" s="55"/>
      <c r="D1573" s="55"/>
      <c r="E1573" s="49" t="str">
        <f t="shared" si="72"/>
        <v/>
      </c>
      <c r="F1573" s="40"/>
      <c r="G1573" s="49" t="str">
        <f t="shared" si="73"/>
        <v/>
      </c>
      <c r="H1573" s="51"/>
      <c r="I1573" s="52" t="str">
        <f t="shared" si="74"/>
        <v/>
      </c>
    </row>
    <row r="1574" spans="3:9" ht="30" customHeight="1">
      <c r="C1574" s="55"/>
      <c r="D1574" s="55"/>
      <c r="E1574" s="49" t="str">
        <f t="shared" si="72"/>
        <v/>
      </c>
      <c r="F1574" s="40"/>
      <c r="G1574" s="49" t="str">
        <f t="shared" si="73"/>
        <v/>
      </c>
      <c r="H1574" s="51"/>
      <c r="I1574" s="52" t="str">
        <f t="shared" si="74"/>
        <v/>
      </c>
    </row>
    <row r="1575" spans="3:9" ht="30" customHeight="1">
      <c r="C1575" s="55"/>
      <c r="D1575" s="55"/>
      <c r="E1575" s="49" t="str">
        <f t="shared" si="72"/>
        <v/>
      </c>
      <c r="F1575" s="40"/>
      <c r="G1575" s="49" t="str">
        <f t="shared" si="73"/>
        <v/>
      </c>
      <c r="H1575" s="51"/>
      <c r="I1575" s="52" t="str">
        <f t="shared" si="74"/>
        <v/>
      </c>
    </row>
    <row r="1576" spans="3:9" ht="30" customHeight="1">
      <c r="C1576" s="55"/>
      <c r="D1576" s="55"/>
      <c r="E1576" s="49" t="str">
        <f t="shared" si="72"/>
        <v/>
      </c>
      <c r="F1576" s="40"/>
      <c r="G1576" s="49" t="str">
        <f t="shared" si="73"/>
        <v/>
      </c>
      <c r="H1576" s="51"/>
      <c r="I1576" s="52" t="str">
        <f t="shared" si="74"/>
        <v/>
      </c>
    </row>
    <row r="1577" spans="3:9" ht="30" customHeight="1">
      <c r="C1577" s="55"/>
      <c r="D1577" s="55"/>
      <c r="E1577" s="49" t="str">
        <f t="shared" si="72"/>
        <v/>
      </c>
      <c r="F1577" s="40"/>
      <c r="G1577" s="49" t="str">
        <f t="shared" si="73"/>
        <v/>
      </c>
      <c r="H1577" s="51"/>
      <c r="I1577" s="52" t="str">
        <f t="shared" si="74"/>
        <v/>
      </c>
    </row>
    <row r="1578" spans="3:9" ht="30" customHeight="1">
      <c r="C1578" s="55"/>
      <c r="D1578" s="55"/>
      <c r="E1578" s="49" t="str">
        <f t="shared" si="72"/>
        <v/>
      </c>
      <c r="F1578" s="40"/>
      <c r="G1578" s="49" t="str">
        <f t="shared" si="73"/>
        <v/>
      </c>
      <c r="H1578" s="51"/>
      <c r="I1578" s="52" t="str">
        <f t="shared" si="74"/>
        <v/>
      </c>
    </row>
    <row r="1579" spans="3:9" ht="30" customHeight="1">
      <c r="C1579" s="55"/>
      <c r="D1579" s="55"/>
      <c r="E1579" s="49" t="str">
        <f t="shared" si="72"/>
        <v/>
      </c>
      <c r="F1579" s="40"/>
      <c r="G1579" s="49" t="str">
        <f t="shared" si="73"/>
        <v/>
      </c>
      <c r="H1579" s="51"/>
      <c r="I1579" s="52" t="str">
        <f t="shared" si="74"/>
        <v/>
      </c>
    </row>
    <row r="1580" spans="3:9" ht="30" customHeight="1">
      <c r="C1580" s="55"/>
      <c r="D1580" s="55"/>
      <c r="E1580" s="49" t="str">
        <f t="shared" si="72"/>
        <v/>
      </c>
      <c r="F1580" s="40"/>
      <c r="G1580" s="49" t="str">
        <f t="shared" si="73"/>
        <v/>
      </c>
      <c r="H1580" s="51"/>
      <c r="I1580" s="52" t="str">
        <f t="shared" si="74"/>
        <v/>
      </c>
    </row>
    <row r="1581" spans="3:9" ht="30" customHeight="1">
      <c r="C1581" s="55"/>
      <c r="D1581" s="55"/>
      <c r="E1581" s="49" t="str">
        <f t="shared" si="72"/>
        <v/>
      </c>
      <c r="F1581" s="40"/>
      <c r="G1581" s="49" t="str">
        <f t="shared" si="73"/>
        <v/>
      </c>
      <c r="H1581" s="51"/>
      <c r="I1581" s="52" t="str">
        <f t="shared" si="74"/>
        <v/>
      </c>
    </row>
    <row r="1582" spans="3:9" ht="30" customHeight="1">
      <c r="C1582" s="55"/>
      <c r="D1582" s="55"/>
      <c r="E1582" s="49" t="str">
        <f t="shared" si="72"/>
        <v/>
      </c>
      <c r="F1582" s="40"/>
      <c r="G1582" s="49" t="str">
        <f t="shared" si="73"/>
        <v/>
      </c>
      <c r="H1582" s="51"/>
      <c r="I1582" s="52" t="str">
        <f t="shared" si="74"/>
        <v/>
      </c>
    </row>
    <row r="1583" spans="3:9" ht="30" customHeight="1">
      <c r="C1583" s="55"/>
      <c r="D1583" s="55"/>
      <c r="E1583" s="49" t="str">
        <f t="shared" si="72"/>
        <v/>
      </c>
      <c r="F1583" s="40"/>
      <c r="G1583" s="49" t="str">
        <f t="shared" si="73"/>
        <v/>
      </c>
      <c r="H1583" s="51"/>
      <c r="I1583" s="52" t="str">
        <f t="shared" si="74"/>
        <v/>
      </c>
    </row>
    <row r="1584" spans="3:9" ht="30" customHeight="1">
      <c r="C1584" s="55"/>
      <c r="D1584" s="55"/>
      <c r="E1584" s="49" t="str">
        <f t="shared" si="72"/>
        <v/>
      </c>
      <c r="F1584" s="40"/>
      <c r="G1584" s="49" t="str">
        <f t="shared" si="73"/>
        <v/>
      </c>
      <c r="H1584" s="51"/>
      <c r="I1584" s="52" t="str">
        <f t="shared" si="74"/>
        <v/>
      </c>
    </row>
    <row r="1585" spans="3:9" ht="30" customHeight="1">
      <c r="C1585" s="55"/>
      <c r="D1585" s="55"/>
      <c r="E1585" s="49" t="str">
        <f t="shared" si="72"/>
        <v/>
      </c>
      <c r="F1585" s="40"/>
      <c r="G1585" s="49" t="str">
        <f t="shared" si="73"/>
        <v/>
      </c>
      <c r="H1585" s="51"/>
      <c r="I1585" s="52" t="str">
        <f t="shared" si="74"/>
        <v/>
      </c>
    </row>
    <row r="1586" spans="3:9" ht="30" customHeight="1">
      <c r="C1586" s="55"/>
      <c r="D1586" s="55"/>
      <c r="E1586" s="49" t="str">
        <f t="shared" si="72"/>
        <v/>
      </c>
      <c r="F1586" s="40"/>
      <c r="G1586" s="49" t="str">
        <f t="shared" si="73"/>
        <v/>
      </c>
      <c r="H1586" s="51"/>
      <c r="I1586" s="52" t="str">
        <f t="shared" si="74"/>
        <v/>
      </c>
    </row>
    <row r="1587" spans="3:9" ht="30" customHeight="1">
      <c r="C1587" s="55"/>
      <c r="D1587" s="55"/>
      <c r="E1587" s="49" t="str">
        <f t="shared" si="72"/>
        <v/>
      </c>
      <c r="F1587" s="40"/>
      <c r="G1587" s="49" t="str">
        <f t="shared" si="73"/>
        <v/>
      </c>
      <c r="H1587" s="51"/>
      <c r="I1587" s="52" t="str">
        <f t="shared" si="74"/>
        <v/>
      </c>
    </row>
    <row r="1588" spans="3:9" ht="30" customHeight="1">
      <c r="C1588" s="55"/>
      <c r="D1588" s="55"/>
      <c r="E1588" s="49" t="str">
        <f t="shared" si="72"/>
        <v/>
      </c>
      <c r="F1588" s="40"/>
      <c r="G1588" s="49" t="str">
        <f t="shared" si="73"/>
        <v/>
      </c>
      <c r="H1588" s="51"/>
      <c r="I1588" s="52" t="str">
        <f t="shared" si="74"/>
        <v/>
      </c>
    </row>
    <row r="1589" spans="3:9" ht="30" customHeight="1">
      <c r="C1589" s="55"/>
      <c r="D1589" s="55"/>
      <c r="E1589" s="49" t="str">
        <f t="shared" si="72"/>
        <v/>
      </c>
      <c r="F1589" s="40"/>
      <c r="G1589" s="49" t="str">
        <f t="shared" si="73"/>
        <v/>
      </c>
      <c r="H1589" s="51"/>
      <c r="I1589" s="52" t="str">
        <f t="shared" si="74"/>
        <v/>
      </c>
    </row>
    <row r="1590" spans="3:9" ht="30" customHeight="1">
      <c r="C1590" s="55"/>
      <c r="D1590" s="55"/>
      <c r="E1590" s="49" t="str">
        <f t="shared" si="72"/>
        <v/>
      </c>
      <c r="F1590" s="40"/>
      <c r="G1590" s="49" t="str">
        <f t="shared" si="73"/>
        <v/>
      </c>
      <c r="H1590" s="51"/>
      <c r="I1590" s="52" t="str">
        <f t="shared" si="74"/>
        <v/>
      </c>
    </row>
    <row r="1591" spans="3:9" ht="30" customHeight="1">
      <c r="C1591" s="55"/>
      <c r="D1591" s="55"/>
      <c r="E1591" s="49" t="str">
        <f t="shared" si="72"/>
        <v/>
      </c>
      <c r="F1591" s="40"/>
      <c r="G1591" s="49" t="str">
        <f t="shared" si="73"/>
        <v/>
      </c>
      <c r="H1591" s="51"/>
      <c r="I1591" s="52" t="str">
        <f t="shared" si="74"/>
        <v/>
      </c>
    </row>
    <row r="1592" spans="3:9" ht="30" customHeight="1">
      <c r="C1592" s="55"/>
      <c r="D1592" s="55"/>
      <c r="E1592" s="49" t="str">
        <f t="shared" si="72"/>
        <v/>
      </c>
      <c r="F1592" s="40"/>
      <c r="G1592" s="49" t="str">
        <f t="shared" si="73"/>
        <v/>
      </c>
      <c r="H1592" s="51"/>
      <c r="I1592" s="52" t="str">
        <f t="shared" si="74"/>
        <v/>
      </c>
    </row>
    <row r="1593" spans="3:9" ht="30" customHeight="1">
      <c r="C1593" s="55"/>
      <c r="D1593" s="55"/>
      <c r="E1593" s="49" t="str">
        <f t="shared" si="72"/>
        <v/>
      </c>
      <c r="F1593" s="40"/>
      <c r="G1593" s="49" t="str">
        <f t="shared" si="73"/>
        <v/>
      </c>
      <c r="H1593" s="51"/>
      <c r="I1593" s="52" t="str">
        <f t="shared" si="74"/>
        <v/>
      </c>
    </row>
    <row r="1594" spans="3:9" ht="30" customHeight="1">
      <c r="C1594" s="55"/>
      <c r="D1594" s="55"/>
      <c r="E1594" s="49" t="str">
        <f t="shared" si="72"/>
        <v/>
      </c>
      <c r="F1594" s="40"/>
      <c r="G1594" s="49" t="str">
        <f t="shared" si="73"/>
        <v/>
      </c>
      <c r="H1594" s="51"/>
      <c r="I1594" s="52" t="str">
        <f t="shared" si="74"/>
        <v/>
      </c>
    </row>
    <row r="1595" spans="3:9" ht="30" customHeight="1">
      <c r="C1595" s="55"/>
      <c r="D1595" s="55"/>
      <c r="E1595" s="49" t="str">
        <f t="shared" si="72"/>
        <v/>
      </c>
      <c r="F1595" s="40"/>
      <c r="G1595" s="49" t="str">
        <f t="shared" si="73"/>
        <v/>
      </c>
      <c r="H1595" s="51"/>
      <c r="I1595" s="52" t="str">
        <f t="shared" si="74"/>
        <v/>
      </c>
    </row>
    <row r="1596" spans="3:9" ht="30" customHeight="1">
      <c r="C1596" s="55"/>
      <c r="D1596" s="55"/>
      <c r="E1596" s="49" t="str">
        <f t="shared" si="72"/>
        <v/>
      </c>
      <c r="F1596" s="40"/>
      <c r="G1596" s="49" t="str">
        <f t="shared" si="73"/>
        <v/>
      </c>
      <c r="H1596" s="51"/>
      <c r="I1596" s="52" t="str">
        <f t="shared" si="74"/>
        <v/>
      </c>
    </row>
    <row r="1597" spans="3:9" ht="30" customHeight="1">
      <c r="C1597" s="55"/>
      <c r="D1597" s="55"/>
      <c r="E1597" s="49" t="str">
        <f t="shared" si="72"/>
        <v/>
      </c>
      <c r="F1597" s="40"/>
      <c r="G1597" s="49" t="str">
        <f t="shared" si="73"/>
        <v/>
      </c>
      <c r="H1597" s="51"/>
      <c r="I1597" s="52" t="str">
        <f t="shared" si="74"/>
        <v/>
      </c>
    </row>
    <row r="1598" spans="3:9" ht="30" customHeight="1">
      <c r="C1598" s="55"/>
      <c r="D1598" s="55"/>
      <c r="E1598" s="49" t="str">
        <f t="shared" si="72"/>
        <v/>
      </c>
      <c r="F1598" s="40"/>
      <c r="G1598" s="49" t="str">
        <f t="shared" si="73"/>
        <v/>
      </c>
      <c r="H1598" s="51"/>
      <c r="I1598" s="52" t="str">
        <f t="shared" si="74"/>
        <v/>
      </c>
    </row>
    <row r="1599" spans="3:9" ht="30" customHeight="1">
      <c r="C1599" s="55"/>
      <c r="D1599" s="55"/>
      <c r="E1599" s="49" t="str">
        <f t="shared" si="72"/>
        <v/>
      </c>
      <c r="F1599" s="40"/>
      <c r="G1599" s="49" t="str">
        <f t="shared" si="73"/>
        <v/>
      </c>
      <c r="H1599" s="51"/>
      <c r="I1599" s="52" t="str">
        <f t="shared" si="74"/>
        <v/>
      </c>
    </row>
    <row r="1600" spans="3:9" ht="30" customHeight="1">
      <c r="C1600" s="55"/>
      <c r="D1600" s="55"/>
      <c r="E1600" s="49" t="str">
        <f t="shared" si="72"/>
        <v/>
      </c>
      <c r="F1600" s="40"/>
      <c r="G1600" s="49" t="str">
        <f t="shared" si="73"/>
        <v/>
      </c>
      <c r="H1600" s="51"/>
      <c r="I1600" s="52" t="str">
        <f t="shared" si="74"/>
        <v/>
      </c>
    </row>
    <row r="1601" spans="3:9" ht="30" customHeight="1">
      <c r="C1601" s="55"/>
      <c r="D1601" s="55"/>
      <c r="E1601" s="49" t="str">
        <f t="shared" si="72"/>
        <v/>
      </c>
      <c r="F1601" s="40"/>
      <c r="G1601" s="49" t="str">
        <f t="shared" si="73"/>
        <v/>
      </c>
      <c r="H1601" s="51"/>
      <c r="I1601" s="52" t="str">
        <f t="shared" si="74"/>
        <v/>
      </c>
    </row>
    <row r="1602" spans="3:9" ht="30" customHeight="1">
      <c r="C1602" s="55"/>
      <c r="D1602" s="55"/>
      <c r="E1602" s="49" t="str">
        <f t="shared" si="72"/>
        <v/>
      </c>
      <c r="F1602" s="40"/>
      <c r="G1602" s="49" t="str">
        <f t="shared" si="73"/>
        <v/>
      </c>
      <c r="H1602" s="51"/>
      <c r="I1602" s="52" t="str">
        <f t="shared" si="74"/>
        <v/>
      </c>
    </row>
    <row r="1603" spans="3:9" ht="30" customHeight="1">
      <c r="C1603" s="55"/>
      <c r="D1603" s="55"/>
      <c r="E1603" s="49" t="str">
        <f t="shared" si="72"/>
        <v/>
      </c>
      <c r="F1603" s="40"/>
      <c r="G1603" s="49" t="str">
        <f t="shared" si="73"/>
        <v/>
      </c>
      <c r="H1603" s="51"/>
      <c r="I1603" s="52" t="str">
        <f t="shared" si="74"/>
        <v/>
      </c>
    </row>
    <row r="1604" spans="3:9" ht="30" customHeight="1">
      <c r="C1604" s="55"/>
      <c r="D1604" s="55"/>
      <c r="E1604" s="49" t="str">
        <f t="shared" si="72"/>
        <v/>
      </c>
      <c r="F1604" s="40"/>
      <c r="G1604" s="49" t="str">
        <f t="shared" si="73"/>
        <v/>
      </c>
      <c r="H1604" s="51"/>
      <c r="I1604" s="52" t="str">
        <f t="shared" si="74"/>
        <v/>
      </c>
    </row>
    <row r="1605" spans="3:9" ht="30" customHeight="1">
      <c r="C1605" s="55"/>
      <c r="D1605" s="55"/>
      <c r="E1605" s="49" t="str">
        <f t="shared" si="72"/>
        <v/>
      </c>
      <c r="F1605" s="40"/>
      <c r="G1605" s="49" t="str">
        <f t="shared" si="73"/>
        <v/>
      </c>
      <c r="H1605" s="51"/>
      <c r="I1605" s="52" t="str">
        <f t="shared" si="74"/>
        <v/>
      </c>
    </row>
    <row r="1606" spans="3:9" ht="30" customHeight="1">
      <c r="C1606" s="55"/>
      <c r="D1606" s="55"/>
      <c r="E1606" s="49" t="str">
        <f t="shared" ref="E1606:E1669" si="75">IFERROR(D1606/C1606,"")</f>
        <v/>
      </c>
      <c r="F1606" s="40"/>
      <c r="G1606" s="49" t="str">
        <f t="shared" ref="G1606:G1669" si="76">IFERROR(F1606/C1606,"")</f>
        <v/>
      </c>
      <c r="H1606" s="51"/>
      <c r="I1606" s="52" t="str">
        <f t="shared" ref="I1606:I1669" si="77">IFERROR(H1606/F1606,"")</f>
        <v/>
      </c>
    </row>
    <row r="1607" spans="3:9" ht="30" customHeight="1">
      <c r="C1607" s="55"/>
      <c r="D1607" s="55"/>
      <c r="E1607" s="49" t="str">
        <f t="shared" si="75"/>
        <v/>
      </c>
      <c r="F1607" s="40"/>
      <c r="G1607" s="49" t="str">
        <f t="shared" si="76"/>
        <v/>
      </c>
      <c r="H1607" s="51"/>
      <c r="I1607" s="52" t="str">
        <f t="shared" si="77"/>
        <v/>
      </c>
    </row>
    <row r="1608" spans="3:9" ht="30" customHeight="1">
      <c r="C1608" s="55"/>
      <c r="D1608" s="55"/>
      <c r="E1608" s="49" t="str">
        <f t="shared" si="75"/>
        <v/>
      </c>
      <c r="F1608" s="40"/>
      <c r="G1608" s="49" t="str">
        <f t="shared" si="76"/>
        <v/>
      </c>
      <c r="H1608" s="51"/>
      <c r="I1608" s="52" t="str">
        <f t="shared" si="77"/>
        <v/>
      </c>
    </row>
    <row r="1609" spans="3:9" ht="30" customHeight="1">
      <c r="C1609" s="55"/>
      <c r="D1609" s="55"/>
      <c r="E1609" s="49" t="str">
        <f t="shared" si="75"/>
        <v/>
      </c>
      <c r="F1609" s="40"/>
      <c r="G1609" s="49" t="str">
        <f t="shared" si="76"/>
        <v/>
      </c>
      <c r="H1609" s="51"/>
      <c r="I1609" s="52" t="str">
        <f t="shared" si="77"/>
        <v/>
      </c>
    </row>
    <row r="1610" spans="3:9" ht="30" customHeight="1">
      <c r="C1610" s="55"/>
      <c r="D1610" s="55"/>
      <c r="E1610" s="49" t="str">
        <f t="shared" si="75"/>
        <v/>
      </c>
      <c r="F1610" s="40"/>
      <c r="G1610" s="49" t="str">
        <f t="shared" si="76"/>
        <v/>
      </c>
      <c r="H1610" s="51"/>
      <c r="I1610" s="52" t="str">
        <f t="shared" si="77"/>
        <v/>
      </c>
    </row>
    <row r="1611" spans="3:9" ht="30" customHeight="1">
      <c r="C1611" s="55"/>
      <c r="D1611" s="55"/>
      <c r="E1611" s="49" t="str">
        <f t="shared" si="75"/>
        <v/>
      </c>
      <c r="F1611" s="40"/>
      <c r="G1611" s="49" t="str">
        <f t="shared" si="76"/>
        <v/>
      </c>
      <c r="H1611" s="51"/>
      <c r="I1611" s="52" t="str">
        <f t="shared" si="77"/>
        <v/>
      </c>
    </row>
    <row r="1612" spans="3:9" ht="30" customHeight="1">
      <c r="C1612" s="55"/>
      <c r="D1612" s="55"/>
      <c r="E1612" s="49" t="str">
        <f t="shared" si="75"/>
        <v/>
      </c>
      <c r="F1612" s="40"/>
      <c r="G1612" s="49" t="str">
        <f t="shared" si="76"/>
        <v/>
      </c>
      <c r="H1612" s="51"/>
      <c r="I1612" s="52" t="str">
        <f t="shared" si="77"/>
        <v/>
      </c>
    </row>
    <row r="1613" spans="3:9" ht="30" customHeight="1">
      <c r="C1613" s="55"/>
      <c r="D1613" s="55"/>
      <c r="E1613" s="49" t="str">
        <f t="shared" si="75"/>
        <v/>
      </c>
      <c r="F1613" s="40"/>
      <c r="G1613" s="49" t="str">
        <f t="shared" si="76"/>
        <v/>
      </c>
      <c r="H1613" s="51"/>
      <c r="I1613" s="52" t="str">
        <f t="shared" si="77"/>
        <v/>
      </c>
    </row>
    <row r="1614" spans="3:9" ht="30" customHeight="1">
      <c r="C1614" s="55"/>
      <c r="D1614" s="55"/>
      <c r="E1614" s="49" t="str">
        <f t="shared" si="75"/>
        <v/>
      </c>
      <c r="F1614" s="40"/>
      <c r="G1614" s="49" t="str">
        <f t="shared" si="76"/>
        <v/>
      </c>
      <c r="H1614" s="51"/>
      <c r="I1614" s="52" t="str">
        <f t="shared" si="77"/>
        <v/>
      </c>
    </row>
    <row r="1615" spans="3:9" ht="30" customHeight="1">
      <c r="C1615" s="55"/>
      <c r="D1615" s="55"/>
      <c r="E1615" s="49" t="str">
        <f t="shared" si="75"/>
        <v/>
      </c>
      <c r="F1615" s="40"/>
      <c r="G1615" s="49" t="str">
        <f t="shared" si="76"/>
        <v/>
      </c>
      <c r="H1615" s="51"/>
      <c r="I1615" s="52" t="str">
        <f t="shared" si="77"/>
        <v/>
      </c>
    </row>
    <row r="1616" spans="3:9" ht="30" customHeight="1">
      <c r="C1616" s="55"/>
      <c r="D1616" s="55"/>
      <c r="E1616" s="49" t="str">
        <f t="shared" si="75"/>
        <v/>
      </c>
      <c r="F1616" s="40"/>
      <c r="G1616" s="49" t="str">
        <f t="shared" si="76"/>
        <v/>
      </c>
      <c r="H1616" s="51"/>
      <c r="I1616" s="52" t="str">
        <f t="shared" si="77"/>
        <v/>
      </c>
    </row>
    <row r="1617" spans="3:9" ht="30" customHeight="1">
      <c r="C1617" s="55"/>
      <c r="D1617" s="55"/>
      <c r="E1617" s="49" t="str">
        <f t="shared" si="75"/>
        <v/>
      </c>
      <c r="F1617" s="40"/>
      <c r="G1617" s="49" t="str">
        <f t="shared" si="76"/>
        <v/>
      </c>
      <c r="H1617" s="51"/>
      <c r="I1617" s="52" t="str">
        <f t="shared" si="77"/>
        <v/>
      </c>
    </row>
    <row r="1618" spans="3:9" ht="30" customHeight="1">
      <c r="C1618" s="55"/>
      <c r="D1618" s="55"/>
      <c r="E1618" s="49" t="str">
        <f t="shared" si="75"/>
        <v/>
      </c>
      <c r="F1618" s="40"/>
      <c r="G1618" s="49" t="str">
        <f t="shared" si="76"/>
        <v/>
      </c>
      <c r="H1618" s="51"/>
      <c r="I1618" s="52" t="str">
        <f t="shared" si="77"/>
        <v/>
      </c>
    </row>
    <row r="1619" spans="3:9" ht="30" customHeight="1">
      <c r="C1619" s="55"/>
      <c r="D1619" s="55"/>
      <c r="E1619" s="49" t="str">
        <f t="shared" si="75"/>
        <v/>
      </c>
      <c r="F1619" s="40"/>
      <c r="G1619" s="49" t="str">
        <f t="shared" si="76"/>
        <v/>
      </c>
      <c r="H1619" s="51"/>
      <c r="I1619" s="52" t="str">
        <f t="shared" si="77"/>
        <v/>
      </c>
    </row>
    <row r="1620" spans="3:9" ht="30" customHeight="1">
      <c r="C1620" s="55"/>
      <c r="D1620" s="55"/>
      <c r="E1620" s="49" t="str">
        <f t="shared" si="75"/>
        <v/>
      </c>
      <c r="F1620" s="40"/>
      <c r="G1620" s="49" t="str">
        <f t="shared" si="76"/>
        <v/>
      </c>
      <c r="H1620" s="51"/>
      <c r="I1620" s="52" t="str">
        <f t="shared" si="77"/>
        <v/>
      </c>
    </row>
    <row r="1621" spans="3:9" ht="30" customHeight="1">
      <c r="C1621" s="55"/>
      <c r="D1621" s="55"/>
      <c r="E1621" s="49" t="str">
        <f t="shared" si="75"/>
        <v/>
      </c>
      <c r="F1621" s="40"/>
      <c r="G1621" s="49" t="str">
        <f t="shared" si="76"/>
        <v/>
      </c>
      <c r="H1621" s="51"/>
      <c r="I1621" s="52" t="str">
        <f t="shared" si="77"/>
        <v/>
      </c>
    </row>
    <row r="1622" spans="3:9" ht="30" customHeight="1">
      <c r="C1622" s="55"/>
      <c r="D1622" s="55"/>
      <c r="E1622" s="49" t="str">
        <f t="shared" si="75"/>
        <v/>
      </c>
      <c r="F1622" s="40"/>
      <c r="G1622" s="49" t="str">
        <f t="shared" si="76"/>
        <v/>
      </c>
      <c r="H1622" s="51"/>
      <c r="I1622" s="52" t="str">
        <f t="shared" si="77"/>
        <v/>
      </c>
    </row>
    <row r="1623" spans="3:9" ht="30" customHeight="1">
      <c r="C1623" s="55"/>
      <c r="D1623" s="55"/>
      <c r="E1623" s="49" t="str">
        <f t="shared" si="75"/>
        <v/>
      </c>
      <c r="F1623" s="40"/>
      <c r="G1623" s="49" t="str">
        <f t="shared" si="76"/>
        <v/>
      </c>
      <c r="H1623" s="51"/>
      <c r="I1623" s="52" t="str">
        <f t="shared" si="77"/>
        <v/>
      </c>
    </row>
    <row r="1624" spans="3:9" ht="30" customHeight="1">
      <c r="C1624" s="55"/>
      <c r="D1624" s="55"/>
      <c r="E1624" s="49" t="str">
        <f t="shared" si="75"/>
        <v/>
      </c>
      <c r="F1624" s="40"/>
      <c r="G1624" s="49" t="str">
        <f t="shared" si="76"/>
        <v/>
      </c>
      <c r="H1624" s="51"/>
      <c r="I1624" s="52" t="str">
        <f t="shared" si="77"/>
        <v/>
      </c>
    </row>
    <row r="1625" spans="3:9" ht="30" customHeight="1">
      <c r="C1625" s="55"/>
      <c r="D1625" s="55"/>
      <c r="E1625" s="49" t="str">
        <f t="shared" si="75"/>
        <v/>
      </c>
      <c r="F1625" s="40"/>
      <c r="G1625" s="49" t="str">
        <f t="shared" si="76"/>
        <v/>
      </c>
      <c r="H1625" s="51"/>
      <c r="I1625" s="52" t="str">
        <f t="shared" si="77"/>
        <v/>
      </c>
    </row>
    <row r="1626" spans="3:9" ht="30" customHeight="1">
      <c r="C1626" s="55"/>
      <c r="D1626" s="55"/>
      <c r="E1626" s="49" t="str">
        <f t="shared" si="75"/>
        <v/>
      </c>
      <c r="F1626" s="40"/>
      <c r="G1626" s="49" t="str">
        <f t="shared" si="76"/>
        <v/>
      </c>
      <c r="H1626" s="51"/>
      <c r="I1626" s="52" t="str">
        <f t="shared" si="77"/>
        <v/>
      </c>
    </row>
    <row r="1627" spans="3:9" ht="30" customHeight="1">
      <c r="C1627" s="55"/>
      <c r="D1627" s="55"/>
      <c r="E1627" s="49" t="str">
        <f t="shared" si="75"/>
        <v/>
      </c>
      <c r="F1627" s="40"/>
      <c r="G1627" s="49" t="str">
        <f t="shared" si="76"/>
        <v/>
      </c>
      <c r="H1627" s="51"/>
      <c r="I1627" s="52" t="str">
        <f t="shared" si="77"/>
        <v/>
      </c>
    </row>
    <row r="1628" spans="3:9" ht="30" customHeight="1">
      <c r="C1628" s="55"/>
      <c r="D1628" s="55"/>
      <c r="E1628" s="49" t="str">
        <f t="shared" si="75"/>
        <v/>
      </c>
      <c r="F1628" s="40"/>
      <c r="G1628" s="49" t="str">
        <f t="shared" si="76"/>
        <v/>
      </c>
      <c r="H1628" s="51"/>
      <c r="I1628" s="52" t="str">
        <f t="shared" si="77"/>
        <v/>
      </c>
    </row>
    <row r="1629" spans="3:9" ht="30" customHeight="1">
      <c r="C1629" s="55"/>
      <c r="D1629" s="55"/>
      <c r="E1629" s="49" t="str">
        <f t="shared" si="75"/>
        <v/>
      </c>
      <c r="F1629" s="40"/>
      <c r="G1629" s="49" t="str">
        <f t="shared" si="76"/>
        <v/>
      </c>
      <c r="H1629" s="51"/>
      <c r="I1629" s="52" t="str">
        <f t="shared" si="77"/>
        <v/>
      </c>
    </row>
    <row r="1630" spans="3:9" ht="30" customHeight="1">
      <c r="C1630" s="55"/>
      <c r="D1630" s="55"/>
      <c r="E1630" s="49" t="str">
        <f t="shared" si="75"/>
        <v/>
      </c>
      <c r="F1630" s="40"/>
      <c r="G1630" s="49" t="str">
        <f t="shared" si="76"/>
        <v/>
      </c>
      <c r="H1630" s="51"/>
      <c r="I1630" s="52" t="str">
        <f t="shared" si="77"/>
        <v/>
      </c>
    </row>
    <row r="1631" spans="3:9" ht="30" customHeight="1">
      <c r="C1631" s="55"/>
      <c r="D1631" s="55"/>
      <c r="E1631" s="49" t="str">
        <f t="shared" si="75"/>
        <v/>
      </c>
      <c r="F1631" s="40"/>
      <c r="G1631" s="49" t="str">
        <f t="shared" si="76"/>
        <v/>
      </c>
      <c r="H1631" s="51"/>
      <c r="I1631" s="52" t="str">
        <f t="shared" si="77"/>
        <v/>
      </c>
    </row>
    <row r="1632" spans="3:9" ht="30" customHeight="1">
      <c r="C1632" s="55"/>
      <c r="D1632" s="55"/>
      <c r="E1632" s="49" t="str">
        <f t="shared" si="75"/>
        <v/>
      </c>
      <c r="F1632" s="40"/>
      <c r="G1632" s="49" t="str">
        <f t="shared" si="76"/>
        <v/>
      </c>
      <c r="H1632" s="51"/>
      <c r="I1632" s="52" t="str">
        <f t="shared" si="77"/>
        <v/>
      </c>
    </row>
    <row r="1633" spans="3:9" ht="30" customHeight="1">
      <c r="C1633" s="55"/>
      <c r="D1633" s="55"/>
      <c r="E1633" s="49" t="str">
        <f t="shared" si="75"/>
        <v/>
      </c>
      <c r="F1633" s="40"/>
      <c r="G1633" s="49" t="str">
        <f t="shared" si="76"/>
        <v/>
      </c>
      <c r="H1633" s="51"/>
      <c r="I1633" s="52" t="str">
        <f t="shared" si="77"/>
        <v/>
      </c>
    </row>
    <row r="1634" spans="3:9" ht="30" customHeight="1">
      <c r="C1634" s="55"/>
      <c r="D1634" s="55"/>
      <c r="E1634" s="49" t="str">
        <f t="shared" si="75"/>
        <v/>
      </c>
      <c r="F1634" s="40"/>
      <c r="G1634" s="49" t="str">
        <f t="shared" si="76"/>
        <v/>
      </c>
      <c r="H1634" s="51"/>
      <c r="I1634" s="52" t="str">
        <f t="shared" si="77"/>
        <v/>
      </c>
    </row>
    <row r="1635" spans="3:9" ht="30" customHeight="1">
      <c r="C1635" s="55"/>
      <c r="D1635" s="55"/>
      <c r="E1635" s="49" t="str">
        <f t="shared" si="75"/>
        <v/>
      </c>
      <c r="F1635" s="40"/>
      <c r="G1635" s="49" t="str">
        <f t="shared" si="76"/>
        <v/>
      </c>
      <c r="H1635" s="51"/>
      <c r="I1635" s="52" t="str">
        <f t="shared" si="77"/>
        <v/>
      </c>
    </row>
    <row r="1636" spans="3:9" ht="30" customHeight="1">
      <c r="C1636" s="55"/>
      <c r="D1636" s="55"/>
      <c r="E1636" s="49" t="str">
        <f t="shared" si="75"/>
        <v/>
      </c>
      <c r="F1636" s="40"/>
      <c r="G1636" s="49" t="str">
        <f t="shared" si="76"/>
        <v/>
      </c>
      <c r="H1636" s="51"/>
      <c r="I1636" s="52" t="str">
        <f t="shared" si="77"/>
        <v/>
      </c>
    </row>
    <row r="1637" spans="3:9" ht="30" customHeight="1">
      <c r="C1637" s="55"/>
      <c r="D1637" s="55"/>
      <c r="E1637" s="49" t="str">
        <f t="shared" si="75"/>
        <v/>
      </c>
      <c r="F1637" s="40"/>
      <c r="G1637" s="49" t="str">
        <f t="shared" si="76"/>
        <v/>
      </c>
      <c r="H1637" s="51"/>
      <c r="I1637" s="52" t="str">
        <f t="shared" si="77"/>
        <v/>
      </c>
    </row>
    <row r="1638" spans="3:9" ht="30" customHeight="1">
      <c r="C1638" s="55"/>
      <c r="D1638" s="55"/>
      <c r="E1638" s="49" t="str">
        <f t="shared" si="75"/>
        <v/>
      </c>
      <c r="F1638" s="40"/>
      <c r="G1638" s="49" t="str">
        <f t="shared" si="76"/>
        <v/>
      </c>
      <c r="H1638" s="51"/>
      <c r="I1638" s="52" t="str">
        <f t="shared" si="77"/>
        <v/>
      </c>
    </row>
    <row r="1639" spans="3:9" ht="30" customHeight="1">
      <c r="C1639" s="55"/>
      <c r="D1639" s="55"/>
      <c r="E1639" s="49" t="str">
        <f t="shared" si="75"/>
        <v/>
      </c>
      <c r="F1639" s="40"/>
      <c r="G1639" s="49" t="str">
        <f t="shared" si="76"/>
        <v/>
      </c>
      <c r="H1639" s="51"/>
      <c r="I1639" s="52" t="str">
        <f t="shared" si="77"/>
        <v/>
      </c>
    </row>
    <row r="1640" spans="3:9" ht="30" customHeight="1">
      <c r="C1640" s="55"/>
      <c r="D1640" s="55"/>
      <c r="E1640" s="49" t="str">
        <f t="shared" si="75"/>
        <v/>
      </c>
      <c r="F1640" s="40"/>
      <c r="G1640" s="49" t="str">
        <f t="shared" si="76"/>
        <v/>
      </c>
      <c r="H1640" s="51"/>
      <c r="I1640" s="52" t="str">
        <f t="shared" si="77"/>
        <v/>
      </c>
    </row>
    <row r="1641" spans="3:9" ht="30" customHeight="1">
      <c r="C1641" s="55"/>
      <c r="D1641" s="55"/>
      <c r="E1641" s="49" t="str">
        <f t="shared" si="75"/>
        <v/>
      </c>
      <c r="F1641" s="40"/>
      <c r="G1641" s="49" t="str">
        <f t="shared" si="76"/>
        <v/>
      </c>
      <c r="H1641" s="51"/>
      <c r="I1641" s="52" t="str">
        <f t="shared" si="77"/>
        <v/>
      </c>
    </row>
    <row r="1642" spans="3:9" ht="30" customHeight="1">
      <c r="C1642" s="55"/>
      <c r="D1642" s="55"/>
      <c r="E1642" s="49" t="str">
        <f t="shared" si="75"/>
        <v/>
      </c>
      <c r="F1642" s="40"/>
      <c r="G1642" s="49" t="str">
        <f t="shared" si="76"/>
        <v/>
      </c>
      <c r="H1642" s="51"/>
      <c r="I1642" s="52" t="str">
        <f t="shared" si="77"/>
        <v/>
      </c>
    </row>
    <row r="1643" spans="3:9" ht="30" customHeight="1">
      <c r="C1643" s="55"/>
      <c r="D1643" s="55"/>
      <c r="E1643" s="49" t="str">
        <f t="shared" si="75"/>
        <v/>
      </c>
      <c r="F1643" s="40"/>
      <c r="G1643" s="49" t="str">
        <f t="shared" si="76"/>
        <v/>
      </c>
      <c r="H1643" s="51"/>
      <c r="I1643" s="52" t="str">
        <f t="shared" si="77"/>
        <v/>
      </c>
    </row>
    <row r="1644" spans="3:9" ht="30" customHeight="1">
      <c r="C1644" s="55"/>
      <c r="D1644" s="55"/>
      <c r="E1644" s="49" t="str">
        <f t="shared" si="75"/>
        <v/>
      </c>
      <c r="F1644" s="40"/>
      <c r="G1644" s="49" t="str">
        <f t="shared" si="76"/>
        <v/>
      </c>
      <c r="H1644" s="51"/>
      <c r="I1644" s="52" t="str">
        <f t="shared" si="77"/>
        <v/>
      </c>
    </row>
    <row r="1645" spans="3:9" ht="30" customHeight="1">
      <c r="C1645" s="55"/>
      <c r="D1645" s="55"/>
      <c r="E1645" s="49" t="str">
        <f t="shared" si="75"/>
        <v/>
      </c>
      <c r="F1645" s="40"/>
      <c r="G1645" s="49" t="str">
        <f t="shared" si="76"/>
        <v/>
      </c>
      <c r="H1645" s="51"/>
      <c r="I1645" s="52" t="str">
        <f t="shared" si="77"/>
        <v/>
      </c>
    </row>
    <row r="1646" spans="3:9" ht="30" customHeight="1">
      <c r="C1646" s="55"/>
      <c r="D1646" s="55"/>
      <c r="E1646" s="49" t="str">
        <f t="shared" si="75"/>
        <v/>
      </c>
      <c r="F1646" s="40"/>
      <c r="G1646" s="49" t="str">
        <f t="shared" si="76"/>
        <v/>
      </c>
      <c r="H1646" s="51"/>
      <c r="I1646" s="52" t="str">
        <f t="shared" si="77"/>
        <v/>
      </c>
    </row>
    <row r="1647" spans="3:9" ht="30" customHeight="1">
      <c r="C1647" s="55"/>
      <c r="D1647" s="55"/>
      <c r="E1647" s="49" t="str">
        <f t="shared" si="75"/>
        <v/>
      </c>
      <c r="F1647" s="40"/>
      <c r="G1647" s="49" t="str">
        <f t="shared" si="76"/>
        <v/>
      </c>
      <c r="H1647" s="51"/>
      <c r="I1647" s="52" t="str">
        <f t="shared" si="77"/>
        <v/>
      </c>
    </row>
    <row r="1648" spans="3:9" ht="30" customHeight="1">
      <c r="C1648" s="55"/>
      <c r="D1648" s="55"/>
      <c r="E1648" s="49" t="str">
        <f t="shared" si="75"/>
        <v/>
      </c>
      <c r="F1648" s="40"/>
      <c r="G1648" s="49" t="str">
        <f t="shared" si="76"/>
        <v/>
      </c>
      <c r="H1648" s="51"/>
      <c r="I1648" s="52" t="str">
        <f t="shared" si="77"/>
        <v/>
      </c>
    </row>
    <row r="1649" spans="3:9" ht="30" customHeight="1">
      <c r="C1649" s="55"/>
      <c r="D1649" s="55"/>
      <c r="E1649" s="49" t="str">
        <f t="shared" si="75"/>
        <v/>
      </c>
      <c r="F1649" s="40"/>
      <c r="G1649" s="49" t="str">
        <f t="shared" si="76"/>
        <v/>
      </c>
      <c r="H1649" s="51"/>
      <c r="I1649" s="52" t="str">
        <f t="shared" si="77"/>
        <v/>
      </c>
    </row>
    <row r="1650" spans="3:9" ht="30" customHeight="1">
      <c r="C1650" s="55"/>
      <c r="D1650" s="55"/>
      <c r="E1650" s="49" t="str">
        <f t="shared" si="75"/>
        <v/>
      </c>
      <c r="F1650" s="40"/>
      <c r="G1650" s="49" t="str">
        <f t="shared" si="76"/>
        <v/>
      </c>
      <c r="H1650" s="51"/>
      <c r="I1650" s="52" t="str">
        <f t="shared" si="77"/>
        <v/>
      </c>
    </row>
    <row r="1651" spans="3:9" ht="30" customHeight="1">
      <c r="C1651" s="55"/>
      <c r="D1651" s="55"/>
      <c r="E1651" s="49" t="str">
        <f t="shared" si="75"/>
        <v/>
      </c>
      <c r="F1651" s="40"/>
      <c r="G1651" s="49" t="str">
        <f t="shared" si="76"/>
        <v/>
      </c>
      <c r="H1651" s="51"/>
      <c r="I1651" s="52" t="str">
        <f t="shared" si="77"/>
        <v/>
      </c>
    </row>
    <row r="1652" spans="3:9" ht="30" customHeight="1">
      <c r="C1652" s="55"/>
      <c r="D1652" s="55"/>
      <c r="E1652" s="49" t="str">
        <f t="shared" si="75"/>
        <v/>
      </c>
      <c r="F1652" s="40"/>
      <c r="G1652" s="49" t="str">
        <f t="shared" si="76"/>
        <v/>
      </c>
      <c r="H1652" s="51"/>
      <c r="I1652" s="52" t="str">
        <f t="shared" si="77"/>
        <v/>
      </c>
    </row>
    <row r="1653" spans="3:9" ht="30" customHeight="1">
      <c r="C1653" s="55"/>
      <c r="D1653" s="55"/>
      <c r="E1653" s="49" t="str">
        <f t="shared" si="75"/>
        <v/>
      </c>
      <c r="F1653" s="40"/>
      <c r="G1653" s="49" t="str">
        <f t="shared" si="76"/>
        <v/>
      </c>
      <c r="H1653" s="51"/>
      <c r="I1653" s="52" t="str">
        <f t="shared" si="77"/>
        <v/>
      </c>
    </row>
    <row r="1654" spans="3:9" ht="30" customHeight="1">
      <c r="C1654" s="55"/>
      <c r="D1654" s="55"/>
      <c r="E1654" s="49" t="str">
        <f t="shared" si="75"/>
        <v/>
      </c>
      <c r="F1654" s="40"/>
      <c r="G1654" s="49" t="str">
        <f t="shared" si="76"/>
        <v/>
      </c>
      <c r="H1654" s="51"/>
      <c r="I1654" s="52" t="str">
        <f t="shared" si="77"/>
        <v/>
      </c>
    </row>
    <row r="1655" spans="3:9" ht="30" customHeight="1">
      <c r="C1655" s="55"/>
      <c r="D1655" s="55"/>
      <c r="E1655" s="49" t="str">
        <f t="shared" si="75"/>
        <v/>
      </c>
      <c r="F1655" s="40"/>
      <c r="G1655" s="49" t="str">
        <f t="shared" si="76"/>
        <v/>
      </c>
      <c r="H1655" s="51"/>
      <c r="I1655" s="52" t="str">
        <f t="shared" si="77"/>
        <v/>
      </c>
    </row>
    <row r="1656" spans="3:9" ht="30" customHeight="1">
      <c r="C1656" s="55"/>
      <c r="D1656" s="55"/>
      <c r="E1656" s="49" t="str">
        <f t="shared" si="75"/>
        <v/>
      </c>
      <c r="F1656" s="40"/>
      <c r="G1656" s="49" t="str">
        <f t="shared" si="76"/>
        <v/>
      </c>
      <c r="H1656" s="51"/>
      <c r="I1656" s="52" t="str">
        <f t="shared" si="77"/>
        <v/>
      </c>
    </row>
    <row r="1657" spans="3:9" ht="30" customHeight="1">
      <c r="C1657" s="55"/>
      <c r="D1657" s="55"/>
      <c r="E1657" s="49" t="str">
        <f t="shared" si="75"/>
        <v/>
      </c>
      <c r="F1657" s="40"/>
      <c r="G1657" s="49" t="str">
        <f t="shared" si="76"/>
        <v/>
      </c>
      <c r="H1657" s="51"/>
      <c r="I1657" s="52" t="str">
        <f t="shared" si="77"/>
        <v/>
      </c>
    </row>
    <row r="1658" spans="3:9" ht="30" customHeight="1">
      <c r="C1658" s="55"/>
      <c r="D1658" s="55"/>
      <c r="E1658" s="49" t="str">
        <f t="shared" si="75"/>
        <v/>
      </c>
      <c r="F1658" s="40"/>
      <c r="G1658" s="49" t="str">
        <f t="shared" si="76"/>
        <v/>
      </c>
      <c r="H1658" s="51"/>
      <c r="I1658" s="52" t="str">
        <f t="shared" si="77"/>
        <v/>
      </c>
    </row>
    <row r="1659" spans="3:9" ht="30" customHeight="1">
      <c r="C1659" s="55"/>
      <c r="D1659" s="55"/>
      <c r="E1659" s="49" t="str">
        <f t="shared" si="75"/>
        <v/>
      </c>
      <c r="F1659" s="40"/>
      <c r="G1659" s="49" t="str">
        <f t="shared" si="76"/>
        <v/>
      </c>
      <c r="H1659" s="51"/>
      <c r="I1659" s="52" t="str">
        <f t="shared" si="77"/>
        <v/>
      </c>
    </row>
    <row r="1660" spans="3:9" ht="30" customHeight="1">
      <c r="C1660" s="55"/>
      <c r="D1660" s="55"/>
      <c r="E1660" s="49" t="str">
        <f t="shared" si="75"/>
        <v/>
      </c>
      <c r="F1660" s="40"/>
      <c r="G1660" s="49" t="str">
        <f t="shared" si="76"/>
        <v/>
      </c>
      <c r="H1660" s="51"/>
      <c r="I1660" s="52" t="str">
        <f t="shared" si="77"/>
        <v/>
      </c>
    </row>
    <row r="1661" spans="3:9" ht="30" customHeight="1">
      <c r="C1661" s="55"/>
      <c r="D1661" s="55"/>
      <c r="E1661" s="49" t="str">
        <f t="shared" si="75"/>
        <v/>
      </c>
      <c r="F1661" s="40"/>
      <c r="G1661" s="49" t="str">
        <f t="shared" si="76"/>
        <v/>
      </c>
      <c r="H1661" s="51"/>
      <c r="I1661" s="52" t="str">
        <f t="shared" si="77"/>
        <v/>
      </c>
    </row>
    <row r="1662" spans="3:9" ht="30" customHeight="1">
      <c r="C1662" s="55"/>
      <c r="D1662" s="55"/>
      <c r="E1662" s="49" t="str">
        <f t="shared" si="75"/>
        <v/>
      </c>
      <c r="F1662" s="40"/>
      <c r="G1662" s="49" t="str">
        <f t="shared" si="76"/>
        <v/>
      </c>
      <c r="H1662" s="51"/>
      <c r="I1662" s="52" t="str">
        <f t="shared" si="77"/>
        <v/>
      </c>
    </row>
    <row r="1663" spans="3:9" ht="30" customHeight="1">
      <c r="C1663" s="55"/>
      <c r="D1663" s="55"/>
      <c r="E1663" s="49" t="str">
        <f t="shared" si="75"/>
        <v/>
      </c>
      <c r="F1663" s="40"/>
      <c r="G1663" s="49" t="str">
        <f t="shared" si="76"/>
        <v/>
      </c>
      <c r="H1663" s="51"/>
      <c r="I1663" s="52" t="str">
        <f t="shared" si="77"/>
        <v/>
      </c>
    </row>
    <row r="1664" spans="3:9" ht="30" customHeight="1">
      <c r="C1664" s="55"/>
      <c r="D1664" s="55"/>
      <c r="E1664" s="49" t="str">
        <f t="shared" si="75"/>
        <v/>
      </c>
      <c r="F1664" s="40"/>
      <c r="G1664" s="49" t="str">
        <f t="shared" si="76"/>
        <v/>
      </c>
      <c r="H1664" s="51"/>
      <c r="I1664" s="52" t="str">
        <f t="shared" si="77"/>
        <v/>
      </c>
    </row>
    <row r="1665" spans="3:9" ht="30" customHeight="1">
      <c r="C1665" s="55"/>
      <c r="D1665" s="55"/>
      <c r="E1665" s="49" t="str">
        <f t="shared" si="75"/>
        <v/>
      </c>
      <c r="F1665" s="40"/>
      <c r="G1665" s="49" t="str">
        <f t="shared" si="76"/>
        <v/>
      </c>
      <c r="H1665" s="51"/>
      <c r="I1665" s="52" t="str">
        <f t="shared" si="77"/>
        <v/>
      </c>
    </row>
    <row r="1666" spans="3:9" ht="30" customHeight="1">
      <c r="C1666" s="55"/>
      <c r="D1666" s="55"/>
      <c r="E1666" s="49" t="str">
        <f t="shared" si="75"/>
        <v/>
      </c>
      <c r="F1666" s="40"/>
      <c r="G1666" s="49" t="str">
        <f t="shared" si="76"/>
        <v/>
      </c>
      <c r="H1666" s="51"/>
      <c r="I1666" s="52" t="str">
        <f t="shared" si="77"/>
        <v/>
      </c>
    </row>
    <row r="1667" spans="3:9" ht="30" customHeight="1">
      <c r="C1667" s="55"/>
      <c r="D1667" s="55"/>
      <c r="E1667" s="49" t="str">
        <f t="shared" si="75"/>
        <v/>
      </c>
      <c r="F1667" s="40"/>
      <c r="G1667" s="49" t="str">
        <f t="shared" si="76"/>
        <v/>
      </c>
      <c r="H1667" s="51"/>
      <c r="I1667" s="52" t="str">
        <f t="shared" si="77"/>
        <v/>
      </c>
    </row>
    <row r="1668" spans="3:9" ht="30" customHeight="1">
      <c r="C1668" s="55"/>
      <c r="D1668" s="55"/>
      <c r="E1668" s="49" t="str">
        <f t="shared" si="75"/>
        <v/>
      </c>
      <c r="F1668" s="40"/>
      <c r="G1668" s="49" t="str">
        <f t="shared" si="76"/>
        <v/>
      </c>
      <c r="H1668" s="51"/>
      <c r="I1668" s="52" t="str">
        <f t="shared" si="77"/>
        <v/>
      </c>
    </row>
    <row r="1669" spans="3:9" ht="30" customHeight="1">
      <c r="C1669" s="55"/>
      <c r="D1669" s="55"/>
      <c r="E1669" s="49" t="str">
        <f t="shared" si="75"/>
        <v/>
      </c>
      <c r="F1669" s="40"/>
      <c r="G1669" s="49" t="str">
        <f t="shared" si="76"/>
        <v/>
      </c>
      <c r="H1669" s="51"/>
      <c r="I1669" s="52" t="str">
        <f t="shared" si="77"/>
        <v/>
      </c>
    </row>
    <row r="1670" spans="3:9" ht="30" customHeight="1">
      <c r="C1670" s="55"/>
      <c r="D1670" s="55"/>
      <c r="E1670" s="49" t="str">
        <f t="shared" ref="E1670:E1733" si="78">IFERROR(D1670/C1670,"")</f>
        <v/>
      </c>
      <c r="F1670" s="40"/>
      <c r="G1670" s="49" t="str">
        <f t="shared" ref="G1670:G1733" si="79">IFERROR(F1670/C1670,"")</f>
        <v/>
      </c>
      <c r="H1670" s="51"/>
      <c r="I1670" s="52" t="str">
        <f t="shared" ref="I1670:I1733" si="80">IFERROR(H1670/F1670,"")</f>
        <v/>
      </c>
    </row>
    <row r="1671" spans="3:9" ht="30" customHeight="1">
      <c r="C1671" s="55"/>
      <c r="D1671" s="55"/>
      <c r="E1671" s="49" t="str">
        <f t="shared" si="78"/>
        <v/>
      </c>
      <c r="F1671" s="40"/>
      <c r="G1671" s="49" t="str">
        <f t="shared" si="79"/>
        <v/>
      </c>
      <c r="H1671" s="51"/>
      <c r="I1671" s="52" t="str">
        <f t="shared" si="80"/>
        <v/>
      </c>
    </row>
    <row r="1672" spans="3:9" ht="30" customHeight="1">
      <c r="C1672" s="55"/>
      <c r="D1672" s="55"/>
      <c r="E1672" s="49" t="str">
        <f t="shared" si="78"/>
        <v/>
      </c>
      <c r="F1672" s="40"/>
      <c r="G1672" s="49" t="str">
        <f t="shared" si="79"/>
        <v/>
      </c>
      <c r="H1672" s="51"/>
      <c r="I1672" s="52" t="str">
        <f t="shared" si="80"/>
        <v/>
      </c>
    </row>
    <row r="1673" spans="3:9" ht="30" customHeight="1">
      <c r="C1673" s="55"/>
      <c r="D1673" s="55"/>
      <c r="E1673" s="49" t="str">
        <f t="shared" si="78"/>
        <v/>
      </c>
      <c r="F1673" s="40"/>
      <c r="G1673" s="49" t="str">
        <f t="shared" si="79"/>
        <v/>
      </c>
      <c r="H1673" s="51"/>
      <c r="I1673" s="52" t="str">
        <f t="shared" si="80"/>
        <v/>
      </c>
    </row>
    <row r="1674" spans="3:9" ht="30" customHeight="1">
      <c r="C1674" s="55"/>
      <c r="D1674" s="55"/>
      <c r="E1674" s="49" t="str">
        <f t="shared" si="78"/>
        <v/>
      </c>
      <c r="F1674" s="40"/>
      <c r="G1674" s="49" t="str">
        <f t="shared" si="79"/>
        <v/>
      </c>
      <c r="H1674" s="51"/>
      <c r="I1674" s="52" t="str">
        <f t="shared" si="80"/>
        <v/>
      </c>
    </row>
    <row r="1675" spans="3:9" ht="30" customHeight="1">
      <c r="C1675" s="55"/>
      <c r="D1675" s="55"/>
      <c r="E1675" s="49" t="str">
        <f t="shared" si="78"/>
        <v/>
      </c>
      <c r="F1675" s="40"/>
      <c r="G1675" s="49" t="str">
        <f t="shared" si="79"/>
        <v/>
      </c>
      <c r="H1675" s="51"/>
      <c r="I1675" s="52" t="str">
        <f t="shared" si="80"/>
        <v/>
      </c>
    </row>
    <row r="1676" spans="3:9" ht="30" customHeight="1">
      <c r="C1676" s="55"/>
      <c r="D1676" s="55"/>
      <c r="E1676" s="49" t="str">
        <f t="shared" si="78"/>
        <v/>
      </c>
      <c r="F1676" s="40"/>
      <c r="G1676" s="49" t="str">
        <f t="shared" si="79"/>
        <v/>
      </c>
      <c r="H1676" s="51"/>
      <c r="I1676" s="52" t="str">
        <f t="shared" si="80"/>
        <v/>
      </c>
    </row>
    <row r="1677" spans="3:9" ht="30" customHeight="1">
      <c r="C1677" s="55"/>
      <c r="D1677" s="55"/>
      <c r="E1677" s="49" t="str">
        <f t="shared" si="78"/>
        <v/>
      </c>
      <c r="F1677" s="40"/>
      <c r="G1677" s="49" t="str">
        <f t="shared" si="79"/>
        <v/>
      </c>
      <c r="H1677" s="51"/>
      <c r="I1677" s="52" t="str">
        <f t="shared" si="80"/>
        <v/>
      </c>
    </row>
    <row r="1678" spans="3:9" ht="30" customHeight="1">
      <c r="C1678" s="55"/>
      <c r="D1678" s="55"/>
      <c r="E1678" s="49" t="str">
        <f t="shared" si="78"/>
        <v/>
      </c>
      <c r="F1678" s="40"/>
      <c r="G1678" s="49" t="str">
        <f t="shared" si="79"/>
        <v/>
      </c>
      <c r="H1678" s="51"/>
      <c r="I1678" s="52" t="str">
        <f t="shared" si="80"/>
        <v/>
      </c>
    </row>
    <row r="1679" spans="3:9" ht="30" customHeight="1">
      <c r="C1679" s="55"/>
      <c r="D1679" s="55"/>
      <c r="E1679" s="49" t="str">
        <f t="shared" si="78"/>
        <v/>
      </c>
      <c r="F1679" s="40"/>
      <c r="G1679" s="49" t="str">
        <f t="shared" si="79"/>
        <v/>
      </c>
      <c r="H1679" s="51"/>
      <c r="I1679" s="52" t="str">
        <f t="shared" si="80"/>
        <v/>
      </c>
    </row>
    <row r="1680" spans="3:9" ht="30" customHeight="1">
      <c r="C1680" s="55"/>
      <c r="D1680" s="55"/>
      <c r="E1680" s="49" t="str">
        <f t="shared" si="78"/>
        <v/>
      </c>
      <c r="F1680" s="40"/>
      <c r="G1680" s="49" t="str">
        <f t="shared" si="79"/>
        <v/>
      </c>
      <c r="H1680" s="51"/>
      <c r="I1680" s="52" t="str">
        <f t="shared" si="80"/>
        <v/>
      </c>
    </row>
    <row r="1681" spans="3:9" ht="30" customHeight="1">
      <c r="C1681" s="55"/>
      <c r="D1681" s="55"/>
      <c r="E1681" s="49" t="str">
        <f t="shared" si="78"/>
        <v/>
      </c>
      <c r="F1681" s="40"/>
      <c r="G1681" s="49" t="str">
        <f t="shared" si="79"/>
        <v/>
      </c>
      <c r="H1681" s="51"/>
      <c r="I1681" s="52" t="str">
        <f t="shared" si="80"/>
        <v/>
      </c>
    </row>
    <row r="1682" spans="3:9" ht="30" customHeight="1">
      <c r="C1682" s="55"/>
      <c r="D1682" s="55"/>
      <c r="E1682" s="49" t="str">
        <f t="shared" si="78"/>
        <v/>
      </c>
      <c r="F1682" s="40"/>
      <c r="G1682" s="49" t="str">
        <f t="shared" si="79"/>
        <v/>
      </c>
      <c r="H1682" s="51"/>
      <c r="I1682" s="52" t="str">
        <f t="shared" si="80"/>
        <v/>
      </c>
    </row>
    <row r="1683" spans="3:9" ht="30" customHeight="1">
      <c r="C1683" s="55"/>
      <c r="D1683" s="55"/>
      <c r="E1683" s="49" t="str">
        <f t="shared" si="78"/>
        <v/>
      </c>
      <c r="F1683" s="40"/>
      <c r="G1683" s="49" t="str">
        <f t="shared" si="79"/>
        <v/>
      </c>
      <c r="H1683" s="51"/>
      <c r="I1683" s="52" t="str">
        <f t="shared" si="80"/>
        <v/>
      </c>
    </row>
    <row r="1684" spans="3:9" ht="30" customHeight="1">
      <c r="C1684" s="55"/>
      <c r="D1684" s="55"/>
      <c r="E1684" s="49" t="str">
        <f t="shared" si="78"/>
        <v/>
      </c>
      <c r="F1684" s="40"/>
      <c r="G1684" s="49" t="str">
        <f t="shared" si="79"/>
        <v/>
      </c>
      <c r="H1684" s="51"/>
      <c r="I1684" s="52" t="str">
        <f t="shared" si="80"/>
        <v/>
      </c>
    </row>
    <row r="1685" spans="3:9" ht="30" customHeight="1">
      <c r="C1685" s="55"/>
      <c r="D1685" s="55"/>
      <c r="E1685" s="49" t="str">
        <f t="shared" si="78"/>
        <v/>
      </c>
      <c r="F1685" s="40"/>
      <c r="G1685" s="49" t="str">
        <f t="shared" si="79"/>
        <v/>
      </c>
      <c r="H1685" s="51"/>
      <c r="I1685" s="52" t="str">
        <f t="shared" si="80"/>
        <v/>
      </c>
    </row>
    <row r="1686" spans="3:9" ht="30" customHeight="1">
      <c r="C1686" s="55"/>
      <c r="D1686" s="55"/>
      <c r="E1686" s="49" t="str">
        <f t="shared" si="78"/>
        <v/>
      </c>
      <c r="F1686" s="40"/>
      <c r="G1686" s="49" t="str">
        <f t="shared" si="79"/>
        <v/>
      </c>
      <c r="H1686" s="51"/>
      <c r="I1686" s="52" t="str">
        <f t="shared" si="80"/>
        <v/>
      </c>
    </row>
    <row r="1687" spans="3:9" ht="30" customHeight="1">
      <c r="C1687" s="55"/>
      <c r="D1687" s="55"/>
      <c r="E1687" s="49" t="str">
        <f t="shared" si="78"/>
        <v/>
      </c>
      <c r="F1687" s="40"/>
      <c r="G1687" s="49" t="str">
        <f t="shared" si="79"/>
        <v/>
      </c>
      <c r="H1687" s="51"/>
      <c r="I1687" s="52" t="str">
        <f t="shared" si="80"/>
        <v/>
      </c>
    </row>
    <row r="1688" spans="3:9" ht="30" customHeight="1">
      <c r="C1688" s="55"/>
      <c r="D1688" s="55"/>
      <c r="E1688" s="49" t="str">
        <f t="shared" si="78"/>
        <v/>
      </c>
      <c r="F1688" s="40"/>
      <c r="G1688" s="49" t="str">
        <f t="shared" si="79"/>
        <v/>
      </c>
      <c r="H1688" s="51"/>
      <c r="I1688" s="52" t="str">
        <f t="shared" si="80"/>
        <v/>
      </c>
    </row>
    <row r="1689" spans="3:9" ht="30" customHeight="1">
      <c r="C1689" s="55"/>
      <c r="D1689" s="55"/>
      <c r="E1689" s="49" t="str">
        <f t="shared" si="78"/>
        <v/>
      </c>
      <c r="F1689" s="40"/>
      <c r="G1689" s="49" t="str">
        <f t="shared" si="79"/>
        <v/>
      </c>
      <c r="H1689" s="51"/>
      <c r="I1689" s="52" t="str">
        <f t="shared" si="80"/>
        <v/>
      </c>
    </row>
    <row r="1690" spans="3:9" ht="30" customHeight="1">
      <c r="C1690" s="55"/>
      <c r="D1690" s="55"/>
      <c r="E1690" s="49" t="str">
        <f t="shared" si="78"/>
        <v/>
      </c>
      <c r="F1690" s="40"/>
      <c r="G1690" s="49" t="str">
        <f t="shared" si="79"/>
        <v/>
      </c>
      <c r="H1690" s="51"/>
      <c r="I1690" s="52" t="str">
        <f t="shared" si="80"/>
        <v/>
      </c>
    </row>
    <row r="1691" spans="3:9" ht="30" customHeight="1">
      <c r="C1691" s="55"/>
      <c r="D1691" s="55"/>
      <c r="E1691" s="49" t="str">
        <f t="shared" si="78"/>
        <v/>
      </c>
      <c r="F1691" s="40"/>
      <c r="G1691" s="49" t="str">
        <f t="shared" si="79"/>
        <v/>
      </c>
      <c r="H1691" s="51"/>
      <c r="I1691" s="52" t="str">
        <f t="shared" si="80"/>
        <v/>
      </c>
    </row>
    <row r="1692" spans="3:9" ht="30" customHeight="1">
      <c r="C1692" s="55"/>
      <c r="D1692" s="55"/>
      <c r="E1692" s="49" t="str">
        <f t="shared" si="78"/>
        <v/>
      </c>
      <c r="F1692" s="40"/>
      <c r="G1692" s="49" t="str">
        <f t="shared" si="79"/>
        <v/>
      </c>
      <c r="H1692" s="51"/>
      <c r="I1692" s="52" t="str">
        <f t="shared" si="80"/>
        <v/>
      </c>
    </row>
    <row r="1693" spans="3:9" ht="30" customHeight="1">
      <c r="C1693" s="55"/>
      <c r="D1693" s="55"/>
      <c r="E1693" s="49" t="str">
        <f t="shared" si="78"/>
        <v/>
      </c>
      <c r="F1693" s="40"/>
      <c r="G1693" s="49" t="str">
        <f t="shared" si="79"/>
        <v/>
      </c>
      <c r="H1693" s="51"/>
      <c r="I1693" s="52" t="str">
        <f t="shared" si="80"/>
        <v/>
      </c>
    </row>
    <row r="1694" spans="3:9" ht="30" customHeight="1">
      <c r="C1694" s="55"/>
      <c r="D1694" s="55"/>
      <c r="E1694" s="49" t="str">
        <f t="shared" si="78"/>
        <v/>
      </c>
      <c r="F1694" s="40"/>
      <c r="G1694" s="49" t="str">
        <f t="shared" si="79"/>
        <v/>
      </c>
      <c r="H1694" s="51"/>
      <c r="I1694" s="52" t="str">
        <f t="shared" si="80"/>
        <v/>
      </c>
    </row>
    <row r="1695" spans="3:9" ht="30" customHeight="1">
      <c r="C1695" s="55"/>
      <c r="D1695" s="55"/>
      <c r="E1695" s="49" t="str">
        <f t="shared" si="78"/>
        <v/>
      </c>
      <c r="F1695" s="40"/>
      <c r="G1695" s="49" t="str">
        <f t="shared" si="79"/>
        <v/>
      </c>
      <c r="H1695" s="51"/>
      <c r="I1695" s="52" t="str">
        <f t="shared" si="80"/>
        <v/>
      </c>
    </row>
    <row r="1696" spans="3:9" ht="30" customHeight="1">
      <c r="C1696" s="55"/>
      <c r="D1696" s="55"/>
      <c r="E1696" s="49" t="str">
        <f t="shared" si="78"/>
        <v/>
      </c>
      <c r="F1696" s="40"/>
      <c r="G1696" s="49" t="str">
        <f t="shared" si="79"/>
        <v/>
      </c>
      <c r="H1696" s="51"/>
      <c r="I1696" s="52" t="str">
        <f t="shared" si="80"/>
        <v/>
      </c>
    </row>
    <row r="1697" spans="3:9" ht="30" customHeight="1">
      <c r="C1697" s="55"/>
      <c r="D1697" s="55"/>
      <c r="E1697" s="49" t="str">
        <f t="shared" si="78"/>
        <v/>
      </c>
      <c r="F1697" s="40"/>
      <c r="G1697" s="49" t="str">
        <f t="shared" si="79"/>
        <v/>
      </c>
      <c r="H1697" s="51"/>
      <c r="I1697" s="52" t="str">
        <f t="shared" si="80"/>
        <v/>
      </c>
    </row>
    <row r="1698" spans="3:9" ht="30" customHeight="1">
      <c r="C1698" s="55"/>
      <c r="D1698" s="55"/>
      <c r="E1698" s="49" t="str">
        <f t="shared" si="78"/>
        <v/>
      </c>
      <c r="F1698" s="40"/>
      <c r="G1698" s="49" t="str">
        <f t="shared" si="79"/>
        <v/>
      </c>
      <c r="H1698" s="51"/>
      <c r="I1698" s="52" t="str">
        <f t="shared" si="80"/>
        <v/>
      </c>
    </row>
    <row r="1699" spans="3:9" ht="30" customHeight="1">
      <c r="C1699" s="55"/>
      <c r="D1699" s="55"/>
      <c r="E1699" s="49" t="str">
        <f t="shared" si="78"/>
        <v/>
      </c>
      <c r="F1699" s="40"/>
      <c r="G1699" s="49" t="str">
        <f t="shared" si="79"/>
        <v/>
      </c>
      <c r="H1699" s="51"/>
      <c r="I1699" s="52" t="str">
        <f t="shared" si="80"/>
        <v/>
      </c>
    </row>
    <row r="1700" spans="3:9" ht="30" customHeight="1">
      <c r="C1700" s="55"/>
      <c r="D1700" s="55"/>
      <c r="E1700" s="49" t="str">
        <f t="shared" si="78"/>
        <v/>
      </c>
      <c r="F1700" s="40"/>
      <c r="G1700" s="49" t="str">
        <f t="shared" si="79"/>
        <v/>
      </c>
      <c r="H1700" s="51"/>
      <c r="I1700" s="52" t="str">
        <f t="shared" si="80"/>
        <v/>
      </c>
    </row>
    <row r="1701" spans="3:9" ht="30" customHeight="1">
      <c r="C1701" s="55"/>
      <c r="D1701" s="55"/>
      <c r="E1701" s="49" t="str">
        <f t="shared" si="78"/>
        <v/>
      </c>
      <c r="F1701" s="40"/>
      <c r="G1701" s="49" t="str">
        <f t="shared" si="79"/>
        <v/>
      </c>
      <c r="H1701" s="51"/>
      <c r="I1701" s="52" t="str">
        <f t="shared" si="80"/>
        <v/>
      </c>
    </row>
    <row r="1702" spans="3:9" ht="30" customHeight="1">
      <c r="C1702" s="55"/>
      <c r="D1702" s="55"/>
      <c r="E1702" s="49" t="str">
        <f t="shared" si="78"/>
        <v/>
      </c>
      <c r="F1702" s="40"/>
      <c r="G1702" s="49" t="str">
        <f t="shared" si="79"/>
        <v/>
      </c>
      <c r="H1702" s="51"/>
      <c r="I1702" s="52" t="str">
        <f t="shared" si="80"/>
        <v/>
      </c>
    </row>
    <row r="1703" spans="3:9" ht="30" customHeight="1">
      <c r="C1703" s="55"/>
      <c r="D1703" s="55"/>
      <c r="E1703" s="49" t="str">
        <f t="shared" si="78"/>
        <v/>
      </c>
      <c r="F1703" s="40"/>
      <c r="G1703" s="49" t="str">
        <f t="shared" si="79"/>
        <v/>
      </c>
      <c r="H1703" s="51"/>
      <c r="I1703" s="52" t="str">
        <f t="shared" si="80"/>
        <v/>
      </c>
    </row>
    <row r="1704" spans="3:9" ht="30" customHeight="1">
      <c r="C1704" s="55"/>
      <c r="D1704" s="55"/>
      <c r="E1704" s="49" t="str">
        <f t="shared" si="78"/>
        <v/>
      </c>
      <c r="F1704" s="40"/>
      <c r="G1704" s="49" t="str">
        <f t="shared" si="79"/>
        <v/>
      </c>
      <c r="H1704" s="51"/>
      <c r="I1704" s="52" t="str">
        <f t="shared" si="80"/>
        <v/>
      </c>
    </row>
    <row r="1705" spans="3:9" ht="30" customHeight="1">
      <c r="C1705" s="55"/>
      <c r="D1705" s="55"/>
      <c r="E1705" s="49" t="str">
        <f t="shared" si="78"/>
        <v/>
      </c>
      <c r="F1705" s="40"/>
      <c r="G1705" s="49" t="str">
        <f t="shared" si="79"/>
        <v/>
      </c>
      <c r="H1705" s="51"/>
      <c r="I1705" s="52" t="str">
        <f t="shared" si="80"/>
        <v/>
      </c>
    </row>
    <row r="1706" spans="3:9" ht="30" customHeight="1">
      <c r="C1706" s="55"/>
      <c r="D1706" s="55"/>
      <c r="E1706" s="49" t="str">
        <f t="shared" si="78"/>
        <v/>
      </c>
      <c r="F1706" s="40"/>
      <c r="G1706" s="49" t="str">
        <f t="shared" si="79"/>
        <v/>
      </c>
      <c r="H1706" s="51"/>
      <c r="I1706" s="52" t="str">
        <f t="shared" si="80"/>
        <v/>
      </c>
    </row>
    <row r="1707" spans="3:9" ht="30" customHeight="1">
      <c r="C1707" s="55"/>
      <c r="D1707" s="55"/>
      <c r="E1707" s="49" t="str">
        <f t="shared" si="78"/>
        <v/>
      </c>
      <c r="F1707" s="40"/>
      <c r="G1707" s="49" t="str">
        <f t="shared" si="79"/>
        <v/>
      </c>
      <c r="H1707" s="51"/>
      <c r="I1707" s="52" t="str">
        <f t="shared" si="80"/>
        <v/>
      </c>
    </row>
    <row r="1708" spans="3:9" ht="30" customHeight="1">
      <c r="C1708" s="55"/>
      <c r="D1708" s="55"/>
      <c r="E1708" s="49" t="str">
        <f t="shared" si="78"/>
        <v/>
      </c>
      <c r="F1708" s="40"/>
      <c r="G1708" s="49" t="str">
        <f t="shared" si="79"/>
        <v/>
      </c>
      <c r="H1708" s="51"/>
      <c r="I1708" s="52" t="str">
        <f t="shared" si="80"/>
        <v/>
      </c>
    </row>
    <row r="1709" spans="3:9" ht="30" customHeight="1">
      <c r="C1709" s="55"/>
      <c r="D1709" s="55"/>
      <c r="E1709" s="49" t="str">
        <f t="shared" si="78"/>
        <v/>
      </c>
      <c r="F1709" s="40"/>
      <c r="G1709" s="49" t="str">
        <f t="shared" si="79"/>
        <v/>
      </c>
      <c r="H1709" s="51"/>
      <c r="I1709" s="52" t="str">
        <f t="shared" si="80"/>
        <v/>
      </c>
    </row>
    <row r="1710" spans="3:9" ht="30" customHeight="1">
      <c r="C1710" s="55"/>
      <c r="D1710" s="55"/>
      <c r="E1710" s="49" t="str">
        <f t="shared" si="78"/>
        <v/>
      </c>
      <c r="F1710" s="40"/>
      <c r="G1710" s="49" t="str">
        <f t="shared" si="79"/>
        <v/>
      </c>
      <c r="H1710" s="51"/>
      <c r="I1710" s="52" t="str">
        <f t="shared" si="80"/>
        <v/>
      </c>
    </row>
    <row r="1711" spans="3:9" ht="30" customHeight="1">
      <c r="C1711" s="55"/>
      <c r="D1711" s="55"/>
      <c r="E1711" s="49" t="str">
        <f t="shared" si="78"/>
        <v/>
      </c>
      <c r="F1711" s="40"/>
      <c r="G1711" s="49" t="str">
        <f t="shared" si="79"/>
        <v/>
      </c>
      <c r="H1711" s="51"/>
      <c r="I1711" s="52" t="str">
        <f t="shared" si="80"/>
        <v/>
      </c>
    </row>
    <row r="1712" spans="3:9" ht="30" customHeight="1">
      <c r="C1712" s="55"/>
      <c r="D1712" s="55"/>
      <c r="E1712" s="49" t="str">
        <f t="shared" si="78"/>
        <v/>
      </c>
      <c r="F1712" s="40"/>
      <c r="G1712" s="49" t="str">
        <f t="shared" si="79"/>
        <v/>
      </c>
      <c r="H1712" s="51"/>
      <c r="I1712" s="52" t="str">
        <f t="shared" si="80"/>
        <v/>
      </c>
    </row>
    <row r="1713" spans="3:9" ht="30" customHeight="1">
      <c r="C1713" s="55"/>
      <c r="D1713" s="55"/>
      <c r="E1713" s="49" t="str">
        <f t="shared" si="78"/>
        <v/>
      </c>
      <c r="F1713" s="40"/>
      <c r="G1713" s="49" t="str">
        <f t="shared" si="79"/>
        <v/>
      </c>
      <c r="H1713" s="51"/>
      <c r="I1713" s="52" t="str">
        <f t="shared" si="80"/>
        <v/>
      </c>
    </row>
    <row r="1714" spans="3:9" ht="30" customHeight="1">
      <c r="C1714" s="55"/>
      <c r="D1714" s="55"/>
      <c r="E1714" s="49" t="str">
        <f t="shared" si="78"/>
        <v/>
      </c>
      <c r="F1714" s="40"/>
      <c r="G1714" s="49" t="str">
        <f t="shared" si="79"/>
        <v/>
      </c>
      <c r="H1714" s="51"/>
      <c r="I1714" s="52" t="str">
        <f t="shared" si="80"/>
        <v/>
      </c>
    </row>
    <row r="1715" spans="3:9" ht="30" customHeight="1">
      <c r="C1715" s="55"/>
      <c r="D1715" s="55"/>
      <c r="E1715" s="49" t="str">
        <f t="shared" si="78"/>
        <v/>
      </c>
      <c r="F1715" s="40"/>
      <c r="G1715" s="49" t="str">
        <f t="shared" si="79"/>
        <v/>
      </c>
      <c r="H1715" s="51"/>
      <c r="I1715" s="52" t="str">
        <f t="shared" si="80"/>
        <v/>
      </c>
    </row>
    <row r="1716" spans="3:9" ht="30" customHeight="1">
      <c r="C1716" s="55"/>
      <c r="D1716" s="55"/>
      <c r="E1716" s="49" t="str">
        <f t="shared" si="78"/>
        <v/>
      </c>
      <c r="F1716" s="40"/>
      <c r="G1716" s="49" t="str">
        <f t="shared" si="79"/>
        <v/>
      </c>
      <c r="H1716" s="51"/>
      <c r="I1716" s="52" t="str">
        <f t="shared" si="80"/>
        <v/>
      </c>
    </row>
    <row r="1717" spans="3:9" ht="30" customHeight="1">
      <c r="C1717" s="55"/>
      <c r="D1717" s="55"/>
      <c r="E1717" s="49" t="str">
        <f t="shared" si="78"/>
        <v/>
      </c>
      <c r="F1717" s="40"/>
      <c r="G1717" s="49" t="str">
        <f t="shared" si="79"/>
        <v/>
      </c>
      <c r="H1717" s="51"/>
      <c r="I1717" s="52" t="str">
        <f t="shared" si="80"/>
        <v/>
      </c>
    </row>
    <row r="1718" spans="3:9" ht="30" customHeight="1">
      <c r="C1718" s="55"/>
      <c r="D1718" s="55"/>
      <c r="E1718" s="49" t="str">
        <f t="shared" si="78"/>
        <v/>
      </c>
      <c r="F1718" s="40"/>
      <c r="G1718" s="49" t="str">
        <f t="shared" si="79"/>
        <v/>
      </c>
      <c r="H1718" s="51"/>
      <c r="I1718" s="52" t="str">
        <f t="shared" si="80"/>
        <v/>
      </c>
    </row>
    <row r="1719" spans="3:9" ht="30" customHeight="1">
      <c r="C1719" s="55"/>
      <c r="D1719" s="55"/>
      <c r="E1719" s="49" t="str">
        <f t="shared" si="78"/>
        <v/>
      </c>
      <c r="F1719" s="40"/>
      <c r="G1719" s="49" t="str">
        <f t="shared" si="79"/>
        <v/>
      </c>
      <c r="H1719" s="51"/>
      <c r="I1719" s="52" t="str">
        <f t="shared" si="80"/>
        <v/>
      </c>
    </row>
    <row r="1720" spans="3:9" ht="30" customHeight="1">
      <c r="C1720" s="55"/>
      <c r="D1720" s="55"/>
      <c r="E1720" s="49" t="str">
        <f t="shared" si="78"/>
        <v/>
      </c>
      <c r="F1720" s="40"/>
      <c r="G1720" s="49" t="str">
        <f t="shared" si="79"/>
        <v/>
      </c>
      <c r="H1720" s="51"/>
      <c r="I1720" s="52" t="str">
        <f t="shared" si="80"/>
        <v/>
      </c>
    </row>
    <row r="1721" spans="3:9" ht="30" customHeight="1">
      <c r="C1721" s="55"/>
      <c r="D1721" s="55"/>
      <c r="E1721" s="49" t="str">
        <f t="shared" si="78"/>
        <v/>
      </c>
      <c r="F1721" s="40"/>
      <c r="G1721" s="49" t="str">
        <f t="shared" si="79"/>
        <v/>
      </c>
      <c r="H1721" s="51"/>
      <c r="I1721" s="52" t="str">
        <f t="shared" si="80"/>
        <v/>
      </c>
    </row>
    <row r="1722" spans="3:9" ht="30" customHeight="1">
      <c r="C1722" s="55"/>
      <c r="D1722" s="55"/>
      <c r="E1722" s="49" t="str">
        <f t="shared" si="78"/>
        <v/>
      </c>
      <c r="F1722" s="40"/>
      <c r="G1722" s="49" t="str">
        <f t="shared" si="79"/>
        <v/>
      </c>
      <c r="H1722" s="51"/>
      <c r="I1722" s="52" t="str">
        <f t="shared" si="80"/>
        <v/>
      </c>
    </row>
    <row r="1723" spans="3:9" ht="30" customHeight="1">
      <c r="C1723" s="55"/>
      <c r="D1723" s="55"/>
      <c r="E1723" s="49" t="str">
        <f t="shared" si="78"/>
        <v/>
      </c>
      <c r="F1723" s="40"/>
      <c r="G1723" s="49" t="str">
        <f t="shared" si="79"/>
        <v/>
      </c>
      <c r="H1723" s="51"/>
      <c r="I1723" s="52" t="str">
        <f t="shared" si="80"/>
        <v/>
      </c>
    </row>
    <row r="1724" spans="3:9" ht="30" customHeight="1">
      <c r="C1724" s="55"/>
      <c r="D1724" s="55"/>
      <c r="E1724" s="49" t="str">
        <f t="shared" si="78"/>
        <v/>
      </c>
      <c r="F1724" s="40"/>
      <c r="G1724" s="49" t="str">
        <f t="shared" si="79"/>
        <v/>
      </c>
      <c r="H1724" s="51"/>
      <c r="I1724" s="52" t="str">
        <f t="shared" si="80"/>
        <v/>
      </c>
    </row>
    <row r="1725" spans="3:9" ht="30" customHeight="1">
      <c r="C1725" s="55"/>
      <c r="D1725" s="55"/>
      <c r="E1725" s="49" t="str">
        <f t="shared" si="78"/>
        <v/>
      </c>
      <c r="F1725" s="40"/>
      <c r="G1725" s="49" t="str">
        <f t="shared" si="79"/>
        <v/>
      </c>
      <c r="H1725" s="51"/>
      <c r="I1725" s="52" t="str">
        <f t="shared" si="80"/>
        <v/>
      </c>
    </row>
    <row r="1726" spans="3:9" ht="30" customHeight="1">
      <c r="C1726" s="55"/>
      <c r="D1726" s="55"/>
      <c r="E1726" s="49" t="str">
        <f t="shared" si="78"/>
        <v/>
      </c>
      <c r="F1726" s="40"/>
      <c r="G1726" s="49" t="str">
        <f t="shared" si="79"/>
        <v/>
      </c>
      <c r="H1726" s="51"/>
      <c r="I1726" s="52" t="str">
        <f t="shared" si="80"/>
        <v/>
      </c>
    </row>
    <row r="1727" spans="3:9" ht="30" customHeight="1">
      <c r="C1727" s="55"/>
      <c r="D1727" s="55"/>
      <c r="E1727" s="49" t="str">
        <f t="shared" si="78"/>
        <v/>
      </c>
      <c r="F1727" s="40"/>
      <c r="G1727" s="49" t="str">
        <f t="shared" si="79"/>
        <v/>
      </c>
      <c r="H1727" s="51"/>
      <c r="I1727" s="52" t="str">
        <f t="shared" si="80"/>
        <v/>
      </c>
    </row>
    <row r="1728" spans="3:9" ht="30" customHeight="1">
      <c r="C1728" s="55"/>
      <c r="D1728" s="55"/>
      <c r="E1728" s="49" t="str">
        <f t="shared" si="78"/>
        <v/>
      </c>
      <c r="F1728" s="40"/>
      <c r="G1728" s="49" t="str">
        <f t="shared" si="79"/>
        <v/>
      </c>
      <c r="H1728" s="51"/>
      <c r="I1728" s="52" t="str">
        <f t="shared" si="80"/>
        <v/>
      </c>
    </row>
    <row r="1729" spans="3:9" ht="30" customHeight="1">
      <c r="C1729" s="55"/>
      <c r="D1729" s="55"/>
      <c r="E1729" s="49" t="str">
        <f t="shared" si="78"/>
        <v/>
      </c>
      <c r="F1729" s="40"/>
      <c r="G1729" s="49" t="str">
        <f t="shared" si="79"/>
        <v/>
      </c>
      <c r="H1729" s="51"/>
      <c r="I1729" s="52" t="str">
        <f t="shared" si="80"/>
        <v/>
      </c>
    </row>
    <row r="1730" spans="3:9" ht="30" customHeight="1">
      <c r="C1730" s="55"/>
      <c r="D1730" s="55"/>
      <c r="E1730" s="49" t="str">
        <f t="shared" si="78"/>
        <v/>
      </c>
      <c r="F1730" s="40"/>
      <c r="G1730" s="49" t="str">
        <f t="shared" si="79"/>
        <v/>
      </c>
      <c r="H1730" s="51"/>
      <c r="I1730" s="52" t="str">
        <f t="shared" si="80"/>
        <v/>
      </c>
    </row>
    <row r="1731" spans="3:9" ht="30" customHeight="1">
      <c r="C1731" s="55"/>
      <c r="D1731" s="55"/>
      <c r="E1731" s="49" t="str">
        <f t="shared" si="78"/>
        <v/>
      </c>
      <c r="F1731" s="40"/>
      <c r="G1731" s="49" t="str">
        <f t="shared" si="79"/>
        <v/>
      </c>
      <c r="H1731" s="51"/>
      <c r="I1731" s="52" t="str">
        <f t="shared" si="80"/>
        <v/>
      </c>
    </row>
    <row r="1732" spans="3:9" ht="30" customHeight="1">
      <c r="C1732" s="55"/>
      <c r="D1732" s="55"/>
      <c r="E1732" s="49" t="str">
        <f t="shared" si="78"/>
        <v/>
      </c>
      <c r="F1732" s="40"/>
      <c r="G1732" s="49" t="str">
        <f t="shared" si="79"/>
        <v/>
      </c>
      <c r="H1732" s="51"/>
      <c r="I1732" s="52" t="str">
        <f t="shared" si="80"/>
        <v/>
      </c>
    </row>
    <row r="1733" spans="3:9" ht="30" customHeight="1">
      <c r="C1733" s="55"/>
      <c r="D1733" s="55"/>
      <c r="E1733" s="49" t="str">
        <f t="shared" si="78"/>
        <v/>
      </c>
      <c r="F1733" s="40"/>
      <c r="G1733" s="49" t="str">
        <f t="shared" si="79"/>
        <v/>
      </c>
      <c r="H1733" s="51"/>
      <c r="I1733" s="52" t="str">
        <f t="shared" si="80"/>
        <v/>
      </c>
    </row>
    <row r="1734" spans="3:9" ht="30" customHeight="1">
      <c r="C1734" s="55"/>
      <c r="D1734" s="55"/>
      <c r="E1734" s="49" t="str">
        <f t="shared" ref="E1734:E1797" si="81">IFERROR(D1734/C1734,"")</f>
        <v/>
      </c>
      <c r="F1734" s="40"/>
      <c r="G1734" s="49" t="str">
        <f t="shared" ref="G1734:G1797" si="82">IFERROR(F1734/C1734,"")</f>
        <v/>
      </c>
      <c r="H1734" s="51"/>
      <c r="I1734" s="52" t="str">
        <f t="shared" ref="I1734:I1797" si="83">IFERROR(H1734/F1734,"")</f>
        <v/>
      </c>
    </row>
    <row r="1735" spans="3:9" ht="30" customHeight="1">
      <c r="C1735" s="55"/>
      <c r="D1735" s="55"/>
      <c r="E1735" s="49" t="str">
        <f t="shared" si="81"/>
        <v/>
      </c>
      <c r="F1735" s="40"/>
      <c r="G1735" s="49" t="str">
        <f t="shared" si="82"/>
        <v/>
      </c>
      <c r="H1735" s="51"/>
      <c r="I1735" s="52" t="str">
        <f t="shared" si="83"/>
        <v/>
      </c>
    </row>
    <row r="1736" spans="3:9" ht="30" customHeight="1">
      <c r="C1736" s="55"/>
      <c r="D1736" s="55"/>
      <c r="E1736" s="49" t="str">
        <f t="shared" si="81"/>
        <v/>
      </c>
      <c r="F1736" s="40"/>
      <c r="G1736" s="49" t="str">
        <f t="shared" si="82"/>
        <v/>
      </c>
      <c r="H1736" s="51"/>
      <c r="I1736" s="52" t="str">
        <f t="shared" si="83"/>
        <v/>
      </c>
    </row>
    <row r="1737" spans="3:9" ht="30" customHeight="1">
      <c r="C1737" s="55"/>
      <c r="D1737" s="55"/>
      <c r="E1737" s="49" t="str">
        <f t="shared" si="81"/>
        <v/>
      </c>
      <c r="F1737" s="40"/>
      <c r="G1737" s="49" t="str">
        <f t="shared" si="82"/>
        <v/>
      </c>
      <c r="H1737" s="51"/>
      <c r="I1737" s="52" t="str">
        <f t="shared" si="83"/>
        <v/>
      </c>
    </row>
    <row r="1738" spans="3:9" ht="30" customHeight="1">
      <c r="C1738" s="55"/>
      <c r="D1738" s="55"/>
      <c r="E1738" s="49" t="str">
        <f t="shared" si="81"/>
        <v/>
      </c>
      <c r="F1738" s="40"/>
      <c r="G1738" s="49" t="str">
        <f t="shared" si="82"/>
        <v/>
      </c>
      <c r="H1738" s="51"/>
      <c r="I1738" s="52" t="str">
        <f t="shared" si="83"/>
        <v/>
      </c>
    </row>
    <row r="1739" spans="3:9" ht="30" customHeight="1">
      <c r="C1739" s="55"/>
      <c r="D1739" s="55"/>
      <c r="E1739" s="49" t="str">
        <f t="shared" si="81"/>
        <v/>
      </c>
      <c r="F1739" s="40"/>
      <c r="G1739" s="49" t="str">
        <f t="shared" si="82"/>
        <v/>
      </c>
      <c r="H1739" s="51"/>
      <c r="I1739" s="52" t="str">
        <f t="shared" si="83"/>
        <v/>
      </c>
    </row>
    <row r="1740" spans="3:9" ht="30" customHeight="1">
      <c r="C1740" s="55"/>
      <c r="D1740" s="55"/>
      <c r="E1740" s="49" t="str">
        <f t="shared" si="81"/>
        <v/>
      </c>
      <c r="F1740" s="40"/>
      <c r="G1740" s="49" t="str">
        <f t="shared" si="82"/>
        <v/>
      </c>
      <c r="H1740" s="51"/>
      <c r="I1740" s="52" t="str">
        <f t="shared" si="83"/>
        <v/>
      </c>
    </row>
    <row r="1741" spans="3:9" ht="30" customHeight="1">
      <c r="C1741" s="55"/>
      <c r="D1741" s="55"/>
      <c r="E1741" s="49" t="str">
        <f t="shared" si="81"/>
        <v/>
      </c>
      <c r="F1741" s="40"/>
      <c r="G1741" s="49" t="str">
        <f t="shared" si="82"/>
        <v/>
      </c>
      <c r="H1741" s="51"/>
      <c r="I1741" s="52" t="str">
        <f t="shared" si="83"/>
        <v/>
      </c>
    </row>
    <row r="1742" spans="3:9" ht="30" customHeight="1">
      <c r="C1742" s="55"/>
      <c r="D1742" s="55"/>
      <c r="E1742" s="49" t="str">
        <f t="shared" si="81"/>
        <v/>
      </c>
      <c r="F1742" s="40"/>
      <c r="G1742" s="49" t="str">
        <f t="shared" si="82"/>
        <v/>
      </c>
      <c r="H1742" s="51"/>
      <c r="I1742" s="52" t="str">
        <f t="shared" si="83"/>
        <v/>
      </c>
    </row>
    <row r="1743" spans="3:9" ht="30" customHeight="1">
      <c r="C1743" s="55"/>
      <c r="D1743" s="55"/>
      <c r="E1743" s="49" t="str">
        <f t="shared" si="81"/>
        <v/>
      </c>
      <c r="F1743" s="40"/>
      <c r="G1743" s="49" t="str">
        <f t="shared" si="82"/>
        <v/>
      </c>
      <c r="H1743" s="51"/>
      <c r="I1743" s="52" t="str">
        <f t="shared" si="83"/>
        <v/>
      </c>
    </row>
    <row r="1744" spans="3:9" ht="30" customHeight="1">
      <c r="C1744" s="55"/>
      <c r="D1744" s="55"/>
      <c r="E1744" s="49" t="str">
        <f t="shared" si="81"/>
        <v/>
      </c>
      <c r="F1744" s="40"/>
      <c r="G1744" s="49" t="str">
        <f t="shared" si="82"/>
        <v/>
      </c>
      <c r="H1744" s="51"/>
      <c r="I1744" s="52" t="str">
        <f t="shared" si="83"/>
        <v/>
      </c>
    </row>
    <row r="1745" spans="3:9" ht="30" customHeight="1">
      <c r="C1745" s="55"/>
      <c r="D1745" s="55"/>
      <c r="E1745" s="49" t="str">
        <f t="shared" si="81"/>
        <v/>
      </c>
      <c r="F1745" s="40"/>
      <c r="G1745" s="49" t="str">
        <f t="shared" si="82"/>
        <v/>
      </c>
      <c r="H1745" s="51"/>
      <c r="I1745" s="52" t="str">
        <f t="shared" si="83"/>
        <v/>
      </c>
    </row>
    <row r="1746" spans="3:9" ht="30" customHeight="1">
      <c r="C1746" s="55"/>
      <c r="D1746" s="55"/>
      <c r="E1746" s="49" t="str">
        <f t="shared" si="81"/>
        <v/>
      </c>
      <c r="F1746" s="40"/>
      <c r="G1746" s="49" t="str">
        <f t="shared" si="82"/>
        <v/>
      </c>
      <c r="H1746" s="51"/>
      <c r="I1746" s="52" t="str">
        <f t="shared" si="83"/>
        <v/>
      </c>
    </row>
    <row r="1747" spans="3:9" ht="30" customHeight="1">
      <c r="C1747" s="55"/>
      <c r="D1747" s="55"/>
      <c r="E1747" s="49" t="str">
        <f t="shared" si="81"/>
        <v/>
      </c>
      <c r="F1747" s="40"/>
      <c r="G1747" s="49" t="str">
        <f t="shared" si="82"/>
        <v/>
      </c>
      <c r="H1747" s="51"/>
      <c r="I1747" s="52" t="str">
        <f t="shared" si="83"/>
        <v/>
      </c>
    </row>
    <row r="1748" spans="3:9" ht="30" customHeight="1">
      <c r="C1748" s="55"/>
      <c r="D1748" s="55"/>
      <c r="E1748" s="49" t="str">
        <f t="shared" si="81"/>
        <v/>
      </c>
      <c r="F1748" s="40"/>
      <c r="G1748" s="49" t="str">
        <f t="shared" si="82"/>
        <v/>
      </c>
      <c r="H1748" s="51"/>
      <c r="I1748" s="52" t="str">
        <f t="shared" si="83"/>
        <v/>
      </c>
    </row>
    <row r="1749" spans="3:9" ht="30" customHeight="1">
      <c r="C1749" s="55"/>
      <c r="D1749" s="55"/>
      <c r="E1749" s="49" t="str">
        <f t="shared" si="81"/>
        <v/>
      </c>
      <c r="F1749" s="40"/>
      <c r="G1749" s="49" t="str">
        <f t="shared" si="82"/>
        <v/>
      </c>
      <c r="H1749" s="51"/>
      <c r="I1749" s="52" t="str">
        <f t="shared" si="83"/>
        <v/>
      </c>
    </row>
    <row r="1750" spans="3:9" ht="30" customHeight="1">
      <c r="C1750" s="55"/>
      <c r="D1750" s="55"/>
      <c r="E1750" s="49" t="str">
        <f t="shared" si="81"/>
        <v/>
      </c>
      <c r="F1750" s="40"/>
      <c r="G1750" s="49" t="str">
        <f t="shared" si="82"/>
        <v/>
      </c>
      <c r="H1750" s="51"/>
      <c r="I1750" s="52" t="str">
        <f t="shared" si="83"/>
        <v/>
      </c>
    </row>
    <row r="1751" spans="3:9" ht="30" customHeight="1">
      <c r="C1751" s="55"/>
      <c r="D1751" s="55"/>
      <c r="E1751" s="49" t="str">
        <f t="shared" si="81"/>
        <v/>
      </c>
      <c r="F1751" s="40"/>
      <c r="G1751" s="49" t="str">
        <f t="shared" si="82"/>
        <v/>
      </c>
      <c r="H1751" s="51"/>
      <c r="I1751" s="52" t="str">
        <f t="shared" si="83"/>
        <v/>
      </c>
    </row>
    <row r="1752" spans="3:9" ht="30" customHeight="1">
      <c r="C1752" s="55"/>
      <c r="D1752" s="55"/>
      <c r="E1752" s="49" t="str">
        <f t="shared" si="81"/>
        <v/>
      </c>
      <c r="F1752" s="40"/>
      <c r="G1752" s="49" t="str">
        <f t="shared" si="82"/>
        <v/>
      </c>
      <c r="H1752" s="51"/>
      <c r="I1752" s="52" t="str">
        <f t="shared" si="83"/>
        <v/>
      </c>
    </row>
    <row r="1753" spans="3:9" ht="30" customHeight="1">
      <c r="C1753" s="55"/>
      <c r="D1753" s="55"/>
      <c r="E1753" s="49" t="str">
        <f t="shared" si="81"/>
        <v/>
      </c>
      <c r="F1753" s="40"/>
      <c r="G1753" s="49" t="str">
        <f t="shared" si="82"/>
        <v/>
      </c>
      <c r="H1753" s="51"/>
      <c r="I1753" s="52" t="str">
        <f t="shared" si="83"/>
        <v/>
      </c>
    </row>
    <row r="1754" spans="3:9" ht="30" customHeight="1">
      <c r="C1754" s="55"/>
      <c r="D1754" s="55"/>
      <c r="E1754" s="49" t="str">
        <f t="shared" si="81"/>
        <v/>
      </c>
      <c r="F1754" s="40"/>
      <c r="G1754" s="49" t="str">
        <f t="shared" si="82"/>
        <v/>
      </c>
      <c r="H1754" s="51"/>
      <c r="I1754" s="52" t="str">
        <f t="shared" si="83"/>
        <v/>
      </c>
    </row>
    <row r="1755" spans="3:9" ht="30" customHeight="1">
      <c r="C1755" s="55"/>
      <c r="D1755" s="55"/>
      <c r="E1755" s="49" t="str">
        <f t="shared" si="81"/>
        <v/>
      </c>
      <c r="F1755" s="40"/>
      <c r="G1755" s="49" t="str">
        <f t="shared" si="82"/>
        <v/>
      </c>
      <c r="H1755" s="51"/>
      <c r="I1755" s="52" t="str">
        <f t="shared" si="83"/>
        <v/>
      </c>
    </row>
    <row r="1756" spans="3:9" ht="30" customHeight="1">
      <c r="C1756" s="55"/>
      <c r="D1756" s="55"/>
      <c r="E1756" s="49" t="str">
        <f t="shared" si="81"/>
        <v/>
      </c>
      <c r="F1756" s="40"/>
      <c r="G1756" s="49" t="str">
        <f t="shared" si="82"/>
        <v/>
      </c>
      <c r="H1756" s="51"/>
      <c r="I1756" s="52" t="str">
        <f t="shared" si="83"/>
        <v/>
      </c>
    </row>
    <row r="1757" spans="3:9" ht="30" customHeight="1">
      <c r="C1757" s="55"/>
      <c r="D1757" s="55"/>
      <c r="E1757" s="49" t="str">
        <f t="shared" si="81"/>
        <v/>
      </c>
      <c r="F1757" s="40"/>
      <c r="G1757" s="49" t="str">
        <f t="shared" si="82"/>
        <v/>
      </c>
      <c r="H1757" s="51"/>
      <c r="I1757" s="52" t="str">
        <f t="shared" si="83"/>
        <v/>
      </c>
    </row>
    <row r="1758" spans="3:9" ht="30" customHeight="1">
      <c r="C1758" s="55"/>
      <c r="D1758" s="55"/>
      <c r="E1758" s="49" t="str">
        <f t="shared" si="81"/>
        <v/>
      </c>
      <c r="F1758" s="40"/>
      <c r="G1758" s="49" t="str">
        <f t="shared" si="82"/>
        <v/>
      </c>
      <c r="H1758" s="51"/>
      <c r="I1758" s="52" t="str">
        <f t="shared" si="83"/>
        <v/>
      </c>
    </row>
    <row r="1759" spans="3:9" ht="30" customHeight="1">
      <c r="C1759" s="55"/>
      <c r="D1759" s="55"/>
      <c r="E1759" s="49" t="str">
        <f t="shared" si="81"/>
        <v/>
      </c>
      <c r="F1759" s="40"/>
      <c r="G1759" s="49" t="str">
        <f t="shared" si="82"/>
        <v/>
      </c>
      <c r="H1759" s="51"/>
      <c r="I1759" s="52" t="str">
        <f t="shared" si="83"/>
        <v/>
      </c>
    </row>
    <row r="1760" spans="3:9" ht="30" customHeight="1">
      <c r="C1760" s="55"/>
      <c r="D1760" s="55"/>
      <c r="E1760" s="49" t="str">
        <f t="shared" si="81"/>
        <v/>
      </c>
      <c r="F1760" s="40"/>
      <c r="G1760" s="49" t="str">
        <f t="shared" si="82"/>
        <v/>
      </c>
      <c r="H1760" s="51"/>
      <c r="I1760" s="52" t="str">
        <f t="shared" si="83"/>
        <v/>
      </c>
    </row>
    <row r="1761" spans="3:9" ht="30" customHeight="1">
      <c r="C1761" s="55"/>
      <c r="D1761" s="55"/>
      <c r="E1761" s="49" t="str">
        <f t="shared" si="81"/>
        <v/>
      </c>
      <c r="F1761" s="40"/>
      <c r="G1761" s="49" t="str">
        <f t="shared" si="82"/>
        <v/>
      </c>
      <c r="H1761" s="51"/>
      <c r="I1761" s="52" t="str">
        <f t="shared" si="83"/>
        <v/>
      </c>
    </row>
    <row r="1762" spans="3:9" ht="30" customHeight="1">
      <c r="C1762" s="55"/>
      <c r="D1762" s="55"/>
      <c r="E1762" s="49" t="str">
        <f t="shared" si="81"/>
        <v/>
      </c>
      <c r="F1762" s="40"/>
      <c r="G1762" s="49" t="str">
        <f t="shared" si="82"/>
        <v/>
      </c>
      <c r="H1762" s="51"/>
      <c r="I1762" s="52" t="str">
        <f t="shared" si="83"/>
        <v/>
      </c>
    </row>
    <row r="1763" spans="3:9" ht="30" customHeight="1">
      <c r="C1763" s="55"/>
      <c r="D1763" s="55"/>
      <c r="E1763" s="49" t="str">
        <f t="shared" si="81"/>
        <v/>
      </c>
      <c r="F1763" s="40"/>
      <c r="G1763" s="49" t="str">
        <f t="shared" si="82"/>
        <v/>
      </c>
      <c r="H1763" s="51"/>
      <c r="I1763" s="52" t="str">
        <f t="shared" si="83"/>
        <v/>
      </c>
    </row>
    <row r="1764" spans="3:9" ht="30" customHeight="1">
      <c r="C1764" s="55"/>
      <c r="D1764" s="55"/>
      <c r="E1764" s="49" t="str">
        <f t="shared" si="81"/>
        <v/>
      </c>
      <c r="F1764" s="40"/>
      <c r="G1764" s="49" t="str">
        <f t="shared" si="82"/>
        <v/>
      </c>
      <c r="H1764" s="51"/>
      <c r="I1764" s="52" t="str">
        <f t="shared" si="83"/>
        <v/>
      </c>
    </row>
    <row r="1765" spans="3:9" ht="30" customHeight="1">
      <c r="C1765" s="55"/>
      <c r="D1765" s="55"/>
      <c r="E1765" s="49" t="str">
        <f t="shared" si="81"/>
        <v/>
      </c>
      <c r="F1765" s="40"/>
      <c r="G1765" s="49" t="str">
        <f t="shared" si="82"/>
        <v/>
      </c>
      <c r="H1765" s="51"/>
      <c r="I1765" s="52" t="str">
        <f t="shared" si="83"/>
        <v/>
      </c>
    </row>
    <row r="1766" spans="3:9" ht="30" customHeight="1">
      <c r="C1766" s="55"/>
      <c r="D1766" s="55"/>
      <c r="E1766" s="49" t="str">
        <f t="shared" si="81"/>
        <v/>
      </c>
      <c r="F1766" s="40"/>
      <c r="G1766" s="49" t="str">
        <f t="shared" si="82"/>
        <v/>
      </c>
      <c r="H1766" s="51"/>
      <c r="I1766" s="52" t="str">
        <f t="shared" si="83"/>
        <v/>
      </c>
    </row>
    <row r="1767" spans="3:9" ht="30" customHeight="1">
      <c r="C1767" s="55"/>
      <c r="D1767" s="55"/>
      <c r="E1767" s="49" t="str">
        <f t="shared" si="81"/>
        <v/>
      </c>
      <c r="F1767" s="40"/>
      <c r="G1767" s="49" t="str">
        <f t="shared" si="82"/>
        <v/>
      </c>
      <c r="H1767" s="51"/>
      <c r="I1767" s="52" t="str">
        <f t="shared" si="83"/>
        <v/>
      </c>
    </row>
    <row r="1768" spans="3:9" ht="30" customHeight="1">
      <c r="C1768" s="55"/>
      <c r="D1768" s="55"/>
      <c r="E1768" s="49" t="str">
        <f t="shared" si="81"/>
        <v/>
      </c>
      <c r="F1768" s="40"/>
      <c r="G1768" s="49" t="str">
        <f t="shared" si="82"/>
        <v/>
      </c>
      <c r="H1768" s="51"/>
      <c r="I1768" s="52" t="str">
        <f t="shared" si="83"/>
        <v/>
      </c>
    </row>
    <row r="1769" spans="3:9" ht="30" customHeight="1">
      <c r="C1769" s="55"/>
      <c r="D1769" s="55"/>
      <c r="E1769" s="49" t="str">
        <f t="shared" si="81"/>
        <v/>
      </c>
      <c r="F1769" s="40"/>
      <c r="G1769" s="49" t="str">
        <f t="shared" si="82"/>
        <v/>
      </c>
      <c r="H1769" s="51"/>
      <c r="I1769" s="52" t="str">
        <f t="shared" si="83"/>
        <v/>
      </c>
    </row>
    <row r="1770" spans="3:9" ht="30" customHeight="1">
      <c r="C1770" s="55"/>
      <c r="D1770" s="55"/>
      <c r="E1770" s="49" t="str">
        <f t="shared" si="81"/>
        <v/>
      </c>
      <c r="F1770" s="40"/>
      <c r="G1770" s="49" t="str">
        <f t="shared" si="82"/>
        <v/>
      </c>
      <c r="H1770" s="51"/>
      <c r="I1770" s="52" t="str">
        <f t="shared" si="83"/>
        <v/>
      </c>
    </row>
    <row r="1771" spans="3:9" ht="30" customHeight="1">
      <c r="C1771" s="55"/>
      <c r="D1771" s="55"/>
      <c r="E1771" s="49" t="str">
        <f t="shared" si="81"/>
        <v/>
      </c>
      <c r="F1771" s="40"/>
      <c r="G1771" s="49" t="str">
        <f t="shared" si="82"/>
        <v/>
      </c>
      <c r="H1771" s="51"/>
      <c r="I1771" s="52" t="str">
        <f t="shared" si="83"/>
        <v/>
      </c>
    </row>
    <row r="1772" spans="3:9" ht="30" customHeight="1">
      <c r="C1772" s="55"/>
      <c r="D1772" s="55"/>
      <c r="E1772" s="49" t="str">
        <f t="shared" si="81"/>
        <v/>
      </c>
      <c r="F1772" s="40"/>
      <c r="G1772" s="49" t="str">
        <f t="shared" si="82"/>
        <v/>
      </c>
      <c r="H1772" s="51"/>
      <c r="I1772" s="52" t="str">
        <f t="shared" si="83"/>
        <v/>
      </c>
    </row>
    <row r="1773" spans="3:9" ht="30" customHeight="1">
      <c r="C1773" s="55"/>
      <c r="D1773" s="55"/>
      <c r="E1773" s="49" t="str">
        <f t="shared" si="81"/>
        <v/>
      </c>
      <c r="F1773" s="40"/>
      <c r="G1773" s="49" t="str">
        <f t="shared" si="82"/>
        <v/>
      </c>
      <c r="H1773" s="51"/>
      <c r="I1773" s="52" t="str">
        <f t="shared" si="83"/>
        <v/>
      </c>
    </row>
    <row r="1774" spans="3:9" ht="30" customHeight="1">
      <c r="C1774" s="55"/>
      <c r="D1774" s="55"/>
      <c r="E1774" s="49" t="str">
        <f t="shared" si="81"/>
        <v/>
      </c>
      <c r="F1774" s="40"/>
      <c r="G1774" s="49" t="str">
        <f t="shared" si="82"/>
        <v/>
      </c>
      <c r="H1774" s="51"/>
      <c r="I1774" s="52" t="str">
        <f t="shared" si="83"/>
        <v/>
      </c>
    </row>
    <row r="1775" spans="3:9" ht="30" customHeight="1">
      <c r="C1775" s="55"/>
      <c r="D1775" s="55"/>
      <c r="E1775" s="49" t="str">
        <f t="shared" si="81"/>
        <v/>
      </c>
      <c r="F1775" s="40"/>
      <c r="G1775" s="49" t="str">
        <f t="shared" si="82"/>
        <v/>
      </c>
      <c r="H1775" s="51"/>
      <c r="I1775" s="52" t="str">
        <f t="shared" si="83"/>
        <v/>
      </c>
    </row>
    <row r="1776" spans="3:9" ht="30" customHeight="1">
      <c r="C1776" s="55"/>
      <c r="D1776" s="55"/>
      <c r="E1776" s="49" t="str">
        <f t="shared" si="81"/>
        <v/>
      </c>
      <c r="F1776" s="40"/>
      <c r="G1776" s="49" t="str">
        <f t="shared" si="82"/>
        <v/>
      </c>
      <c r="H1776" s="51"/>
      <c r="I1776" s="52" t="str">
        <f t="shared" si="83"/>
        <v/>
      </c>
    </row>
    <row r="1777" spans="3:9" ht="30" customHeight="1">
      <c r="C1777" s="55"/>
      <c r="D1777" s="55"/>
      <c r="E1777" s="49" t="str">
        <f t="shared" si="81"/>
        <v/>
      </c>
      <c r="F1777" s="40"/>
      <c r="G1777" s="49" t="str">
        <f t="shared" si="82"/>
        <v/>
      </c>
      <c r="H1777" s="51"/>
      <c r="I1777" s="52" t="str">
        <f t="shared" si="83"/>
        <v/>
      </c>
    </row>
    <row r="1778" spans="3:9" ht="30" customHeight="1">
      <c r="C1778" s="55"/>
      <c r="D1778" s="55"/>
      <c r="E1778" s="49" t="str">
        <f t="shared" si="81"/>
        <v/>
      </c>
      <c r="F1778" s="40"/>
      <c r="G1778" s="49" t="str">
        <f t="shared" si="82"/>
        <v/>
      </c>
      <c r="H1778" s="51"/>
      <c r="I1778" s="52" t="str">
        <f t="shared" si="83"/>
        <v/>
      </c>
    </row>
    <row r="1779" spans="3:9" ht="30" customHeight="1">
      <c r="C1779" s="55"/>
      <c r="D1779" s="55"/>
      <c r="E1779" s="49" t="str">
        <f t="shared" si="81"/>
        <v/>
      </c>
      <c r="F1779" s="40"/>
      <c r="G1779" s="49" t="str">
        <f t="shared" si="82"/>
        <v/>
      </c>
      <c r="H1779" s="51"/>
      <c r="I1779" s="52" t="str">
        <f t="shared" si="83"/>
        <v/>
      </c>
    </row>
    <row r="1780" spans="3:9" ht="30" customHeight="1">
      <c r="C1780" s="55"/>
      <c r="D1780" s="55"/>
      <c r="E1780" s="49" t="str">
        <f t="shared" si="81"/>
        <v/>
      </c>
      <c r="F1780" s="40"/>
      <c r="G1780" s="49" t="str">
        <f t="shared" si="82"/>
        <v/>
      </c>
      <c r="H1780" s="51"/>
      <c r="I1780" s="52" t="str">
        <f t="shared" si="83"/>
        <v/>
      </c>
    </row>
    <row r="1781" spans="3:9" ht="30" customHeight="1">
      <c r="C1781" s="55"/>
      <c r="D1781" s="55"/>
      <c r="E1781" s="49" t="str">
        <f t="shared" si="81"/>
        <v/>
      </c>
      <c r="F1781" s="40"/>
      <c r="G1781" s="49" t="str">
        <f t="shared" si="82"/>
        <v/>
      </c>
      <c r="H1781" s="51"/>
      <c r="I1781" s="52" t="str">
        <f t="shared" si="83"/>
        <v/>
      </c>
    </row>
    <row r="1782" spans="3:9" ht="30" customHeight="1">
      <c r="C1782" s="55"/>
      <c r="D1782" s="55"/>
      <c r="E1782" s="49" t="str">
        <f t="shared" si="81"/>
        <v/>
      </c>
      <c r="F1782" s="40"/>
      <c r="G1782" s="49" t="str">
        <f t="shared" si="82"/>
        <v/>
      </c>
      <c r="H1782" s="51"/>
      <c r="I1782" s="52" t="str">
        <f t="shared" si="83"/>
        <v/>
      </c>
    </row>
    <row r="1783" spans="3:9" ht="30" customHeight="1">
      <c r="C1783" s="55"/>
      <c r="D1783" s="55"/>
      <c r="E1783" s="49" t="str">
        <f t="shared" si="81"/>
        <v/>
      </c>
      <c r="F1783" s="40"/>
      <c r="G1783" s="49" t="str">
        <f t="shared" si="82"/>
        <v/>
      </c>
      <c r="H1783" s="51"/>
      <c r="I1783" s="52" t="str">
        <f t="shared" si="83"/>
        <v/>
      </c>
    </row>
    <row r="1784" spans="3:9" ht="30" customHeight="1">
      <c r="C1784" s="55"/>
      <c r="D1784" s="55"/>
      <c r="E1784" s="49" t="str">
        <f t="shared" si="81"/>
        <v/>
      </c>
      <c r="F1784" s="40"/>
      <c r="G1784" s="49" t="str">
        <f t="shared" si="82"/>
        <v/>
      </c>
      <c r="H1784" s="51"/>
      <c r="I1784" s="52" t="str">
        <f t="shared" si="83"/>
        <v/>
      </c>
    </row>
    <row r="1785" spans="3:9" ht="30" customHeight="1">
      <c r="C1785" s="55"/>
      <c r="D1785" s="55"/>
      <c r="E1785" s="49" t="str">
        <f t="shared" si="81"/>
        <v/>
      </c>
      <c r="F1785" s="40"/>
      <c r="G1785" s="49" t="str">
        <f t="shared" si="82"/>
        <v/>
      </c>
      <c r="H1785" s="51"/>
      <c r="I1785" s="52" t="str">
        <f t="shared" si="83"/>
        <v/>
      </c>
    </row>
    <row r="1786" spans="3:9" ht="30" customHeight="1">
      <c r="C1786" s="55"/>
      <c r="D1786" s="55"/>
      <c r="E1786" s="49" t="str">
        <f t="shared" si="81"/>
        <v/>
      </c>
      <c r="F1786" s="40"/>
      <c r="G1786" s="49" t="str">
        <f t="shared" si="82"/>
        <v/>
      </c>
      <c r="H1786" s="51"/>
      <c r="I1786" s="52" t="str">
        <f t="shared" si="83"/>
        <v/>
      </c>
    </row>
    <row r="1787" spans="3:9" ht="30" customHeight="1">
      <c r="C1787" s="55"/>
      <c r="D1787" s="55"/>
      <c r="E1787" s="49" t="str">
        <f t="shared" si="81"/>
        <v/>
      </c>
      <c r="F1787" s="40"/>
      <c r="G1787" s="49" t="str">
        <f t="shared" si="82"/>
        <v/>
      </c>
      <c r="H1787" s="51"/>
      <c r="I1787" s="52" t="str">
        <f t="shared" si="83"/>
        <v/>
      </c>
    </row>
    <row r="1788" spans="3:9" ht="30" customHeight="1">
      <c r="C1788" s="55"/>
      <c r="D1788" s="55"/>
      <c r="E1788" s="49" t="str">
        <f t="shared" si="81"/>
        <v/>
      </c>
      <c r="F1788" s="40"/>
      <c r="G1788" s="49" t="str">
        <f t="shared" si="82"/>
        <v/>
      </c>
      <c r="H1788" s="51"/>
      <c r="I1788" s="52" t="str">
        <f t="shared" si="83"/>
        <v/>
      </c>
    </row>
    <row r="1789" spans="3:9" ht="30" customHeight="1">
      <c r="C1789" s="55"/>
      <c r="D1789" s="55"/>
      <c r="E1789" s="49" t="str">
        <f t="shared" si="81"/>
        <v/>
      </c>
      <c r="F1789" s="40"/>
      <c r="G1789" s="49" t="str">
        <f t="shared" si="82"/>
        <v/>
      </c>
      <c r="H1789" s="51"/>
      <c r="I1789" s="52" t="str">
        <f t="shared" si="83"/>
        <v/>
      </c>
    </row>
    <row r="1790" spans="3:9" ht="30" customHeight="1">
      <c r="C1790" s="55"/>
      <c r="D1790" s="55"/>
      <c r="E1790" s="49" t="str">
        <f t="shared" si="81"/>
        <v/>
      </c>
      <c r="F1790" s="40"/>
      <c r="G1790" s="49" t="str">
        <f t="shared" si="82"/>
        <v/>
      </c>
      <c r="H1790" s="51"/>
      <c r="I1790" s="52" t="str">
        <f t="shared" si="83"/>
        <v/>
      </c>
    </row>
    <row r="1791" spans="3:9" ht="30" customHeight="1">
      <c r="C1791" s="55"/>
      <c r="D1791" s="55"/>
      <c r="E1791" s="49" t="str">
        <f t="shared" si="81"/>
        <v/>
      </c>
      <c r="F1791" s="40"/>
      <c r="G1791" s="49" t="str">
        <f t="shared" si="82"/>
        <v/>
      </c>
      <c r="H1791" s="51"/>
      <c r="I1791" s="52" t="str">
        <f t="shared" si="83"/>
        <v/>
      </c>
    </row>
    <row r="1792" spans="3:9" ht="30" customHeight="1">
      <c r="C1792" s="55"/>
      <c r="D1792" s="55"/>
      <c r="E1792" s="49" t="str">
        <f t="shared" si="81"/>
        <v/>
      </c>
      <c r="F1792" s="40"/>
      <c r="G1792" s="49" t="str">
        <f t="shared" si="82"/>
        <v/>
      </c>
      <c r="H1792" s="51"/>
      <c r="I1792" s="52" t="str">
        <f t="shared" si="83"/>
        <v/>
      </c>
    </row>
    <row r="1793" spans="3:9" ht="30" customHeight="1">
      <c r="C1793" s="55"/>
      <c r="D1793" s="55"/>
      <c r="E1793" s="49" t="str">
        <f t="shared" si="81"/>
        <v/>
      </c>
      <c r="F1793" s="40"/>
      <c r="G1793" s="49" t="str">
        <f t="shared" si="82"/>
        <v/>
      </c>
      <c r="H1793" s="51"/>
      <c r="I1793" s="52" t="str">
        <f t="shared" si="83"/>
        <v/>
      </c>
    </row>
    <row r="1794" spans="3:9" ht="30" customHeight="1">
      <c r="C1794" s="55"/>
      <c r="D1794" s="55"/>
      <c r="E1794" s="49" t="str">
        <f t="shared" si="81"/>
        <v/>
      </c>
      <c r="F1794" s="40"/>
      <c r="G1794" s="49" t="str">
        <f t="shared" si="82"/>
        <v/>
      </c>
      <c r="H1794" s="51"/>
      <c r="I1794" s="52" t="str">
        <f t="shared" si="83"/>
        <v/>
      </c>
    </row>
    <row r="1795" spans="3:9" ht="30" customHeight="1">
      <c r="C1795" s="55"/>
      <c r="D1795" s="55"/>
      <c r="E1795" s="49" t="str">
        <f t="shared" si="81"/>
        <v/>
      </c>
      <c r="F1795" s="40"/>
      <c r="G1795" s="49" t="str">
        <f t="shared" si="82"/>
        <v/>
      </c>
      <c r="H1795" s="51"/>
      <c r="I1795" s="52" t="str">
        <f t="shared" si="83"/>
        <v/>
      </c>
    </row>
    <row r="1796" spans="3:9" ht="30" customHeight="1">
      <c r="C1796" s="55"/>
      <c r="D1796" s="55"/>
      <c r="E1796" s="49" t="str">
        <f t="shared" si="81"/>
        <v/>
      </c>
      <c r="F1796" s="40"/>
      <c r="G1796" s="49" t="str">
        <f t="shared" si="82"/>
        <v/>
      </c>
      <c r="H1796" s="51"/>
      <c r="I1796" s="52" t="str">
        <f t="shared" si="83"/>
        <v/>
      </c>
    </row>
    <row r="1797" spans="3:9" ht="30" customHeight="1">
      <c r="C1797" s="55"/>
      <c r="D1797" s="55"/>
      <c r="E1797" s="49" t="str">
        <f t="shared" si="81"/>
        <v/>
      </c>
      <c r="F1797" s="40"/>
      <c r="G1797" s="49" t="str">
        <f t="shared" si="82"/>
        <v/>
      </c>
      <c r="H1797" s="51"/>
      <c r="I1797" s="52" t="str">
        <f t="shared" si="83"/>
        <v/>
      </c>
    </row>
    <row r="1798" spans="3:9" ht="30" customHeight="1">
      <c r="C1798" s="55"/>
      <c r="D1798" s="55"/>
      <c r="E1798" s="49" t="str">
        <f t="shared" ref="E1798:E1861" si="84">IFERROR(D1798/C1798,"")</f>
        <v/>
      </c>
      <c r="F1798" s="40"/>
      <c r="G1798" s="49" t="str">
        <f t="shared" ref="G1798:G1861" si="85">IFERROR(F1798/C1798,"")</f>
        <v/>
      </c>
      <c r="H1798" s="51"/>
      <c r="I1798" s="52" t="str">
        <f t="shared" ref="I1798:I1861" si="86">IFERROR(H1798/F1798,"")</f>
        <v/>
      </c>
    </row>
    <row r="1799" spans="3:9" ht="30" customHeight="1">
      <c r="C1799" s="55"/>
      <c r="D1799" s="55"/>
      <c r="E1799" s="49" t="str">
        <f t="shared" si="84"/>
        <v/>
      </c>
      <c r="F1799" s="40"/>
      <c r="G1799" s="49" t="str">
        <f t="shared" si="85"/>
        <v/>
      </c>
      <c r="H1799" s="51"/>
      <c r="I1799" s="52" t="str">
        <f t="shared" si="86"/>
        <v/>
      </c>
    </row>
    <row r="1800" spans="3:9" ht="30" customHeight="1">
      <c r="C1800" s="55"/>
      <c r="D1800" s="55"/>
      <c r="E1800" s="49" t="str">
        <f t="shared" si="84"/>
        <v/>
      </c>
      <c r="F1800" s="40"/>
      <c r="G1800" s="49" t="str">
        <f t="shared" si="85"/>
        <v/>
      </c>
      <c r="H1800" s="51"/>
      <c r="I1800" s="52" t="str">
        <f t="shared" si="86"/>
        <v/>
      </c>
    </row>
    <row r="1801" spans="3:9" ht="30" customHeight="1">
      <c r="C1801" s="55"/>
      <c r="D1801" s="55"/>
      <c r="E1801" s="49" t="str">
        <f t="shared" si="84"/>
        <v/>
      </c>
      <c r="F1801" s="40"/>
      <c r="G1801" s="49" t="str">
        <f t="shared" si="85"/>
        <v/>
      </c>
      <c r="H1801" s="51"/>
      <c r="I1801" s="52" t="str">
        <f t="shared" si="86"/>
        <v/>
      </c>
    </row>
    <row r="1802" spans="3:9" ht="30" customHeight="1">
      <c r="C1802" s="55"/>
      <c r="D1802" s="55"/>
      <c r="E1802" s="49" t="str">
        <f t="shared" si="84"/>
        <v/>
      </c>
      <c r="F1802" s="40"/>
      <c r="G1802" s="49" t="str">
        <f t="shared" si="85"/>
        <v/>
      </c>
      <c r="H1802" s="51"/>
      <c r="I1802" s="52" t="str">
        <f t="shared" si="86"/>
        <v/>
      </c>
    </row>
    <row r="1803" spans="3:9" ht="30" customHeight="1">
      <c r="C1803" s="55"/>
      <c r="D1803" s="55"/>
      <c r="E1803" s="49" t="str">
        <f t="shared" si="84"/>
        <v/>
      </c>
      <c r="F1803" s="40"/>
      <c r="G1803" s="49" t="str">
        <f t="shared" si="85"/>
        <v/>
      </c>
      <c r="H1803" s="51"/>
      <c r="I1803" s="52" t="str">
        <f t="shared" si="86"/>
        <v/>
      </c>
    </row>
    <row r="1804" spans="3:9" ht="30" customHeight="1">
      <c r="C1804" s="55"/>
      <c r="D1804" s="55"/>
      <c r="E1804" s="49" t="str">
        <f t="shared" si="84"/>
        <v/>
      </c>
      <c r="F1804" s="40"/>
      <c r="G1804" s="49" t="str">
        <f t="shared" si="85"/>
        <v/>
      </c>
      <c r="H1804" s="51"/>
      <c r="I1804" s="52" t="str">
        <f t="shared" si="86"/>
        <v/>
      </c>
    </row>
    <row r="1805" spans="3:9" ht="30" customHeight="1">
      <c r="C1805" s="55"/>
      <c r="D1805" s="55"/>
      <c r="E1805" s="49" t="str">
        <f t="shared" si="84"/>
        <v/>
      </c>
      <c r="F1805" s="40"/>
      <c r="G1805" s="49" t="str">
        <f t="shared" si="85"/>
        <v/>
      </c>
      <c r="H1805" s="51"/>
      <c r="I1805" s="52" t="str">
        <f t="shared" si="86"/>
        <v/>
      </c>
    </row>
    <row r="1806" spans="3:9" ht="30" customHeight="1">
      <c r="C1806" s="55"/>
      <c r="D1806" s="55"/>
      <c r="E1806" s="49" t="str">
        <f t="shared" si="84"/>
        <v/>
      </c>
      <c r="F1806" s="40"/>
      <c r="G1806" s="49" t="str">
        <f t="shared" si="85"/>
        <v/>
      </c>
      <c r="H1806" s="51"/>
      <c r="I1806" s="52" t="str">
        <f t="shared" si="86"/>
        <v/>
      </c>
    </row>
    <row r="1807" spans="3:9" ht="30" customHeight="1">
      <c r="C1807" s="55"/>
      <c r="D1807" s="55"/>
      <c r="E1807" s="49" t="str">
        <f t="shared" si="84"/>
        <v/>
      </c>
      <c r="F1807" s="40"/>
      <c r="G1807" s="49" t="str">
        <f t="shared" si="85"/>
        <v/>
      </c>
      <c r="H1807" s="51"/>
      <c r="I1807" s="52" t="str">
        <f t="shared" si="86"/>
        <v/>
      </c>
    </row>
    <row r="1808" spans="3:9" ht="30" customHeight="1">
      <c r="C1808" s="55"/>
      <c r="D1808" s="55"/>
      <c r="E1808" s="49" t="str">
        <f t="shared" si="84"/>
        <v/>
      </c>
      <c r="F1808" s="40"/>
      <c r="G1808" s="49" t="str">
        <f t="shared" si="85"/>
        <v/>
      </c>
      <c r="H1808" s="51"/>
      <c r="I1808" s="52" t="str">
        <f t="shared" si="86"/>
        <v/>
      </c>
    </row>
    <row r="1809" spans="3:9" ht="30" customHeight="1">
      <c r="C1809" s="55"/>
      <c r="D1809" s="55"/>
      <c r="E1809" s="49" t="str">
        <f t="shared" si="84"/>
        <v/>
      </c>
      <c r="F1809" s="40"/>
      <c r="G1809" s="49" t="str">
        <f t="shared" si="85"/>
        <v/>
      </c>
      <c r="H1809" s="51"/>
      <c r="I1809" s="52" t="str">
        <f t="shared" si="86"/>
        <v/>
      </c>
    </row>
    <row r="1810" spans="3:9" ht="30" customHeight="1">
      <c r="C1810" s="55"/>
      <c r="D1810" s="55"/>
      <c r="E1810" s="49" t="str">
        <f t="shared" si="84"/>
        <v/>
      </c>
      <c r="F1810" s="40"/>
      <c r="G1810" s="49" t="str">
        <f t="shared" si="85"/>
        <v/>
      </c>
      <c r="H1810" s="51"/>
      <c r="I1810" s="52" t="str">
        <f t="shared" si="86"/>
        <v/>
      </c>
    </row>
    <row r="1811" spans="3:9" ht="30" customHeight="1">
      <c r="C1811" s="55"/>
      <c r="D1811" s="55"/>
      <c r="E1811" s="49" t="str">
        <f t="shared" si="84"/>
        <v/>
      </c>
      <c r="F1811" s="40"/>
      <c r="G1811" s="49" t="str">
        <f t="shared" si="85"/>
        <v/>
      </c>
      <c r="H1811" s="51"/>
      <c r="I1811" s="52" t="str">
        <f t="shared" si="86"/>
        <v/>
      </c>
    </row>
    <row r="1812" spans="3:9" ht="30" customHeight="1">
      <c r="C1812" s="55"/>
      <c r="D1812" s="55"/>
      <c r="E1812" s="49" t="str">
        <f t="shared" si="84"/>
        <v/>
      </c>
      <c r="F1812" s="40"/>
      <c r="G1812" s="49" t="str">
        <f t="shared" si="85"/>
        <v/>
      </c>
      <c r="H1812" s="51"/>
      <c r="I1812" s="52" t="str">
        <f t="shared" si="86"/>
        <v/>
      </c>
    </row>
    <row r="1813" spans="3:9" ht="30" customHeight="1">
      <c r="C1813" s="55"/>
      <c r="D1813" s="55"/>
      <c r="E1813" s="49" t="str">
        <f t="shared" si="84"/>
        <v/>
      </c>
      <c r="F1813" s="40"/>
      <c r="G1813" s="49" t="str">
        <f t="shared" si="85"/>
        <v/>
      </c>
      <c r="H1813" s="51"/>
      <c r="I1813" s="52" t="str">
        <f t="shared" si="86"/>
        <v/>
      </c>
    </row>
    <row r="1814" spans="3:9" ht="30" customHeight="1">
      <c r="C1814" s="55"/>
      <c r="D1814" s="55"/>
      <c r="E1814" s="49" t="str">
        <f t="shared" si="84"/>
        <v/>
      </c>
      <c r="F1814" s="40"/>
      <c r="G1814" s="49" t="str">
        <f t="shared" si="85"/>
        <v/>
      </c>
      <c r="H1814" s="51"/>
      <c r="I1814" s="52" t="str">
        <f t="shared" si="86"/>
        <v/>
      </c>
    </row>
    <row r="1815" spans="3:9" ht="30" customHeight="1">
      <c r="C1815" s="55"/>
      <c r="D1815" s="55"/>
      <c r="E1815" s="49" t="str">
        <f t="shared" si="84"/>
        <v/>
      </c>
      <c r="F1815" s="40"/>
      <c r="G1815" s="49" t="str">
        <f t="shared" si="85"/>
        <v/>
      </c>
      <c r="H1815" s="51"/>
      <c r="I1815" s="52" t="str">
        <f t="shared" si="86"/>
        <v/>
      </c>
    </row>
    <row r="1816" spans="3:9" ht="30" customHeight="1">
      <c r="C1816" s="55"/>
      <c r="D1816" s="55"/>
      <c r="E1816" s="49" t="str">
        <f t="shared" si="84"/>
        <v/>
      </c>
      <c r="F1816" s="40"/>
      <c r="G1816" s="49" t="str">
        <f t="shared" si="85"/>
        <v/>
      </c>
      <c r="H1816" s="51"/>
      <c r="I1816" s="52" t="str">
        <f t="shared" si="86"/>
        <v/>
      </c>
    </row>
    <row r="1817" spans="3:9" ht="30" customHeight="1">
      <c r="C1817" s="55"/>
      <c r="D1817" s="55"/>
      <c r="E1817" s="49" t="str">
        <f t="shared" si="84"/>
        <v/>
      </c>
      <c r="F1817" s="40"/>
      <c r="G1817" s="49" t="str">
        <f t="shared" si="85"/>
        <v/>
      </c>
      <c r="H1817" s="51"/>
      <c r="I1817" s="52" t="str">
        <f t="shared" si="86"/>
        <v/>
      </c>
    </row>
    <row r="1818" spans="3:9" ht="30" customHeight="1">
      <c r="C1818" s="55"/>
      <c r="D1818" s="55"/>
      <c r="E1818" s="49" t="str">
        <f t="shared" si="84"/>
        <v/>
      </c>
      <c r="F1818" s="40"/>
      <c r="G1818" s="49" t="str">
        <f t="shared" si="85"/>
        <v/>
      </c>
      <c r="H1818" s="51"/>
      <c r="I1818" s="52" t="str">
        <f t="shared" si="86"/>
        <v/>
      </c>
    </row>
    <row r="1819" spans="3:9" ht="30" customHeight="1">
      <c r="C1819" s="55"/>
      <c r="D1819" s="55"/>
      <c r="E1819" s="49" t="str">
        <f t="shared" si="84"/>
        <v/>
      </c>
      <c r="F1819" s="40"/>
      <c r="G1819" s="49" t="str">
        <f t="shared" si="85"/>
        <v/>
      </c>
      <c r="H1819" s="51"/>
      <c r="I1819" s="52" t="str">
        <f t="shared" si="86"/>
        <v/>
      </c>
    </row>
    <row r="1820" spans="3:9" ht="30" customHeight="1">
      <c r="C1820" s="55"/>
      <c r="D1820" s="55"/>
      <c r="E1820" s="49" t="str">
        <f t="shared" si="84"/>
        <v/>
      </c>
      <c r="F1820" s="40"/>
      <c r="G1820" s="49" t="str">
        <f t="shared" si="85"/>
        <v/>
      </c>
      <c r="H1820" s="51"/>
      <c r="I1820" s="52" t="str">
        <f t="shared" si="86"/>
        <v/>
      </c>
    </row>
    <row r="1821" spans="3:9" ht="30" customHeight="1">
      <c r="C1821" s="55"/>
      <c r="D1821" s="55"/>
      <c r="E1821" s="49" t="str">
        <f t="shared" si="84"/>
        <v/>
      </c>
      <c r="F1821" s="40"/>
      <c r="G1821" s="49" t="str">
        <f t="shared" si="85"/>
        <v/>
      </c>
      <c r="H1821" s="51"/>
      <c r="I1821" s="52" t="str">
        <f t="shared" si="86"/>
        <v/>
      </c>
    </row>
    <row r="1822" spans="3:9" ht="30" customHeight="1">
      <c r="C1822" s="55"/>
      <c r="D1822" s="55"/>
      <c r="E1822" s="49" t="str">
        <f t="shared" si="84"/>
        <v/>
      </c>
      <c r="F1822" s="40"/>
      <c r="G1822" s="49" t="str">
        <f t="shared" si="85"/>
        <v/>
      </c>
      <c r="H1822" s="51"/>
      <c r="I1822" s="52" t="str">
        <f t="shared" si="86"/>
        <v/>
      </c>
    </row>
    <row r="1823" spans="3:9" ht="30" customHeight="1">
      <c r="C1823" s="55"/>
      <c r="D1823" s="55"/>
      <c r="E1823" s="49" t="str">
        <f t="shared" si="84"/>
        <v/>
      </c>
      <c r="F1823" s="40"/>
      <c r="G1823" s="49" t="str">
        <f t="shared" si="85"/>
        <v/>
      </c>
      <c r="H1823" s="51"/>
      <c r="I1823" s="52" t="str">
        <f t="shared" si="86"/>
        <v/>
      </c>
    </row>
    <row r="1824" spans="3:9" ht="30" customHeight="1">
      <c r="C1824" s="55"/>
      <c r="D1824" s="55"/>
      <c r="E1824" s="49" t="str">
        <f t="shared" si="84"/>
        <v/>
      </c>
      <c r="F1824" s="40"/>
      <c r="G1824" s="49" t="str">
        <f t="shared" si="85"/>
        <v/>
      </c>
      <c r="H1824" s="51"/>
      <c r="I1824" s="52" t="str">
        <f t="shared" si="86"/>
        <v/>
      </c>
    </row>
    <row r="1825" spans="3:9" ht="30" customHeight="1">
      <c r="C1825" s="55"/>
      <c r="D1825" s="55"/>
      <c r="E1825" s="49" t="str">
        <f t="shared" si="84"/>
        <v/>
      </c>
      <c r="F1825" s="40"/>
      <c r="G1825" s="49" t="str">
        <f t="shared" si="85"/>
        <v/>
      </c>
      <c r="H1825" s="51"/>
      <c r="I1825" s="52" t="str">
        <f t="shared" si="86"/>
        <v/>
      </c>
    </row>
    <row r="1826" spans="3:9" ht="30" customHeight="1">
      <c r="C1826" s="55"/>
      <c r="D1826" s="55"/>
      <c r="E1826" s="49" t="str">
        <f t="shared" si="84"/>
        <v/>
      </c>
      <c r="F1826" s="40"/>
      <c r="G1826" s="49" t="str">
        <f t="shared" si="85"/>
        <v/>
      </c>
      <c r="H1826" s="51"/>
      <c r="I1826" s="52" t="str">
        <f t="shared" si="86"/>
        <v/>
      </c>
    </row>
    <row r="1827" spans="3:9" ht="30" customHeight="1">
      <c r="C1827" s="55"/>
      <c r="D1827" s="55"/>
      <c r="E1827" s="49" t="str">
        <f t="shared" si="84"/>
        <v/>
      </c>
      <c r="F1827" s="40"/>
      <c r="G1827" s="49" t="str">
        <f t="shared" si="85"/>
        <v/>
      </c>
      <c r="H1827" s="51"/>
      <c r="I1827" s="52" t="str">
        <f t="shared" si="86"/>
        <v/>
      </c>
    </row>
    <row r="1828" spans="3:9" ht="30" customHeight="1">
      <c r="C1828" s="55"/>
      <c r="D1828" s="55"/>
      <c r="E1828" s="49" t="str">
        <f t="shared" si="84"/>
        <v/>
      </c>
      <c r="F1828" s="40"/>
      <c r="G1828" s="49" t="str">
        <f t="shared" si="85"/>
        <v/>
      </c>
      <c r="H1828" s="51"/>
      <c r="I1828" s="52" t="str">
        <f t="shared" si="86"/>
        <v/>
      </c>
    </row>
    <row r="1829" spans="3:9" ht="30" customHeight="1">
      <c r="C1829" s="55"/>
      <c r="D1829" s="55"/>
      <c r="E1829" s="49" t="str">
        <f t="shared" si="84"/>
        <v/>
      </c>
      <c r="F1829" s="40"/>
      <c r="G1829" s="49" t="str">
        <f t="shared" si="85"/>
        <v/>
      </c>
      <c r="H1829" s="51"/>
      <c r="I1829" s="52" t="str">
        <f t="shared" si="86"/>
        <v/>
      </c>
    </row>
    <row r="1830" spans="3:9" ht="30" customHeight="1">
      <c r="C1830" s="55"/>
      <c r="D1830" s="55"/>
      <c r="E1830" s="49" t="str">
        <f t="shared" si="84"/>
        <v/>
      </c>
      <c r="F1830" s="40"/>
      <c r="G1830" s="49" t="str">
        <f t="shared" si="85"/>
        <v/>
      </c>
      <c r="H1830" s="51"/>
      <c r="I1830" s="52" t="str">
        <f t="shared" si="86"/>
        <v/>
      </c>
    </row>
    <row r="1831" spans="3:9" ht="30" customHeight="1">
      <c r="C1831" s="55"/>
      <c r="D1831" s="55"/>
      <c r="E1831" s="49" t="str">
        <f t="shared" si="84"/>
        <v/>
      </c>
      <c r="F1831" s="40"/>
      <c r="G1831" s="49" t="str">
        <f t="shared" si="85"/>
        <v/>
      </c>
      <c r="H1831" s="51"/>
      <c r="I1831" s="52" t="str">
        <f t="shared" si="86"/>
        <v/>
      </c>
    </row>
    <row r="1832" spans="3:9" ht="30" customHeight="1">
      <c r="C1832" s="55"/>
      <c r="D1832" s="55"/>
      <c r="E1832" s="49" t="str">
        <f t="shared" si="84"/>
        <v/>
      </c>
      <c r="F1832" s="40"/>
      <c r="G1832" s="49" t="str">
        <f t="shared" si="85"/>
        <v/>
      </c>
      <c r="H1832" s="51"/>
      <c r="I1832" s="52" t="str">
        <f t="shared" si="86"/>
        <v/>
      </c>
    </row>
    <row r="1833" spans="3:9" ht="30" customHeight="1">
      <c r="C1833" s="55"/>
      <c r="D1833" s="55"/>
      <c r="E1833" s="49" t="str">
        <f t="shared" si="84"/>
        <v/>
      </c>
      <c r="F1833" s="40"/>
      <c r="G1833" s="49" t="str">
        <f t="shared" si="85"/>
        <v/>
      </c>
      <c r="H1833" s="51"/>
      <c r="I1833" s="52" t="str">
        <f t="shared" si="86"/>
        <v/>
      </c>
    </row>
    <row r="1834" spans="3:9" ht="30" customHeight="1">
      <c r="C1834" s="55"/>
      <c r="D1834" s="55"/>
      <c r="E1834" s="49" t="str">
        <f t="shared" si="84"/>
        <v/>
      </c>
      <c r="F1834" s="40"/>
      <c r="G1834" s="49" t="str">
        <f t="shared" si="85"/>
        <v/>
      </c>
      <c r="H1834" s="51"/>
      <c r="I1834" s="52" t="str">
        <f t="shared" si="86"/>
        <v/>
      </c>
    </row>
    <row r="1835" spans="3:9" ht="30" customHeight="1">
      <c r="C1835" s="55"/>
      <c r="D1835" s="55"/>
      <c r="E1835" s="49" t="str">
        <f t="shared" si="84"/>
        <v/>
      </c>
      <c r="F1835" s="40"/>
      <c r="G1835" s="49" t="str">
        <f t="shared" si="85"/>
        <v/>
      </c>
      <c r="H1835" s="51"/>
      <c r="I1835" s="52" t="str">
        <f t="shared" si="86"/>
        <v/>
      </c>
    </row>
    <row r="1836" spans="3:9" ht="30" customHeight="1">
      <c r="C1836" s="55"/>
      <c r="D1836" s="55"/>
      <c r="E1836" s="49" t="str">
        <f t="shared" si="84"/>
        <v/>
      </c>
      <c r="F1836" s="40"/>
      <c r="G1836" s="49" t="str">
        <f t="shared" si="85"/>
        <v/>
      </c>
      <c r="H1836" s="51"/>
      <c r="I1836" s="52" t="str">
        <f t="shared" si="86"/>
        <v/>
      </c>
    </row>
    <row r="1837" spans="3:9" ht="30" customHeight="1">
      <c r="C1837" s="55"/>
      <c r="D1837" s="55"/>
      <c r="E1837" s="49" t="str">
        <f t="shared" si="84"/>
        <v/>
      </c>
      <c r="F1837" s="40"/>
      <c r="G1837" s="49" t="str">
        <f t="shared" si="85"/>
        <v/>
      </c>
      <c r="H1837" s="51"/>
      <c r="I1837" s="52" t="str">
        <f t="shared" si="86"/>
        <v/>
      </c>
    </row>
    <row r="1838" spans="3:9" ht="30" customHeight="1">
      <c r="C1838" s="55"/>
      <c r="D1838" s="55"/>
      <c r="E1838" s="49" t="str">
        <f t="shared" si="84"/>
        <v/>
      </c>
      <c r="F1838" s="40"/>
      <c r="G1838" s="49" t="str">
        <f t="shared" si="85"/>
        <v/>
      </c>
      <c r="H1838" s="51"/>
      <c r="I1838" s="52" t="str">
        <f t="shared" si="86"/>
        <v/>
      </c>
    </row>
    <row r="1839" spans="3:9" ht="30" customHeight="1">
      <c r="C1839" s="55"/>
      <c r="D1839" s="55"/>
      <c r="E1839" s="49" t="str">
        <f t="shared" si="84"/>
        <v/>
      </c>
      <c r="F1839" s="40"/>
      <c r="G1839" s="49" t="str">
        <f t="shared" si="85"/>
        <v/>
      </c>
      <c r="H1839" s="51"/>
      <c r="I1839" s="52" t="str">
        <f t="shared" si="86"/>
        <v/>
      </c>
    </row>
    <row r="1840" spans="3:9" ht="30" customHeight="1">
      <c r="C1840" s="55"/>
      <c r="D1840" s="55"/>
      <c r="E1840" s="49" t="str">
        <f t="shared" si="84"/>
        <v/>
      </c>
      <c r="F1840" s="40"/>
      <c r="G1840" s="49" t="str">
        <f t="shared" si="85"/>
        <v/>
      </c>
      <c r="H1840" s="51"/>
      <c r="I1840" s="52" t="str">
        <f t="shared" si="86"/>
        <v/>
      </c>
    </row>
    <row r="1841" spans="3:9" ht="30" customHeight="1">
      <c r="C1841" s="55"/>
      <c r="D1841" s="55"/>
      <c r="E1841" s="49" t="str">
        <f t="shared" si="84"/>
        <v/>
      </c>
      <c r="F1841" s="40"/>
      <c r="G1841" s="49" t="str">
        <f t="shared" si="85"/>
        <v/>
      </c>
      <c r="H1841" s="51"/>
      <c r="I1841" s="52" t="str">
        <f t="shared" si="86"/>
        <v/>
      </c>
    </row>
    <row r="1842" spans="3:9" ht="30" customHeight="1">
      <c r="C1842" s="55"/>
      <c r="D1842" s="55"/>
      <c r="E1842" s="49" t="str">
        <f t="shared" si="84"/>
        <v/>
      </c>
      <c r="F1842" s="40"/>
      <c r="G1842" s="49" t="str">
        <f t="shared" si="85"/>
        <v/>
      </c>
      <c r="H1842" s="51"/>
      <c r="I1842" s="52" t="str">
        <f t="shared" si="86"/>
        <v/>
      </c>
    </row>
    <row r="1843" spans="3:9" ht="30" customHeight="1">
      <c r="C1843" s="55"/>
      <c r="D1843" s="55"/>
      <c r="E1843" s="49" t="str">
        <f t="shared" si="84"/>
        <v/>
      </c>
      <c r="F1843" s="40"/>
      <c r="G1843" s="49" t="str">
        <f t="shared" si="85"/>
        <v/>
      </c>
      <c r="H1843" s="51"/>
      <c r="I1843" s="52" t="str">
        <f t="shared" si="86"/>
        <v/>
      </c>
    </row>
    <row r="1844" spans="3:9" ht="30" customHeight="1">
      <c r="C1844" s="55"/>
      <c r="D1844" s="55"/>
      <c r="E1844" s="49" t="str">
        <f t="shared" si="84"/>
        <v/>
      </c>
      <c r="F1844" s="40"/>
      <c r="G1844" s="49" t="str">
        <f t="shared" si="85"/>
        <v/>
      </c>
      <c r="H1844" s="51"/>
      <c r="I1844" s="52" t="str">
        <f t="shared" si="86"/>
        <v/>
      </c>
    </row>
    <row r="1845" spans="3:9" ht="30" customHeight="1">
      <c r="C1845" s="55"/>
      <c r="D1845" s="55"/>
      <c r="E1845" s="49" t="str">
        <f t="shared" si="84"/>
        <v/>
      </c>
      <c r="F1845" s="40"/>
      <c r="G1845" s="49" t="str">
        <f t="shared" si="85"/>
        <v/>
      </c>
      <c r="H1845" s="51"/>
      <c r="I1845" s="52" t="str">
        <f t="shared" si="86"/>
        <v/>
      </c>
    </row>
    <row r="1846" spans="3:9" ht="30" customHeight="1">
      <c r="C1846" s="55"/>
      <c r="D1846" s="55"/>
      <c r="E1846" s="49" t="str">
        <f t="shared" si="84"/>
        <v/>
      </c>
      <c r="F1846" s="40"/>
      <c r="G1846" s="49" t="str">
        <f t="shared" si="85"/>
        <v/>
      </c>
      <c r="H1846" s="51"/>
      <c r="I1846" s="52" t="str">
        <f t="shared" si="86"/>
        <v/>
      </c>
    </row>
    <row r="1847" spans="3:9" ht="30" customHeight="1">
      <c r="C1847" s="55"/>
      <c r="D1847" s="55"/>
      <c r="E1847" s="49" t="str">
        <f t="shared" si="84"/>
        <v/>
      </c>
      <c r="F1847" s="40"/>
      <c r="G1847" s="49" t="str">
        <f t="shared" si="85"/>
        <v/>
      </c>
      <c r="H1847" s="51"/>
      <c r="I1847" s="52" t="str">
        <f t="shared" si="86"/>
        <v/>
      </c>
    </row>
    <row r="1848" spans="3:9" ht="30" customHeight="1">
      <c r="C1848" s="55"/>
      <c r="D1848" s="55"/>
      <c r="E1848" s="49" t="str">
        <f t="shared" si="84"/>
        <v/>
      </c>
      <c r="F1848" s="40"/>
      <c r="G1848" s="49" t="str">
        <f t="shared" si="85"/>
        <v/>
      </c>
      <c r="H1848" s="51"/>
      <c r="I1848" s="52" t="str">
        <f t="shared" si="86"/>
        <v/>
      </c>
    </row>
    <row r="1849" spans="3:9" ht="30" customHeight="1">
      <c r="C1849" s="55"/>
      <c r="D1849" s="55"/>
      <c r="E1849" s="49" t="str">
        <f t="shared" si="84"/>
        <v/>
      </c>
      <c r="F1849" s="40"/>
      <c r="G1849" s="49" t="str">
        <f t="shared" si="85"/>
        <v/>
      </c>
      <c r="H1849" s="51"/>
      <c r="I1849" s="52" t="str">
        <f t="shared" si="86"/>
        <v/>
      </c>
    </row>
    <row r="1850" spans="3:9" ht="30" customHeight="1">
      <c r="C1850" s="55"/>
      <c r="D1850" s="55"/>
      <c r="E1850" s="49" t="str">
        <f t="shared" si="84"/>
        <v/>
      </c>
      <c r="F1850" s="40"/>
      <c r="G1850" s="49" t="str">
        <f t="shared" si="85"/>
        <v/>
      </c>
      <c r="H1850" s="51"/>
      <c r="I1850" s="52" t="str">
        <f t="shared" si="86"/>
        <v/>
      </c>
    </row>
    <row r="1851" spans="3:9" ht="30" customHeight="1">
      <c r="C1851" s="55"/>
      <c r="D1851" s="55"/>
      <c r="E1851" s="49" t="str">
        <f t="shared" si="84"/>
        <v/>
      </c>
      <c r="F1851" s="40"/>
      <c r="G1851" s="49" t="str">
        <f t="shared" si="85"/>
        <v/>
      </c>
      <c r="H1851" s="51"/>
      <c r="I1851" s="52" t="str">
        <f t="shared" si="86"/>
        <v/>
      </c>
    </row>
    <row r="1852" spans="3:9" ht="30" customHeight="1">
      <c r="C1852" s="55"/>
      <c r="D1852" s="55"/>
      <c r="E1852" s="49" t="str">
        <f t="shared" si="84"/>
        <v/>
      </c>
      <c r="F1852" s="40"/>
      <c r="G1852" s="49" t="str">
        <f t="shared" si="85"/>
        <v/>
      </c>
      <c r="H1852" s="51"/>
      <c r="I1852" s="52" t="str">
        <f t="shared" si="86"/>
        <v/>
      </c>
    </row>
    <row r="1853" spans="3:9" ht="30" customHeight="1">
      <c r="C1853" s="55"/>
      <c r="D1853" s="55"/>
      <c r="E1853" s="49" t="str">
        <f t="shared" si="84"/>
        <v/>
      </c>
      <c r="F1853" s="40"/>
      <c r="G1853" s="49" t="str">
        <f t="shared" si="85"/>
        <v/>
      </c>
      <c r="H1853" s="51"/>
      <c r="I1853" s="52" t="str">
        <f t="shared" si="86"/>
        <v/>
      </c>
    </row>
    <row r="1854" spans="3:9" ht="30" customHeight="1">
      <c r="C1854" s="55"/>
      <c r="D1854" s="55"/>
      <c r="E1854" s="49" t="str">
        <f t="shared" si="84"/>
        <v/>
      </c>
      <c r="F1854" s="40"/>
      <c r="G1854" s="49" t="str">
        <f t="shared" si="85"/>
        <v/>
      </c>
      <c r="H1854" s="51"/>
      <c r="I1854" s="52" t="str">
        <f t="shared" si="86"/>
        <v/>
      </c>
    </row>
    <row r="1855" spans="3:9" ht="30" customHeight="1">
      <c r="C1855" s="55"/>
      <c r="D1855" s="55"/>
      <c r="E1855" s="49" t="str">
        <f t="shared" si="84"/>
        <v/>
      </c>
      <c r="F1855" s="40"/>
      <c r="G1855" s="49" t="str">
        <f t="shared" si="85"/>
        <v/>
      </c>
      <c r="H1855" s="51"/>
      <c r="I1855" s="52" t="str">
        <f t="shared" si="86"/>
        <v/>
      </c>
    </row>
    <row r="1856" spans="3:9" ht="30" customHeight="1">
      <c r="C1856" s="55"/>
      <c r="D1856" s="55"/>
      <c r="E1856" s="49" t="str">
        <f t="shared" si="84"/>
        <v/>
      </c>
      <c r="F1856" s="40"/>
      <c r="G1856" s="49" t="str">
        <f t="shared" si="85"/>
        <v/>
      </c>
      <c r="H1856" s="51"/>
      <c r="I1856" s="52" t="str">
        <f t="shared" si="86"/>
        <v/>
      </c>
    </row>
    <row r="1857" spans="3:9" ht="30" customHeight="1">
      <c r="C1857" s="55"/>
      <c r="D1857" s="55"/>
      <c r="E1857" s="49" t="str">
        <f t="shared" si="84"/>
        <v/>
      </c>
      <c r="F1857" s="40"/>
      <c r="G1857" s="49" t="str">
        <f t="shared" si="85"/>
        <v/>
      </c>
      <c r="H1857" s="51"/>
      <c r="I1857" s="52" t="str">
        <f t="shared" si="86"/>
        <v/>
      </c>
    </row>
    <row r="1858" spans="3:9" ht="30" customHeight="1">
      <c r="C1858" s="55"/>
      <c r="D1858" s="55"/>
      <c r="E1858" s="49" t="str">
        <f t="shared" si="84"/>
        <v/>
      </c>
      <c r="F1858" s="40"/>
      <c r="G1858" s="49" t="str">
        <f t="shared" si="85"/>
        <v/>
      </c>
      <c r="H1858" s="51"/>
      <c r="I1858" s="52" t="str">
        <f t="shared" si="86"/>
        <v/>
      </c>
    </row>
    <row r="1859" spans="3:9" ht="30" customHeight="1">
      <c r="C1859" s="55"/>
      <c r="D1859" s="55"/>
      <c r="E1859" s="49" t="str">
        <f t="shared" si="84"/>
        <v/>
      </c>
      <c r="F1859" s="40"/>
      <c r="G1859" s="49" t="str">
        <f t="shared" si="85"/>
        <v/>
      </c>
      <c r="H1859" s="51"/>
      <c r="I1859" s="52" t="str">
        <f t="shared" si="86"/>
        <v/>
      </c>
    </row>
    <row r="1860" spans="3:9" ht="30" customHeight="1">
      <c r="C1860" s="55"/>
      <c r="D1860" s="55"/>
      <c r="E1860" s="49" t="str">
        <f t="shared" si="84"/>
        <v/>
      </c>
      <c r="F1860" s="40"/>
      <c r="G1860" s="49" t="str">
        <f t="shared" si="85"/>
        <v/>
      </c>
      <c r="H1860" s="51"/>
      <c r="I1860" s="52" t="str">
        <f t="shared" si="86"/>
        <v/>
      </c>
    </row>
    <row r="1861" spans="3:9" ht="30" customHeight="1">
      <c r="C1861" s="55"/>
      <c r="D1861" s="55"/>
      <c r="E1861" s="49" t="str">
        <f t="shared" si="84"/>
        <v/>
      </c>
      <c r="F1861" s="40"/>
      <c r="G1861" s="49" t="str">
        <f t="shared" si="85"/>
        <v/>
      </c>
      <c r="H1861" s="51"/>
      <c r="I1861" s="52" t="str">
        <f t="shared" si="86"/>
        <v/>
      </c>
    </row>
    <row r="1862" spans="3:9" ht="30" customHeight="1">
      <c r="C1862" s="55"/>
      <c r="D1862" s="55"/>
      <c r="E1862" s="49" t="str">
        <f t="shared" ref="E1862:E1925" si="87">IFERROR(D1862/C1862,"")</f>
        <v/>
      </c>
      <c r="F1862" s="40"/>
      <c r="G1862" s="49" t="str">
        <f t="shared" ref="G1862:G1925" si="88">IFERROR(F1862/C1862,"")</f>
        <v/>
      </c>
      <c r="H1862" s="51"/>
      <c r="I1862" s="52" t="str">
        <f t="shared" ref="I1862:I1925" si="89">IFERROR(H1862/F1862,"")</f>
        <v/>
      </c>
    </row>
    <row r="1863" spans="3:9" ht="30" customHeight="1">
      <c r="C1863" s="55"/>
      <c r="D1863" s="55"/>
      <c r="E1863" s="49" t="str">
        <f t="shared" si="87"/>
        <v/>
      </c>
      <c r="F1863" s="40"/>
      <c r="G1863" s="49" t="str">
        <f t="shared" si="88"/>
        <v/>
      </c>
      <c r="H1863" s="51"/>
      <c r="I1863" s="52" t="str">
        <f t="shared" si="89"/>
        <v/>
      </c>
    </row>
    <row r="1864" spans="3:9" ht="30" customHeight="1">
      <c r="C1864" s="55"/>
      <c r="D1864" s="55"/>
      <c r="E1864" s="49" t="str">
        <f t="shared" si="87"/>
        <v/>
      </c>
      <c r="F1864" s="40"/>
      <c r="G1864" s="49" t="str">
        <f t="shared" si="88"/>
        <v/>
      </c>
      <c r="H1864" s="51"/>
      <c r="I1864" s="52" t="str">
        <f t="shared" si="89"/>
        <v/>
      </c>
    </row>
    <row r="1865" spans="3:9" ht="30" customHeight="1">
      <c r="C1865" s="55"/>
      <c r="D1865" s="55"/>
      <c r="E1865" s="49" t="str">
        <f t="shared" si="87"/>
        <v/>
      </c>
      <c r="F1865" s="40"/>
      <c r="G1865" s="49" t="str">
        <f t="shared" si="88"/>
        <v/>
      </c>
      <c r="H1865" s="51"/>
      <c r="I1865" s="52" t="str">
        <f t="shared" si="89"/>
        <v/>
      </c>
    </row>
    <row r="1866" spans="3:9" ht="30" customHeight="1">
      <c r="C1866" s="55"/>
      <c r="D1866" s="55"/>
      <c r="E1866" s="49" t="str">
        <f t="shared" si="87"/>
        <v/>
      </c>
      <c r="F1866" s="40"/>
      <c r="G1866" s="49" t="str">
        <f t="shared" si="88"/>
        <v/>
      </c>
      <c r="H1866" s="51"/>
      <c r="I1866" s="52" t="str">
        <f t="shared" si="89"/>
        <v/>
      </c>
    </row>
    <row r="1867" spans="3:9" ht="30" customHeight="1">
      <c r="C1867" s="55"/>
      <c r="D1867" s="55"/>
      <c r="E1867" s="49" t="str">
        <f t="shared" si="87"/>
        <v/>
      </c>
      <c r="F1867" s="40"/>
      <c r="G1867" s="49" t="str">
        <f t="shared" si="88"/>
        <v/>
      </c>
      <c r="H1867" s="51"/>
      <c r="I1867" s="52" t="str">
        <f t="shared" si="89"/>
        <v/>
      </c>
    </row>
    <row r="1868" spans="3:9" ht="30" customHeight="1">
      <c r="C1868" s="55"/>
      <c r="D1868" s="55"/>
      <c r="E1868" s="49" t="str">
        <f t="shared" si="87"/>
        <v/>
      </c>
      <c r="F1868" s="40"/>
      <c r="G1868" s="49" t="str">
        <f t="shared" si="88"/>
        <v/>
      </c>
      <c r="H1868" s="51"/>
      <c r="I1868" s="52" t="str">
        <f t="shared" si="89"/>
        <v/>
      </c>
    </row>
    <row r="1869" spans="3:9" ht="30" customHeight="1">
      <c r="C1869" s="55"/>
      <c r="D1869" s="55"/>
      <c r="E1869" s="49" t="str">
        <f t="shared" si="87"/>
        <v/>
      </c>
      <c r="F1869" s="40"/>
      <c r="G1869" s="49" t="str">
        <f t="shared" si="88"/>
        <v/>
      </c>
      <c r="H1869" s="51"/>
      <c r="I1869" s="52" t="str">
        <f t="shared" si="89"/>
        <v/>
      </c>
    </row>
    <row r="1870" spans="3:9" ht="30" customHeight="1">
      <c r="C1870" s="55"/>
      <c r="D1870" s="55"/>
      <c r="E1870" s="49" t="str">
        <f t="shared" si="87"/>
        <v/>
      </c>
      <c r="F1870" s="40"/>
      <c r="G1870" s="49" t="str">
        <f t="shared" si="88"/>
        <v/>
      </c>
      <c r="H1870" s="51"/>
      <c r="I1870" s="52" t="str">
        <f t="shared" si="89"/>
        <v/>
      </c>
    </row>
    <row r="1871" spans="3:9" ht="30" customHeight="1">
      <c r="C1871" s="55"/>
      <c r="D1871" s="55"/>
      <c r="E1871" s="49" t="str">
        <f t="shared" si="87"/>
        <v/>
      </c>
      <c r="F1871" s="40"/>
      <c r="G1871" s="49" t="str">
        <f t="shared" si="88"/>
        <v/>
      </c>
      <c r="H1871" s="51"/>
      <c r="I1871" s="52" t="str">
        <f t="shared" si="89"/>
        <v/>
      </c>
    </row>
    <row r="1872" spans="3:9" ht="30" customHeight="1">
      <c r="C1872" s="55"/>
      <c r="D1872" s="55"/>
      <c r="E1872" s="49" t="str">
        <f t="shared" si="87"/>
        <v/>
      </c>
      <c r="F1872" s="40"/>
      <c r="G1872" s="49" t="str">
        <f t="shared" si="88"/>
        <v/>
      </c>
      <c r="H1872" s="51"/>
      <c r="I1872" s="52" t="str">
        <f t="shared" si="89"/>
        <v/>
      </c>
    </row>
    <row r="1873" spans="3:9" ht="30" customHeight="1">
      <c r="C1873" s="55"/>
      <c r="D1873" s="55"/>
      <c r="E1873" s="49" t="str">
        <f t="shared" si="87"/>
        <v/>
      </c>
      <c r="F1873" s="40"/>
      <c r="G1873" s="49" t="str">
        <f t="shared" si="88"/>
        <v/>
      </c>
      <c r="H1873" s="51"/>
      <c r="I1873" s="52" t="str">
        <f t="shared" si="89"/>
        <v/>
      </c>
    </row>
    <row r="1874" spans="3:9" ht="30" customHeight="1">
      <c r="C1874" s="55"/>
      <c r="D1874" s="55"/>
      <c r="E1874" s="49" t="str">
        <f t="shared" si="87"/>
        <v/>
      </c>
      <c r="F1874" s="40"/>
      <c r="G1874" s="49" t="str">
        <f t="shared" si="88"/>
        <v/>
      </c>
      <c r="H1874" s="51"/>
      <c r="I1874" s="52" t="str">
        <f t="shared" si="89"/>
        <v/>
      </c>
    </row>
    <row r="1875" spans="3:9" ht="30" customHeight="1">
      <c r="C1875" s="55"/>
      <c r="D1875" s="55"/>
      <c r="E1875" s="49" t="str">
        <f t="shared" si="87"/>
        <v/>
      </c>
      <c r="F1875" s="40"/>
      <c r="G1875" s="49" t="str">
        <f t="shared" si="88"/>
        <v/>
      </c>
      <c r="H1875" s="51"/>
      <c r="I1875" s="52" t="str">
        <f t="shared" si="89"/>
        <v/>
      </c>
    </row>
    <row r="1876" spans="3:9" ht="30" customHeight="1">
      <c r="C1876" s="55"/>
      <c r="D1876" s="55"/>
      <c r="E1876" s="49" t="str">
        <f t="shared" si="87"/>
        <v/>
      </c>
      <c r="F1876" s="40"/>
      <c r="G1876" s="49" t="str">
        <f t="shared" si="88"/>
        <v/>
      </c>
      <c r="H1876" s="51"/>
      <c r="I1876" s="52" t="str">
        <f t="shared" si="89"/>
        <v/>
      </c>
    </row>
    <row r="1877" spans="3:9" ht="30" customHeight="1">
      <c r="C1877" s="55"/>
      <c r="D1877" s="55"/>
      <c r="E1877" s="49" t="str">
        <f t="shared" si="87"/>
        <v/>
      </c>
      <c r="F1877" s="40"/>
      <c r="G1877" s="49" t="str">
        <f t="shared" si="88"/>
        <v/>
      </c>
      <c r="H1877" s="51"/>
      <c r="I1877" s="52" t="str">
        <f t="shared" si="89"/>
        <v/>
      </c>
    </row>
    <row r="1878" spans="3:9" ht="30" customHeight="1">
      <c r="C1878" s="55"/>
      <c r="D1878" s="55"/>
      <c r="E1878" s="49" t="str">
        <f t="shared" si="87"/>
        <v/>
      </c>
      <c r="F1878" s="40"/>
      <c r="G1878" s="49" t="str">
        <f t="shared" si="88"/>
        <v/>
      </c>
      <c r="H1878" s="51"/>
      <c r="I1878" s="52" t="str">
        <f t="shared" si="89"/>
        <v/>
      </c>
    </row>
    <row r="1879" spans="3:9" ht="30" customHeight="1">
      <c r="C1879" s="55"/>
      <c r="D1879" s="55"/>
      <c r="E1879" s="49" t="str">
        <f t="shared" si="87"/>
        <v/>
      </c>
      <c r="F1879" s="40"/>
      <c r="G1879" s="49" t="str">
        <f t="shared" si="88"/>
        <v/>
      </c>
      <c r="H1879" s="51"/>
      <c r="I1879" s="52" t="str">
        <f t="shared" si="89"/>
        <v/>
      </c>
    </row>
    <row r="1880" spans="3:9" ht="30" customHeight="1">
      <c r="C1880" s="55"/>
      <c r="D1880" s="55"/>
      <c r="E1880" s="49" t="str">
        <f t="shared" si="87"/>
        <v/>
      </c>
      <c r="F1880" s="40"/>
      <c r="G1880" s="49" t="str">
        <f t="shared" si="88"/>
        <v/>
      </c>
      <c r="H1880" s="51"/>
      <c r="I1880" s="52" t="str">
        <f t="shared" si="89"/>
        <v/>
      </c>
    </row>
    <row r="1881" spans="3:9" ht="30" customHeight="1">
      <c r="C1881" s="55"/>
      <c r="D1881" s="55"/>
      <c r="E1881" s="49" t="str">
        <f t="shared" si="87"/>
        <v/>
      </c>
      <c r="F1881" s="40"/>
      <c r="G1881" s="49" t="str">
        <f t="shared" si="88"/>
        <v/>
      </c>
      <c r="H1881" s="51"/>
      <c r="I1881" s="52" t="str">
        <f t="shared" si="89"/>
        <v/>
      </c>
    </row>
    <row r="1882" spans="3:9" ht="30" customHeight="1">
      <c r="C1882" s="55"/>
      <c r="D1882" s="55"/>
      <c r="E1882" s="49" t="str">
        <f t="shared" si="87"/>
        <v/>
      </c>
      <c r="F1882" s="40"/>
      <c r="G1882" s="49" t="str">
        <f t="shared" si="88"/>
        <v/>
      </c>
      <c r="H1882" s="51"/>
      <c r="I1882" s="52" t="str">
        <f t="shared" si="89"/>
        <v/>
      </c>
    </row>
    <row r="1883" spans="3:9" ht="30" customHeight="1">
      <c r="C1883" s="55"/>
      <c r="D1883" s="55"/>
      <c r="E1883" s="49" t="str">
        <f t="shared" si="87"/>
        <v/>
      </c>
      <c r="F1883" s="40"/>
      <c r="G1883" s="49" t="str">
        <f t="shared" si="88"/>
        <v/>
      </c>
      <c r="H1883" s="51"/>
      <c r="I1883" s="52" t="str">
        <f t="shared" si="89"/>
        <v/>
      </c>
    </row>
    <row r="1884" spans="3:9" ht="30" customHeight="1">
      <c r="C1884" s="55"/>
      <c r="D1884" s="55"/>
      <c r="E1884" s="49" t="str">
        <f t="shared" si="87"/>
        <v/>
      </c>
      <c r="F1884" s="40"/>
      <c r="G1884" s="49" t="str">
        <f t="shared" si="88"/>
        <v/>
      </c>
      <c r="H1884" s="51"/>
      <c r="I1884" s="52" t="str">
        <f t="shared" si="89"/>
        <v/>
      </c>
    </row>
    <row r="1885" spans="3:9" ht="30" customHeight="1">
      <c r="C1885" s="55"/>
      <c r="D1885" s="55"/>
      <c r="E1885" s="49" t="str">
        <f t="shared" si="87"/>
        <v/>
      </c>
      <c r="F1885" s="40"/>
      <c r="G1885" s="49" t="str">
        <f t="shared" si="88"/>
        <v/>
      </c>
      <c r="H1885" s="51"/>
      <c r="I1885" s="52" t="str">
        <f t="shared" si="89"/>
        <v/>
      </c>
    </row>
    <row r="1886" spans="3:9" ht="30" customHeight="1">
      <c r="C1886" s="55"/>
      <c r="D1886" s="55"/>
      <c r="E1886" s="49" t="str">
        <f t="shared" si="87"/>
        <v/>
      </c>
      <c r="F1886" s="40"/>
      <c r="G1886" s="49" t="str">
        <f t="shared" si="88"/>
        <v/>
      </c>
      <c r="H1886" s="51"/>
      <c r="I1886" s="52" t="str">
        <f t="shared" si="89"/>
        <v/>
      </c>
    </row>
    <row r="1887" spans="3:9" ht="30" customHeight="1">
      <c r="C1887" s="55"/>
      <c r="D1887" s="55"/>
      <c r="E1887" s="49" t="str">
        <f t="shared" si="87"/>
        <v/>
      </c>
      <c r="F1887" s="40"/>
      <c r="G1887" s="49" t="str">
        <f t="shared" si="88"/>
        <v/>
      </c>
      <c r="H1887" s="51"/>
      <c r="I1887" s="52" t="str">
        <f t="shared" si="89"/>
        <v/>
      </c>
    </row>
    <row r="1888" spans="3:9" ht="30" customHeight="1">
      <c r="C1888" s="55"/>
      <c r="D1888" s="55"/>
      <c r="E1888" s="49" t="str">
        <f t="shared" si="87"/>
        <v/>
      </c>
      <c r="F1888" s="40"/>
      <c r="G1888" s="49" t="str">
        <f t="shared" si="88"/>
        <v/>
      </c>
      <c r="H1888" s="51"/>
      <c r="I1888" s="52" t="str">
        <f t="shared" si="89"/>
        <v/>
      </c>
    </row>
    <row r="1889" spans="3:9" ht="30" customHeight="1">
      <c r="C1889" s="55"/>
      <c r="D1889" s="55"/>
      <c r="E1889" s="49" t="str">
        <f t="shared" si="87"/>
        <v/>
      </c>
      <c r="F1889" s="40"/>
      <c r="G1889" s="49" t="str">
        <f t="shared" si="88"/>
        <v/>
      </c>
      <c r="H1889" s="51"/>
      <c r="I1889" s="52" t="str">
        <f t="shared" si="89"/>
        <v/>
      </c>
    </row>
    <row r="1890" spans="3:9" ht="30" customHeight="1">
      <c r="C1890" s="55"/>
      <c r="D1890" s="55"/>
      <c r="E1890" s="49" t="str">
        <f t="shared" si="87"/>
        <v/>
      </c>
      <c r="F1890" s="40"/>
      <c r="G1890" s="49" t="str">
        <f t="shared" si="88"/>
        <v/>
      </c>
      <c r="H1890" s="51"/>
      <c r="I1890" s="52" t="str">
        <f t="shared" si="89"/>
        <v/>
      </c>
    </row>
    <row r="1891" spans="3:9" ht="30" customHeight="1">
      <c r="C1891" s="55"/>
      <c r="D1891" s="55"/>
      <c r="E1891" s="49" t="str">
        <f t="shared" si="87"/>
        <v/>
      </c>
      <c r="F1891" s="40"/>
      <c r="G1891" s="49" t="str">
        <f t="shared" si="88"/>
        <v/>
      </c>
      <c r="H1891" s="51"/>
      <c r="I1891" s="52" t="str">
        <f t="shared" si="89"/>
        <v/>
      </c>
    </row>
    <row r="1892" spans="3:9" ht="30" customHeight="1">
      <c r="C1892" s="55"/>
      <c r="D1892" s="55"/>
      <c r="E1892" s="49" t="str">
        <f t="shared" si="87"/>
        <v/>
      </c>
      <c r="F1892" s="40"/>
      <c r="G1892" s="49" t="str">
        <f t="shared" si="88"/>
        <v/>
      </c>
      <c r="H1892" s="51"/>
      <c r="I1892" s="52" t="str">
        <f t="shared" si="89"/>
        <v/>
      </c>
    </row>
    <row r="1893" spans="3:9" ht="30" customHeight="1">
      <c r="C1893" s="55"/>
      <c r="D1893" s="55"/>
      <c r="E1893" s="49" t="str">
        <f t="shared" si="87"/>
        <v/>
      </c>
      <c r="F1893" s="40"/>
      <c r="G1893" s="49" t="str">
        <f t="shared" si="88"/>
        <v/>
      </c>
      <c r="H1893" s="51"/>
      <c r="I1893" s="52" t="str">
        <f t="shared" si="89"/>
        <v/>
      </c>
    </row>
    <row r="1894" spans="3:9" ht="30" customHeight="1">
      <c r="C1894" s="55"/>
      <c r="D1894" s="55"/>
      <c r="E1894" s="49" t="str">
        <f t="shared" si="87"/>
        <v/>
      </c>
      <c r="F1894" s="40"/>
      <c r="G1894" s="49" t="str">
        <f t="shared" si="88"/>
        <v/>
      </c>
      <c r="H1894" s="51"/>
      <c r="I1894" s="52" t="str">
        <f t="shared" si="89"/>
        <v/>
      </c>
    </row>
    <row r="1895" spans="3:9" ht="30" customHeight="1">
      <c r="C1895" s="55"/>
      <c r="D1895" s="55"/>
      <c r="E1895" s="49" t="str">
        <f t="shared" si="87"/>
        <v/>
      </c>
      <c r="F1895" s="40"/>
      <c r="G1895" s="49" t="str">
        <f t="shared" si="88"/>
        <v/>
      </c>
      <c r="H1895" s="51"/>
      <c r="I1895" s="52" t="str">
        <f t="shared" si="89"/>
        <v/>
      </c>
    </row>
    <row r="1896" spans="3:9" ht="30" customHeight="1">
      <c r="C1896" s="55"/>
      <c r="D1896" s="55"/>
      <c r="E1896" s="49" t="str">
        <f t="shared" si="87"/>
        <v/>
      </c>
      <c r="F1896" s="40"/>
      <c r="G1896" s="49" t="str">
        <f t="shared" si="88"/>
        <v/>
      </c>
      <c r="H1896" s="51"/>
      <c r="I1896" s="52" t="str">
        <f t="shared" si="89"/>
        <v/>
      </c>
    </row>
    <row r="1897" spans="3:9" ht="30" customHeight="1">
      <c r="C1897" s="55"/>
      <c r="D1897" s="55"/>
      <c r="E1897" s="49" t="str">
        <f t="shared" si="87"/>
        <v/>
      </c>
      <c r="F1897" s="40"/>
      <c r="G1897" s="49" t="str">
        <f t="shared" si="88"/>
        <v/>
      </c>
      <c r="H1897" s="51"/>
      <c r="I1897" s="52" t="str">
        <f t="shared" si="89"/>
        <v/>
      </c>
    </row>
    <row r="1898" spans="3:9" ht="30" customHeight="1">
      <c r="C1898" s="55"/>
      <c r="D1898" s="55"/>
      <c r="E1898" s="49" t="str">
        <f t="shared" si="87"/>
        <v/>
      </c>
      <c r="F1898" s="40"/>
      <c r="G1898" s="49" t="str">
        <f t="shared" si="88"/>
        <v/>
      </c>
      <c r="H1898" s="51"/>
      <c r="I1898" s="52" t="str">
        <f t="shared" si="89"/>
        <v/>
      </c>
    </row>
    <row r="1899" spans="3:9" ht="30" customHeight="1">
      <c r="C1899" s="55"/>
      <c r="D1899" s="55"/>
      <c r="E1899" s="49" t="str">
        <f t="shared" si="87"/>
        <v/>
      </c>
      <c r="F1899" s="40"/>
      <c r="G1899" s="49" t="str">
        <f t="shared" si="88"/>
        <v/>
      </c>
      <c r="H1899" s="51"/>
      <c r="I1899" s="52" t="str">
        <f t="shared" si="89"/>
        <v/>
      </c>
    </row>
    <row r="1900" spans="3:9" ht="30" customHeight="1">
      <c r="C1900" s="55"/>
      <c r="D1900" s="55"/>
      <c r="E1900" s="49" t="str">
        <f t="shared" si="87"/>
        <v/>
      </c>
      <c r="F1900" s="40"/>
      <c r="G1900" s="49" t="str">
        <f t="shared" si="88"/>
        <v/>
      </c>
      <c r="H1900" s="51"/>
      <c r="I1900" s="52" t="str">
        <f t="shared" si="89"/>
        <v/>
      </c>
    </row>
    <row r="1901" spans="3:9" ht="30" customHeight="1">
      <c r="C1901" s="55"/>
      <c r="D1901" s="55"/>
      <c r="E1901" s="49" t="str">
        <f t="shared" si="87"/>
        <v/>
      </c>
      <c r="F1901" s="40"/>
      <c r="G1901" s="49" t="str">
        <f t="shared" si="88"/>
        <v/>
      </c>
      <c r="H1901" s="51"/>
      <c r="I1901" s="52" t="str">
        <f t="shared" si="89"/>
        <v/>
      </c>
    </row>
    <row r="1902" spans="3:9" ht="30" customHeight="1">
      <c r="C1902" s="55"/>
      <c r="D1902" s="55"/>
      <c r="E1902" s="49" t="str">
        <f t="shared" si="87"/>
        <v/>
      </c>
      <c r="F1902" s="40"/>
      <c r="G1902" s="49" t="str">
        <f t="shared" si="88"/>
        <v/>
      </c>
      <c r="H1902" s="51"/>
      <c r="I1902" s="52" t="str">
        <f t="shared" si="89"/>
        <v/>
      </c>
    </row>
    <row r="1903" spans="3:9" ht="30" customHeight="1">
      <c r="C1903" s="55"/>
      <c r="D1903" s="55"/>
      <c r="E1903" s="49" t="str">
        <f t="shared" si="87"/>
        <v/>
      </c>
      <c r="F1903" s="40"/>
      <c r="G1903" s="49" t="str">
        <f t="shared" si="88"/>
        <v/>
      </c>
      <c r="H1903" s="51"/>
      <c r="I1903" s="52" t="str">
        <f t="shared" si="89"/>
        <v/>
      </c>
    </row>
    <row r="1904" spans="3:9" ht="30" customHeight="1">
      <c r="C1904" s="55"/>
      <c r="D1904" s="55"/>
      <c r="E1904" s="49" t="str">
        <f t="shared" si="87"/>
        <v/>
      </c>
      <c r="F1904" s="40"/>
      <c r="G1904" s="49" t="str">
        <f t="shared" si="88"/>
        <v/>
      </c>
      <c r="H1904" s="51"/>
      <c r="I1904" s="52" t="str">
        <f t="shared" si="89"/>
        <v/>
      </c>
    </row>
    <row r="1905" spans="3:9" ht="30" customHeight="1">
      <c r="C1905" s="55"/>
      <c r="D1905" s="55"/>
      <c r="E1905" s="49" t="str">
        <f t="shared" si="87"/>
        <v/>
      </c>
      <c r="F1905" s="40"/>
      <c r="G1905" s="49" t="str">
        <f t="shared" si="88"/>
        <v/>
      </c>
      <c r="H1905" s="51"/>
      <c r="I1905" s="52" t="str">
        <f t="shared" si="89"/>
        <v/>
      </c>
    </row>
    <row r="1906" spans="3:9" ht="30" customHeight="1">
      <c r="C1906" s="55"/>
      <c r="D1906" s="55"/>
      <c r="E1906" s="49" t="str">
        <f t="shared" si="87"/>
        <v/>
      </c>
      <c r="F1906" s="40"/>
      <c r="G1906" s="49" t="str">
        <f t="shared" si="88"/>
        <v/>
      </c>
      <c r="H1906" s="51"/>
      <c r="I1906" s="52" t="str">
        <f t="shared" si="89"/>
        <v/>
      </c>
    </row>
    <row r="1907" spans="3:9" ht="30" customHeight="1">
      <c r="C1907" s="55"/>
      <c r="D1907" s="55"/>
      <c r="E1907" s="49" t="str">
        <f t="shared" si="87"/>
        <v/>
      </c>
      <c r="F1907" s="40"/>
      <c r="G1907" s="49" t="str">
        <f t="shared" si="88"/>
        <v/>
      </c>
      <c r="H1907" s="51"/>
      <c r="I1907" s="52" t="str">
        <f t="shared" si="89"/>
        <v/>
      </c>
    </row>
    <row r="1908" spans="3:9" ht="30" customHeight="1">
      <c r="C1908" s="55"/>
      <c r="D1908" s="55"/>
      <c r="E1908" s="49" t="str">
        <f t="shared" si="87"/>
        <v/>
      </c>
      <c r="F1908" s="40"/>
      <c r="G1908" s="49" t="str">
        <f t="shared" si="88"/>
        <v/>
      </c>
      <c r="H1908" s="51"/>
      <c r="I1908" s="52" t="str">
        <f t="shared" si="89"/>
        <v/>
      </c>
    </row>
    <row r="1909" spans="3:9" ht="30" customHeight="1">
      <c r="C1909" s="55"/>
      <c r="D1909" s="55"/>
      <c r="E1909" s="49" t="str">
        <f t="shared" si="87"/>
        <v/>
      </c>
      <c r="F1909" s="40"/>
      <c r="G1909" s="49" t="str">
        <f t="shared" si="88"/>
        <v/>
      </c>
      <c r="H1909" s="51"/>
      <c r="I1909" s="52" t="str">
        <f t="shared" si="89"/>
        <v/>
      </c>
    </row>
    <row r="1910" spans="3:9" ht="30" customHeight="1">
      <c r="C1910" s="55"/>
      <c r="D1910" s="55"/>
      <c r="E1910" s="49" t="str">
        <f t="shared" si="87"/>
        <v/>
      </c>
      <c r="F1910" s="40"/>
      <c r="G1910" s="49" t="str">
        <f t="shared" si="88"/>
        <v/>
      </c>
      <c r="H1910" s="51"/>
      <c r="I1910" s="52" t="str">
        <f t="shared" si="89"/>
        <v/>
      </c>
    </row>
    <row r="1911" spans="3:9" ht="30" customHeight="1">
      <c r="C1911" s="55"/>
      <c r="D1911" s="55"/>
      <c r="E1911" s="49" t="str">
        <f t="shared" si="87"/>
        <v/>
      </c>
      <c r="F1911" s="40"/>
      <c r="G1911" s="49" t="str">
        <f t="shared" si="88"/>
        <v/>
      </c>
      <c r="H1911" s="51"/>
      <c r="I1911" s="52" t="str">
        <f t="shared" si="89"/>
        <v/>
      </c>
    </row>
    <row r="1912" spans="3:9" ht="30" customHeight="1">
      <c r="C1912" s="55"/>
      <c r="D1912" s="55"/>
      <c r="E1912" s="49" t="str">
        <f t="shared" si="87"/>
        <v/>
      </c>
      <c r="F1912" s="40"/>
      <c r="G1912" s="49" t="str">
        <f t="shared" si="88"/>
        <v/>
      </c>
      <c r="H1912" s="51"/>
      <c r="I1912" s="52" t="str">
        <f t="shared" si="89"/>
        <v/>
      </c>
    </row>
    <row r="1913" spans="3:9" ht="30" customHeight="1">
      <c r="C1913" s="55"/>
      <c r="D1913" s="55"/>
      <c r="E1913" s="49" t="str">
        <f t="shared" si="87"/>
        <v/>
      </c>
      <c r="F1913" s="40"/>
      <c r="G1913" s="49" t="str">
        <f t="shared" si="88"/>
        <v/>
      </c>
      <c r="H1913" s="51"/>
      <c r="I1913" s="52" t="str">
        <f t="shared" si="89"/>
        <v/>
      </c>
    </row>
    <row r="1914" spans="3:9" ht="30" customHeight="1">
      <c r="C1914" s="55"/>
      <c r="D1914" s="55"/>
      <c r="E1914" s="49" t="str">
        <f t="shared" si="87"/>
        <v/>
      </c>
      <c r="F1914" s="40"/>
      <c r="G1914" s="49" t="str">
        <f t="shared" si="88"/>
        <v/>
      </c>
      <c r="H1914" s="51"/>
      <c r="I1914" s="52" t="str">
        <f t="shared" si="89"/>
        <v/>
      </c>
    </row>
    <row r="1915" spans="3:9" ht="30" customHeight="1">
      <c r="C1915" s="55"/>
      <c r="D1915" s="55"/>
      <c r="E1915" s="49" t="str">
        <f t="shared" si="87"/>
        <v/>
      </c>
      <c r="F1915" s="40"/>
      <c r="G1915" s="49" t="str">
        <f t="shared" si="88"/>
        <v/>
      </c>
      <c r="H1915" s="51"/>
      <c r="I1915" s="52" t="str">
        <f t="shared" si="89"/>
        <v/>
      </c>
    </row>
    <row r="1916" spans="3:9" ht="30" customHeight="1">
      <c r="C1916" s="55"/>
      <c r="D1916" s="55"/>
      <c r="E1916" s="49" t="str">
        <f t="shared" si="87"/>
        <v/>
      </c>
      <c r="F1916" s="40"/>
      <c r="G1916" s="49" t="str">
        <f t="shared" si="88"/>
        <v/>
      </c>
      <c r="H1916" s="51"/>
      <c r="I1916" s="52" t="str">
        <f t="shared" si="89"/>
        <v/>
      </c>
    </row>
    <row r="1917" spans="3:9" ht="30" customHeight="1">
      <c r="C1917" s="55"/>
      <c r="D1917" s="55"/>
      <c r="E1917" s="49" t="str">
        <f t="shared" si="87"/>
        <v/>
      </c>
      <c r="F1917" s="40"/>
      <c r="G1917" s="49" t="str">
        <f t="shared" si="88"/>
        <v/>
      </c>
      <c r="H1917" s="51"/>
      <c r="I1917" s="52" t="str">
        <f t="shared" si="89"/>
        <v/>
      </c>
    </row>
    <row r="1918" spans="3:9" ht="30" customHeight="1">
      <c r="C1918" s="55"/>
      <c r="D1918" s="55"/>
      <c r="E1918" s="49" t="str">
        <f t="shared" si="87"/>
        <v/>
      </c>
      <c r="F1918" s="40"/>
      <c r="G1918" s="49" t="str">
        <f t="shared" si="88"/>
        <v/>
      </c>
      <c r="H1918" s="51"/>
      <c r="I1918" s="52" t="str">
        <f t="shared" si="89"/>
        <v/>
      </c>
    </row>
    <row r="1919" spans="3:9" ht="30" customHeight="1">
      <c r="C1919" s="55"/>
      <c r="D1919" s="55"/>
      <c r="E1919" s="49" t="str">
        <f t="shared" si="87"/>
        <v/>
      </c>
      <c r="F1919" s="40"/>
      <c r="G1919" s="49" t="str">
        <f t="shared" si="88"/>
        <v/>
      </c>
      <c r="H1919" s="51"/>
      <c r="I1919" s="52" t="str">
        <f t="shared" si="89"/>
        <v/>
      </c>
    </row>
    <row r="1920" spans="3:9" ht="30" customHeight="1">
      <c r="C1920" s="55"/>
      <c r="D1920" s="55"/>
      <c r="E1920" s="49" t="str">
        <f t="shared" si="87"/>
        <v/>
      </c>
      <c r="F1920" s="40"/>
      <c r="G1920" s="49" t="str">
        <f t="shared" si="88"/>
        <v/>
      </c>
      <c r="H1920" s="51"/>
      <c r="I1920" s="52" t="str">
        <f t="shared" si="89"/>
        <v/>
      </c>
    </row>
    <row r="1921" spans="3:9" ht="30" customHeight="1">
      <c r="C1921" s="55"/>
      <c r="D1921" s="55"/>
      <c r="E1921" s="49" t="str">
        <f t="shared" si="87"/>
        <v/>
      </c>
      <c r="F1921" s="40"/>
      <c r="G1921" s="49" t="str">
        <f t="shared" si="88"/>
        <v/>
      </c>
      <c r="H1921" s="51"/>
      <c r="I1921" s="52" t="str">
        <f t="shared" si="89"/>
        <v/>
      </c>
    </row>
    <row r="1922" spans="3:9" ht="30" customHeight="1">
      <c r="C1922" s="55"/>
      <c r="D1922" s="55"/>
      <c r="E1922" s="49" t="str">
        <f t="shared" si="87"/>
        <v/>
      </c>
      <c r="F1922" s="40"/>
      <c r="G1922" s="49" t="str">
        <f t="shared" si="88"/>
        <v/>
      </c>
      <c r="H1922" s="51"/>
      <c r="I1922" s="52" t="str">
        <f t="shared" si="89"/>
        <v/>
      </c>
    </row>
    <row r="1923" spans="3:9" ht="30" customHeight="1">
      <c r="C1923" s="55"/>
      <c r="D1923" s="55"/>
      <c r="E1923" s="49" t="str">
        <f t="shared" si="87"/>
        <v/>
      </c>
      <c r="F1923" s="40"/>
      <c r="G1923" s="49" t="str">
        <f t="shared" si="88"/>
        <v/>
      </c>
      <c r="H1923" s="51"/>
      <c r="I1923" s="52" t="str">
        <f t="shared" si="89"/>
        <v/>
      </c>
    </row>
    <row r="1924" spans="3:9" ht="30" customHeight="1">
      <c r="C1924" s="55"/>
      <c r="D1924" s="55"/>
      <c r="E1924" s="49" t="str">
        <f t="shared" si="87"/>
        <v/>
      </c>
      <c r="F1924" s="40"/>
      <c r="G1924" s="49" t="str">
        <f t="shared" si="88"/>
        <v/>
      </c>
      <c r="H1924" s="51"/>
      <c r="I1924" s="52" t="str">
        <f t="shared" si="89"/>
        <v/>
      </c>
    </row>
    <row r="1925" spans="3:9" ht="30" customHeight="1">
      <c r="C1925" s="55"/>
      <c r="D1925" s="55"/>
      <c r="E1925" s="49" t="str">
        <f t="shared" si="87"/>
        <v/>
      </c>
      <c r="F1925" s="40"/>
      <c r="G1925" s="49" t="str">
        <f t="shared" si="88"/>
        <v/>
      </c>
      <c r="H1925" s="51"/>
      <c r="I1925" s="52" t="str">
        <f t="shared" si="89"/>
        <v/>
      </c>
    </row>
    <row r="1926" spans="3:9" ht="30" customHeight="1">
      <c r="C1926" s="55"/>
      <c r="D1926" s="55"/>
      <c r="E1926" s="49" t="str">
        <f t="shared" ref="E1926:E1989" si="90">IFERROR(D1926/C1926,"")</f>
        <v/>
      </c>
      <c r="F1926" s="40"/>
      <c r="G1926" s="49" t="str">
        <f t="shared" ref="G1926:G1989" si="91">IFERROR(F1926/C1926,"")</f>
        <v/>
      </c>
      <c r="H1926" s="51"/>
      <c r="I1926" s="52" t="str">
        <f t="shared" ref="I1926:I1989" si="92">IFERROR(H1926/F1926,"")</f>
        <v/>
      </c>
    </row>
    <row r="1927" spans="3:9" ht="30" customHeight="1">
      <c r="C1927" s="55"/>
      <c r="D1927" s="55"/>
      <c r="E1927" s="49" t="str">
        <f t="shared" si="90"/>
        <v/>
      </c>
      <c r="F1927" s="40"/>
      <c r="G1927" s="49" t="str">
        <f t="shared" si="91"/>
        <v/>
      </c>
      <c r="H1927" s="51"/>
      <c r="I1927" s="52" t="str">
        <f t="shared" si="92"/>
        <v/>
      </c>
    </row>
    <row r="1928" spans="3:9" ht="30" customHeight="1">
      <c r="C1928" s="55"/>
      <c r="D1928" s="55"/>
      <c r="E1928" s="49" t="str">
        <f t="shared" si="90"/>
        <v/>
      </c>
      <c r="F1928" s="40"/>
      <c r="G1928" s="49" t="str">
        <f t="shared" si="91"/>
        <v/>
      </c>
      <c r="H1928" s="51"/>
      <c r="I1928" s="52" t="str">
        <f t="shared" si="92"/>
        <v/>
      </c>
    </row>
    <row r="1929" spans="3:9" ht="30" customHeight="1">
      <c r="C1929" s="55"/>
      <c r="D1929" s="55"/>
      <c r="E1929" s="49" t="str">
        <f t="shared" si="90"/>
        <v/>
      </c>
      <c r="F1929" s="40"/>
      <c r="G1929" s="49" t="str">
        <f t="shared" si="91"/>
        <v/>
      </c>
      <c r="H1929" s="51"/>
      <c r="I1929" s="52" t="str">
        <f t="shared" si="92"/>
        <v/>
      </c>
    </row>
    <row r="1930" spans="3:9" ht="30" customHeight="1">
      <c r="C1930" s="55"/>
      <c r="D1930" s="55"/>
      <c r="E1930" s="49" t="str">
        <f t="shared" si="90"/>
        <v/>
      </c>
      <c r="F1930" s="40"/>
      <c r="G1930" s="49" t="str">
        <f t="shared" si="91"/>
        <v/>
      </c>
      <c r="H1930" s="51"/>
      <c r="I1930" s="52" t="str">
        <f t="shared" si="92"/>
        <v/>
      </c>
    </row>
    <row r="1931" spans="3:9" ht="30" customHeight="1">
      <c r="C1931" s="55"/>
      <c r="D1931" s="55"/>
      <c r="E1931" s="49" t="str">
        <f t="shared" si="90"/>
        <v/>
      </c>
      <c r="F1931" s="40"/>
      <c r="G1931" s="49" t="str">
        <f t="shared" si="91"/>
        <v/>
      </c>
      <c r="H1931" s="51"/>
      <c r="I1931" s="52" t="str">
        <f t="shared" si="92"/>
        <v/>
      </c>
    </row>
    <row r="1932" spans="3:9" ht="30" customHeight="1">
      <c r="C1932" s="55"/>
      <c r="D1932" s="55"/>
      <c r="E1932" s="49" t="str">
        <f t="shared" si="90"/>
        <v/>
      </c>
      <c r="F1932" s="40"/>
      <c r="G1932" s="49" t="str">
        <f t="shared" si="91"/>
        <v/>
      </c>
      <c r="H1932" s="51"/>
      <c r="I1932" s="52" t="str">
        <f t="shared" si="92"/>
        <v/>
      </c>
    </row>
    <row r="1933" spans="3:9" ht="30" customHeight="1">
      <c r="C1933" s="55"/>
      <c r="D1933" s="55"/>
      <c r="E1933" s="49" t="str">
        <f t="shared" si="90"/>
        <v/>
      </c>
      <c r="F1933" s="40"/>
      <c r="G1933" s="49" t="str">
        <f t="shared" si="91"/>
        <v/>
      </c>
      <c r="H1933" s="51"/>
      <c r="I1933" s="52" t="str">
        <f t="shared" si="92"/>
        <v/>
      </c>
    </row>
    <row r="1934" spans="3:9" ht="30" customHeight="1">
      <c r="C1934" s="55"/>
      <c r="D1934" s="55"/>
      <c r="E1934" s="49" t="str">
        <f t="shared" si="90"/>
        <v/>
      </c>
      <c r="F1934" s="40"/>
      <c r="G1934" s="49" t="str">
        <f t="shared" si="91"/>
        <v/>
      </c>
      <c r="H1934" s="51"/>
      <c r="I1934" s="52" t="str">
        <f t="shared" si="92"/>
        <v/>
      </c>
    </row>
    <row r="1935" spans="3:9" ht="30" customHeight="1">
      <c r="C1935" s="55"/>
      <c r="D1935" s="55"/>
      <c r="E1935" s="49" t="str">
        <f t="shared" si="90"/>
        <v/>
      </c>
      <c r="F1935" s="40"/>
      <c r="G1935" s="49" t="str">
        <f t="shared" si="91"/>
        <v/>
      </c>
      <c r="H1935" s="51"/>
      <c r="I1935" s="52" t="str">
        <f t="shared" si="92"/>
        <v/>
      </c>
    </row>
    <row r="1936" spans="3:9" ht="30" customHeight="1">
      <c r="C1936" s="55"/>
      <c r="D1936" s="55"/>
      <c r="E1936" s="49" t="str">
        <f t="shared" si="90"/>
        <v/>
      </c>
      <c r="F1936" s="40"/>
      <c r="G1936" s="49" t="str">
        <f t="shared" si="91"/>
        <v/>
      </c>
      <c r="H1936" s="51"/>
      <c r="I1936" s="52" t="str">
        <f t="shared" si="92"/>
        <v/>
      </c>
    </row>
    <row r="1937" spans="3:9" ht="30" customHeight="1">
      <c r="C1937" s="55"/>
      <c r="D1937" s="55"/>
      <c r="E1937" s="49" t="str">
        <f t="shared" si="90"/>
        <v/>
      </c>
      <c r="F1937" s="40"/>
      <c r="G1937" s="49" t="str">
        <f t="shared" si="91"/>
        <v/>
      </c>
      <c r="H1937" s="51"/>
      <c r="I1937" s="52" t="str">
        <f t="shared" si="92"/>
        <v/>
      </c>
    </row>
    <row r="1938" spans="3:9" ht="30" customHeight="1">
      <c r="C1938" s="55"/>
      <c r="D1938" s="55"/>
      <c r="E1938" s="49" t="str">
        <f t="shared" si="90"/>
        <v/>
      </c>
      <c r="F1938" s="40"/>
      <c r="G1938" s="49" t="str">
        <f t="shared" si="91"/>
        <v/>
      </c>
      <c r="H1938" s="51"/>
      <c r="I1938" s="52" t="str">
        <f t="shared" si="92"/>
        <v/>
      </c>
    </row>
    <row r="1939" spans="3:9" ht="30" customHeight="1">
      <c r="C1939" s="55"/>
      <c r="D1939" s="55"/>
      <c r="E1939" s="49" t="str">
        <f t="shared" si="90"/>
        <v/>
      </c>
      <c r="F1939" s="40"/>
      <c r="G1939" s="49" t="str">
        <f t="shared" si="91"/>
        <v/>
      </c>
      <c r="H1939" s="51"/>
      <c r="I1939" s="52" t="str">
        <f t="shared" si="92"/>
        <v/>
      </c>
    </row>
    <row r="1940" spans="3:9" ht="30" customHeight="1">
      <c r="C1940" s="55"/>
      <c r="D1940" s="55"/>
      <c r="E1940" s="49" t="str">
        <f t="shared" si="90"/>
        <v/>
      </c>
      <c r="F1940" s="40"/>
      <c r="G1940" s="49" t="str">
        <f t="shared" si="91"/>
        <v/>
      </c>
      <c r="H1940" s="51"/>
      <c r="I1940" s="52" t="str">
        <f t="shared" si="92"/>
        <v/>
      </c>
    </row>
    <row r="1941" spans="3:9" ht="30" customHeight="1">
      <c r="C1941" s="55"/>
      <c r="D1941" s="55"/>
      <c r="E1941" s="49" t="str">
        <f t="shared" si="90"/>
        <v/>
      </c>
      <c r="F1941" s="40"/>
      <c r="G1941" s="49" t="str">
        <f t="shared" si="91"/>
        <v/>
      </c>
      <c r="H1941" s="51"/>
      <c r="I1941" s="52" t="str">
        <f t="shared" si="92"/>
        <v/>
      </c>
    </row>
    <row r="1942" spans="3:9" ht="30" customHeight="1">
      <c r="C1942" s="55"/>
      <c r="D1942" s="55"/>
      <c r="E1942" s="49" t="str">
        <f t="shared" si="90"/>
        <v/>
      </c>
      <c r="F1942" s="40"/>
      <c r="G1942" s="49" t="str">
        <f t="shared" si="91"/>
        <v/>
      </c>
      <c r="H1942" s="51"/>
      <c r="I1942" s="52" t="str">
        <f t="shared" si="92"/>
        <v/>
      </c>
    </row>
    <row r="1943" spans="3:9" ht="30" customHeight="1">
      <c r="C1943" s="55"/>
      <c r="D1943" s="55"/>
      <c r="E1943" s="49" t="str">
        <f t="shared" si="90"/>
        <v/>
      </c>
      <c r="F1943" s="40"/>
      <c r="G1943" s="49" t="str">
        <f t="shared" si="91"/>
        <v/>
      </c>
      <c r="H1943" s="51"/>
      <c r="I1943" s="52" t="str">
        <f t="shared" si="92"/>
        <v/>
      </c>
    </row>
    <row r="1944" spans="3:9" ht="30" customHeight="1">
      <c r="C1944" s="55"/>
      <c r="D1944" s="55"/>
      <c r="E1944" s="49" t="str">
        <f t="shared" si="90"/>
        <v/>
      </c>
      <c r="F1944" s="40"/>
      <c r="G1944" s="49" t="str">
        <f t="shared" si="91"/>
        <v/>
      </c>
      <c r="H1944" s="51"/>
      <c r="I1944" s="52" t="str">
        <f t="shared" si="92"/>
        <v/>
      </c>
    </row>
    <row r="1945" spans="3:9" ht="30" customHeight="1">
      <c r="C1945" s="55"/>
      <c r="D1945" s="55"/>
      <c r="E1945" s="49" t="str">
        <f t="shared" si="90"/>
        <v/>
      </c>
      <c r="F1945" s="40"/>
      <c r="G1945" s="49" t="str">
        <f t="shared" si="91"/>
        <v/>
      </c>
      <c r="H1945" s="51"/>
      <c r="I1945" s="52" t="str">
        <f t="shared" si="92"/>
        <v/>
      </c>
    </row>
    <row r="1946" spans="3:9" ht="30" customHeight="1">
      <c r="C1946" s="55"/>
      <c r="D1946" s="55"/>
      <c r="E1946" s="49" t="str">
        <f t="shared" si="90"/>
        <v/>
      </c>
      <c r="F1946" s="40"/>
      <c r="G1946" s="49" t="str">
        <f t="shared" si="91"/>
        <v/>
      </c>
      <c r="H1946" s="51"/>
      <c r="I1946" s="52" t="str">
        <f t="shared" si="92"/>
        <v/>
      </c>
    </row>
    <row r="1947" spans="3:9" ht="30" customHeight="1">
      <c r="C1947" s="55"/>
      <c r="D1947" s="55"/>
      <c r="E1947" s="49" t="str">
        <f t="shared" si="90"/>
        <v/>
      </c>
      <c r="F1947" s="40"/>
      <c r="G1947" s="49" t="str">
        <f t="shared" si="91"/>
        <v/>
      </c>
      <c r="H1947" s="51"/>
      <c r="I1947" s="52" t="str">
        <f t="shared" si="92"/>
        <v/>
      </c>
    </row>
    <row r="1948" spans="3:9" ht="30" customHeight="1">
      <c r="C1948" s="55"/>
      <c r="D1948" s="55"/>
      <c r="E1948" s="49" t="str">
        <f t="shared" si="90"/>
        <v/>
      </c>
      <c r="F1948" s="40"/>
      <c r="G1948" s="49" t="str">
        <f t="shared" si="91"/>
        <v/>
      </c>
      <c r="H1948" s="51"/>
      <c r="I1948" s="52" t="str">
        <f t="shared" si="92"/>
        <v/>
      </c>
    </row>
    <row r="1949" spans="3:9" ht="30" customHeight="1">
      <c r="C1949" s="55"/>
      <c r="D1949" s="55"/>
      <c r="E1949" s="49" t="str">
        <f t="shared" si="90"/>
        <v/>
      </c>
      <c r="F1949" s="40"/>
      <c r="G1949" s="49" t="str">
        <f t="shared" si="91"/>
        <v/>
      </c>
      <c r="H1949" s="51"/>
      <c r="I1949" s="52" t="str">
        <f t="shared" si="92"/>
        <v/>
      </c>
    </row>
    <row r="1950" spans="3:9" ht="30" customHeight="1">
      <c r="C1950" s="55"/>
      <c r="D1950" s="55"/>
      <c r="E1950" s="49" t="str">
        <f t="shared" si="90"/>
        <v/>
      </c>
      <c r="F1950" s="40"/>
      <c r="G1950" s="49" t="str">
        <f t="shared" si="91"/>
        <v/>
      </c>
      <c r="H1950" s="51"/>
      <c r="I1950" s="52" t="str">
        <f t="shared" si="92"/>
        <v/>
      </c>
    </row>
    <row r="1951" spans="3:9" ht="30" customHeight="1">
      <c r="C1951" s="55"/>
      <c r="D1951" s="55"/>
      <c r="E1951" s="49" t="str">
        <f t="shared" si="90"/>
        <v/>
      </c>
      <c r="F1951" s="40"/>
      <c r="G1951" s="49" t="str">
        <f t="shared" si="91"/>
        <v/>
      </c>
      <c r="H1951" s="51"/>
      <c r="I1951" s="52" t="str">
        <f t="shared" si="92"/>
        <v/>
      </c>
    </row>
    <row r="1952" spans="3:9" ht="30" customHeight="1">
      <c r="C1952" s="55"/>
      <c r="D1952" s="55"/>
      <c r="E1952" s="49" t="str">
        <f t="shared" si="90"/>
        <v/>
      </c>
      <c r="F1952" s="40"/>
      <c r="G1952" s="49" t="str">
        <f t="shared" si="91"/>
        <v/>
      </c>
      <c r="H1952" s="51"/>
      <c r="I1952" s="52" t="str">
        <f t="shared" si="92"/>
        <v/>
      </c>
    </row>
    <row r="1953" spans="3:9" ht="30" customHeight="1">
      <c r="C1953" s="55"/>
      <c r="D1953" s="55"/>
      <c r="E1953" s="49" t="str">
        <f t="shared" si="90"/>
        <v/>
      </c>
      <c r="F1953" s="40"/>
      <c r="G1953" s="49" t="str">
        <f t="shared" si="91"/>
        <v/>
      </c>
      <c r="H1953" s="51"/>
      <c r="I1953" s="52" t="str">
        <f t="shared" si="92"/>
        <v/>
      </c>
    </row>
    <row r="1954" spans="3:9" ht="30" customHeight="1">
      <c r="C1954" s="55"/>
      <c r="D1954" s="55"/>
      <c r="E1954" s="49" t="str">
        <f t="shared" si="90"/>
        <v/>
      </c>
      <c r="F1954" s="40"/>
      <c r="G1954" s="49" t="str">
        <f t="shared" si="91"/>
        <v/>
      </c>
      <c r="H1954" s="51"/>
      <c r="I1954" s="52" t="str">
        <f t="shared" si="92"/>
        <v/>
      </c>
    </row>
    <row r="1955" spans="3:9" ht="30" customHeight="1">
      <c r="C1955" s="55"/>
      <c r="D1955" s="55"/>
      <c r="E1955" s="49" t="str">
        <f t="shared" si="90"/>
        <v/>
      </c>
      <c r="F1955" s="40"/>
      <c r="G1955" s="49" t="str">
        <f t="shared" si="91"/>
        <v/>
      </c>
      <c r="H1955" s="51"/>
      <c r="I1955" s="52" t="str">
        <f t="shared" si="92"/>
        <v/>
      </c>
    </row>
    <row r="1956" spans="3:9" ht="30" customHeight="1">
      <c r="C1956" s="55"/>
      <c r="D1956" s="55"/>
      <c r="E1956" s="49" t="str">
        <f t="shared" si="90"/>
        <v/>
      </c>
      <c r="F1956" s="40"/>
      <c r="G1956" s="49" t="str">
        <f t="shared" si="91"/>
        <v/>
      </c>
      <c r="H1956" s="51"/>
      <c r="I1956" s="52" t="str">
        <f t="shared" si="92"/>
        <v/>
      </c>
    </row>
    <row r="1957" spans="3:9" ht="30" customHeight="1">
      <c r="C1957" s="55"/>
      <c r="D1957" s="55"/>
      <c r="E1957" s="49" t="str">
        <f t="shared" si="90"/>
        <v/>
      </c>
      <c r="F1957" s="40"/>
      <c r="G1957" s="49" t="str">
        <f t="shared" si="91"/>
        <v/>
      </c>
      <c r="H1957" s="51"/>
      <c r="I1957" s="52" t="str">
        <f t="shared" si="92"/>
        <v/>
      </c>
    </row>
    <row r="1958" spans="3:9" ht="30" customHeight="1">
      <c r="C1958" s="55"/>
      <c r="D1958" s="55"/>
      <c r="E1958" s="49" t="str">
        <f t="shared" si="90"/>
        <v/>
      </c>
      <c r="F1958" s="40"/>
      <c r="G1958" s="49" t="str">
        <f t="shared" si="91"/>
        <v/>
      </c>
      <c r="H1958" s="51"/>
      <c r="I1958" s="52" t="str">
        <f t="shared" si="92"/>
        <v/>
      </c>
    </row>
    <row r="1959" spans="3:9" ht="30" customHeight="1">
      <c r="C1959" s="55"/>
      <c r="D1959" s="55"/>
      <c r="E1959" s="49" t="str">
        <f t="shared" si="90"/>
        <v/>
      </c>
      <c r="F1959" s="40"/>
      <c r="G1959" s="49" t="str">
        <f t="shared" si="91"/>
        <v/>
      </c>
      <c r="H1959" s="51"/>
      <c r="I1959" s="52" t="str">
        <f t="shared" si="92"/>
        <v/>
      </c>
    </row>
    <row r="1960" spans="3:9" ht="30" customHeight="1">
      <c r="C1960" s="55"/>
      <c r="D1960" s="55"/>
      <c r="E1960" s="49" t="str">
        <f t="shared" si="90"/>
        <v/>
      </c>
      <c r="F1960" s="40"/>
      <c r="G1960" s="49" t="str">
        <f t="shared" si="91"/>
        <v/>
      </c>
      <c r="H1960" s="51"/>
      <c r="I1960" s="52" t="str">
        <f t="shared" si="92"/>
        <v/>
      </c>
    </row>
    <row r="1961" spans="3:9" ht="30" customHeight="1">
      <c r="C1961" s="55"/>
      <c r="D1961" s="55"/>
      <c r="E1961" s="49" t="str">
        <f t="shared" si="90"/>
        <v/>
      </c>
      <c r="F1961" s="40"/>
      <c r="G1961" s="49" t="str">
        <f t="shared" si="91"/>
        <v/>
      </c>
      <c r="H1961" s="51"/>
      <c r="I1961" s="52" t="str">
        <f t="shared" si="92"/>
        <v/>
      </c>
    </row>
    <row r="1962" spans="3:9" ht="30" customHeight="1">
      <c r="C1962" s="55"/>
      <c r="D1962" s="55"/>
      <c r="E1962" s="49" t="str">
        <f t="shared" si="90"/>
        <v/>
      </c>
      <c r="F1962" s="40"/>
      <c r="G1962" s="49" t="str">
        <f t="shared" si="91"/>
        <v/>
      </c>
      <c r="H1962" s="51"/>
      <c r="I1962" s="52" t="str">
        <f t="shared" si="92"/>
        <v/>
      </c>
    </row>
    <row r="1963" spans="3:9" ht="30" customHeight="1">
      <c r="C1963" s="55"/>
      <c r="D1963" s="55"/>
      <c r="E1963" s="49" t="str">
        <f t="shared" si="90"/>
        <v/>
      </c>
      <c r="F1963" s="40"/>
      <c r="G1963" s="49" t="str">
        <f t="shared" si="91"/>
        <v/>
      </c>
      <c r="H1963" s="51"/>
      <c r="I1963" s="52" t="str">
        <f t="shared" si="92"/>
        <v/>
      </c>
    </row>
    <row r="1964" spans="3:9" ht="30" customHeight="1">
      <c r="C1964" s="55"/>
      <c r="D1964" s="55"/>
      <c r="E1964" s="49" t="str">
        <f t="shared" si="90"/>
        <v/>
      </c>
      <c r="F1964" s="40"/>
      <c r="G1964" s="49" t="str">
        <f t="shared" si="91"/>
        <v/>
      </c>
      <c r="H1964" s="51"/>
      <c r="I1964" s="52" t="str">
        <f t="shared" si="92"/>
        <v/>
      </c>
    </row>
    <row r="1965" spans="3:9" ht="30" customHeight="1">
      <c r="C1965" s="55"/>
      <c r="D1965" s="55"/>
      <c r="E1965" s="49" t="str">
        <f t="shared" si="90"/>
        <v/>
      </c>
      <c r="F1965" s="40"/>
      <c r="G1965" s="49" t="str">
        <f t="shared" si="91"/>
        <v/>
      </c>
      <c r="H1965" s="51"/>
      <c r="I1965" s="52" t="str">
        <f t="shared" si="92"/>
        <v/>
      </c>
    </row>
    <row r="1966" spans="3:9" ht="30" customHeight="1">
      <c r="C1966" s="55"/>
      <c r="D1966" s="55"/>
      <c r="E1966" s="49" t="str">
        <f t="shared" si="90"/>
        <v/>
      </c>
      <c r="F1966" s="40"/>
      <c r="G1966" s="49" t="str">
        <f t="shared" si="91"/>
        <v/>
      </c>
      <c r="H1966" s="51"/>
      <c r="I1966" s="52" t="str">
        <f t="shared" si="92"/>
        <v/>
      </c>
    </row>
    <row r="1967" spans="3:9" ht="30" customHeight="1">
      <c r="C1967" s="55"/>
      <c r="D1967" s="55"/>
      <c r="E1967" s="49" t="str">
        <f t="shared" si="90"/>
        <v/>
      </c>
      <c r="F1967" s="40"/>
      <c r="G1967" s="49" t="str">
        <f t="shared" si="91"/>
        <v/>
      </c>
      <c r="H1967" s="51"/>
      <c r="I1967" s="52" t="str">
        <f t="shared" si="92"/>
        <v/>
      </c>
    </row>
    <row r="1968" spans="3:9" ht="30" customHeight="1">
      <c r="C1968" s="55"/>
      <c r="D1968" s="55"/>
      <c r="E1968" s="49" t="str">
        <f t="shared" si="90"/>
        <v/>
      </c>
      <c r="F1968" s="40"/>
      <c r="G1968" s="49" t="str">
        <f t="shared" si="91"/>
        <v/>
      </c>
      <c r="H1968" s="51"/>
      <c r="I1968" s="52" t="str">
        <f t="shared" si="92"/>
        <v/>
      </c>
    </row>
    <row r="1969" spans="3:9" ht="30" customHeight="1">
      <c r="C1969" s="55"/>
      <c r="D1969" s="55"/>
      <c r="E1969" s="49" t="str">
        <f t="shared" si="90"/>
        <v/>
      </c>
      <c r="F1969" s="40"/>
      <c r="G1969" s="49" t="str">
        <f t="shared" si="91"/>
        <v/>
      </c>
      <c r="H1969" s="51"/>
      <c r="I1969" s="52" t="str">
        <f t="shared" si="92"/>
        <v/>
      </c>
    </row>
    <row r="1970" spans="3:9" ht="30" customHeight="1">
      <c r="C1970" s="55"/>
      <c r="D1970" s="55"/>
      <c r="E1970" s="49" t="str">
        <f t="shared" si="90"/>
        <v/>
      </c>
      <c r="F1970" s="40"/>
      <c r="G1970" s="49" t="str">
        <f t="shared" si="91"/>
        <v/>
      </c>
      <c r="H1970" s="51"/>
      <c r="I1970" s="52" t="str">
        <f t="shared" si="92"/>
        <v/>
      </c>
    </row>
    <row r="1971" spans="3:9" ht="30" customHeight="1">
      <c r="C1971" s="55"/>
      <c r="D1971" s="55"/>
      <c r="E1971" s="49" t="str">
        <f t="shared" si="90"/>
        <v/>
      </c>
      <c r="F1971" s="40"/>
      <c r="G1971" s="49" t="str">
        <f t="shared" si="91"/>
        <v/>
      </c>
      <c r="H1971" s="51"/>
      <c r="I1971" s="52" t="str">
        <f t="shared" si="92"/>
        <v/>
      </c>
    </row>
    <row r="1972" spans="3:9" ht="30" customHeight="1">
      <c r="C1972" s="55"/>
      <c r="D1972" s="55"/>
      <c r="E1972" s="49" t="str">
        <f t="shared" si="90"/>
        <v/>
      </c>
      <c r="F1972" s="40"/>
      <c r="G1972" s="49" t="str">
        <f t="shared" si="91"/>
        <v/>
      </c>
      <c r="H1972" s="51"/>
      <c r="I1972" s="52" t="str">
        <f t="shared" si="92"/>
        <v/>
      </c>
    </row>
    <row r="1973" spans="3:9" ht="30" customHeight="1">
      <c r="C1973" s="55"/>
      <c r="D1973" s="55"/>
      <c r="E1973" s="49" t="str">
        <f t="shared" si="90"/>
        <v/>
      </c>
      <c r="F1973" s="40"/>
      <c r="G1973" s="49" t="str">
        <f t="shared" si="91"/>
        <v/>
      </c>
      <c r="H1973" s="51"/>
      <c r="I1973" s="52" t="str">
        <f t="shared" si="92"/>
        <v/>
      </c>
    </row>
    <row r="1974" spans="3:9" ht="30" customHeight="1">
      <c r="C1974" s="55"/>
      <c r="D1974" s="55"/>
      <c r="E1974" s="49" t="str">
        <f t="shared" si="90"/>
        <v/>
      </c>
      <c r="F1974" s="40"/>
      <c r="G1974" s="49" t="str">
        <f t="shared" si="91"/>
        <v/>
      </c>
      <c r="H1974" s="51"/>
      <c r="I1974" s="52" t="str">
        <f t="shared" si="92"/>
        <v/>
      </c>
    </row>
    <row r="1975" spans="3:9" ht="30" customHeight="1">
      <c r="C1975" s="55"/>
      <c r="D1975" s="55"/>
      <c r="E1975" s="49" t="str">
        <f t="shared" si="90"/>
        <v/>
      </c>
      <c r="F1975" s="40"/>
      <c r="G1975" s="49" t="str">
        <f t="shared" si="91"/>
        <v/>
      </c>
      <c r="H1975" s="51"/>
      <c r="I1975" s="52" t="str">
        <f t="shared" si="92"/>
        <v/>
      </c>
    </row>
    <row r="1976" spans="3:9" ht="30" customHeight="1">
      <c r="C1976" s="55"/>
      <c r="D1976" s="55"/>
      <c r="E1976" s="49" t="str">
        <f t="shared" si="90"/>
        <v/>
      </c>
      <c r="F1976" s="40"/>
      <c r="G1976" s="49" t="str">
        <f t="shared" si="91"/>
        <v/>
      </c>
      <c r="H1976" s="51"/>
      <c r="I1976" s="52" t="str">
        <f t="shared" si="92"/>
        <v/>
      </c>
    </row>
    <row r="1977" spans="3:9" ht="30" customHeight="1">
      <c r="C1977" s="55"/>
      <c r="D1977" s="55"/>
      <c r="E1977" s="49" t="str">
        <f t="shared" si="90"/>
        <v/>
      </c>
      <c r="F1977" s="40"/>
      <c r="G1977" s="49" t="str">
        <f t="shared" si="91"/>
        <v/>
      </c>
      <c r="H1977" s="51"/>
      <c r="I1977" s="52" t="str">
        <f t="shared" si="92"/>
        <v/>
      </c>
    </row>
    <row r="1978" spans="3:9" ht="30" customHeight="1">
      <c r="C1978" s="55"/>
      <c r="D1978" s="55"/>
      <c r="E1978" s="49" t="str">
        <f t="shared" si="90"/>
        <v/>
      </c>
      <c r="F1978" s="40"/>
      <c r="G1978" s="49" t="str">
        <f t="shared" si="91"/>
        <v/>
      </c>
      <c r="H1978" s="51"/>
      <c r="I1978" s="52" t="str">
        <f t="shared" si="92"/>
        <v/>
      </c>
    </row>
    <row r="1979" spans="3:9" ht="30" customHeight="1">
      <c r="C1979" s="55"/>
      <c r="D1979" s="55"/>
      <c r="E1979" s="49" t="str">
        <f t="shared" si="90"/>
        <v/>
      </c>
      <c r="F1979" s="40"/>
      <c r="G1979" s="49" t="str">
        <f t="shared" si="91"/>
        <v/>
      </c>
      <c r="H1979" s="51"/>
      <c r="I1979" s="52" t="str">
        <f t="shared" si="92"/>
        <v/>
      </c>
    </row>
    <row r="1980" spans="3:9" ht="30" customHeight="1">
      <c r="C1980" s="55"/>
      <c r="D1980" s="55"/>
      <c r="E1980" s="49" t="str">
        <f t="shared" si="90"/>
        <v/>
      </c>
      <c r="F1980" s="40"/>
      <c r="G1980" s="49" t="str">
        <f t="shared" si="91"/>
        <v/>
      </c>
      <c r="H1980" s="51"/>
      <c r="I1980" s="52" t="str">
        <f t="shared" si="92"/>
        <v/>
      </c>
    </row>
    <row r="1981" spans="3:9" ht="30" customHeight="1">
      <c r="C1981" s="55"/>
      <c r="D1981" s="55"/>
      <c r="E1981" s="49" t="str">
        <f t="shared" si="90"/>
        <v/>
      </c>
      <c r="F1981" s="40"/>
      <c r="G1981" s="49" t="str">
        <f t="shared" si="91"/>
        <v/>
      </c>
      <c r="H1981" s="51"/>
      <c r="I1981" s="52" t="str">
        <f t="shared" si="92"/>
        <v/>
      </c>
    </row>
    <row r="1982" spans="3:9" ht="30" customHeight="1">
      <c r="C1982" s="55"/>
      <c r="D1982" s="55"/>
      <c r="E1982" s="49" t="str">
        <f t="shared" si="90"/>
        <v/>
      </c>
      <c r="F1982" s="40"/>
      <c r="G1982" s="49" t="str">
        <f t="shared" si="91"/>
        <v/>
      </c>
      <c r="H1982" s="51"/>
      <c r="I1982" s="52" t="str">
        <f t="shared" si="92"/>
        <v/>
      </c>
    </row>
    <row r="1983" spans="3:9" ht="30" customHeight="1">
      <c r="C1983" s="55"/>
      <c r="D1983" s="55"/>
      <c r="E1983" s="49" t="str">
        <f t="shared" si="90"/>
        <v/>
      </c>
      <c r="F1983" s="40"/>
      <c r="G1983" s="49" t="str">
        <f t="shared" si="91"/>
        <v/>
      </c>
      <c r="H1983" s="51"/>
      <c r="I1983" s="52" t="str">
        <f t="shared" si="92"/>
        <v/>
      </c>
    </row>
    <row r="1984" spans="3:9" ht="30" customHeight="1">
      <c r="C1984" s="55"/>
      <c r="D1984" s="55"/>
      <c r="E1984" s="49" t="str">
        <f t="shared" si="90"/>
        <v/>
      </c>
      <c r="F1984" s="40"/>
      <c r="G1984" s="49" t="str">
        <f t="shared" si="91"/>
        <v/>
      </c>
      <c r="H1984" s="51"/>
      <c r="I1984" s="52" t="str">
        <f t="shared" si="92"/>
        <v/>
      </c>
    </row>
    <row r="1985" spans="3:9" ht="30" customHeight="1">
      <c r="C1985" s="55"/>
      <c r="D1985" s="55"/>
      <c r="E1985" s="49" t="str">
        <f t="shared" si="90"/>
        <v/>
      </c>
      <c r="F1985" s="40"/>
      <c r="G1985" s="49" t="str">
        <f t="shared" si="91"/>
        <v/>
      </c>
      <c r="H1985" s="51"/>
      <c r="I1985" s="52" t="str">
        <f t="shared" si="92"/>
        <v/>
      </c>
    </row>
    <row r="1986" spans="3:9" ht="30" customHeight="1">
      <c r="C1986" s="55"/>
      <c r="D1986" s="55"/>
      <c r="E1986" s="49" t="str">
        <f t="shared" si="90"/>
        <v/>
      </c>
      <c r="F1986" s="40"/>
      <c r="G1986" s="49" t="str">
        <f t="shared" si="91"/>
        <v/>
      </c>
      <c r="H1986" s="51"/>
      <c r="I1986" s="52" t="str">
        <f t="shared" si="92"/>
        <v/>
      </c>
    </row>
    <row r="1987" spans="3:9" ht="30" customHeight="1">
      <c r="C1987" s="55"/>
      <c r="D1987" s="55"/>
      <c r="E1987" s="49" t="str">
        <f t="shared" si="90"/>
        <v/>
      </c>
      <c r="F1987" s="40"/>
      <c r="G1987" s="49" t="str">
        <f t="shared" si="91"/>
        <v/>
      </c>
      <c r="H1987" s="51"/>
      <c r="I1987" s="52" t="str">
        <f t="shared" si="92"/>
        <v/>
      </c>
    </row>
    <row r="1988" spans="3:9" ht="30" customHeight="1">
      <c r="C1988" s="55"/>
      <c r="D1988" s="55"/>
      <c r="E1988" s="49" t="str">
        <f t="shared" si="90"/>
        <v/>
      </c>
      <c r="F1988" s="40"/>
      <c r="G1988" s="49" t="str">
        <f t="shared" si="91"/>
        <v/>
      </c>
      <c r="H1988" s="51"/>
      <c r="I1988" s="52" t="str">
        <f t="shared" si="92"/>
        <v/>
      </c>
    </row>
    <row r="1989" spans="3:9" ht="30" customHeight="1">
      <c r="C1989" s="55"/>
      <c r="D1989" s="55"/>
      <c r="E1989" s="49" t="str">
        <f t="shared" si="90"/>
        <v/>
      </c>
      <c r="F1989" s="40"/>
      <c r="G1989" s="49" t="str">
        <f t="shared" si="91"/>
        <v/>
      </c>
      <c r="H1989" s="51"/>
      <c r="I1989" s="52" t="str">
        <f t="shared" si="92"/>
        <v/>
      </c>
    </row>
    <row r="1990" spans="3:9" ht="30" customHeight="1">
      <c r="C1990" s="55"/>
      <c r="D1990" s="55"/>
      <c r="E1990" s="49" t="str">
        <f t="shared" ref="E1990:E2004" si="93">IFERROR(D1990/C1990,"")</f>
        <v/>
      </c>
      <c r="F1990" s="40"/>
      <c r="G1990" s="49" t="str">
        <f t="shared" ref="G1990:G2004" si="94">IFERROR(F1990/C1990,"")</f>
        <v/>
      </c>
      <c r="H1990" s="51"/>
      <c r="I1990" s="52" t="str">
        <f t="shared" ref="I1990:I2004" si="95">IFERROR(H1990/F1990,"")</f>
        <v/>
      </c>
    </row>
    <row r="1991" spans="3:9" ht="30" customHeight="1">
      <c r="C1991" s="55"/>
      <c r="D1991" s="55"/>
      <c r="E1991" s="49" t="str">
        <f t="shared" si="93"/>
        <v/>
      </c>
      <c r="F1991" s="40"/>
      <c r="G1991" s="49" t="str">
        <f t="shared" si="94"/>
        <v/>
      </c>
      <c r="H1991" s="51"/>
      <c r="I1991" s="52" t="str">
        <f t="shared" si="95"/>
        <v/>
      </c>
    </row>
    <row r="1992" spans="3:9" ht="30" customHeight="1">
      <c r="C1992" s="55"/>
      <c r="D1992" s="55"/>
      <c r="E1992" s="49" t="str">
        <f t="shared" si="93"/>
        <v/>
      </c>
      <c r="F1992" s="40"/>
      <c r="G1992" s="49" t="str">
        <f t="shared" si="94"/>
        <v/>
      </c>
      <c r="H1992" s="51"/>
      <c r="I1992" s="52" t="str">
        <f t="shared" si="95"/>
        <v/>
      </c>
    </row>
    <row r="1993" spans="3:9" ht="30" customHeight="1">
      <c r="C1993" s="55"/>
      <c r="D1993" s="55"/>
      <c r="E1993" s="49" t="str">
        <f t="shared" si="93"/>
        <v/>
      </c>
      <c r="F1993" s="40"/>
      <c r="G1993" s="49" t="str">
        <f t="shared" si="94"/>
        <v/>
      </c>
      <c r="H1993" s="51"/>
      <c r="I1993" s="52" t="str">
        <f t="shared" si="95"/>
        <v/>
      </c>
    </row>
    <row r="1994" spans="3:9" ht="30" customHeight="1">
      <c r="C1994" s="55"/>
      <c r="D1994" s="55"/>
      <c r="E1994" s="49" t="str">
        <f t="shared" si="93"/>
        <v/>
      </c>
      <c r="F1994" s="40"/>
      <c r="G1994" s="49" t="str">
        <f t="shared" si="94"/>
        <v/>
      </c>
      <c r="H1994" s="51"/>
      <c r="I1994" s="52" t="str">
        <f t="shared" si="95"/>
        <v/>
      </c>
    </row>
    <row r="1995" spans="3:9" ht="30" customHeight="1">
      <c r="C1995" s="55"/>
      <c r="D1995" s="55"/>
      <c r="E1995" s="49" t="str">
        <f t="shared" si="93"/>
        <v/>
      </c>
      <c r="F1995" s="40"/>
      <c r="G1995" s="49" t="str">
        <f t="shared" si="94"/>
        <v/>
      </c>
      <c r="H1995" s="51"/>
      <c r="I1995" s="52" t="str">
        <f t="shared" si="95"/>
        <v/>
      </c>
    </row>
    <row r="1996" spans="3:9" ht="30" customHeight="1">
      <c r="C1996" s="55"/>
      <c r="D1996" s="55"/>
      <c r="E1996" s="49" t="str">
        <f t="shared" si="93"/>
        <v/>
      </c>
      <c r="F1996" s="40"/>
      <c r="G1996" s="49" t="str">
        <f t="shared" si="94"/>
        <v/>
      </c>
      <c r="H1996" s="51"/>
      <c r="I1996" s="52" t="str">
        <f t="shared" si="95"/>
        <v/>
      </c>
    </row>
    <row r="1997" spans="3:9" ht="30" customHeight="1">
      <c r="C1997" s="55"/>
      <c r="D1997" s="55"/>
      <c r="E1997" s="49" t="str">
        <f t="shared" si="93"/>
        <v/>
      </c>
      <c r="F1997" s="40"/>
      <c r="G1997" s="49" t="str">
        <f t="shared" si="94"/>
        <v/>
      </c>
      <c r="H1997" s="51"/>
      <c r="I1997" s="52" t="str">
        <f t="shared" si="95"/>
        <v/>
      </c>
    </row>
    <row r="1998" spans="3:9" ht="30" customHeight="1">
      <c r="C1998" s="55"/>
      <c r="D1998" s="55"/>
      <c r="E1998" s="49" t="str">
        <f t="shared" si="93"/>
        <v/>
      </c>
      <c r="F1998" s="40"/>
      <c r="G1998" s="49" t="str">
        <f t="shared" si="94"/>
        <v/>
      </c>
      <c r="H1998" s="51"/>
      <c r="I1998" s="52" t="str">
        <f t="shared" si="95"/>
        <v/>
      </c>
    </row>
    <row r="1999" spans="3:9" ht="30" customHeight="1">
      <c r="C1999" s="55"/>
      <c r="D1999" s="55"/>
      <c r="E1999" s="49" t="str">
        <f t="shared" si="93"/>
        <v/>
      </c>
      <c r="F1999" s="40"/>
      <c r="G1999" s="49" t="str">
        <f t="shared" si="94"/>
        <v/>
      </c>
      <c r="H1999" s="51"/>
      <c r="I1999" s="52" t="str">
        <f t="shared" si="95"/>
        <v/>
      </c>
    </row>
    <row r="2000" spans="3:9" ht="30" customHeight="1">
      <c r="C2000" s="55"/>
      <c r="D2000" s="55"/>
      <c r="E2000" s="49" t="str">
        <f t="shared" si="93"/>
        <v/>
      </c>
      <c r="F2000" s="40"/>
      <c r="G2000" s="49" t="str">
        <f t="shared" si="94"/>
        <v/>
      </c>
      <c r="H2000" s="51"/>
      <c r="I2000" s="52" t="str">
        <f t="shared" si="95"/>
        <v/>
      </c>
    </row>
    <row r="2001" spans="3:9" ht="30" customHeight="1">
      <c r="C2001" s="55"/>
      <c r="D2001" s="55"/>
      <c r="E2001" s="49" t="str">
        <f t="shared" si="93"/>
        <v/>
      </c>
      <c r="F2001" s="40"/>
      <c r="G2001" s="49" t="str">
        <f t="shared" si="94"/>
        <v/>
      </c>
      <c r="H2001" s="51"/>
      <c r="I2001" s="52" t="str">
        <f t="shared" si="95"/>
        <v/>
      </c>
    </row>
    <row r="2002" spans="3:9" ht="30" customHeight="1">
      <c r="C2002" s="55"/>
      <c r="D2002" s="55"/>
      <c r="E2002" s="49" t="str">
        <f t="shared" si="93"/>
        <v/>
      </c>
      <c r="F2002" s="40"/>
      <c r="G2002" s="49" t="str">
        <f t="shared" si="94"/>
        <v/>
      </c>
      <c r="H2002" s="51"/>
      <c r="I2002" s="52" t="str">
        <f t="shared" si="95"/>
        <v/>
      </c>
    </row>
    <row r="2003" spans="3:9" ht="30" customHeight="1">
      <c r="C2003" s="55"/>
      <c r="D2003" s="55"/>
      <c r="E2003" s="49" t="str">
        <f t="shared" si="93"/>
        <v/>
      </c>
      <c r="F2003" s="40"/>
      <c r="G2003" s="49" t="str">
        <f t="shared" si="94"/>
        <v/>
      </c>
      <c r="H2003" s="51"/>
      <c r="I2003" s="52" t="str">
        <f t="shared" si="95"/>
        <v/>
      </c>
    </row>
    <row r="2004" spans="3:9" ht="30" customHeight="1">
      <c r="C2004" s="55"/>
      <c r="D2004" s="55"/>
      <c r="E2004" s="49" t="str">
        <f t="shared" si="93"/>
        <v/>
      </c>
      <c r="F2004" s="40"/>
      <c r="G2004" s="49" t="str">
        <f t="shared" si="94"/>
        <v/>
      </c>
      <c r="H2004" s="51"/>
      <c r="I2004" s="52" t="str">
        <f t="shared" si="95"/>
        <v/>
      </c>
    </row>
  </sheetData>
  <sheetProtection formatColumns="0" formatRows="0" insertColumns="0" insertRows="0" insertHyperlinks="0" deleteColumns="0" deleteRows="0" selectLockedCells="1" sort="0" autoFilter="0" pivotTables="0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7"/>
  <dimension ref="C1:L2005"/>
  <sheetViews>
    <sheetView showGridLines="0" zoomScale="90" zoomScaleNormal="90" zoomScalePageLayoutView="80" workbookViewId="0">
      <pane ySplit="2" topLeftCell="A3" activePane="bottomLeft" state="frozen"/>
      <selection activeCell="L9" sqref="L9"/>
      <selection pane="bottomLeft"/>
    </sheetView>
  </sheetViews>
  <sheetFormatPr defaultColWidth="11" defaultRowHeight="15.75"/>
  <cols>
    <col min="1" max="1" width="2.125" style="35" customWidth="1"/>
    <col min="2" max="2" width="1.375" style="35" customWidth="1"/>
    <col min="3" max="3" width="20.375" style="35" customWidth="1"/>
    <col min="4" max="4" width="16" style="35" customWidth="1"/>
    <col min="5" max="5" width="14.125" style="35" customWidth="1"/>
    <col min="6" max="7" width="14.125" style="48" customWidth="1"/>
    <col min="8" max="8" width="14.125" style="35" customWidth="1"/>
    <col min="9" max="9" width="15.375" style="35" customWidth="1"/>
    <col min="10" max="10" width="11.5" style="35" customWidth="1"/>
    <col min="11" max="11" width="18.375" style="47" customWidth="1"/>
    <col min="12" max="12" width="19.75" style="47" customWidth="1"/>
    <col min="13" max="25" width="10.75" style="35" customWidth="1"/>
    <col min="26" max="16384" width="11" style="35"/>
  </cols>
  <sheetData>
    <row r="1" spans="3:12" s="32" customFormat="1" ht="39" customHeight="1">
      <c r="F1" s="42"/>
      <c r="G1" s="43"/>
      <c r="K1" s="44"/>
      <c r="L1" s="44"/>
    </row>
    <row r="2" spans="3:12" s="122" customFormat="1" ht="30" customHeight="1">
      <c r="C2" s="117"/>
      <c r="D2" s="117"/>
      <c r="E2" s="117"/>
      <c r="F2" s="118"/>
      <c r="G2" s="118"/>
      <c r="H2" s="119"/>
      <c r="I2" s="119"/>
      <c r="J2" s="119"/>
      <c r="K2" s="120"/>
      <c r="L2" s="121"/>
    </row>
    <row r="3" spans="3:12" ht="15" customHeight="1" thickBot="1">
      <c r="C3" s="41"/>
      <c r="D3" s="41"/>
      <c r="E3" s="41"/>
      <c r="F3" s="45"/>
      <c r="G3" s="45"/>
      <c r="H3" s="36"/>
      <c r="I3" s="36"/>
      <c r="J3" s="36"/>
      <c r="K3" s="46"/>
    </row>
    <row r="4" spans="3:12" ht="30" customHeight="1" thickTop="1" thickBot="1">
      <c r="C4" s="18" t="s">
        <v>25</v>
      </c>
      <c r="D4" s="17"/>
    </row>
    <row r="5" spans="3:12" ht="30" customHeight="1" thickTop="1" thickBot="1">
      <c r="C5" s="18" t="s">
        <v>26</v>
      </c>
      <c r="D5" s="17"/>
    </row>
    <row r="6" spans="3:12" ht="30" customHeight="1" thickTop="1" thickBot="1">
      <c r="C6" s="13" t="s">
        <v>27</v>
      </c>
      <c r="D6" s="50" t="str">
        <f>IFERROR(D5/D4,"")</f>
        <v/>
      </c>
      <c r="H6" s="48"/>
    </row>
    <row r="7" spans="3:12" ht="30" customHeight="1" thickTop="1" thickBot="1">
      <c r="C7" s="13" t="s">
        <v>28</v>
      </c>
      <c r="D7" s="23"/>
      <c r="H7" s="48"/>
    </row>
    <row r="8" spans="3:12" ht="30" customHeight="1" thickTop="1" thickBot="1">
      <c r="C8" s="13" t="s">
        <v>29</v>
      </c>
      <c r="D8" s="53" t="e">
        <f>D7/D5</f>
        <v>#DIV/0!</v>
      </c>
      <c r="H8" s="48"/>
    </row>
    <row r="9" spans="3:12" ht="30" customHeight="1" thickTop="1" thickBot="1">
      <c r="C9" s="19" t="s">
        <v>30</v>
      </c>
      <c r="D9" s="17"/>
      <c r="H9" s="48"/>
    </row>
    <row r="10" spans="3:12" ht="30" customHeight="1" thickTop="1" thickBot="1">
      <c r="C10" s="19" t="s">
        <v>32</v>
      </c>
      <c r="D10" s="50" t="str">
        <f>IFERROR(D9/D5,"")</f>
        <v/>
      </c>
      <c r="H10" s="48"/>
    </row>
    <row r="11" spans="3:12" ht="30" customHeight="1" thickTop="1" thickBot="1">
      <c r="C11" s="19" t="s">
        <v>31</v>
      </c>
      <c r="D11" s="53" t="str">
        <f>IFERROR(D7/D9,"")</f>
        <v/>
      </c>
      <c r="H11" s="48"/>
    </row>
    <row r="12" spans="3:12" ht="30" customHeight="1" thickTop="1" thickBot="1">
      <c r="C12" s="24"/>
      <c r="D12" s="56"/>
      <c r="H12" s="48"/>
    </row>
    <row r="13" spans="3:12" ht="30" customHeight="1" thickTop="1" thickBot="1">
      <c r="C13" s="24"/>
      <c r="D13" s="57"/>
      <c r="H13" s="48"/>
    </row>
    <row r="14" spans="3:12" ht="30" customHeight="1" thickTop="1" thickBot="1">
      <c r="C14" s="24"/>
      <c r="D14" s="57"/>
      <c r="H14" s="48"/>
    </row>
    <row r="15" spans="3:12" ht="30" customHeight="1" thickTop="1" thickBot="1">
      <c r="C15" s="24"/>
      <c r="D15" s="57"/>
      <c r="H15" s="48"/>
    </row>
    <row r="16" spans="3:12" ht="30" customHeight="1" thickTop="1" thickBot="1">
      <c r="C16" s="24"/>
      <c r="D16" s="57"/>
      <c r="H16" s="48"/>
    </row>
    <row r="17" spans="3:8" ht="30" customHeight="1" thickTop="1" thickBot="1">
      <c r="C17" s="24"/>
      <c r="D17" s="57"/>
      <c r="H17" s="48"/>
    </row>
    <row r="18" spans="3:8" ht="30" customHeight="1" thickTop="1" thickBot="1">
      <c r="C18" s="24"/>
      <c r="D18" s="57"/>
      <c r="H18" s="48"/>
    </row>
    <row r="19" spans="3:8" ht="30" customHeight="1" thickTop="1" thickBot="1">
      <c r="C19" s="24"/>
      <c r="D19" s="57"/>
      <c r="H19" s="48"/>
    </row>
    <row r="20" spans="3:8" ht="30" customHeight="1" thickTop="1" thickBot="1">
      <c r="C20" s="24"/>
      <c r="D20" s="57"/>
      <c r="H20" s="48"/>
    </row>
    <row r="21" spans="3:8" ht="30" customHeight="1" thickTop="1" thickBot="1">
      <c r="C21" s="24"/>
      <c r="D21" s="57"/>
      <c r="H21" s="48"/>
    </row>
    <row r="22" spans="3:8" ht="30" customHeight="1" thickTop="1" thickBot="1">
      <c r="C22" s="24"/>
      <c r="D22" s="57"/>
      <c r="H22" s="48"/>
    </row>
    <row r="23" spans="3:8" ht="30" customHeight="1" thickTop="1" thickBot="1">
      <c r="C23" s="24"/>
      <c r="D23" s="57"/>
      <c r="H23" s="48"/>
    </row>
    <row r="24" spans="3:8" ht="30" customHeight="1" thickTop="1" thickBot="1">
      <c r="C24" s="24"/>
      <c r="D24" s="57"/>
      <c r="H24" s="48"/>
    </row>
    <row r="25" spans="3:8" ht="30" customHeight="1" thickTop="1" thickBot="1">
      <c r="C25" s="24"/>
      <c r="D25" s="57"/>
      <c r="H25" s="48"/>
    </row>
    <row r="26" spans="3:8" ht="30" customHeight="1" thickTop="1" thickBot="1">
      <c r="C26" s="24"/>
      <c r="D26" s="57"/>
      <c r="H26" s="48"/>
    </row>
    <row r="27" spans="3:8" ht="30" customHeight="1" thickTop="1" thickBot="1">
      <c r="C27" s="24"/>
      <c r="D27" s="57"/>
      <c r="H27" s="48"/>
    </row>
    <row r="28" spans="3:8" ht="30" customHeight="1" thickTop="1" thickBot="1">
      <c r="C28" s="24"/>
      <c r="D28" s="57"/>
      <c r="H28" s="48"/>
    </row>
    <row r="29" spans="3:8" ht="30" customHeight="1" thickTop="1" thickBot="1">
      <c r="C29" s="24"/>
      <c r="D29" s="57"/>
      <c r="H29" s="48"/>
    </row>
    <row r="30" spans="3:8" ht="30" customHeight="1" thickTop="1" thickBot="1">
      <c r="C30" s="24"/>
      <c r="D30" s="57"/>
      <c r="H30" s="48"/>
    </row>
    <row r="31" spans="3:8" ht="30" customHeight="1" thickTop="1" thickBot="1">
      <c r="C31" s="24"/>
      <c r="D31" s="57"/>
      <c r="H31" s="48"/>
    </row>
    <row r="32" spans="3:8" ht="30" customHeight="1" thickTop="1" thickBot="1">
      <c r="C32" s="24"/>
      <c r="D32" s="57"/>
      <c r="H32" s="48"/>
    </row>
    <row r="33" spans="3:8" ht="30" customHeight="1" thickTop="1" thickBot="1">
      <c r="C33" s="24"/>
      <c r="D33" s="57"/>
      <c r="H33" s="48"/>
    </row>
    <row r="34" spans="3:8" ht="30" customHeight="1" thickTop="1" thickBot="1">
      <c r="C34" s="24"/>
      <c r="D34" s="57"/>
      <c r="H34" s="48"/>
    </row>
    <row r="35" spans="3:8" ht="30" customHeight="1" thickTop="1" thickBot="1">
      <c r="C35" s="24"/>
      <c r="D35" s="57"/>
      <c r="H35" s="48"/>
    </row>
    <row r="36" spans="3:8" ht="30" customHeight="1" thickTop="1" thickBot="1">
      <c r="C36" s="24"/>
      <c r="D36" s="57"/>
      <c r="H36" s="48"/>
    </row>
    <row r="37" spans="3:8" ht="30" customHeight="1" thickTop="1" thickBot="1">
      <c r="C37" s="24"/>
      <c r="D37" s="57"/>
      <c r="H37" s="48"/>
    </row>
    <row r="38" spans="3:8" ht="30" customHeight="1" thickTop="1" thickBot="1">
      <c r="C38" s="24"/>
      <c r="D38" s="57"/>
      <c r="H38" s="48"/>
    </row>
    <row r="39" spans="3:8" ht="30" customHeight="1" thickTop="1" thickBot="1">
      <c r="C39" s="24"/>
      <c r="D39" s="57"/>
      <c r="H39" s="48"/>
    </row>
    <row r="40" spans="3:8" ht="30" customHeight="1" thickTop="1" thickBot="1">
      <c r="C40" s="24"/>
      <c r="D40" s="57"/>
      <c r="H40" s="48"/>
    </row>
    <row r="41" spans="3:8" ht="30" customHeight="1" thickTop="1" thickBot="1">
      <c r="C41" s="24"/>
      <c r="D41" s="57"/>
      <c r="H41" s="48"/>
    </row>
    <row r="42" spans="3:8" ht="30" customHeight="1" thickTop="1" thickBot="1">
      <c r="C42" s="24"/>
      <c r="D42" s="57"/>
      <c r="H42" s="48"/>
    </row>
    <row r="43" spans="3:8" ht="30" customHeight="1" thickTop="1" thickBot="1">
      <c r="C43" s="24"/>
      <c r="D43" s="57"/>
      <c r="H43" s="48"/>
    </row>
    <row r="44" spans="3:8" ht="30" customHeight="1" thickTop="1" thickBot="1">
      <c r="C44" s="24"/>
      <c r="D44" s="57"/>
      <c r="H44" s="48"/>
    </row>
    <row r="45" spans="3:8" ht="30" customHeight="1" thickTop="1" thickBot="1">
      <c r="C45" s="24"/>
      <c r="D45" s="57"/>
      <c r="H45" s="48"/>
    </row>
    <row r="46" spans="3:8" ht="30" customHeight="1" thickTop="1" thickBot="1">
      <c r="C46" s="24"/>
      <c r="D46" s="57"/>
      <c r="H46" s="48"/>
    </row>
    <row r="47" spans="3:8" ht="30" customHeight="1" thickTop="1" thickBot="1">
      <c r="C47" s="24"/>
      <c r="D47" s="57"/>
      <c r="H47" s="48"/>
    </row>
    <row r="48" spans="3:8" ht="30" customHeight="1" thickTop="1" thickBot="1">
      <c r="C48" s="24"/>
      <c r="D48" s="57"/>
      <c r="H48" s="48"/>
    </row>
    <row r="49" spans="3:8" ht="30" customHeight="1" thickTop="1" thickBot="1">
      <c r="C49" s="24"/>
      <c r="D49" s="57"/>
      <c r="H49" s="48"/>
    </row>
    <row r="50" spans="3:8" ht="30" customHeight="1" thickTop="1" thickBot="1">
      <c r="C50" s="24"/>
      <c r="D50" s="57"/>
      <c r="H50" s="48"/>
    </row>
    <row r="51" spans="3:8" ht="30" customHeight="1" thickTop="1" thickBot="1">
      <c r="C51" s="24"/>
      <c r="D51" s="57"/>
      <c r="H51" s="48"/>
    </row>
    <row r="52" spans="3:8" ht="30" customHeight="1" thickTop="1" thickBot="1">
      <c r="C52" s="24"/>
      <c r="D52" s="57"/>
      <c r="H52" s="48"/>
    </row>
    <row r="53" spans="3:8" ht="30" customHeight="1" thickTop="1" thickBot="1">
      <c r="C53" s="24"/>
      <c r="D53" s="57"/>
      <c r="H53" s="48"/>
    </row>
    <row r="54" spans="3:8" ht="30" customHeight="1" thickTop="1" thickBot="1">
      <c r="C54" s="24"/>
      <c r="D54" s="57"/>
      <c r="H54" s="48"/>
    </row>
    <row r="55" spans="3:8" ht="30" customHeight="1" thickTop="1" thickBot="1">
      <c r="C55" s="24"/>
      <c r="D55" s="57"/>
      <c r="H55" s="48"/>
    </row>
    <row r="56" spans="3:8" ht="30" customHeight="1" thickTop="1" thickBot="1">
      <c r="C56" s="24"/>
      <c r="D56" s="57"/>
      <c r="H56" s="48"/>
    </row>
    <row r="57" spans="3:8" ht="30" customHeight="1" thickTop="1" thickBot="1">
      <c r="C57" s="24"/>
      <c r="D57" s="57"/>
      <c r="H57" s="48"/>
    </row>
    <row r="58" spans="3:8" ht="30" customHeight="1" thickTop="1" thickBot="1">
      <c r="C58" s="24"/>
      <c r="D58" s="57"/>
      <c r="H58" s="48"/>
    </row>
    <row r="59" spans="3:8" ht="30" customHeight="1" thickTop="1" thickBot="1">
      <c r="C59" s="24"/>
      <c r="D59" s="57"/>
      <c r="H59" s="48"/>
    </row>
    <row r="60" spans="3:8" ht="30" customHeight="1" thickTop="1" thickBot="1">
      <c r="C60" s="24"/>
      <c r="D60" s="57"/>
      <c r="H60" s="48"/>
    </row>
    <row r="61" spans="3:8" ht="30" customHeight="1" thickTop="1" thickBot="1">
      <c r="C61" s="24"/>
      <c r="D61" s="57"/>
      <c r="H61" s="48"/>
    </row>
    <row r="62" spans="3:8" ht="30" customHeight="1" thickTop="1" thickBot="1">
      <c r="C62" s="24"/>
      <c r="D62" s="57"/>
      <c r="H62" s="48"/>
    </row>
    <row r="63" spans="3:8" ht="30" customHeight="1" thickTop="1" thickBot="1">
      <c r="C63" s="24"/>
      <c r="D63" s="57"/>
      <c r="H63" s="48"/>
    </row>
    <row r="64" spans="3:8" ht="30" customHeight="1" thickTop="1" thickBot="1">
      <c r="C64" s="24"/>
      <c r="D64" s="57"/>
      <c r="H64" s="48"/>
    </row>
    <row r="65" spans="3:8" ht="30" customHeight="1" thickTop="1" thickBot="1">
      <c r="C65" s="24"/>
      <c r="D65" s="57"/>
      <c r="H65" s="48"/>
    </row>
    <row r="66" spans="3:8" ht="30" customHeight="1" thickTop="1" thickBot="1">
      <c r="C66" s="24"/>
      <c r="D66" s="57"/>
      <c r="H66" s="48"/>
    </row>
    <row r="67" spans="3:8" ht="30" customHeight="1" thickTop="1" thickBot="1">
      <c r="C67" s="24"/>
      <c r="D67" s="57"/>
      <c r="H67" s="48"/>
    </row>
    <row r="68" spans="3:8" ht="30" customHeight="1" thickTop="1" thickBot="1">
      <c r="C68" s="24"/>
      <c r="D68" s="57"/>
      <c r="H68" s="48"/>
    </row>
    <row r="69" spans="3:8" ht="30" customHeight="1" thickTop="1" thickBot="1">
      <c r="C69" s="24"/>
      <c r="D69" s="57"/>
      <c r="H69" s="48"/>
    </row>
    <row r="70" spans="3:8" ht="30" customHeight="1" thickTop="1" thickBot="1">
      <c r="C70" s="24"/>
      <c r="D70" s="57"/>
      <c r="H70" s="48"/>
    </row>
    <row r="71" spans="3:8" ht="30" customHeight="1" thickTop="1" thickBot="1">
      <c r="C71" s="24"/>
      <c r="D71" s="57"/>
      <c r="H71" s="48"/>
    </row>
    <row r="72" spans="3:8" ht="30" customHeight="1" thickTop="1" thickBot="1">
      <c r="C72" s="24"/>
      <c r="D72" s="57"/>
      <c r="H72" s="48"/>
    </row>
    <row r="73" spans="3:8" ht="30" customHeight="1" thickTop="1" thickBot="1">
      <c r="C73" s="24"/>
      <c r="D73" s="57"/>
      <c r="H73" s="48"/>
    </row>
    <row r="74" spans="3:8" ht="30" customHeight="1" thickTop="1" thickBot="1">
      <c r="C74" s="24"/>
      <c r="D74" s="57"/>
      <c r="H74" s="48"/>
    </row>
    <row r="75" spans="3:8" ht="30" customHeight="1" thickTop="1" thickBot="1">
      <c r="C75" s="24"/>
      <c r="D75" s="57"/>
      <c r="H75" s="48"/>
    </row>
    <row r="76" spans="3:8" ht="30" customHeight="1" thickTop="1" thickBot="1">
      <c r="C76" s="24"/>
      <c r="D76" s="57"/>
      <c r="H76" s="48"/>
    </row>
    <row r="77" spans="3:8" ht="30" customHeight="1" thickTop="1" thickBot="1">
      <c r="C77" s="24"/>
      <c r="D77" s="57"/>
      <c r="H77" s="48"/>
    </row>
    <row r="78" spans="3:8" ht="30" customHeight="1" thickTop="1" thickBot="1">
      <c r="C78" s="24"/>
      <c r="D78" s="57"/>
      <c r="H78" s="48"/>
    </row>
    <row r="79" spans="3:8" ht="30" customHeight="1" thickTop="1" thickBot="1">
      <c r="C79" s="24"/>
      <c r="D79" s="57"/>
      <c r="H79" s="48"/>
    </row>
    <row r="80" spans="3:8" ht="30" customHeight="1" thickTop="1" thickBot="1">
      <c r="C80" s="24"/>
      <c r="D80" s="57"/>
      <c r="H80" s="48"/>
    </row>
    <row r="81" spans="3:8" ht="30" customHeight="1" thickTop="1" thickBot="1">
      <c r="C81" s="24"/>
      <c r="D81" s="57"/>
      <c r="H81" s="48"/>
    </row>
    <row r="82" spans="3:8" ht="30" customHeight="1" thickTop="1" thickBot="1">
      <c r="C82" s="24"/>
      <c r="D82" s="57"/>
      <c r="H82" s="48"/>
    </row>
    <row r="83" spans="3:8" ht="30" customHeight="1" thickTop="1" thickBot="1">
      <c r="C83" s="24"/>
      <c r="D83" s="57"/>
      <c r="H83" s="48"/>
    </row>
    <row r="84" spans="3:8" ht="30" customHeight="1" thickTop="1" thickBot="1">
      <c r="C84" s="24"/>
      <c r="D84" s="57"/>
      <c r="H84" s="48"/>
    </row>
    <row r="85" spans="3:8" ht="30" customHeight="1" thickTop="1" thickBot="1">
      <c r="C85" s="24"/>
      <c r="D85" s="57"/>
      <c r="H85" s="48"/>
    </row>
    <row r="86" spans="3:8" ht="30" customHeight="1" thickTop="1" thickBot="1">
      <c r="C86" s="24"/>
      <c r="D86" s="57"/>
      <c r="H86" s="48"/>
    </row>
    <row r="87" spans="3:8" ht="30" customHeight="1" thickTop="1" thickBot="1">
      <c r="C87" s="24"/>
      <c r="D87" s="57"/>
      <c r="H87" s="48"/>
    </row>
    <row r="88" spans="3:8" ht="30" customHeight="1" thickTop="1" thickBot="1">
      <c r="C88" s="24"/>
      <c r="D88" s="57"/>
      <c r="H88" s="48"/>
    </row>
    <row r="89" spans="3:8" ht="30" customHeight="1" thickTop="1" thickBot="1">
      <c r="C89" s="24"/>
      <c r="D89" s="57"/>
      <c r="H89" s="48"/>
    </row>
    <row r="90" spans="3:8" ht="30" customHeight="1" thickTop="1" thickBot="1">
      <c r="C90" s="24"/>
      <c r="D90" s="57"/>
      <c r="H90" s="48"/>
    </row>
    <row r="91" spans="3:8" ht="30" customHeight="1" thickTop="1" thickBot="1">
      <c r="C91" s="24"/>
      <c r="D91" s="57"/>
      <c r="H91" s="48"/>
    </row>
    <row r="92" spans="3:8" ht="30" customHeight="1" thickTop="1" thickBot="1">
      <c r="C92" s="24"/>
      <c r="D92" s="57"/>
      <c r="H92" s="48"/>
    </row>
    <row r="93" spans="3:8" ht="30" customHeight="1" thickTop="1" thickBot="1">
      <c r="C93" s="24"/>
      <c r="D93" s="57"/>
      <c r="H93" s="48"/>
    </row>
    <row r="94" spans="3:8" ht="30" customHeight="1" thickTop="1" thickBot="1">
      <c r="C94" s="24"/>
      <c r="D94" s="57"/>
      <c r="H94" s="48"/>
    </row>
    <row r="95" spans="3:8" ht="30" customHeight="1" thickTop="1" thickBot="1">
      <c r="C95" s="24"/>
      <c r="D95" s="57"/>
      <c r="H95" s="48"/>
    </row>
    <row r="96" spans="3:8" ht="30" customHeight="1" thickTop="1" thickBot="1">
      <c r="C96" s="24"/>
      <c r="D96" s="57"/>
      <c r="H96" s="48"/>
    </row>
    <row r="97" spans="3:8" ht="30" customHeight="1" thickTop="1" thickBot="1">
      <c r="C97" s="24"/>
      <c r="D97" s="57"/>
      <c r="H97" s="48"/>
    </row>
    <row r="98" spans="3:8" ht="30" customHeight="1" thickTop="1" thickBot="1">
      <c r="C98" s="24"/>
      <c r="D98" s="57"/>
      <c r="H98" s="48"/>
    </row>
    <row r="99" spans="3:8" ht="30" customHeight="1" thickTop="1" thickBot="1">
      <c r="C99" s="24"/>
      <c r="D99" s="57"/>
      <c r="H99" s="48"/>
    </row>
    <row r="100" spans="3:8" ht="30" customHeight="1" thickTop="1" thickBot="1">
      <c r="C100" s="24"/>
      <c r="D100" s="57"/>
      <c r="H100" s="48"/>
    </row>
    <row r="101" spans="3:8" ht="30" customHeight="1" thickTop="1" thickBot="1">
      <c r="C101" s="24"/>
      <c r="D101" s="57"/>
      <c r="H101" s="48"/>
    </row>
    <row r="102" spans="3:8" ht="30" customHeight="1" thickTop="1" thickBot="1">
      <c r="C102" s="24"/>
      <c r="D102" s="57"/>
      <c r="H102" s="48"/>
    </row>
    <row r="103" spans="3:8" ht="30" customHeight="1" thickTop="1" thickBot="1">
      <c r="C103" s="24"/>
      <c r="D103" s="57"/>
      <c r="H103" s="48"/>
    </row>
    <row r="104" spans="3:8" ht="30" customHeight="1" thickTop="1" thickBot="1">
      <c r="C104" s="24"/>
      <c r="D104" s="57"/>
      <c r="H104" s="48"/>
    </row>
    <row r="105" spans="3:8" ht="30" customHeight="1" thickTop="1" thickBot="1">
      <c r="C105" s="24"/>
      <c r="D105" s="57"/>
      <c r="H105" s="48"/>
    </row>
    <row r="106" spans="3:8" ht="30" customHeight="1" thickTop="1" thickBot="1">
      <c r="C106" s="24"/>
      <c r="D106" s="57"/>
      <c r="H106" s="48"/>
    </row>
    <row r="107" spans="3:8" ht="30" customHeight="1" thickTop="1" thickBot="1">
      <c r="C107" s="24"/>
      <c r="D107" s="57"/>
      <c r="H107" s="48"/>
    </row>
    <row r="108" spans="3:8" ht="30" customHeight="1" thickTop="1" thickBot="1">
      <c r="C108" s="24"/>
      <c r="D108" s="57"/>
      <c r="H108" s="48"/>
    </row>
    <row r="109" spans="3:8" ht="30" customHeight="1" thickTop="1" thickBot="1">
      <c r="C109" s="24"/>
      <c r="D109" s="57"/>
      <c r="H109" s="48"/>
    </row>
    <row r="110" spans="3:8" ht="30" customHeight="1" thickTop="1" thickBot="1">
      <c r="C110" s="24"/>
      <c r="D110" s="57"/>
      <c r="H110" s="48"/>
    </row>
    <row r="111" spans="3:8" ht="30" customHeight="1" thickTop="1" thickBot="1">
      <c r="C111" s="24"/>
      <c r="D111" s="57"/>
      <c r="H111" s="48"/>
    </row>
    <row r="112" spans="3:8" ht="30" customHeight="1" thickTop="1" thickBot="1">
      <c r="C112" s="24"/>
      <c r="D112" s="57"/>
      <c r="H112" s="48"/>
    </row>
    <row r="113" spans="3:8" ht="30" customHeight="1" thickTop="1" thickBot="1">
      <c r="C113" s="24"/>
      <c r="D113" s="57"/>
      <c r="H113" s="48"/>
    </row>
    <row r="114" spans="3:8" ht="30" customHeight="1" thickTop="1" thickBot="1">
      <c r="C114" s="24"/>
      <c r="D114" s="57"/>
      <c r="H114" s="48"/>
    </row>
    <row r="115" spans="3:8" ht="30" customHeight="1" thickTop="1" thickBot="1">
      <c r="C115" s="24"/>
      <c r="D115" s="57"/>
      <c r="H115" s="48"/>
    </row>
    <row r="116" spans="3:8" ht="30" customHeight="1" thickTop="1" thickBot="1">
      <c r="C116" s="24"/>
      <c r="D116" s="57"/>
      <c r="H116" s="48"/>
    </row>
    <row r="117" spans="3:8" ht="30" customHeight="1" thickTop="1" thickBot="1">
      <c r="C117" s="24"/>
      <c r="D117" s="57"/>
      <c r="H117" s="48"/>
    </row>
    <row r="118" spans="3:8" ht="30" customHeight="1" thickTop="1" thickBot="1">
      <c r="C118" s="24"/>
      <c r="D118" s="57"/>
      <c r="H118" s="48"/>
    </row>
    <row r="119" spans="3:8" ht="30" customHeight="1" thickTop="1" thickBot="1">
      <c r="C119" s="24"/>
      <c r="D119" s="57"/>
      <c r="H119" s="48"/>
    </row>
    <row r="120" spans="3:8" ht="30" customHeight="1" thickTop="1" thickBot="1">
      <c r="C120" s="24"/>
      <c r="D120" s="57"/>
      <c r="H120" s="48"/>
    </row>
    <row r="121" spans="3:8" ht="30" customHeight="1" thickTop="1" thickBot="1">
      <c r="C121" s="24"/>
      <c r="D121" s="57"/>
      <c r="H121" s="48"/>
    </row>
    <row r="122" spans="3:8" ht="30" customHeight="1" thickTop="1" thickBot="1">
      <c r="C122" s="24"/>
      <c r="D122" s="57"/>
      <c r="H122" s="48"/>
    </row>
    <row r="123" spans="3:8" ht="30" customHeight="1" thickTop="1" thickBot="1">
      <c r="C123" s="24"/>
      <c r="D123" s="57"/>
      <c r="H123" s="48"/>
    </row>
    <row r="124" spans="3:8" ht="30" customHeight="1" thickTop="1" thickBot="1">
      <c r="C124" s="24"/>
      <c r="D124" s="57"/>
      <c r="H124" s="48"/>
    </row>
    <row r="125" spans="3:8" ht="30" customHeight="1" thickTop="1" thickBot="1">
      <c r="C125" s="24"/>
      <c r="D125" s="57"/>
      <c r="H125" s="48"/>
    </row>
    <row r="126" spans="3:8" ht="30" customHeight="1" thickTop="1" thickBot="1">
      <c r="C126" s="24"/>
      <c r="D126" s="57"/>
      <c r="H126" s="48"/>
    </row>
    <row r="127" spans="3:8" ht="30" customHeight="1" thickTop="1" thickBot="1">
      <c r="C127" s="24"/>
      <c r="D127" s="57"/>
      <c r="H127" s="48"/>
    </row>
    <row r="128" spans="3:8" ht="30" customHeight="1" thickTop="1" thickBot="1">
      <c r="C128" s="24"/>
      <c r="D128" s="57"/>
      <c r="H128" s="48"/>
    </row>
    <row r="129" spans="3:8" ht="30" customHeight="1" thickTop="1" thickBot="1">
      <c r="C129" s="24"/>
      <c r="D129" s="57"/>
      <c r="H129" s="48"/>
    </row>
    <row r="130" spans="3:8" ht="30" customHeight="1" thickTop="1" thickBot="1">
      <c r="C130" s="24"/>
      <c r="D130" s="57"/>
      <c r="H130" s="48"/>
    </row>
    <row r="131" spans="3:8" ht="30" customHeight="1" thickTop="1" thickBot="1">
      <c r="C131" s="24"/>
      <c r="D131" s="57"/>
      <c r="H131" s="48"/>
    </row>
    <row r="132" spans="3:8" ht="30" customHeight="1" thickTop="1" thickBot="1">
      <c r="C132" s="24"/>
      <c r="D132" s="57"/>
      <c r="H132" s="48"/>
    </row>
    <row r="133" spans="3:8" ht="30" customHeight="1" thickTop="1" thickBot="1">
      <c r="C133" s="24"/>
      <c r="D133" s="57"/>
      <c r="H133" s="48"/>
    </row>
    <row r="134" spans="3:8" ht="30" customHeight="1" thickTop="1" thickBot="1">
      <c r="C134" s="24"/>
      <c r="D134" s="57"/>
      <c r="H134" s="48"/>
    </row>
    <row r="135" spans="3:8" ht="30" customHeight="1" thickTop="1" thickBot="1">
      <c r="C135" s="24"/>
      <c r="D135" s="57"/>
      <c r="H135" s="48"/>
    </row>
    <row r="136" spans="3:8" ht="30" customHeight="1" thickTop="1" thickBot="1">
      <c r="C136" s="24"/>
      <c r="D136" s="57"/>
      <c r="H136" s="48"/>
    </row>
    <row r="137" spans="3:8" ht="30" customHeight="1" thickTop="1" thickBot="1">
      <c r="C137" s="24"/>
      <c r="D137" s="57"/>
      <c r="H137" s="48"/>
    </row>
    <row r="138" spans="3:8" ht="30" customHeight="1" thickTop="1" thickBot="1">
      <c r="C138" s="24"/>
      <c r="D138" s="57"/>
      <c r="H138" s="48"/>
    </row>
    <row r="139" spans="3:8" ht="30" customHeight="1" thickTop="1" thickBot="1">
      <c r="C139" s="24"/>
      <c r="D139" s="57"/>
      <c r="H139" s="48"/>
    </row>
    <row r="140" spans="3:8" ht="30" customHeight="1" thickTop="1" thickBot="1">
      <c r="C140" s="24"/>
      <c r="D140" s="57"/>
      <c r="H140" s="48"/>
    </row>
    <row r="141" spans="3:8" ht="30" customHeight="1" thickTop="1" thickBot="1">
      <c r="C141" s="24"/>
      <c r="D141" s="57"/>
      <c r="H141" s="48"/>
    </row>
    <row r="142" spans="3:8" ht="30" customHeight="1" thickTop="1" thickBot="1">
      <c r="C142" s="24"/>
      <c r="D142" s="57"/>
      <c r="H142" s="48"/>
    </row>
    <row r="143" spans="3:8" ht="30" customHeight="1" thickTop="1" thickBot="1">
      <c r="C143" s="24"/>
      <c r="D143" s="57"/>
      <c r="H143" s="48"/>
    </row>
    <row r="144" spans="3:8" ht="30" customHeight="1" thickTop="1" thickBot="1">
      <c r="C144" s="24"/>
      <c r="D144" s="57"/>
      <c r="H144" s="48"/>
    </row>
    <row r="145" spans="3:8" ht="30" customHeight="1" thickTop="1" thickBot="1">
      <c r="C145" s="24"/>
      <c r="D145" s="57"/>
      <c r="H145" s="48"/>
    </row>
    <row r="146" spans="3:8" ht="30" customHeight="1" thickTop="1" thickBot="1">
      <c r="C146" s="24"/>
      <c r="D146" s="57"/>
      <c r="H146" s="48"/>
    </row>
    <row r="147" spans="3:8" ht="30" customHeight="1" thickTop="1" thickBot="1">
      <c r="C147" s="24"/>
      <c r="D147" s="57"/>
      <c r="H147" s="48"/>
    </row>
    <row r="148" spans="3:8" ht="30" customHeight="1" thickTop="1" thickBot="1">
      <c r="C148" s="24"/>
      <c r="D148" s="57"/>
      <c r="H148" s="48"/>
    </row>
    <row r="149" spans="3:8" ht="30" customHeight="1" thickTop="1" thickBot="1">
      <c r="C149" s="24"/>
      <c r="D149" s="57"/>
      <c r="H149" s="48"/>
    </row>
    <row r="150" spans="3:8" ht="30" customHeight="1" thickTop="1" thickBot="1">
      <c r="C150" s="24"/>
      <c r="D150" s="57"/>
      <c r="H150" s="48"/>
    </row>
    <row r="151" spans="3:8" ht="30" customHeight="1" thickTop="1" thickBot="1">
      <c r="C151" s="24"/>
      <c r="D151" s="57"/>
      <c r="H151" s="48"/>
    </row>
    <row r="152" spans="3:8" ht="30" customHeight="1" thickTop="1" thickBot="1">
      <c r="C152" s="24"/>
      <c r="D152" s="57"/>
      <c r="H152" s="48"/>
    </row>
    <row r="153" spans="3:8" ht="30" customHeight="1" thickTop="1" thickBot="1">
      <c r="C153" s="24"/>
      <c r="D153" s="57"/>
      <c r="H153" s="48"/>
    </row>
    <row r="154" spans="3:8" ht="30" customHeight="1" thickTop="1" thickBot="1">
      <c r="C154" s="24"/>
      <c r="D154" s="57"/>
      <c r="H154" s="48"/>
    </row>
    <row r="155" spans="3:8" ht="30" customHeight="1" thickTop="1" thickBot="1">
      <c r="C155" s="24"/>
      <c r="D155" s="57"/>
      <c r="H155" s="48"/>
    </row>
    <row r="156" spans="3:8" ht="30" customHeight="1" thickTop="1" thickBot="1">
      <c r="C156" s="24"/>
      <c r="D156" s="57"/>
      <c r="H156" s="48"/>
    </row>
    <row r="157" spans="3:8" ht="30" customHeight="1" thickTop="1" thickBot="1">
      <c r="C157" s="24"/>
      <c r="D157" s="57"/>
      <c r="H157" s="48"/>
    </row>
    <row r="158" spans="3:8" ht="30" customHeight="1" thickTop="1" thickBot="1">
      <c r="C158" s="24"/>
      <c r="D158" s="57"/>
      <c r="H158" s="48"/>
    </row>
    <row r="159" spans="3:8" ht="30" customHeight="1" thickTop="1" thickBot="1">
      <c r="C159" s="24"/>
      <c r="D159" s="57"/>
      <c r="H159" s="48"/>
    </row>
    <row r="160" spans="3:8" ht="30" customHeight="1" thickTop="1" thickBot="1">
      <c r="C160" s="24"/>
      <c r="D160" s="57"/>
      <c r="H160" s="48"/>
    </row>
    <row r="161" spans="3:8" ht="30" customHeight="1" thickTop="1" thickBot="1">
      <c r="C161" s="24"/>
      <c r="D161" s="57"/>
      <c r="H161" s="48"/>
    </row>
    <row r="162" spans="3:8" ht="30" customHeight="1" thickTop="1" thickBot="1">
      <c r="C162" s="24"/>
      <c r="D162" s="57"/>
      <c r="H162" s="48"/>
    </row>
    <row r="163" spans="3:8" ht="30" customHeight="1" thickTop="1" thickBot="1">
      <c r="C163" s="24"/>
      <c r="D163" s="57"/>
      <c r="H163" s="48"/>
    </row>
    <row r="164" spans="3:8" ht="30" customHeight="1" thickTop="1" thickBot="1">
      <c r="C164" s="24"/>
      <c r="D164" s="57"/>
      <c r="H164" s="48"/>
    </row>
    <row r="165" spans="3:8" ht="30" customHeight="1" thickTop="1" thickBot="1">
      <c r="C165" s="24"/>
      <c r="D165" s="57"/>
      <c r="H165" s="48"/>
    </row>
    <row r="166" spans="3:8" ht="30" customHeight="1" thickTop="1" thickBot="1">
      <c r="C166" s="24"/>
      <c r="D166" s="57"/>
      <c r="H166" s="48"/>
    </row>
    <row r="167" spans="3:8" ht="30" customHeight="1" thickTop="1" thickBot="1">
      <c r="C167" s="24"/>
      <c r="D167" s="57"/>
      <c r="H167" s="48"/>
    </row>
    <row r="168" spans="3:8" ht="30" customHeight="1" thickTop="1" thickBot="1">
      <c r="C168" s="24"/>
      <c r="D168" s="57"/>
      <c r="H168" s="48"/>
    </row>
    <row r="169" spans="3:8" ht="30" customHeight="1" thickTop="1" thickBot="1">
      <c r="C169" s="24"/>
      <c r="D169" s="57"/>
      <c r="H169" s="48"/>
    </row>
    <row r="170" spans="3:8" ht="30" customHeight="1" thickTop="1" thickBot="1">
      <c r="C170" s="24"/>
      <c r="D170" s="57"/>
      <c r="H170" s="48"/>
    </row>
    <row r="171" spans="3:8" ht="30" customHeight="1" thickTop="1" thickBot="1">
      <c r="C171" s="24"/>
      <c r="D171" s="57"/>
      <c r="H171" s="48"/>
    </row>
    <row r="172" spans="3:8" ht="30" customHeight="1" thickTop="1" thickBot="1">
      <c r="C172" s="24"/>
      <c r="D172" s="57"/>
      <c r="H172" s="48"/>
    </row>
    <row r="173" spans="3:8" ht="30" customHeight="1" thickTop="1" thickBot="1">
      <c r="C173" s="24"/>
      <c r="D173" s="57"/>
      <c r="H173" s="48"/>
    </row>
    <row r="174" spans="3:8" ht="30" customHeight="1" thickTop="1" thickBot="1">
      <c r="C174" s="24"/>
      <c r="D174" s="57"/>
      <c r="H174" s="48"/>
    </row>
    <row r="175" spans="3:8" ht="30" customHeight="1" thickTop="1" thickBot="1">
      <c r="C175" s="24"/>
      <c r="D175" s="57"/>
      <c r="H175" s="48"/>
    </row>
    <row r="176" spans="3:8" ht="30" customHeight="1" thickTop="1" thickBot="1">
      <c r="C176" s="24"/>
      <c r="D176" s="57"/>
      <c r="H176" s="48"/>
    </row>
    <row r="177" spans="3:8" ht="30" customHeight="1" thickTop="1" thickBot="1">
      <c r="C177" s="24"/>
      <c r="D177" s="57"/>
      <c r="H177" s="48"/>
    </row>
    <row r="178" spans="3:8" ht="30" customHeight="1" thickTop="1" thickBot="1">
      <c r="C178" s="24"/>
      <c r="D178" s="57"/>
      <c r="H178" s="48"/>
    </row>
    <row r="179" spans="3:8" ht="30" customHeight="1" thickTop="1" thickBot="1">
      <c r="C179" s="24"/>
      <c r="D179" s="57"/>
      <c r="H179" s="48"/>
    </row>
    <row r="180" spans="3:8" ht="30" customHeight="1" thickTop="1" thickBot="1">
      <c r="C180" s="24"/>
      <c r="D180" s="57"/>
      <c r="H180" s="48"/>
    </row>
    <row r="181" spans="3:8" ht="30" customHeight="1" thickTop="1" thickBot="1">
      <c r="C181" s="24"/>
      <c r="D181" s="57"/>
      <c r="H181" s="48"/>
    </row>
    <row r="182" spans="3:8" ht="30" customHeight="1" thickTop="1" thickBot="1">
      <c r="C182" s="24"/>
      <c r="D182" s="57"/>
      <c r="H182" s="48"/>
    </row>
    <row r="183" spans="3:8" ht="30" customHeight="1" thickTop="1" thickBot="1">
      <c r="C183" s="24"/>
      <c r="D183" s="57"/>
      <c r="H183" s="48"/>
    </row>
    <row r="184" spans="3:8" ht="30" customHeight="1" thickTop="1" thickBot="1">
      <c r="C184" s="24"/>
      <c r="D184" s="57"/>
      <c r="H184" s="48"/>
    </row>
    <row r="185" spans="3:8" ht="30" customHeight="1" thickTop="1" thickBot="1">
      <c r="C185" s="24"/>
      <c r="D185" s="57"/>
      <c r="H185" s="48"/>
    </row>
    <row r="186" spans="3:8" ht="30" customHeight="1" thickTop="1" thickBot="1">
      <c r="C186" s="24"/>
      <c r="D186" s="57"/>
      <c r="H186" s="48"/>
    </row>
    <row r="187" spans="3:8" ht="30" customHeight="1" thickTop="1" thickBot="1">
      <c r="C187" s="24"/>
      <c r="D187" s="57"/>
      <c r="H187" s="48"/>
    </row>
    <row r="188" spans="3:8" ht="30" customHeight="1" thickTop="1" thickBot="1">
      <c r="C188" s="24"/>
      <c r="D188" s="57"/>
      <c r="H188" s="48"/>
    </row>
    <row r="189" spans="3:8" ht="30" customHeight="1" thickTop="1" thickBot="1">
      <c r="C189" s="24"/>
      <c r="D189" s="57"/>
      <c r="H189" s="48"/>
    </row>
    <row r="190" spans="3:8" ht="30" customHeight="1" thickTop="1" thickBot="1">
      <c r="C190" s="24"/>
      <c r="D190" s="57"/>
      <c r="H190" s="48"/>
    </row>
    <row r="191" spans="3:8" ht="30" customHeight="1" thickTop="1" thickBot="1">
      <c r="C191" s="24"/>
      <c r="D191" s="57"/>
      <c r="H191" s="48"/>
    </row>
    <row r="192" spans="3:8" ht="30" customHeight="1" thickTop="1" thickBot="1">
      <c r="C192" s="24"/>
      <c r="D192" s="57"/>
      <c r="H192" s="48"/>
    </row>
    <row r="193" spans="3:8" ht="30" customHeight="1" thickTop="1" thickBot="1">
      <c r="C193" s="24"/>
      <c r="D193" s="57"/>
      <c r="H193" s="48"/>
    </row>
    <row r="194" spans="3:8" ht="30" customHeight="1" thickTop="1" thickBot="1">
      <c r="C194" s="24"/>
      <c r="D194" s="57"/>
      <c r="H194" s="48"/>
    </row>
    <row r="195" spans="3:8" ht="30" customHeight="1" thickTop="1" thickBot="1">
      <c r="C195" s="24"/>
      <c r="D195" s="57"/>
      <c r="H195" s="48"/>
    </row>
    <row r="196" spans="3:8" ht="30" customHeight="1" thickTop="1" thickBot="1">
      <c r="C196" s="24"/>
      <c r="D196" s="57"/>
      <c r="H196" s="48"/>
    </row>
    <row r="197" spans="3:8" ht="30" customHeight="1" thickTop="1" thickBot="1">
      <c r="C197" s="24"/>
      <c r="D197" s="57"/>
      <c r="H197" s="48"/>
    </row>
    <row r="198" spans="3:8" ht="30" customHeight="1" thickTop="1" thickBot="1">
      <c r="C198" s="24"/>
      <c r="D198" s="57"/>
      <c r="H198" s="48"/>
    </row>
    <row r="199" spans="3:8" ht="30" customHeight="1" thickTop="1" thickBot="1">
      <c r="C199" s="24"/>
      <c r="D199" s="57"/>
      <c r="H199" s="48"/>
    </row>
    <row r="200" spans="3:8" ht="30" customHeight="1" thickTop="1" thickBot="1">
      <c r="C200" s="24"/>
      <c r="D200" s="57"/>
      <c r="H200" s="48"/>
    </row>
    <row r="201" spans="3:8" ht="30" customHeight="1" thickTop="1" thickBot="1">
      <c r="C201" s="24"/>
      <c r="D201" s="57"/>
      <c r="H201" s="48"/>
    </row>
    <row r="202" spans="3:8" ht="30" customHeight="1" thickTop="1" thickBot="1">
      <c r="C202" s="24"/>
      <c r="D202" s="57"/>
      <c r="H202" s="48"/>
    </row>
    <row r="203" spans="3:8" ht="30" customHeight="1" thickTop="1" thickBot="1">
      <c r="C203" s="24"/>
      <c r="D203" s="57"/>
      <c r="H203" s="48"/>
    </row>
    <row r="204" spans="3:8" ht="30" customHeight="1" thickTop="1" thickBot="1">
      <c r="C204" s="24"/>
      <c r="D204" s="57"/>
      <c r="H204" s="48"/>
    </row>
    <row r="205" spans="3:8" ht="30" customHeight="1" thickTop="1" thickBot="1">
      <c r="C205" s="24"/>
      <c r="D205" s="57"/>
      <c r="H205" s="48"/>
    </row>
    <row r="206" spans="3:8" ht="30" customHeight="1" thickTop="1" thickBot="1">
      <c r="C206" s="24"/>
      <c r="D206" s="57"/>
      <c r="H206" s="48"/>
    </row>
    <row r="207" spans="3:8" ht="30" customHeight="1" thickTop="1" thickBot="1">
      <c r="C207" s="24"/>
      <c r="D207" s="57"/>
      <c r="H207" s="48"/>
    </row>
    <row r="208" spans="3:8" ht="30" customHeight="1" thickTop="1" thickBot="1">
      <c r="C208" s="24"/>
      <c r="D208" s="57"/>
      <c r="H208" s="48"/>
    </row>
    <row r="209" spans="3:8" ht="30" customHeight="1" thickTop="1" thickBot="1">
      <c r="C209" s="24"/>
      <c r="D209" s="57"/>
      <c r="H209" s="48"/>
    </row>
    <row r="210" spans="3:8" ht="30" customHeight="1" thickTop="1" thickBot="1">
      <c r="C210" s="24"/>
      <c r="D210" s="57"/>
      <c r="H210" s="48"/>
    </row>
    <row r="211" spans="3:8" ht="30" customHeight="1" thickTop="1" thickBot="1">
      <c r="C211" s="24"/>
      <c r="D211" s="57"/>
      <c r="H211" s="48"/>
    </row>
    <row r="212" spans="3:8" ht="30" customHeight="1" thickTop="1" thickBot="1">
      <c r="C212" s="24"/>
      <c r="D212" s="57"/>
      <c r="H212" s="48"/>
    </row>
    <row r="213" spans="3:8" ht="30" customHeight="1" thickTop="1" thickBot="1">
      <c r="C213" s="24"/>
      <c r="D213" s="57"/>
      <c r="H213" s="48"/>
    </row>
    <row r="214" spans="3:8" ht="30" customHeight="1" thickTop="1" thickBot="1">
      <c r="C214" s="24"/>
      <c r="D214" s="57"/>
      <c r="H214" s="48"/>
    </row>
    <row r="215" spans="3:8" ht="30" customHeight="1" thickTop="1" thickBot="1">
      <c r="C215" s="24"/>
      <c r="D215" s="57"/>
      <c r="H215" s="48"/>
    </row>
    <row r="216" spans="3:8" ht="30" customHeight="1" thickTop="1" thickBot="1">
      <c r="C216" s="24"/>
      <c r="D216" s="57"/>
      <c r="H216" s="48"/>
    </row>
    <row r="217" spans="3:8" ht="30" customHeight="1" thickTop="1" thickBot="1">
      <c r="C217" s="24"/>
      <c r="D217" s="57"/>
      <c r="H217" s="48"/>
    </row>
    <row r="218" spans="3:8" ht="30" customHeight="1" thickTop="1" thickBot="1">
      <c r="C218" s="24"/>
      <c r="D218" s="57"/>
      <c r="H218" s="48"/>
    </row>
    <row r="219" spans="3:8" ht="30" customHeight="1" thickTop="1" thickBot="1">
      <c r="C219" s="24"/>
      <c r="D219" s="57"/>
      <c r="H219" s="48"/>
    </row>
    <row r="220" spans="3:8" ht="30" customHeight="1" thickTop="1" thickBot="1">
      <c r="C220" s="24"/>
      <c r="D220" s="57"/>
      <c r="H220" s="48"/>
    </row>
    <row r="221" spans="3:8" ht="30" customHeight="1" thickTop="1" thickBot="1">
      <c r="C221" s="24"/>
      <c r="D221" s="57"/>
      <c r="H221" s="48"/>
    </row>
    <row r="222" spans="3:8" ht="30" customHeight="1" thickTop="1" thickBot="1">
      <c r="C222" s="24"/>
      <c r="D222" s="57"/>
      <c r="H222" s="48"/>
    </row>
    <row r="223" spans="3:8" ht="30" customHeight="1" thickTop="1" thickBot="1">
      <c r="C223" s="24"/>
      <c r="D223" s="57"/>
      <c r="H223" s="48"/>
    </row>
    <row r="224" spans="3:8" ht="30" customHeight="1" thickTop="1" thickBot="1">
      <c r="C224" s="24"/>
      <c r="D224" s="57"/>
      <c r="H224" s="48"/>
    </row>
    <row r="225" spans="3:8" ht="30" customHeight="1" thickTop="1" thickBot="1">
      <c r="C225" s="24"/>
      <c r="D225" s="57"/>
      <c r="H225" s="48"/>
    </row>
    <row r="226" spans="3:8" ht="30" customHeight="1" thickTop="1" thickBot="1">
      <c r="C226" s="24"/>
      <c r="D226" s="57"/>
      <c r="H226" s="48"/>
    </row>
    <row r="227" spans="3:8" ht="30" customHeight="1" thickTop="1" thickBot="1">
      <c r="C227" s="24"/>
      <c r="D227" s="57"/>
      <c r="H227" s="48"/>
    </row>
    <row r="228" spans="3:8" ht="30" customHeight="1" thickTop="1" thickBot="1">
      <c r="C228" s="24"/>
      <c r="D228" s="57"/>
      <c r="H228" s="48"/>
    </row>
    <row r="229" spans="3:8" ht="30" customHeight="1" thickTop="1" thickBot="1">
      <c r="C229" s="24"/>
      <c r="D229" s="57"/>
      <c r="H229" s="48"/>
    </row>
    <row r="230" spans="3:8" ht="30" customHeight="1" thickTop="1" thickBot="1">
      <c r="C230" s="24"/>
      <c r="D230" s="57"/>
      <c r="H230" s="48"/>
    </row>
    <row r="231" spans="3:8" ht="30" customHeight="1" thickTop="1" thickBot="1">
      <c r="C231" s="24"/>
      <c r="D231" s="57"/>
      <c r="H231" s="48"/>
    </row>
    <row r="232" spans="3:8" ht="30" customHeight="1" thickTop="1" thickBot="1">
      <c r="C232" s="24"/>
      <c r="D232" s="57"/>
      <c r="H232" s="48"/>
    </row>
    <row r="233" spans="3:8" ht="30" customHeight="1" thickTop="1" thickBot="1">
      <c r="C233" s="24"/>
      <c r="D233" s="57"/>
      <c r="H233" s="48"/>
    </row>
    <row r="234" spans="3:8" ht="30" customHeight="1" thickTop="1" thickBot="1">
      <c r="C234" s="24"/>
      <c r="D234" s="57"/>
      <c r="H234" s="48"/>
    </row>
    <row r="235" spans="3:8" ht="30" customHeight="1" thickTop="1" thickBot="1">
      <c r="C235" s="24"/>
      <c r="D235" s="57"/>
      <c r="H235" s="48"/>
    </row>
    <row r="236" spans="3:8" ht="30" customHeight="1" thickTop="1" thickBot="1">
      <c r="C236" s="24"/>
      <c r="D236" s="57"/>
      <c r="H236" s="48"/>
    </row>
    <row r="237" spans="3:8" ht="30" customHeight="1" thickTop="1" thickBot="1">
      <c r="C237" s="24"/>
      <c r="D237" s="57"/>
      <c r="H237" s="48"/>
    </row>
    <row r="238" spans="3:8" ht="30" customHeight="1" thickTop="1" thickBot="1">
      <c r="C238" s="24"/>
      <c r="D238" s="57"/>
      <c r="H238" s="48"/>
    </row>
    <row r="239" spans="3:8" ht="30" customHeight="1" thickTop="1" thickBot="1">
      <c r="C239" s="24"/>
      <c r="D239" s="57"/>
      <c r="H239" s="48"/>
    </row>
    <row r="240" spans="3:8" ht="30" customHeight="1" thickTop="1" thickBot="1">
      <c r="C240" s="24"/>
      <c r="D240" s="57"/>
      <c r="H240" s="48"/>
    </row>
    <row r="241" spans="3:8" ht="30" customHeight="1" thickTop="1" thickBot="1">
      <c r="C241" s="24"/>
      <c r="D241" s="57"/>
      <c r="H241" s="48"/>
    </row>
    <row r="242" spans="3:8" ht="30" customHeight="1" thickTop="1" thickBot="1">
      <c r="C242" s="24"/>
      <c r="D242" s="57"/>
      <c r="H242" s="48"/>
    </row>
    <row r="243" spans="3:8" ht="30" customHeight="1" thickTop="1" thickBot="1">
      <c r="C243" s="24"/>
      <c r="D243" s="57"/>
      <c r="H243" s="48"/>
    </row>
    <row r="244" spans="3:8" ht="30" customHeight="1" thickTop="1" thickBot="1">
      <c r="C244" s="24"/>
      <c r="D244" s="57"/>
      <c r="H244" s="48"/>
    </row>
    <row r="245" spans="3:8" ht="30" customHeight="1" thickTop="1" thickBot="1">
      <c r="C245" s="24"/>
      <c r="D245" s="57"/>
      <c r="H245" s="48"/>
    </row>
    <row r="246" spans="3:8" ht="30" customHeight="1" thickTop="1" thickBot="1">
      <c r="C246" s="24"/>
      <c r="D246" s="57"/>
      <c r="H246" s="48"/>
    </row>
    <row r="247" spans="3:8" ht="30" customHeight="1" thickTop="1" thickBot="1">
      <c r="C247" s="24"/>
      <c r="D247" s="57"/>
      <c r="H247" s="48"/>
    </row>
    <row r="248" spans="3:8" ht="30" customHeight="1" thickTop="1" thickBot="1">
      <c r="C248" s="24"/>
      <c r="D248" s="57"/>
      <c r="H248" s="48"/>
    </row>
    <row r="249" spans="3:8" ht="30" customHeight="1" thickTop="1" thickBot="1">
      <c r="C249" s="24"/>
      <c r="D249" s="57"/>
      <c r="H249" s="48"/>
    </row>
    <row r="250" spans="3:8" ht="30" customHeight="1" thickTop="1" thickBot="1">
      <c r="C250" s="24"/>
      <c r="D250" s="57"/>
      <c r="H250" s="48"/>
    </row>
    <row r="251" spans="3:8" ht="30" customHeight="1" thickTop="1" thickBot="1">
      <c r="C251" s="24"/>
      <c r="D251" s="57"/>
      <c r="H251" s="48"/>
    </row>
    <row r="252" spans="3:8" ht="30" customHeight="1" thickTop="1" thickBot="1">
      <c r="C252" s="24"/>
      <c r="D252" s="57"/>
      <c r="H252" s="48"/>
    </row>
    <row r="253" spans="3:8" ht="30" customHeight="1" thickTop="1" thickBot="1">
      <c r="C253" s="24"/>
      <c r="D253" s="57"/>
      <c r="H253" s="48"/>
    </row>
    <row r="254" spans="3:8" ht="30" customHeight="1" thickTop="1" thickBot="1">
      <c r="C254" s="24"/>
      <c r="D254" s="57"/>
      <c r="H254" s="48"/>
    </row>
    <row r="255" spans="3:8" ht="30" customHeight="1" thickTop="1" thickBot="1">
      <c r="C255" s="24"/>
      <c r="D255" s="57"/>
      <c r="H255" s="48"/>
    </row>
    <row r="256" spans="3:8" ht="30" customHeight="1" thickTop="1" thickBot="1">
      <c r="C256" s="24"/>
      <c r="D256" s="57"/>
      <c r="H256" s="48"/>
    </row>
    <row r="257" spans="3:8" ht="30" customHeight="1" thickTop="1" thickBot="1">
      <c r="C257" s="24"/>
      <c r="D257" s="57"/>
      <c r="H257" s="48"/>
    </row>
    <row r="258" spans="3:8" ht="30" customHeight="1" thickTop="1" thickBot="1">
      <c r="C258" s="24"/>
      <c r="D258" s="57"/>
      <c r="H258" s="48"/>
    </row>
    <row r="259" spans="3:8" ht="30" customHeight="1" thickTop="1" thickBot="1">
      <c r="C259" s="24"/>
      <c r="D259" s="57"/>
      <c r="H259" s="48"/>
    </row>
    <row r="260" spans="3:8" ht="30" customHeight="1" thickTop="1" thickBot="1">
      <c r="C260" s="24"/>
      <c r="D260" s="57"/>
      <c r="H260" s="48"/>
    </row>
    <row r="261" spans="3:8" ht="30" customHeight="1" thickTop="1" thickBot="1">
      <c r="C261" s="24"/>
      <c r="D261" s="57"/>
      <c r="H261" s="48"/>
    </row>
    <row r="262" spans="3:8" ht="30" customHeight="1" thickTop="1" thickBot="1">
      <c r="C262" s="24"/>
      <c r="D262" s="57"/>
      <c r="H262" s="48"/>
    </row>
    <row r="263" spans="3:8" ht="30" customHeight="1" thickTop="1" thickBot="1">
      <c r="C263" s="24"/>
      <c r="D263" s="57"/>
      <c r="H263" s="48"/>
    </row>
    <row r="264" spans="3:8" ht="30" customHeight="1" thickTop="1" thickBot="1">
      <c r="C264" s="24"/>
      <c r="D264" s="57"/>
      <c r="H264" s="48"/>
    </row>
    <row r="265" spans="3:8" ht="30" customHeight="1" thickTop="1" thickBot="1">
      <c r="C265" s="24"/>
      <c r="D265" s="57"/>
      <c r="H265" s="48"/>
    </row>
    <row r="266" spans="3:8" ht="30" customHeight="1" thickTop="1" thickBot="1">
      <c r="C266" s="24"/>
      <c r="D266" s="57"/>
      <c r="H266" s="48"/>
    </row>
    <row r="267" spans="3:8" ht="30" customHeight="1" thickTop="1" thickBot="1">
      <c r="C267" s="24"/>
      <c r="D267" s="57"/>
      <c r="H267" s="48"/>
    </row>
    <row r="268" spans="3:8" ht="30" customHeight="1" thickTop="1" thickBot="1">
      <c r="C268" s="24"/>
      <c r="D268" s="57"/>
      <c r="H268" s="48"/>
    </row>
    <row r="269" spans="3:8" ht="30" customHeight="1" thickTop="1" thickBot="1">
      <c r="C269" s="24"/>
      <c r="D269" s="57"/>
      <c r="H269" s="48"/>
    </row>
    <row r="270" spans="3:8" ht="30" customHeight="1" thickTop="1" thickBot="1">
      <c r="C270" s="24"/>
      <c r="D270" s="57"/>
      <c r="H270" s="48"/>
    </row>
    <row r="271" spans="3:8" ht="30" customHeight="1" thickTop="1" thickBot="1">
      <c r="C271" s="24"/>
      <c r="D271" s="57"/>
      <c r="H271" s="48"/>
    </row>
    <row r="272" spans="3:8" ht="30" customHeight="1" thickTop="1" thickBot="1">
      <c r="C272" s="24"/>
      <c r="D272" s="57"/>
      <c r="H272" s="48"/>
    </row>
    <row r="273" spans="3:8" ht="30" customHeight="1" thickTop="1" thickBot="1">
      <c r="C273" s="24"/>
      <c r="D273" s="57"/>
      <c r="H273" s="48"/>
    </row>
    <row r="274" spans="3:8" ht="30" customHeight="1" thickTop="1" thickBot="1">
      <c r="C274" s="24"/>
      <c r="D274" s="57"/>
      <c r="H274" s="48"/>
    </row>
    <row r="275" spans="3:8" ht="30" customHeight="1" thickTop="1" thickBot="1">
      <c r="C275" s="24"/>
      <c r="D275" s="57"/>
      <c r="H275" s="48"/>
    </row>
    <row r="276" spans="3:8" ht="30" customHeight="1" thickTop="1" thickBot="1">
      <c r="C276" s="24"/>
      <c r="D276" s="57"/>
      <c r="H276" s="48"/>
    </row>
    <row r="277" spans="3:8" ht="30" customHeight="1" thickTop="1" thickBot="1">
      <c r="C277" s="24"/>
      <c r="D277" s="57"/>
      <c r="H277" s="48"/>
    </row>
    <row r="278" spans="3:8" ht="30" customHeight="1" thickTop="1" thickBot="1">
      <c r="C278" s="24"/>
      <c r="D278" s="57"/>
      <c r="H278" s="48"/>
    </row>
    <row r="279" spans="3:8" ht="30" customHeight="1" thickTop="1" thickBot="1">
      <c r="C279" s="24"/>
      <c r="D279" s="57"/>
      <c r="H279" s="48"/>
    </row>
    <row r="280" spans="3:8" ht="30" customHeight="1" thickTop="1" thickBot="1">
      <c r="C280" s="24"/>
      <c r="D280" s="57"/>
      <c r="H280" s="48"/>
    </row>
    <row r="281" spans="3:8" ht="30" customHeight="1" thickTop="1" thickBot="1">
      <c r="C281" s="24"/>
      <c r="D281" s="57"/>
      <c r="H281" s="48"/>
    </row>
    <row r="282" spans="3:8" ht="30" customHeight="1" thickTop="1" thickBot="1">
      <c r="C282" s="24"/>
      <c r="D282" s="57"/>
      <c r="H282" s="48"/>
    </row>
    <row r="283" spans="3:8" ht="30" customHeight="1" thickTop="1" thickBot="1">
      <c r="C283" s="24"/>
      <c r="D283" s="57"/>
      <c r="H283" s="48"/>
    </row>
    <row r="284" spans="3:8" ht="30" customHeight="1" thickTop="1" thickBot="1">
      <c r="C284" s="24"/>
      <c r="D284" s="57"/>
      <c r="H284" s="48"/>
    </row>
    <row r="285" spans="3:8" ht="30" customHeight="1" thickTop="1" thickBot="1">
      <c r="C285" s="24"/>
      <c r="D285" s="57"/>
      <c r="H285" s="48"/>
    </row>
    <row r="286" spans="3:8" ht="30" customHeight="1" thickTop="1" thickBot="1">
      <c r="C286" s="24"/>
      <c r="D286" s="57"/>
      <c r="H286" s="48"/>
    </row>
    <row r="287" spans="3:8" ht="30" customHeight="1" thickTop="1" thickBot="1">
      <c r="C287" s="24"/>
      <c r="D287" s="57"/>
      <c r="H287" s="48"/>
    </row>
    <row r="288" spans="3:8" ht="30" customHeight="1" thickTop="1" thickBot="1">
      <c r="C288" s="24"/>
      <c r="D288" s="57"/>
      <c r="H288" s="48"/>
    </row>
    <row r="289" spans="3:8" ht="30" customHeight="1" thickTop="1" thickBot="1">
      <c r="C289" s="24"/>
      <c r="D289" s="57"/>
      <c r="H289" s="48"/>
    </row>
    <row r="290" spans="3:8" ht="30" customHeight="1" thickTop="1" thickBot="1">
      <c r="C290" s="24"/>
      <c r="D290" s="57"/>
      <c r="H290" s="48"/>
    </row>
    <row r="291" spans="3:8" ht="30" customHeight="1" thickTop="1" thickBot="1">
      <c r="C291" s="24"/>
      <c r="D291" s="57"/>
      <c r="H291" s="48"/>
    </row>
    <row r="292" spans="3:8" ht="30" customHeight="1" thickTop="1" thickBot="1">
      <c r="C292" s="24"/>
      <c r="D292" s="57"/>
      <c r="H292" s="48"/>
    </row>
    <row r="293" spans="3:8" ht="30" customHeight="1" thickTop="1" thickBot="1">
      <c r="C293" s="24"/>
      <c r="D293" s="57"/>
      <c r="H293" s="48"/>
    </row>
    <row r="294" spans="3:8" ht="30" customHeight="1" thickTop="1" thickBot="1">
      <c r="C294" s="24"/>
      <c r="D294" s="57"/>
      <c r="H294" s="48"/>
    </row>
    <row r="295" spans="3:8" ht="30" customHeight="1" thickTop="1" thickBot="1">
      <c r="C295" s="24"/>
      <c r="D295" s="57"/>
      <c r="H295" s="48"/>
    </row>
    <row r="296" spans="3:8" ht="30" customHeight="1" thickTop="1" thickBot="1">
      <c r="C296" s="24"/>
      <c r="D296" s="57"/>
      <c r="H296" s="48"/>
    </row>
    <row r="297" spans="3:8" ht="30" customHeight="1" thickTop="1" thickBot="1">
      <c r="C297" s="24"/>
      <c r="D297" s="57"/>
    </row>
    <row r="298" spans="3:8" ht="30" customHeight="1" thickTop="1" thickBot="1">
      <c r="C298" s="24"/>
      <c r="D298" s="57"/>
    </row>
    <row r="299" spans="3:8" ht="30" customHeight="1" thickTop="1" thickBot="1">
      <c r="C299" s="24"/>
      <c r="D299" s="57"/>
    </row>
    <row r="300" spans="3:8" ht="30" customHeight="1" thickTop="1" thickBot="1">
      <c r="C300" s="24"/>
      <c r="D300" s="57"/>
    </row>
    <row r="301" spans="3:8" ht="30" customHeight="1" thickTop="1" thickBot="1">
      <c r="C301" s="24"/>
      <c r="D301" s="57"/>
    </row>
    <row r="302" spans="3:8" ht="30" customHeight="1" thickTop="1" thickBot="1">
      <c r="C302" s="24"/>
      <c r="D302" s="57"/>
    </row>
    <row r="303" spans="3:8" ht="30" customHeight="1" thickTop="1" thickBot="1">
      <c r="C303" s="24"/>
      <c r="D303" s="57"/>
    </row>
    <row r="304" spans="3:8" ht="30" customHeight="1" thickTop="1" thickBot="1">
      <c r="C304" s="24"/>
      <c r="D304" s="57"/>
    </row>
    <row r="305" spans="3:4" ht="30" customHeight="1" thickTop="1" thickBot="1">
      <c r="C305" s="24"/>
      <c r="D305" s="57"/>
    </row>
    <row r="306" spans="3:4" ht="30" customHeight="1" thickTop="1" thickBot="1">
      <c r="C306" s="24"/>
      <c r="D306" s="57"/>
    </row>
    <row r="307" spans="3:4" ht="30" customHeight="1" thickTop="1" thickBot="1">
      <c r="C307" s="24"/>
      <c r="D307" s="57"/>
    </row>
    <row r="308" spans="3:4" ht="30" customHeight="1" thickTop="1" thickBot="1">
      <c r="C308" s="24"/>
      <c r="D308" s="57"/>
    </row>
    <row r="309" spans="3:4" ht="30" customHeight="1" thickTop="1" thickBot="1">
      <c r="C309" s="24"/>
      <c r="D309" s="57"/>
    </row>
    <row r="310" spans="3:4" ht="30" customHeight="1" thickTop="1" thickBot="1">
      <c r="C310" s="24"/>
      <c r="D310" s="57"/>
    </row>
    <row r="311" spans="3:4" ht="30" customHeight="1" thickTop="1" thickBot="1">
      <c r="C311" s="24"/>
      <c r="D311" s="57"/>
    </row>
    <row r="312" spans="3:4" ht="30" customHeight="1" thickTop="1" thickBot="1">
      <c r="C312" s="24"/>
      <c r="D312" s="57"/>
    </row>
    <row r="313" spans="3:4" ht="30" customHeight="1" thickTop="1" thickBot="1">
      <c r="C313" s="24"/>
      <c r="D313" s="57"/>
    </row>
    <row r="314" spans="3:4" ht="30" customHeight="1" thickTop="1" thickBot="1">
      <c r="C314" s="24"/>
      <c r="D314" s="57"/>
    </row>
    <row r="315" spans="3:4" ht="30" customHeight="1" thickTop="1" thickBot="1">
      <c r="C315" s="24"/>
      <c r="D315" s="57"/>
    </row>
    <row r="316" spans="3:4" ht="30" customHeight="1" thickTop="1" thickBot="1">
      <c r="C316" s="24"/>
      <c r="D316" s="57"/>
    </row>
    <row r="317" spans="3:4" ht="30" customHeight="1" thickTop="1" thickBot="1">
      <c r="C317" s="24"/>
      <c r="D317" s="57"/>
    </row>
    <row r="318" spans="3:4" ht="30" customHeight="1" thickTop="1" thickBot="1">
      <c r="C318" s="24"/>
      <c r="D318" s="57"/>
    </row>
    <row r="319" spans="3:4" ht="30" customHeight="1" thickTop="1" thickBot="1">
      <c r="C319" s="24"/>
      <c r="D319" s="57"/>
    </row>
    <row r="320" spans="3:4" ht="30" customHeight="1" thickTop="1" thickBot="1">
      <c r="C320" s="24"/>
      <c r="D320" s="57"/>
    </row>
    <row r="321" spans="3:4" ht="30" customHeight="1" thickTop="1" thickBot="1">
      <c r="C321" s="24"/>
      <c r="D321" s="57"/>
    </row>
    <row r="322" spans="3:4" ht="30" customHeight="1" thickTop="1" thickBot="1">
      <c r="C322" s="24"/>
      <c r="D322" s="57"/>
    </row>
    <row r="323" spans="3:4" ht="30" customHeight="1" thickTop="1" thickBot="1">
      <c r="C323" s="24"/>
      <c r="D323" s="57"/>
    </row>
    <row r="324" spans="3:4" ht="30" customHeight="1" thickTop="1" thickBot="1">
      <c r="C324" s="24"/>
      <c r="D324" s="57"/>
    </row>
    <row r="325" spans="3:4" ht="30" customHeight="1" thickTop="1" thickBot="1">
      <c r="C325" s="24"/>
      <c r="D325" s="57"/>
    </row>
    <row r="326" spans="3:4" ht="30" customHeight="1" thickTop="1" thickBot="1">
      <c r="C326" s="24"/>
      <c r="D326" s="57"/>
    </row>
    <row r="327" spans="3:4" ht="30" customHeight="1" thickTop="1" thickBot="1">
      <c r="C327" s="24"/>
      <c r="D327" s="57"/>
    </row>
    <row r="328" spans="3:4" ht="30" customHeight="1" thickTop="1" thickBot="1">
      <c r="C328" s="24"/>
      <c r="D328" s="57"/>
    </row>
    <row r="329" spans="3:4" ht="30" customHeight="1" thickTop="1" thickBot="1">
      <c r="C329" s="24"/>
      <c r="D329" s="57"/>
    </row>
    <row r="330" spans="3:4" ht="30" customHeight="1" thickTop="1" thickBot="1">
      <c r="C330" s="24"/>
      <c r="D330" s="57"/>
    </row>
    <row r="331" spans="3:4" ht="30" customHeight="1" thickTop="1" thickBot="1">
      <c r="C331" s="24"/>
      <c r="D331" s="57"/>
    </row>
    <row r="332" spans="3:4" ht="30" customHeight="1" thickTop="1" thickBot="1">
      <c r="C332" s="24"/>
      <c r="D332" s="57"/>
    </row>
    <row r="333" spans="3:4" ht="30" customHeight="1" thickTop="1" thickBot="1">
      <c r="C333" s="24"/>
      <c r="D333" s="57"/>
    </row>
    <row r="334" spans="3:4" ht="30" customHeight="1" thickTop="1" thickBot="1">
      <c r="C334" s="24"/>
      <c r="D334" s="57"/>
    </row>
    <row r="335" spans="3:4" ht="30" customHeight="1" thickTop="1" thickBot="1">
      <c r="C335" s="24"/>
      <c r="D335" s="57"/>
    </row>
    <row r="336" spans="3:4" ht="30" customHeight="1" thickTop="1" thickBot="1">
      <c r="C336" s="24"/>
      <c r="D336" s="57"/>
    </row>
    <row r="337" spans="3:4" ht="30" customHeight="1" thickTop="1" thickBot="1">
      <c r="C337" s="24"/>
      <c r="D337" s="57"/>
    </row>
    <row r="338" spans="3:4" ht="30" customHeight="1" thickTop="1" thickBot="1">
      <c r="C338" s="24"/>
      <c r="D338" s="57"/>
    </row>
    <row r="339" spans="3:4" ht="30" customHeight="1" thickTop="1" thickBot="1">
      <c r="C339" s="24"/>
      <c r="D339" s="57"/>
    </row>
    <row r="340" spans="3:4" ht="30" customHeight="1" thickTop="1" thickBot="1">
      <c r="C340" s="24"/>
      <c r="D340" s="57"/>
    </row>
    <row r="341" spans="3:4" ht="30" customHeight="1" thickTop="1" thickBot="1">
      <c r="C341" s="24"/>
      <c r="D341" s="57"/>
    </row>
    <row r="342" spans="3:4" ht="30" customHeight="1" thickTop="1" thickBot="1">
      <c r="C342" s="24"/>
      <c r="D342" s="57"/>
    </row>
    <row r="343" spans="3:4" ht="30" customHeight="1" thickTop="1" thickBot="1">
      <c r="C343" s="24"/>
      <c r="D343" s="57"/>
    </row>
    <row r="344" spans="3:4" ht="30" customHeight="1" thickTop="1" thickBot="1">
      <c r="C344" s="24"/>
      <c r="D344" s="57"/>
    </row>
    <row r="345" spans="3:4" ht="30" customHeight="1" thickTop="1" thickBot="1">
      <c r="C345" s="24"/>
      <c r="D345" s="57"/>
    </row>
    <row r="346" spans="3:4" ht="30" customHeight="1" thickTop="1" thickBot="1">
      <c r="C346" s="24"/>
      <c r="D346" s="57"/>
    </row>
    <row r="347" spans="3:4" ht="30" customHeight="1" thickTop="1" thickBot="1">
      <c r="C347" s="24"/>
      <c r="D347" s="57"/>
    </row>
    <row r="348" spans="3:4" ht="30" customHeight="1" thickTop="1" thickBot="1">
      <c r="C348" s="24"/>
      <c r="D348" s="57"/>
    </row>
    <row r="349" spans="3:4" ht="30" customHeight="1" thickTop="1" thickBot="1">
      <c r="C349" s="24"/>
      <c r="D349" s="57"/>
    </row>
    <row r="350" spans="3:4" ht="30" customHeight="1" thickTop="1" thickBot="1">
      <c r="C350" s="24"/>
      <c r="D350" s="57"/>
    </row>
    <row r="351" spans="3:4" ht="30" customHeight="1" thickTop="1" thickBot="1">
      <c r="C351" s="24"/>
      <c r="D351" s="57"/>
    </row>
    <row r="352" spans="3:4" ht="30" customHeight="1" thickTop="1" thickBot="1">
      <c r="C352" s="24"/>
      <c r="D352" s="57"/>
    </row>
    <row r="353" spans="3:4" ht="30" customHeight="1" thickTop="1" thickBot="1">
      <c r="C353" s="24"/>
      <c r="D353" s="57"/>
    </row>
    <row r="354" spans="3:4" ht="30" customHeight="1" thickTop="1" thickBot="1">
      <c r="C354" s="24"/>
      <c r="D354" s="57"/>
    </row>
    <row r="355" spans="3:4" ht="30" customHeight="1" thickTop="1" thickBot="1">
      <c r="C355" s="24"/>
      <c r="D355" s="57"/>
    </row>
    <row r="356" spans="3:4" ht="30" customHeight="1" thickTop="1" thickBot="1">
      <c r="C356" s="24"/>
      <c r="D356" s="57"/>
    </row>
    <row r="357" spans="3:4" ht="30" customHeight="1" thickTop="1" thickBot="1">
      <c r="C357" s="24"/>
      <c r="D357" s="57"/>
    </row>
    <row r="358" spans="3:4" ht="30" customHeight="1" thickTop="1" thickBot="1">
      <c r="C358" s="24"/>
      <c r="D358" s="57"/>
    </row>
    <row r="359" spans="3:4" ht="30" customHeight="1" thickTop="1" thickBot="1">
      <c r="C359" s="24"/>
      <c r="D359" s="57"/>
    </row>
    <row r="360" spans="3:4" ht="30" customHeight="1" thickTop="1" thickBot="1">
      <c r="C360" s="24"/>
      <c r="D360" s="57"/>
    </row>
    <row r="361" spans="3:4" ht="30" customHeight="1" thickTop="1" thickBot="1">
      <c r="C361" s="24"/>
      <c r="D361" s="57"/>
    </row>
    <row r="362" spans="3:4" ht="30" customHeight="1" thickTop="1" thickBot="1">
      <c r="C362" s="24"/>
      <c r="D362" s="57"/>
    </row>
    <row r="363" spans="3:4" ht="30" customHeight="1" thickTop="1" thickBot="1">
      <c r="C363" s="24"/>
      <c r="D363" s="57"/>
    </row>
    <row r="364" spans="3:4" ht="30" customHeight="1" thickTop="1" thickBot="1">
      <c r="C364" s="24"/>
      <c r="D364" s="57"/>
    </row>
    <row r="365" spans="3:4" ht="30" customHeight="1" thickTop="1" thickBot="1">
      <c r="C365" s="24"/>
      <c r="D365" s="57"/>
    </row>
    <row r="366" spans="3:4" ht="30" customHeight="1" thickTop="1" thickBot="1">
      <c r="C366" s="24"/>
      <c r="D366" s="57"/>
    </row>
    <row r="367" spans="3:4" ht="30" customHeight="1" thickTop="1" thickBot="1">
      <c r="C367" s="24"/>
      <c r="D367" s="57"/>
    </row>
    <row r="368" spans="3:4" ht="30" customHeight="1" thickTop="1" thickBot="1">
      <c r="C368" s="24"/>
      <c r="D368" s="57"/>
    </row>
    <row r="369" spans="3:4" ht="30" customHeight="1" thickTop="1" thickBot="1">
      <c r="C369" s="24"/>
      <c r="D369" s="57"/>
    </row>
    <row r="370" spans="3:4" ht="30" customHeight="1" thickTop="1" thickBot="1">
      <c r="C370" s="24"/>
      <c r="D370" s="57"/>
    </row>
    <row r="371" spans="3:4" ht="30" customHeight="1" thickTop="1" thickBot="1">
      <c r="C371" s="24"/>
      <c r="D371" s="57"/>
    </row>
    <row r="372" spans="3:4" ht="30" customHeight="1" thickTop="1" thickBot="1">
      <c r="C372" s="24"/>
      <c r="D372" s="57"/>
    </row>
    <row r="373" spans="3:4" ht="30" customHeight="1" thickTop="1" thickBot="1">
      <c r="C373" s="24"/>
      <c r="D373" s="57"/>
    </row>
    <row r="374" spans="3:4" ht="30" customHeight="1" thickTop="1" thickBot="1">
      <c r="C374" s="24"/>
      <c r="D374" s="57"/>
    </row>
    <row r="375" spans="3:4" ht="30" customHeight="1" thickTop="1" thickBot="1">
      <c r="C375" s="24"/>
      <c r="D375" s="57"/>
    </row>
    <row r="376" spans="3:4" ht="30" customHeight="1" thickTop="1" thickBot="1">
      <c r="C376" s="24"/>
      <c r="D376" s="57"/>
    </row>
    <row r="377" spans="3:4" ht="30" customHeight="1" thickTop="1" thickBot="1">
      <c r="C377" s="24"/>
      <c r="D377" s="57"/>
    </row>
    <row r="378" spans="3:4" ht="30" customHeight="1" thickTop="1" thickBot="1">
      <c r="C378" s="24"/>
      <c r="D378" s="57"/>
    </row>
    <row r="379" spans="3:4" ht="30" customHeight="1" thickTop="1" thickBot="1">
      <c r="C379" s="24"/>
      <c r="D379" s="57"/>
    </row>
    <row r="380" spans="3:4" ht="30" customHeight="1" thickTop="1" thickBot="1">
      <c r="C380" s="24"/>
      <c r="D380" s="57"/>
    </row>
    <row r="381" spans="3:4" ht="30" customHeight="1" thickTop="1" thickBot="1">
      <c r="C381" s="24"/>
      <c r="D381" s="57"/>
    </row>
    <row r="382" spans="3:4" ht="30" customHeight="1" thickTop="1" thickBot="1">
      <c r="C382" s="24"/>
      <c r="D382" s="57"/>
    </row>
    <row r="383" spans="3:4" ht="30" customHeight="1" thickTop="1" thickBot="1">
      <c r="C383" s="24"/>
      <c r="D383" s="57"/>
    </row>
    <row r="384" spans="3:4" ht="30" customHeight="1" thickTop="1" thickBot="1">
      <c r="C384" s="24"/>
      <c r="D384" s="57"/>
    </row>
    <row r="385" spans="3:4" ht="30" customHeight="1" thickTop="1" thickBot="1">
      <c r="C385" s="24"/>
      <c r="D385" s="57"/>
    </row>
    <row r="386" spans="3:4" ht="30" customHeight="1" thickTop="1" thickBot="1">
      <c r="C386" s="24"/>
      <c r="D386" s="57"/>
    </row>
    <row r="387" spans="3:4" ht="30" customHeight="1" thickTop="1" thickBot="1">
      <c r="C387" s="24"/>
      <c r="D387" s="57"/>
    </row>
    <row r="388" spans="3:4" ht="30" customHeight="1" thickTop="1" thickBot="1">
      <c r="C388" s="24"/>
      <c r="D388" s="57"/>
    </row>
    <row r="389" spans="3:4" ht="30" customHeight="1" thickTop="1" thickBot="1">
      <c r="C389" s="24"/>
      <c r="D389" s="57"/>
    </row>
    <row r="390" spans="3:4" ht="30" customHeight="1" thickTop="1" thickBot="1">
      <c r="C390" s="24"/>
      <c r="D390" s="57"/>
    </row>
    <row r="391" spans="3:4" ht="30" customHeight="1" thickTop="1" thickBot="1">
      <c r="C391" s="24"/>
      <c r="D391" s="57"/>
    </row>
    <row r="392" spans="3:4" ht="30" customHeight="1" thickTop="1" thickBot="1">
      <c r="C392" s="24"/>
      <c r="D392" s="57"/>
    </row>
    <row r="393" spans="3:4" ht="30" customHeight="1" thickTop="1" thickBot="1">
      <c r="C393" s="24"/>
      <c r="D393" s="57"/>
    </row>
    <row r="394" spans="3:4" ht="30" customHeight="1" thickTop="1" thickBot="1">
      <c r="C394" s="24"/>
      <c r="D394" s="57"/>
    </row>
    <row r="395" spans="3:4" ht="30" customHeight="1" thickTop="1" thickBot="1">
      <c r="C395" s="24"/>
      <c r="D395" s="57"/>
    </row>
    <row r="396" spans="3:4" ht="30" customHeight="1" thickTop="1" thickBot="1">
      <c r="C396" s="24"/>
      <c r="D396" s="57"/>
    </row>
    <row r="397" spans="3:4" ht="30" customHeight="1" thickTop="1" thickBot="1">
      <c r="C397" s="24"/>
      <c r="D397" s="57"/>
    </row>
    <row r="398" spans="3:4" ht="30" customHeight="1" thickTop="1" thickBot="1">
      <c r="C398" s="24"/>
      <c r="D398" s="57"/>
    </row>
    <row r="399" spans="3:4" ht="30" customHeight="1" thickTop="1" thickBot="1">
      <c r="C399" s="24"/>
      <c r="D399" s="57"/>
    </row>
    <row r="400" spans="3:4" ht="30" customHeight="1" thickTop="1" thickBot="1">
      <c r="C400" s="24"/>
      <c r="D400" s="57"/>
    </row>
    <row r="401" spans="3:4" ht="30" customHeight="1" thickTop="1" thickBot="1">
      <c r="C401" s="24"/>
      <c r="D401" s="57"/>
    </row>
    <row r="402" spans="3:4" ht="30" customHeight="1" thickTop="1" thickBot="1">
      <c r="C402" s="24"/>
      <c r="D402" s="57"/>
    </row>
    <row r="403" spans="3:4" ht="30" customHeight="1" thickTop="1" thickBot="1">
      <c r="C403" s="24"/>
      <c r="D403" s="57"/>
    </row>
    <row r="404" spans="3:4" ht="30" customHeight="1" thickTop="1" thickBot="1">
      <c r="C404" s="24"/>
      <c r="D404" s="57"/>
    </row>
    <row r="405" spans="3:4" ht="30" customHeight="1" thickTop="1" thickBot="1">
      <c r="C405" s="24"/>
      <c r="D405" s="57"/>
    </row>
    <row r="406" spans="3:4" ht="30" customHeight="1" thickTop="1" thickBot="1">
      <c r="C406" s="24"/>
      <c r="D406" s="57"/>
    </row>
    <row r="407" spans="3:4" ht="30" customHeight="1" thickTop="1" thickBot="1">
      <c r="C407" s="24"/>
      <c r="D407" s="57"/>
    </row>
    <row r="408" spans="3:4" ht="30" customHeight="1" thickTop="1" thickBot="1">
      <c r="C408" s="24"/>
      <c r="D408" s="57"/>
    </row>
    <row r="409" spans="3:4" ht="30" customHeight="1" thickTop="1" thickBot="1">
      <c r="C409" s="24"/>
      <c r="D409" s="57"/>
    </row>
    <row r="410" spans="3:4" ht="30" customHeight="1" thickTop="1" thickBot="1">
      <c r="C410" s="24"/>
      <c r="D410" s="57"/>
    </row>
    <row r="411" spans="3:4" ht="30" customHeight="1" thickTop="1" thickBot="1">
      <c r="C411" s="24"/>
      <c r="D411" s="57"/>
    </row>
    <row r="412" spans="3:4" ht="30" customHeight="1" thickTop="1" thickBot="1">
      <c r="C412" s="24"/>
      <c r="D412" s="57"/>
    </row>
    <row r="413" spans="3:4" ht="30" customHeight="1" thickTop="1" thickBot="1">
      <c r="C413" s="24"/>
      <c r="D413" s="57"/>
    </row>
    <row r="414" spans="3:4" ht="30" customHeight="1" thickTop="1" thickBot="1">
      <c r="C414" s="24"/>
      <c r="D414" s="57"/>
    </row>
    <row r="415" spans="3:4" ht="30" customHeight="1" thickTop="1" thickBot="1">
      <c r="C415" s="24"/>
      <c r="D415" s="57"/>
    </row>
    <row r="416" spans="3:4" ht="30" customHeight="1" thickTop="1" thickBot="1">
      <c r="C416" s="24"/>
      <c r="D416" s="57"/>
    </row>
    <row r="417" spans="3:4" ht="30" customHeight="1" thickTop="1" thickBot="1">
      <c r="C417" s="24"/>
      <c r="D417" s="57"/>
    </row>
    <row r="418" spans="3:4" ht="30" customHeight="1" thickTop="1" thickBot="1">
      <c r="C418" s="24"/>
      <c r="D418" s="57"/>
    </row>
    <row r="419" spans="3:4" ht="30" customHeight="1" thickTop="1" thickBot="1">
      <c r="C419" s="24"/>
      <c r="D419" s="57"/>
    </row>
    <row r="420" spans="3:4" ht="30" customHeight="1" thickTop="1" thickBot="1">
      <c r="C420" s="24"/>
      <c r="D420" s="57"/>
    </row>
    <row r="421" spans="3:4" ht="30" customHeight="1" thickTop="1" thickBot="1">
      <c r="C421" s="24"/>
      <c r="D421" s="57"/>
    </row>
    <row r="422" spans="3:4" ht="30" customHeight="1" thickTop="1" thickBot="1">
      <c r="C422" s="24"/>
      <c r="D422" s="57"/>
    </row>
    <row r="423" spans="3:4" ht="30" customHeight="1" thickTop="1" thickBot="1">
      <c r="C423" s="24"/>
      <c r="D423" s="57"/>
    </row>
    <row r="424" spans="3:4" ht="30" customHeight="1" thickTop="1" thickBot="1">
      <c r="C424" s="24"/>
      <c r="D424" s="57"/>
    </row>
    <row r="425" spans="3:4" ht="30" customHeight="1" thickTop="1" thickBot="1">
      <c r="C425" s="24"/>
      <c r="D425" s="57"/>
    </row>
    <row r="426" spans="3:4" ht="30" customHeight="1" thickTop="1" thickBot="1">
      <c r="C426" s="24"/>
      <c r="D426" s="57"/>
    </row>
    <row r="427" spans="3:4" ht="30" customHeight="1" thickTop="1" thickBot="1">
      <c r="C427" s="24"/>
      <c r="D427" s="57"/>
    </row>
    <row r="428" spans="3:4" ht="30" customHeight="1" thickTop="1" thickBot="1">
      <c r="C428" s="24"/>
      <c r="D428" s="57"/>
    </row>
    <row r="429" spans="3:4" ht="30" customHeight="1" thickTop="1" thickBot="1">
      <c r="C429" s="24"/>
      <c r="D429" s="57"/>
    </row>
    <row r="430" spans="3:4" ht="30" customHeight="1" thickTop="1" thickBot="1">
      <c r="C430" s="24"/>
      <c r="D430" s="57"/>
    </row>
    <row r="431" spans="3:4" ht="30" customHeight="1" thickTop="1" thickBot="1">
      <c r="C431" s="24"/>
      <c r="D431" s="57"/>
    </row>
    <row r="432" spans="3:4" ht="30" customHeight="1" thickTop="1" thickBot="1">
      <c r="C432" s="24"/>
      <c r="D432" s="57"/>
    </row>
    <row r="433" spans="3:4" ht="30" customHeight="1" thickTop="1" thickBot="1">
      <c r="C433" s="24"/>
      <c r="D433" s="57"/>
    </row>
    <row r="434" spans="3:4" ht="30" customHeight="1" thickTop="1" thickBot="1">
      <c r="C434" s="24"/>
      <c r="D434" s="57"/>
    </row>
    <row r="435" spans="3:4" ht="30" customHeight="1" thickTop="1" thickBot="1">
      <c r="C435" s="24"/>
      <c r="D435" s="57"/>
    </row>
    <row r="436" spans="3:4" ht="30" customHeight="1" thickTop="1" thickBot="1">
      <c r="C436" s="24"/>
      <c r="D436" s="57"/>
    </row>
    <row r="437" spans="3:4" ht="30" customHeight="1" thickTop="1" thickBot="1">
      <c r="C437" s="24"/>
      <c r="D437" s="57"/>
    </row>
    <row r="438" spans="3:4" ht="30" customHeight="1" thickTop="1" thickBot="1">
      <c r="C438" s="24"/>
      <c r="D438" s="57"/>
    </row>
    <row r="439" spans="3:4" ht="30" customHeight="1" thickTop="1" thickBot="1">
      <c r="C439" s="24"/>
      <c r="D439" s="57"/>
    </row>
    <row r="440" spans="3:4" ht="30" customHeight="1" thickTop="1" thickBot="1">
      <c r="C440" s="24"/>
      <c r="D440" s="57"/>
    </row>
    <row r="441" spans="3:4" ht="30" customHeight="1" thickTop="1" thickBot="1">
      <c r="C441" s="24"/>
      <c r="D441" s="57"/>
    </row>
    <row r="442" spans="3:4" ht="30" customHeight="1" thickTop="1" thickBot="1">
      <c r="C442" s="24"/>
      <c r="D442" s="57"/>
    </row>
    <row r="443" spans="3:4" ht="30" customHeight="1" thickTop="1" thickBot="1">
      <c r="C443" s="24"/>
      <c r="D443" s="57"/>
    </row>
    <row r="444" spans="3:4" ht="30" customHeight="1" thickTop="1" thickBot="1">
      <c r="C444" s="24"/>
      <c r="D444" s="57"/>
    </row>
    <row r="445" spans="3:4" ht="30" customHeight="1" thickTop="1" thickBot="1">
      <c r="C445" s="24"/>
      <c r="D445" s="57"/>
    </row>
    <row r="446" spans="3:4" ht="30" customHeight="1" thickTop="1" thickBot="1">
      <c r="C446" s="24"/>
      <c r="D446" s="57"/>
    </row>
    <row r="447" spans="3:4" ht="30" customHeight="1" thickTop="1" thickBot="1">
      <c r="C447" s="24"/>
      <c r="D447" s="57"/>
    </row>
    <row r="448" spans="3:4" ht="30" customHeight="1" thickTop="1" thickBot="1">
      <c r="C448" s="24"/>
      <c r="D448" s="57"/>
    </row>
    <row r="449" spans="3:4" ht="30" customHeight="1" thickTop="1" thickBot="1">
      <c r="C449" s="24"/>
      <c r="D449" s="57"/>
    </row>
    <row r="450" spans="3:4" ht="30" customHeight="1" thickTop="1" thickBot="1">
      <c r="C450" s="24"/>
      <c r="D450" s="57"/>
    </row>
    <row r="451" spans="3:4" ht="30" customHeight="1" thickTop="1" thickBot="1">
      <c r="C451" s="24"/>
      <c r="D451" s="57"/>
    </row>
    <row r="452" spans="3:4" ht="30" customHeight="1" thickTop="1" thickBot="1">
      <c r="C452" s="24"/>
      <c r="D452" s="57"/>
    </row>
    <row r="453" spans="3:4" ht="30" customHeight="1" thickTop="1" thickBot="1">
      <c r="C453" s="24"/>
      <c r="D453" s="57"/>
    </row>
    <row r="454" spans="3:4" ht="30" customHeight="1" thickTop="1" thickBot="1">
      <c r="C454" s="24"/>
      <c r="D454" s="57"/>
    </row>
    <row r="455" spans="3:4" ht="30" customHeight="1" thickTop="1" thickBot="1">
      <c r="C455" s="24"/>
      <c r="D455" s="57"/>
    </row>
    <row r="456" spans="3:4" ht="30" customHeight="1" thickTop="1" thickBot="1">
      <c r="C456" s="24"/>
      <c r="D456" s="57"/>
    </row>
    <row r="457" spans="3:4" ht="30" customHeight="1" thickTop="1" thickBot="1">
      <c r="C457" s="24"/>
      <c r="D457" s="57"/>
    </row>
    <row r="458" spans="3:4" ht="30" customHeight="1" thickTop="1" thickBot="1">
      <c r="C458" s="24"/>
      <c r="D458" s="57"/>
    </row>
    <row r="459" spans="3:4" ht="30" customHeight="1" thickTop="1" thickBot="1">
      <c r="C459" s="24"/>
      <c r="D459" s="57"/>
    </row>
    <row r="460" spans="3:4" ht="30" customHeight="1" thickTop="1" thickBot="1">
      <c r="C460" s="24"/>
      <c r="D460" s="57"/>
    </row>
    <row r="461" spans="3:4" ht="30" customHeight="1" thickTop="1" thickBot="1">
      <c r="C461" s="24"/>
      <c r="D461" s="57"/>
    </row>
    <row r="462" spans="3:4" ht="30" customHeight="1" thickTop="1" thickBot="1">
      <c r="C462" s="24"/>
      <c r="D462" s="57"/>
    </row>
    <row r="463" spans="3:4" ht="30" customHeight="1" thickTop="1" thickBot="1">
      <c r="C463" s="24"/>
      <c r="D463" s="57"/>
    </row>
    <row r="464" spans="3:4" ht="30" customHeight="1" thickTop="1" thickBot="1">
      <c r="C464" s="24"/>
      <c r="D464" s="57"/>
    </row>
    <row r="465" spans="3:4" ht="30" customHeight="1" thickTop="1" thickBot="1">
      <c r="C465" s="24"/>
      <c r="D465" s="57"/>
    </row>
    <row r="466" spans="3:4" ht="30" customHeight="1" thickTop="1" thickBot="1">
      <c r="C466" s="24"/>
      <c r="D466" s="57"/>
    </row>
    <row r="467" spans="3:4" ht="30" customHeight="1" thickTop="1" thickBot="1">
      <c r="C467" s="24"/>
      <c r="D467" s="57"/>
    </row>
    <row r="468" spans="3:4" ht="30" customHeight="1" thickTop="1" thickBot="1">
      <c r="C468" s="24"/>
      <c r="D468" s="57"/>
    </row>
    <row r="469" spans="3:4" ht="30" customHeight="1" thickTop="1" thickBot="1">
      <c r="C469" s="24"/>
      <c r="D469" s="57"/>
    </row>
    <row r="470" spans="3:4" ht="30" customHeight="1" thickTop="1" thickBot="1">
      <c r="C470" s="24"/>
      <c r="D470" s="57"/>
    </row>
    <row r="471" spans="3:4" ht="30" customHeight="1" thickTop="1" thickBot="1">
      <c r="C471" s="24"/>
      <c r="D471" s="57"/>
    </row>
    <row r="472" spans="3:4" ht="30" customHeight="1" thickTop="1" thickBot="1">
      <c r="C472" s="24"/>
      <c r="D472" s="57"/>
    </row>
    <row r="473" spans="3:4" ht="30" customHeight="1" thickTop="1" thickBot="1">
      <c r="C473" s="24"/>
      <c r="D473" s="57"/>
    </row>
    <row r="474" spans="3:4" ht="30" customHeight="1" thickTop="1" thickBot="1">
      <c r="C474" s="24"/>
      <c r="D474" s="57"/>
    </row>
    <row r="475" spans="3:4" ht="30" customHeight="1" thickTop="1" thickBot="1">
      <c r="C475" s="24"/>
      <c r="D475" s="57"/>
    </row>
    <row r="476" spans="3:4" ht="30" customHeight="1" thickTop="1" thickBot="1">
      <c r="C476" s="24"/>
      <c r="D476" s="57"/>
    </row>
    <row r="477" spans="3:4" ht="30" customHeight="1" thickTop="1" thickBot="1">
      <c r="C477" s="24"/>
      <c r="D477" s="57"/>
    </row>
    <row r="478" spans="3:4" ht="30" customHeight="1" thickTop="1" thickBot="1">
      <c r="C478" s="24"/>
      <c r="D478" s="57"/>
    </row>
    <row r="479" spans="3:4" ht="30" customHeight="1" thickTop="1" thickBot="1">
      <c r="C479" s="24"/>
      <c r="D479" s="57"/>
    </row>
    <row r="480" spans="3:4" ht="30" customHeight="1" thickTop="1" thickBot="1">
      <c r="C480" s="24"/>
      <c r="D480" s="57"/>
    </row>
    <row r="481" spans="3:4" ht="30" customHeight="1" thickTop="1" thickBot="1">
      <c r="C481" s="24"/>
      <c r="D481" s="57"/>
    </row>
    <row r="482" spans="3:4" ht="30" customHeight="1" thickTop="1" thickBot="1">
      <c r="C482" s="24"/>
      <c r="D482" s="57"/>
    </row>
    <row r="483" spans="3:4" ht="30" customHeight="1" thickTop="1" thickBot="1">
      <c r="C483" s="24"/>
      <c r="D483" s="57"/>
    </row>
    <row r="484" spans="3:4" ht="30" customHeight="1" thickTop="1" thickBot="1">
      <c r="C484" s="24"/>
      <c r="D484" s="57"/>
    </row>
    <row r="485" spans="3:4" ht="30" customHeight="1" thickTop="1" thickBot="1">
      <c r="C485" s="24"/>
      <c r="D485" s="57"/>
    </row>
    <row r="486" spans="3:4" ht="30" customHeight="1" thickTop="1" thickBot="1">
      <c r="C486" s="24"/>
      <c r="D486" s="57"/>
    </row>
    <row r="487" spans="3:4" ht="30" customHeight="1" thickTop="1" thickBot="1">
      <c r="C487" s="24"/>
      <c r="D487" s="57"/>
    </row>
    <row r="488" spans="3:4" ht="30" customHeight="1" thickTop="1" thickBot="1">
      <c r="C488" s="24"/>
      <c r="D488" s="57"/>
    </row>
    <row r="489" spans="3:4" ht="30" customHeight="1" thickTop="1" thickBot="1">
      <c r="C489" s="24"/>
      <c r="D489" s="57"/>
    </row>
    <row r="490" spans="3:4" ht="30" customHeight="1" thickTop="1" thickBot="1">
      <c r="C490" s="24"/>
      <c r="D490" s="57"/>
    </row>
    <row r="491" spans="3:4" ht="30" customHeight="1" thickTop="1" thickBot="1">
      <c r="C491" s="24"/>
      <c r="D491" s="57"/>
    </row>
    <row r="492" spans="3:4" ht="30" customHeight="1" thickTop="1" thickBot="1">
      <c r="C492" s="24"/>
      <c r="D492" s="57"/>
    </row>
    <row r="493" spans="3:4" ht="30" customHeight="1" thickTop="1" thickBot="1">
      <c r="C493" s="24"/>
      <c r="D493" s="57"/>
    </row>
    <row r="494" spans="3:4" ht="30" customHeight="1" thickTop="1" thickBot="1">
      <c r="C494" s="24"/>
      <c r="D494" s="57"/>
    </row>
    <row r="495" spans="3:4" ht="30" customHeight="1" thickTop="1" thickBot="1">
      <c r="C495" s="24"/>
      <c r="D495" s="57"/>
    </row>
    <row r="496" spans="3:4" ht="30" customHeight="1" thickTop="1" thickBot="1">
      <c r="C496" s="24"/>
      <c r="D496" s="57"/>
    </row>
    <row r="497" spans="3:4" ht="30" customHeight="1" thickTop="1" thickBot="1">
      <c r="C497" s="24"/>
      <c r="D497" s="57"/>
    </row>
    <row r="498" spans="3:4" ht="30" customHeight="1" thickTop="1" thickBot="1">
      <c r="C498" s="24"/>
      <c r="D498" s="57"/>
    </row>
    <row r="499" spans="3:4" ht="30" customHeight="1" thickTop="1" thickBot="1">
      <c r="C499" s="24"/>
      <c r="D499" s="57"/>
    </row>
    <row r="500" spans="3:4" ht="30" customHeight="1" thickTop="1" thickBot="1">
      <c r="C500" s="24"/>
      <c r="D500" s="57"/>
    </row>
    <row r="501" spans="3:4" ht="30" customHeight="1" thickTop="1" thickBot="1">
      <c r="C501" s="24"/>
      <c r="D501" s="57"/>
    </row>
    <row r="502" spans="3:4" ht="30" customHeight="1" thickTop="1" thickBot="1">
      <c r="C502" s="24"/>
      <c r="D502" s="57"/>
    </row>
    <row r="503" spans="3:4" ht="30" customHeight="1" thickTop="1" thickBot="1">
      <c r="C503" s="24"/>
      <c r="D503" s="57"/>
    </row>
    <row r="504" spans="3:4" ht="30" customHeight="1" thickTop="1" thickBot="1">
      <c r="C504" s="24"/>
      <c r="D504" s="57"/>
    </row>
    <row r="505" spans="3:4" ht="30" customHeight="1" thickTop="1" thickBot="1">
      <c r="C505" s="24"/>
      <c r="D505" s="57"/>
    </row>
    <row r="506" spans="3:4" ht="30" customHeight="1" thickTop="1" thickBot="1">
      <c r="C506" s="24"/>
      <c r="D506" s="57"/>
    </row>
    <row r="507" spans="3:4" ht="30" customHeight="1" thickTop="1" thickBot="1">
      <c r="C507" s="24"/>
      <c r="D507" s="57"/>
    </row>
    <row r="508" spans="3:4" ht="30" customHeight="1" thickTop="1" thickBot="1">
      <c r="C508" s="24"/>
      <c r="D508" s="57"/>
    </row>
    <row r="509" spans="3:4" ht="30" customHeight="1" thickTop="1" thickBot="1">
      <c r="C509" s="24"/>
      <c r="D509" s="57"/>
    </row>
    <row r="510" spans="3:4" ht="30" customHeight="1" thickTop="1" thickBot="1">
      <c r="C510" s="24"/>
      <c r="D510" s="57"/>
    </row>
    <row r="511" spans="3:4" ht="30" customHeight="1" thickTop="1" thickBot="1">
      <c r="C511" s="24"/>
      <c r="D511" s="57"/>
    </row>
    <row r="512" spans="3:4" ht="30" customHeight="1" thickTop="1" thickBot="1">
      <c r="C512" s="24"/>
      <c r="D512" s="57"/>
    </row>
    <row r="513" spans="3:4" ht="30" customHeight="1" thickTop="1" thickBot="1">
      <c r="C513" s="24"/>
      <c r="D513" s="57"/>
    </row>
    <row r="514" spans="3:4" ht="30" customHeight="1" thickTop="1" thickBot="1">
      <c r="C514" s="24"/>
      <c r="D514" s="57"/>
    </row>
    <row r="515" spans="3:4" ht="30" customHeight="1" thickTop="1" thickBot="1">
      <c r="C515" s="24"/>
      <c r="D515" s="57"/>
    </row>
    <row r="516" spans="3:4" ht="30" customHeight="1" thickTop="1" thickBot="1">
      <c r="C516" s="24"/>
      <c r="D516" s="57"/>
    </row>
    <row r="517" spans="3:4" ht="30" customHeight="1" thickTop="1" thickBot="1">
      <c r="C517" s="24"/>
      <c r="D517" s="57"/>
    </row>
    <row r="518" spans="3:4" ht="17.25" thickTop="1" thickBot="1">
      <c r="C518" s="24"/>
      <c r="D518" s="57"/>
    </row>
    <row r="519" spans="3:4" ht="17.25" thickTop="1" thickBot="1">
      <c r="C519" s="24"/>
      <c r="D519" s="57"/>
    </row>
    <row r="520" spans="3:4" ht="17.25" thickTop="1" thickBot="1">
      <c r="C520" s="24"/>
      <c r="D520" s="57"/>
    </row>
    <row r="521" spans="3:4" ht="17.25" thickTop="1" thickBot="1">
      <c r="C521" s="24"/>
      <c r="D521" s="57"/>
    </row>
    <row r="522" spans="3:4" ht="17.25" thickTop="1" thickBot="1">
      <c r="C522" s="24"/>
      <c r="D522" s="57"/>
    </row>
    <row r="523" spans="3:4" ht="17.25" thickTop="1" thickBot="1">
      <c r="C523" s="24"/>
      <c r="D523" s="57"/>
    </row>
    <row r="524" spans="3:4" ht="17.25" thickTop="1" thickBot="1">
      <c r="C524" s="24"/>
      <c r="D524" s="57"/>
    </row>
    <row r="525" spans="3:4" ht="17.25" thickTop="1" thickBot="1">
      <c r="C525" s="24"/>
      <c r="D525" s="57"/>
    </row>
    <row r="526" spans="3:4" ht="17.25" thickTop="1" thickBot="1">
      <c r="C526" s="24"/>
      <c r="D526" s="57"/>
    </row>
    <row r="527" spans="3:4" ht="17.25" thickTop="1" thickBot="1">
      <c r="C527" s="24"/>
      <c r="D527" s="57"/>
    </row>
    <row r="528" spans="3:4" ht="17.25" thickTop="1" thickBot="1">
      <c r="C528" s="24"/>
      <c r="D528" s="57"/>
    </row>
    <row r="529" spans="3:4" ht="17.25" thickTop="1" thickBot="1">
      <c r="C529" s="24"/>
      <c r="D529" s="57"/>
    </row>
    <row r="530" spans="3:4" ht="17.25" thickTop="1" thickBot="1">
      <c r="C530" s="24"/>
      <c r="D530" s="57"/>
    </row>
    <row r="531" spans="3:4" ht="17.25" thickTop="1" thickBot="1">
      <c r="C531" s="24"/>
      <c r="D531" s="57"/>
    </row>
    <row r="532" spans="3:4" ht="17.25" thickTop="1" thickBot="1">
      <c r="C532" s="24"/>
      <c r="D532" s="57"/>
    </row>
    <row r="533" spans="3:4" ht="17.25" thickTop="1" thickBot="1">
      <c r="C533" s="24"/>
      <c r="D533" s="57"/>
    </row>
    <row r="534" spans="3:4" ht="17.25" thickTop="1" thickBot="1">
      <c r="C534" s="24"/>
      <c r="D534" s="57"/>
    </row>
    <row r="535" spans="3:4" ht="17.25" thickTop="1" thickBot="1">
      <c r="C535" s="24"/>
      <c r="D535" s="57"/>
    </row>
    <row r="536" spans="3:4" ht="17.25" thickTop="1" thickBot="1">
      <c r="C536" s="24"/>
      <c r="D536" s="57"/>
    </row>
    <row r="537" spans="3:4" ht="17.25" thickTop="1" thickBot="1">
      <c r="C537" s="24"/>
      <c r="D537" s="57"/>
    </row>
    <row r="538" spans="3:4" ht="17.25" thickTop="1" thickBot="1">
      <c r="C538" s="24"/>
      <c r="D538" s="57"/>
    </row>
    <row r="539" spans="3:4" ht="17.25" thickTop="1" thickBot="1">
      <c r="C539" s="24"/>
      <c r="D539" s="57"/>
    </row>
    <row r="540" spans="3:4" ht="17.25" thickTop="1" thickBot="1">
      <c r="C540" s="24"/>
      <c r="D540" s="57"/>
    </row>
    <row r="541" spans="3:4" ht="17.25" thickTop="1" thickBot="1">
      <c r="C541" s="24"/>
      <c r="D541" s="57"/>
    </row>
    <row r="542" spans="3:4" ht="17.25" thickTop="1" thickBot="1">
      <c r="C542" s="24"/>
      <c r="D542" s="57"/>
    </row>
    <row r="543" spans="3:4" ht="17.25" thickTop="1" thickBot="1">
      <c r="C543" s="24"/>
      <c r="D543" s="57"/>
    </row>
    <row r="544" spans="3:4" ht="17.25" thickTop="1" thickBot="1">
      <c r="C544" s="24"/>
      <c r="D544" s="57"/>
    </row>
    <row r="545" spans="3:4" ht="17.25" thickTop="1" thickBot="1">
      <c r="C545" s="24"/>
      <c r="D545" s="57"/>
    </row>
    <row r="546" spans="3:4" ht="17.25" thickTop="1" thickBot="1">
      <c r="C546" s="24"/>
      <c r="D546" s="57"/>
    </row>
    <row r="547" spans="3:4" ht="17.25" thickTop="1" thickBot="1">
      <c r="C547" s="24"/>
      <c r="D547" s="57"/>
    </row>
    <row r="548" spans="3:4" ht="17.25" thickTop="1" thickBot="1">
      <c r="C548" s="24"/>
      <c r="D548" s="57"/>
    </row>
    <row r="549" spans="3:4" ht="17.25" thickTop="1" thickBot="1">
      <c r="C549" s="24"/>
      <c r="D549" s="57"/>
    </row>
    <row r="550" spans="3:4" ht="17.25" thickTop="1" thickBot="1">
      <c r="C550" s="24"/>
      <c r="D550" s="57"/>
    </row>
    <row r="551" spans="3:4" ht="17.25" thickTop="1" thickBot="1">
      <c r="C551" s="24"/>
      <c r="D551" s="57"/>
    </row>
    <row r="552" spans="3:4" ht="17.25" thickTop="1" thickBot="1">
      <c r="C552" s="24"/>
      <c r="D552" s="57"/>
    </row>
    <row r="553" spans="3:4" ht="17.25" thickTop="1" thickBot="1">
      <c r="C553" s="24"/>
      <c r="D553" s="57"/>
    </row>
    <row r="554" spans="3:4" ht="17.25" thickTop="1" thickBot="1">
      <c r="C554" s="24"/>
      <c r="D554" s="57"/>
    </row>
    <row r="555" spans="3:4" ht="17.25" thickTop="1" thickBot="1">
      <c r="C555" s="24"/>
      <c r="D555" s="57"/>
    </row>
    <row r="556" spans="3:4" ht="17.25" thickTop="1" thickBot="1">
      <c r="C556" s="24"/>
      <c r="D556" s="57"/>
    </row>
    <row r="557" spans="3:4" ht="17.25" thickTop="1" thickBot="1">
      <c r="C557" s="24"/>
      <c r="D557" s="57"/>
    </row>
    <row r="558" spans="3:4" ht="17.25" thickTop="1" thickBot="1">
      <c r="C558" s="24"/>
      <c r="D558" s="57"/>
    </row>
    <row r="559" spans="3:4" ht="17.25" thickTop="1" thickBot="1">
      <c r="C559" s="24"/>
      <c r="D559" s="57"/>
    </row>
    <row r="560" spans="3:4" ht="17.25" thickTop="1" thickBot="1">
      <c r="C560" s="24"/>
      <c r="D560" s="57"/>
    </row>
    <row r="561" spans="3:4" ht="17.25" thickTop="1" thickBot="1">
      <c r="C561" s="24"/>
      <c r="D561" s="57"/>
    </row>
    <row r="562" spans="3:4" ht="17.25" thickTop="1" thickBot="1">
      <c r="C562" s="24"/>
      <c r="D562" s="57"/>
    </row>
    <row r="563" spans="3:4" ht="17.25" thickTop="1" thickBot="1">
      <c r="C563" s="24"/>
      <c r="D563" s="57"/>
    </row>
    <row r="564" spans="3:4" ht="17.25" thickTop="1" thickBot="1">
      <c r="C564" s="24"/>
      <c r="D564" s="57"/>
    </row>
    <row r="565" spans="3:4" ht="17.25" thickTop="1" thickBot="1">
      <c r="C565" s="24"/>
      <c r="D565" s="57"/>
    </row>
    <row r="566" spans="3:4" ht="17.25" thickTop="1" thickBot="1">
      <c r="C566" s="24"/>
      <c r="D566" s="57"/>
    </row>
    <row r="567" spans="3:4" ht="17.25" thickTop="1" thickBot="1">
      <c r="C567" s="24"/>
      <c r="D567" s="57"/>
    </row>
    <row r="568" spans="3:4" ht="17.25" thickTop="1" thickBot="1">
      <c r="C568" s="24"/>
      <c r="D568" s="57"/>
    </row>
    <row r="569" spans="3:4" ht="17.25" thickTop="1" thickBot="1">
      <c r="C569" s="24"/>
      <c r="D569" s="57"/>
    </row>
    <row r="570" spans="3:4" ht="17.25" thickTop="1" thickBot="1">
      <c r="C570" s="24"/>
      <c r="D570" s="57"/>
    </row>
    <row r="571" spans="3:4" ht="17.25" thickTop="1" thickBot="1">
      <c r="C571" s="24"/>
      <c r="D571" s="57"/>
    </row>
    <row r="572" spans="3:4" ht="17.25" thickTop="1" thickBot="1">
      <c r="C572" s="24"/>
      <c r="D572" s="57"/>
    </row>
    <row r="573" spans="3:4" ht="17.25" thickTop="1" thickBot="1">
      <c r="C573" s="24"/>
      <c r="D573" s="57"/>
    </row>
    <row r="574" spans="3:4" ht="17.25" thickTop="1" thickBot="1">
      <c r="C574" s="24"/>
      <c r="D574" s="57"/>
    </row>
    <row r="575" spans="3:4" ht="17.25" thickTop="1" thickBot="1">
      <c r="C575" s="24"/>
      <c r="D575" s="57"/>
    </row>
    <row r="576" spans="3:4" ht="17.25" thickTop="1" thickBot="1">
      <c r="C576" s="24"/>
      <c r="D576" s="57"/>
    </row>
    <row r="577" spans="3:4" ht="17.25" thickTop="1" thickBot="1">
      <c r="C577" s="24"/>
      <c r="D577" s="57"/>
    </row>
    <row r="578" spans="3:4" ht="17.25" thickTop="1" thickBot="1">
      <c r="C578" s="24"/>
      <c r="D578" s="57"/>
    </row>
    <row r="579" spans="3:4" ht="17.25" thickTop="1" thickBot="1">
      <c r="C579" s="24"/>
      <c r="D579" s="57"/>
    </row>
    <row r="580" spans="3:4" ht="17.25" thickTop="1" thickBot="1">
      <c r="C580" s="24"/>
      <c r="D580" s="57"/>
    </row>
    <row r="581" spans="3:4" ht="17.25" thickTop="1" thickBot="1">
      <c r="C581" s="24"/>
      <c r="D581" s="57"/>
    </row>
    <row r="582" spans="3:4" ht="17.25" thickTop="1" thickBot="1">
      <c r="C582" s="24"/>
      <c r="D582" s="57"/>
    </row>
    <row r="583" spans="3:4" ht="17.25" thickTop="1" thickBot="1">
      <c r="C583" s="24"/>
      <c r="D583" s="57"/>
    </row>
    <row r="584" spans="3:4" ht="17.25" thickTop="1" thickBot="1">
      <c r="C584" s="24"/>
      <c r="D584" s="57"/>
    </row>
    <row r="585" spans="3:4" ht="17.25" thickTop="1" thickBot="1">
      <c r="C585" s="24"/>
      <c r="D585" s="57"/>
    </row>
    <row r="586" spans="3:4" ht="17.25" thickTop="1" thickBot="1">
      <c r="C586" s="24"/>
      <c r="D586" s="57"/>
    </row>
    <row r="587" spans="3:4" ht="17.25" thickTop="1" thickBot="1">
      <c r="C587" s="24"/>
      <c r="D587" s="57"/>
    </row>
    <row r="588" spans="3:4" ht="17.25" thickTop="1" thickBot="1">
      <c r="C588" s="24"/>
      <c r="D588" s="57"/>
    </row>
    <row r="589" spans="3:4" ht="17.25" thickTop="1" thickBot="1">
      <c r="C589" s="24"/>
      <c r="D589" s="57"/>
    </row>
    <row r="590" spans="3:4" ht="17.25" thickTop="1" thickBot="1">
      <c r="C590" s="24"/>
      <c r="D590" s="57"/>
    </row>
    <row r="591" spans="3:4" ht="17.25" thickTop="1" thickBot="1">
      <c r="C591" s="24"/>
      <c r="D591" s="57"/>
    </row>
    <row r="592" spans="3:4" ht="17.25" thickTop="1" thickBot="1">
      <c r="C592" s="24"/>
      <c r="D592" s="57"/>
    </row>
    <row r="593" spans="3:4" ht="17.25" thickTop="1" thickBot="1">
      <c r="C593" s="24"/>
      <c r="D593" s="57"/>
    </row>
    <row r="594" spans="3:4" ht="17.25" thickTop="1" thickBot="1">
      <c r="C594" s="24"/>
      <c r="D594" s="57"/>
    </row>
    <row r="595" spans="3:4" ht="17.25" thickTop="1" thickBot="1">
      <c r="C595" s="24"/>
      <c r="D595" s="57"/>
    </row>
    <row r="596" spans="3:4" ht="17.25" thickTop="1" thickBot="1">
      <c r="C596" s="24"/>
      <c r="D596" s="57"/>
    </row>
    <row r="597" spans="3:4" ht="17.25" thickTop="1" thickBot="1">
      <c r="C597" s="24"/>
      <c r="D597" s="57"/>
    </row>
    <row r="598" spans="3:4" ht="17.25" thickTop="1" thickBot="1">
      <c r="C598" s="24"/>
      <c r="D598" s="57"/>
    </row>
    <row r="599" spans="3:4" ht="17.25" thickTop="1" thickBot="1">
      <c r="C599" s="24"/>
      <c r="D599" s="57"/>
    </row>
    <row r="600" spans="3:4" ht="17.25" thickTop="1" thickBot="1">
      <c r="C600" s="24"/>
      <c r="D600" s="57"/>
    </row>
    <row r="601" spans="3:4" ht="17.25" thickTop="1" thickBot="1">
      <c r="C601" s="24"/>
      <c r="D601" s="57"/>
    </row>
    <row r="602" spans="3:4" ht="17.25" thickTop="1" thickBot="1">
      <c r="C602" s="24"/>
      <c r="D602" s="57"/>
    </row>
    <row r="603" spans="3:4" ht="17.25" thickTop="1" thickBot="1">
      <c r="C603" s="24"/>
      <c r="D603" s="57"/>
    </row>
    <row r="604" spans="3:4" ht="17.25" thickTop="1" thickBot="1">
      <c r="C604" s="24"/>
      <c r="D604" s="57"/>
    </row>
    <row r="605" spans="3:4" ht="17.25" thickTop="1" thickBot="1">
      <c r="C605" s="24"/>
      <c r="D605" s="57"/>
    </row>
    <row r="606" spans="3:4" ht="17.25" thickTop="1" thickBot="1">
      <c r="C606" s="24"/>
      <c r="D606" s="57"/>
    </row>
    <row r="607" spans="3:4" ht="17.25" thickTop="1" thickBot="1">
      <c r="C607" s="24"/>
      <c r="D607" s="57"/>
    </row>
    <row r="608" spans="3:4" ht="17.25" thickTop="1" thickBot="1">
      <c r="C608" s="24"/>
      <c r="D608" s="57"/>
    </row>
    <row r="609" spans="3:4" ht="17.25" thickTop="1" thickBot="1">
      <c r="C609" s="24"/>
      <c r="D609" s="57"/>
    </row>
    <row r="610" spans="3:4" ht="17.25" thickTop="1" thickBot="1">
      <c r="C610" s="24"/>
      <c r="D610" s="57"/>
    </row>
    <row r="611" spans="3:4" ht="17.25" thickTop="1" thickBot="1">
      <c r="C611" s="24"/>
      <c r="D611" s="57"/>
    </row>
    <row r="612" spans="3:4" ht="17.25" thickTop="1" thickBot="1">
      <c r="C612" s="24"/>
      <c r="D612" s="57"/>
    </row>
    <row r="613" spans="3:4" ht="17.25" thickTop="1" thickBot="1">
      <c r="C613" s="24"/>
      <c r="D613" s="57"/>
    </row>
    <row r="614" spans="3:4" ht="17.25" thickTop="1" thickBot="1">
      <c r="C614" s="24"/>
      <c r="D614" s="57"/>
    </row>
    <row r="615" spans="3:4" ht="17.25" thickTop="1" thickBot="1">
      <c r="C615" s="24"/>
      <c r="D615" s="57"/>
    </row>
    <row r="616" spans="3:4" ht="17.25" thickTop="1" thickBot="1">
      <c r="C616" s="24"/>
      <c r="D616" s="57"/>
    </row>
    <row r="617" spans="3:4" ht="17.25" thickTop="1" thickBot="1">
      <c r="C617" s="24"/>
      <c r="D617" s="57"/>
    </row>
    <row r="618" spans="3:4" ht="17.25" thickTop="1" thickBot="1">
      <c r="C618" s="24"/>
      <c r="D618" s="57"/>
    </row>
    <row r="619" spans="3:4" ht="17.25" thickTop="1" thickBot="1">
      <c r="C619" s="24"/>
      <c r="D619" s="57"/>
    </row>
    <row r="620" spans="3:4" ht="17.25" thickTop="1" thickBot="1">
      <c r="C620" s="24"/>
      <c r="D620" s="57"/>
    </row>
    <row r="621" spans="3:4" ht="17.25" thickTop="1" thickBot="1">
      <c r="C621" s="24"/>
      <c r="D621" s="57"/>
    </row>
    <row r="622" spans="3:4" ht="17.25" thickTop="1" thickBot="1">
      <c r="C622" s="24"/>
      <c r="D622" s="57"/>
    </row>
    <row r="623" spans="3:4" ht="17.25" thickTop="1" thickBot="1">
      <c r="C623" s="24"/>
      <c r="D623" s="57"/>
    </row>
    <row r="624" spans="3:4" ht="17.25" thickTop="1" thickBot="1">
      <c r="C624" s="24"/>
      <c r="D624" s="57"/>
    </row>
    <row r="625" spans="3:4" ht="17.25" thickTop="1" thickBot="1">
      <c r="C625" s="24"/>
      <c r="D625" s="57"/>
    </row>
    <row r="626" spans="3:4" ht="17.25" thickTop="1" thickBot="1">
      <c r="C626" s="24"/>
      <c r="D626" s="57"/>
    </row>
    <row r="627" spans="3:4" ht="17.25" thickTop="1" thickBot="1">
      <c r="C627" s="24"/>
      <c r="D627" s="57"/>
    </row>
    <row r="628" spans="3:4" ht="17.25" thickTop="1" thickBot="1">
      <c r="C628" s="24"/>
      <c r="D628" s="57"/>
    </row>
    <row r="629" spans="3:4" ht="17.25" thickTop="1" thickBot="1">
      <c r="C629" s="24"/>
      <c r="D629" s="57"/>
    </row>
    <row r="630" spans="3:4" ht="17.25" thickTop="1" thickBot="1">
      <c r="C630" s="24"/>
      <c r="D630" s="57"/>
    </row>
    <row r="631" spans="3:4" ht="17.25" thickTop="1" thickBot="1">
      <c r="C631" s="24"/>
      <c r="D631" s="57"/>
    </row>
    <row r="632" spans="3:4" ht="17.25" thickTop="1" thickBot="1">
      <c r="C632" s="24"/>
      <c r="D632" s="57"/>
    </row>
    <row r="633" spans="3:4" ht="17.25" thickTop="1" thickBot="1">
      <c r="C633" s="24"/>
      <c r="D633" s="57"/>
    </row>
    <row r="634" spans="3:4" ht="17.25" thickTop="1" thickBot="1">
      <c r="C634" s="24"/>
      <c r="D634" s="57"/>
    </row>
    <row r="635" spans="3:4" ht="17.25" thickTop="1" thickBot="1">
      <c r="C635" s="24"/>
      <c r="D635" s="57"/>
    </row>
    <row r="636" spans="3:4" ht="17.25" thickTop="1" thickBot="1">
      <c r="C636" s="24"/>
      <c r="D636" s="57"/>
    </row>
    <row r="637" spans="3:4" ht="17.25" thickTop="1" thickBot="1">
      <c r="C637" s="24"/>
      <c r="D637" s="57"/>
    </row>
    <row r="638" spans="3:4" ht="17.25" thickTop="1" thickBot="1">
      <c r="C638" s="24"/>
      <c r="D638" s="57"/>
    </row>
    <row r="639" spans="3:4" ht="17.25" thickTop="1" thickBot="1">
      <c r="C639" s="24"/>
      <c r="D639" s="57"/>
    </row>
    <row r="640" spans="3:4" ht="17.25" thickTop="1" thickBot="1">
      <c r="C640" s="24"/>
      <c r="D640" s="57"/>
    </row>
    <row r="641" spans="3:4" ht="17.25" thickTop="1" thickBot="1">
      <c r="C641" s="24"/>
      <c r="D641" s="57"/>
    </row>
    <row r="642" spans="3:4" ht="17.25" thickTop="1" thickBot="1">
      <c r="C642" s="24"/>
      <c r="D642" s="57"/>
    </row>
    <row r="643" spans="3:4" ht="17.25" thickTop="1" thickBot="1">
      <c r="C643" s="24"/>
      <c r="D643" s="57"/>
    </row>
    <row r="644" spans="3:4" ht="17.25" thickTop="1" thickBot="1">
      <c r="C644" s="24"/>
      <c r="D644" s="57"/>
    </row>
    <row r="645" spans="3:4" ht="17.25" thickTop="1" thickBot="1">
      <c r="C645" s="24"/>
      <c r="D645" s="57"/>
    </row>
    <row r="646" spans="3:4" ht="17.25" thickTop="1" thickBot="1">
      <c r="C646" s="24"/>
      <c r="D646" s="57"/>
    </row>
    <row r="647" spans="3:4" ht="17.25" thickTop="1" thickBot="1">
      <c r="C647" s="24"/>
      <c r="D647" s="57"/>
    </row>
    <row r="648" spans="3:4" ht="17.25" thickTop="1" thickBot="1">
      <c r="C648" s="24"/>
      <c r="D648" s="57"/>
    </row>
    <row r="649" spans="3:4" ht="17.25" thickTop="1" thickBot="1">
      <c r="C649" s="24"/>
      <c r="D649" s="57"/>
    </row>
    <row r="650" spans="3:4" ht="17.25" thickTop="1" thickBot="1">
      <c r="C650" s="24"/>
      <c r="D650" s="57"/>
    </row>
    <row r="651" spans="3:4" ht="17.25" thickTop="1" thickBot="1">
      <c r="C651" s="24"/>
      <c r="D651" s="57"/>
    </row>
    <row r="652" spans="3:4" ht="17.25" thickTop="1" thickBot="1">
      <c r="C652" s="24"/>
      <c r="D652" s="57"/>
    </row>
    <row r="653" spans="3:4" ht="17.25" thickTop="1" thickBot="1">
      <c r="C653" s="24"/>
      <c r="D653" s="57"/>
    </row>
    <row r="654" spans="3:4" ht="17.25" thickTop="1" thickBot="1">
      <c r="C654" s="24"/>
      <c r="D654" s="57"/>
    </row>
    <row r="655" spans="3:4" ht="17.25" thickTop="1" thickBot="1">
      <c r="C655" s="24"/>
      <c r="D655" s="57"/>
    </row>
    <row r="656" spans="3:4" ht="17.25" thickTop="1" thickBot="1">
      <c r="C656" s="24"/>
      <c r="D656" s="57"/>
    </row>
    <row r="657" spans="3:4" ht="17.25" thickTop="1" thickBot="1">
      <c r="C657" s="24"/>
      <c r="D657" s="57"/>
    </row>
    <row r="658" spans="3:4" ht="17.25" thickTop="1" thickBot="1">
      <c r="C658" s="24"/>
      <c r="D658" s="57"/>
    </row>
    <row r="659" spans="3:4" ht="17.25" thickTop="1" thickBot="1">
      <c r="C659" s="24"/>
      <c r="D659" s="57"/>
    </row>
    <row r="660" spans="3:4" ht="17.25" thickTop="1" thickBot="1">
      <c r="C660" s="24"/>
      <c r="D660" s="57"/>
    </row>
    <row r="661" spans="3:4" ht="17.25" thickTop="1" thickBot="1">
      <c r="C661" s="24"/>
      <c r="D661" s="57"/>
    </row>
    <row r="662" spans="3:4" ht="17.25" thickTop="1" thickBot="1">
      <c r="C662" s="24"/>
      <c r="D662" s="57"/>
    </row>
    <row r="663" spans="3:4" ht="17.25" thickTop="1" thickBot="1">
      <c r="C663" s="24"/>
      <c r="D663" s="57"/>
    </row>
    <row r="664" spans="3:4" ht="17.25" thickTop="1" thickBot="1">
      <c r="C664" s="24"/>
      <c r="D664" s="57"/>
    </row>
    <row r="665" spans="3:4" ht="17.25" thickTop="1" thickBot="1">
      <c r="C665" s="24"/>
      <c r="D665" s="57"/>
    </row>
    <row r="666" spans="3:4" ht="17.25" thickTop="1" thickBot="1">
      <c r="C666" s="24"/>
      <c r="D666" s="57"/>
    </row>
    <row r="667" spans="3:4" ht="17.25" thickTop="1" thickBot="1">
      <c r="C667" s="24"/>
      <c r="D667" s="57"/>
    </row>
    <row r="668" spans="3:4" ht="17.25" thickTop="1" thickBot="1">
      <c r="C668" s="24"/>
      <c r="D668" s="57"/>
    </row>
    <row r="669" spans="3:4" ht="17.25" thickTop="1" thickBot="1">
      <c r="C669" s="24"/>
      <c r="D669" s="57"/>
    </row>
    <row r="670" spans="3:4" ht="17.25" thickTop="1" thickBot="1">
      <c r="C670" s="24"/>
      <c r="D670" s="57"/>
    </row>
    <row r="671" spans="3:4" ht="17.25" thickTop="1" thickBot="1">
      <c r="C671" s="24"/>
      <c r="D671" s="57"/>
    </row>
    <row r="672" spans="3:4" ht="17.25" thickTop="1" thickBot="1">
      <c r="C672" s="24"/>
      <c r="D672" s="57"/>
    </row>
    <row r="673" spans="3:4" ht="17.25" thickTop="1" thickBot="1">
      <c r="C673" s="24"/>
      <c r="D673" s="57"/>
    </row>
    <row r="674" spans="3:4" ht="17.25" thickTop="1" thickBot="1">
      <c r="C674" s="24"/>
      <c r="D674" s="57"/>
    </row>
    <row r="675" spans="3:4" ht="17.25" thickTop="1" thickBot="1">
      <c r="C675" s="24"/>
      <c r="D675" s="57"/>
    </row>
    <row r="676" spans="3:4" ht="17.25" thickTop="1" thickBot="1">
      <c r="C676" s="24"/>
      <c r="D676" s="57"/>
    </row>
    <row r="677" spans="3:4" ht="17.25" thickTop="1" thickBot="1">
      <c r="C677" s="24"/>
      <c r="D677" s="57"/>
    </row>
    <row r="678" spans="3:4" ht="17.25" thickTop="1" thickBot="1">
      <c r="C678" s="24"/>
      <c r="D678" s="57"/>
    </row>
    <row r="679" spans="3:4" ht="17.25" thickTop="1" thickBot="1">
      <c r="C679" s="24"/>
      <c r="D679" s="57"/>
    </row>
    <row r="680" spans="3:4" ht="17.25" thickTop="1" thickBot="1">
      <c r="C680" s="24"/>
      <c r="D680" s="57"/>
    </row>
    <row r="681" spans="3:4" ht="17.25" thickTop="1" thickBot="1">
      <c r="C681" s="24"/>
      <c r="D681" s="57"/>
    </row>
    <row r="682" spans="3:4" ht="17.25" thickTop="1" thickBot="1">
      <c r="C682" s="24"/>
      <c r="D682" s="57"/>
    </row>
    <row r="683" spans="3:4" ht="17.25" thickTop="1" thickBot="1">
      <c r="C683" s="24"/>
      <c r="D683" s="57"/>
    </row>
    <row r="684" spans="3:4" ht="17.25" thickTop="1" thickBot="1">
      <c r="C684" s="24"/>
      <c r="D684" s="57"/>
    </row>
    <row r="685" spans="3:4" ht="17.25" thickTop="1" thickBot="1">
      <c r="C685" s="24"/>
      <c r="D685" s="57"/>
    </row>
    <row r="686" spans="3:4" ht="17.25" thickTop="1" thickBot="1">
      <c r="C686" s="24"/>
      <c r="D686" s="57"/>
    </row>
    <row r="687" spans="3:4" ht="17.25" thickTop="1" thickBot="1">
      <c r="C687" s="24"/>
      <c r="D687" s="57"/>
    </row>
    <row r="688" spans="3:4" ht="17.25" thickTop="1" thickBot="1">
      <c r="C688" s="24"/>
      <c r="D688" s="57"/>
    </row>
    <row r="689" spans="3:4" ht="17.25" thickTop="1" thickBot="1">
      <c r="C689" s="24"/>
      <c r="D689" s="57"/>
    </row>
    <row r="690" spans="3:4" ht="17.25" thickTop="1" thickBot="1">
      <c r="C690" s="24"/>
      <c r="D690" s="57"/>
    </row>
    <row r="691" spans="3:4" ht="17.25" thickTop="1" thickBot="1">
      <c r="C691" s="24"/>
      <c r="D691" s="57"/>
    </row>
    <row r="692" spans="3:4" ht="17.25" thickTop="1" thickBot="1">
      <c r="C692" s="24"/>
      <c r="D692" s="57"/>
    </row>
    <row r="693" spans="3:4" ht="17.25" thickTop="1" thickBot="1">
      <c r="C693" s="24"/>
      <c r="D693" s="57"/>
    </row>
    <row r="694" spans="3:4" ht="17.25" thickTop="1" thickBot="1">
      <c r="C694" s="24"/>
      <c r="D694" s="57"/>
    </row>
    <row r="695" spans="3:4" ht="17.25" thickTop="1" thickBot="1">
      <c r="C695" s="24"/>
      <c r="D695" s="57"/>
    </row>
    <row r="696" spans="3:4" ht="17.25" thickTop="1" thickBot="1">
      <c r="C696" s="24"/>
      <c r="D696" s="57"/>
    </row>
    <row r="697" spans="3:4" ht="17.25" thickTop="1" thickBot="1">
      <c r="C697" s="24"/>
      <c r="D697" s="57"/>
    </row>
    <row r="698" spans="3:4" ht="17.25" thickTop="1" thickBot="1">
      <c r="C698" s="24"/>
      <c r="D698" s="57"/>
    </row>
    <row r="699" spans="3:4" ht="17.25" thickTop="1" thickBot="1">
      <c r="C699" s="24"/>
      <c r="D699" s="57"/>
    </row>
    <row r="700" spans="3:4" ht="17.25" thickTop="1" thickBot="1">
      <c r="C700" s="24"/>
      <c r="D700" s="57"/>
    </row>
    <row r="701" spans="3:4" ht="17.25" thickTop="1" thickBot="1">
      <c r="C701" s="24"/>
      <c r="D701" s="57"/>
    </row>
    <row r="702" spans="3:4" ht="17.25" thickTop="1" thickBot="1">
      <c r="C702" s="24"/>
      <c r="D702" s="57"/>
    </row>
    <row r="703" spans="3:4" ht="17.25" thickTop="1" thickBot="1">
      <c r="C703" s="24"/>
      <c r="D703" s="57"/>
    </row>
    <row r="704" spans="3:4" ht="17.25" thickTop="1" thickBot="1">
      <c r="C704" s="24"/>
      <c r="D704" s="57"/>
    </row>
    <row r="705" spans="3:4" ht="17.25" thickTop="1" thickBot="1">
      <c r="C705" s="24"/>
      <c r="D705" s="57"/>
    </row>
    <row r="706" spans="3:4" ht="17.25" thickTop="1" thickBot="1">
      <c r="C706" s="24"/>
      <c r="D706" s="57"/>
    </row>
    <row r="707" spans="3:4" ht="17.25" thickTop="1" thickBot="1">
      <c r="C707" s="24"/>
      <c r="D707" s="57"/>
    </row>
    <row r="708" spans="3:4" ht="17.25" thickTop="1" thickBot="1">
      <c r="C708" s="24"/>
      <c r="D708" s="57"/>
    </row>
    <row r="709" spans="3:4" ht="17.25" thickTop="1" thickBot="1">
      <c r="C709" s="24"/>
      <c r="D709" s="57"/>
    </row>
    <row r="710" spans="3:4" ht="17.25" thickTop="1" thickBot="1">
      <c r="C710" s="24"/>
      <c r="D710" s="57"/>
    </row>
    <row r="711" spans="3:4" ht="17.25" thickTop="1" thickBot="1">
      <c r="C711" s="24"/>
      <c r="D711" s="57"/>
    </row>
    <row r="712" spans="3:4" ht="17.25" thickTop="1" thickBot="1">
      <c r="C712" s="24"/>
      <c r="D712" s="57"/>
    </row>
    <row r="713" spans="3:4" ht="17.25" thickTop="1" thickBot="1">
      <c r="C713" s="24"/>
      <c r="D713" s="57"/>
    </row>
    <row r="714" spans="3:4" ht="17.25" thickTop="1" thickBot="1">
      <c r="C714" s="24"/>
      <c r="D714" s="57"/>
    </row>
    <row r="715" spans="3:4" ht="17.25" thickTop="1" thickBot="1">
      <c r="C715" s="24"/>
      <c r="D715" s="57"/>
    </row>
    <row r="716" spans="3:4" ht="17.25" thickTop="1" thickBot="1">
      <c r="C716" s="24"/>
      <c r="D716" s="57"/>
    </row>
    <row r="717" spans="3:4" ht="17.25" thickTop="1" thickBot="1">
      <c r="C717" s="24"/>
      <c r="D717" s="57"/>
    </row>
    <row r="718" spans="3:4" ht="17.25" thickTop="1" thickBot="1">
      <c r="C718" s="24"/>
      <c r="D718" s="57"/>
    </row>
    <row r="719" spans="3:4" ht="17.25" thickTop="1" thickBot="1">
      <c r="C719" s="24"/>
      <c r="D719" s="57"/>
    </row>
    <row r="720" spans="3:4" ht="17.25" thickTop="1" thickBot="1">
      <c r="C720" s="24"/>
      <c r="D720" s="57"/>
    </row>
    <row r="721" spans="3:4" ht="17.25" thickTop="1" thickBot="1">
      <c r="C721" s="24"/>
      <c r="D721" s="57"/>
    </row>
    <row r="722" spans="3:4" ht="17.25" thickTop="1" thickBot="1">
      <c r="C722" s="24"/>
      <c r="D722" s="57"/>
    </row>
    <row r="723" spans="3:4" ht="17.25" thickTop="1" thickBot="1">
      <c r="C723" s="24"/>
      <c r="D723" s="57"/>
    </row>
    <row r="724" spans="3:4" ht="17.25" thickTop="1" thickBot="1">
      <c r="C724" s="24"/>
      <c r="D724" s="57"/>
    </row>
    <row r="725" spans="3:4" ht="17.25" thickTop="1" thickBot="1">
      <c r="C725" s="24"/>
      <c r="D725" s="57"/>
    </row>
    <row r="726" spans="3:4" ht="17.25" thickTop="1" thickBot="1">
      <c r="C726" s="24"/>
      <c r="D726" s="57"/>
    </row>
    <row r="727" spans="3:4" ht="17.25" thickTop="1" thickBot="1">
      <c r="C727" s="24"/>
      <c r="D727" s="57"/>
    </row>
    <row r="728" spans="3:4" ht="17.25" thickTop="1" thickBot="1">
      <c r="C728" s="24"/>
      <c r="D728" s="57"/>
    </row>
    <row r="729" spans="3:4" ht="17.25" thickTop="1" thickBot="1">
      <c r="C729" s="24"/>
      <c r="D729" s="57"/>
    </row>
    <row r="730" spans="3:4" ht="17.25" thickTop="1" thickBot="1">
      <c r="C730" s="24"/>
      <c r="D730" s="57"/>
    </row>
    <row r="731" spans="3:4" ht="17.25" thickTop="1" thickBot="1">
      <c r="C731" s="24"/>
      <c r="D731" s="57"/>
    </row>
    <row r="732" spans="3:4" ht="17.25" thickTop="1" thickBot="1">
      <c r="C732" s="24"/>
      <c r="D732" s="57"/>
    </row>
    <row r="733" spans="3:4" ht="17.25" thickTop="1" thickBot="1">
      <c r="C733" s="24"/>
      <c r="D733" s="57"/>
    </row>
    <row r="734" spans="3:4" ht="17.25" thickTop="1" thickBot="1">
      <c r="C734" s="24"/>
      <c r="D734" s="57"/>
    </row>
    <row r="735" spans="3:4" ht="17.25" thickTop="1" thickBot="1">
      <c r="C735" s="24"/>
      <c r="D735" s="57"/>
    </row>
    <row r="736" spans="3:4" ht="17.25" thickTop="1" thickBot="1">
      <c r="C736" s="24"/>
      <c r="D736" s="57"/>
    </row>
    <row r="737" spans="3:4" ht="17.25" thickTop="1" thickBot="1">
      <c r="C737" s="24"/>
      <c r="D737" s="57"/>
    </row>
    <row r="738" spans="3:4" ht="17.25" thickTop="1" thickBot="1">
      <c r="C738" s="24"/>
      <c r="D738" s="57"/>
    </row>
    <row r="739" spans="3:4" ht="17.25" thickTop="1" thickBot="1">
      <c r="C739" s="24"/>
      <c r="D739" s="57"/>
    </row>
    <row r="740" spans="3:4" ht="17.25" thickTop="1" thickBot="1">
      <c r="C740" s="24"/>
      <c r="D740" s="57"/>
    </row>
    <row r="741" spans="3:4" ht="17.25" thickTop="1" thickBot="1">
      <c r="C741" s="24"/>
      <c r="D741" s="57"/>
    </row>
    <row r="742" spans="3:4" ht="17.25" thickTop="1" thickBot="1">
      <c r="C742" s="24"/>
      <c r="D742" s="57"/>
    </row>
    <row r="743" spans="3:4" ht="17.25" thickTop="1" thickBot="1">
      <c r="C743" s="24"/>
      <c r="D743" s="57"/>
    </row>
    <row r="744" spans="3:4" ht="17.25" thickTop="1" thickBot="1">
      <c r="C744" s="24"/>
      <c r="D744" s="57"/>
    </row>
    <row r="745" spans="3:4" ht="17.25" thickTop="1" thickBot="1">
      <c r="C745" s="24"/>
      <c r="D745" s="57"/>
    </row>
    <row r="746" spans="3:4" ht="17.25" thickTop="1" thickBot="1">
      <c r="C746" s="24"/>
      <c r="D746" s="57"/>
    </row>
    <row r="747" spans="3:4" ht="17.25" thickTop="1" thickBot="1">
      <c r="C747" s="24"/>
      <c r="D747" s="57"/>
    </row>
    <row r="748" spans="3:4" ht="17.25" thickTop="1" thickBot="1">
      <c r="C748" s="24"/>
      <c r="D748" s="57"/>
    </row>
    <row r="749" spans="3:4" ht="17.25" thickTop="1" thickBot="1">
      <c r="C749" s="24"/>
      <c r="D749" s="57"/>
    </row>
    <row r="750" spans="3:4" ht="17.25" thickTop="1" thickBot="1">
      <c r="C750" s="24"/>
      <c r="D750" s="57"/>
    </row>
    <row r="751" spans="3:4" ht="17.25" thickTop="1" thickBot="1">
      <c r="C751" s="24"/>
      <c r="D751" s="57"/>
    </row>
    <row r="752" spans="3:4" ht="17.25" thickTop="1" thickBot="1">
      <c r="C752" s="24"/>
      <c r="D752" s="57"/>
    </row>
    <row r="753" spans="3:4" ht="17.25" thickTop="1" thickBot="1">
      <c r="C753" s="24"/>
      <c r="D753" s="57"/>
    </row>
    <row r="754" spans="3:4" ht="17.25" thickTop="1" thickBot="1">
      <c r="C754" s="24"/>
      <c r="D754" s="57"/>
    </row>
    <row r="755" spans="3:4" ht="17.25" thickTop="1" thickBot="1">
      <c r="C755" s="24"/>
      <c r="D755" s="57"/>
    </row>
    <row r="756" spans="3:4" ht="17.25" thickTop="1" thickBot="1">
      <c r="C756" s="24"/>
      <c r="D756" s="57"/>
    </row>
    <row r="757" spans="3:4" ht="17.25" thickTop="1" thickBot="1">
      <c r="C757" s="24"/>
      <c r="D757" s="57"/>
    </row>
    <row r="758" spans="3:4" ht="17.25" thickTop="1" thickBot="1">
      <c r="C758" s="24"/>
      <c r="D758" s="57"/>
    </row>
    <row r="759" spans="3:4" ht="17.25" thickTop="1" thickBot="1">
      <c r="C759" s="24"/>
      <c r="D759" s="57"/>
    </row>
    <row r="760" spans="3:4" ht="17.25" thickTop="1" thickBot="1">
      <c r="C760" s="24"/>
      <c r="D760" s="57"/>
    </row>
    <row r="761" spans="3:4" ht="17.25" thickTop="1" thickBot="1">
      <c r="C761" s="24"/>
      <c r="D761" s="57"/>
    </row>
    <row r="762" spans="3:4" ht="17.25" thickTop="1" thickBot="1">
      <c r="C762" s="24"/>
      <c r="D762" s="57"/>
    </row>
    <row r="763" spans="3:4" ht="17.25" thickTop="1" thickBot="1">
      <c r="C763" s="24"/>
      <c r="D763" s="57"/>
    </row>
    <row r="764" spans="3:4" ht="17.25" thickTop="1" thickBot="1">
      <c r="C764" s="24"/>
      <c r="D764" s="57"/>
    </row>
    <row r="765" spans="3:4" ht="17.25" thickTop="1" thickBot="1">
      <c r="C765" s="24"/>
      <c r="D765" s="57"/>
    </row>
    <row r="766" spans="3:4" ht="17.25" thickTop="1" thickBot="1">
      <c r="C766" s="24"/>
      <c r="D766" s="57"/>
    </row>
    <row r="767" spans="3:4" ht="17.25" thickTop="1" thickBot="1">
      <c r="C767" s="24"/>
      <c r="D767" s="57"/>
    </row>
    <row r="768" spans="3:4" ht="17.25" thickTop="1" thickBot="1">
      <c r="C768" s="24"/>
      <c r="D768" s="57"/>
    </row>
    <row r="769" spans="3:4" ht="17.25" thickTop="1" thickBot="1">
      <c r="C769" s="24"/>
      <c r="D769" s="57"/>
    </row>
    <row r="770" spans="3:4" ht="17.25" thickTop="1" thickBot="1">
      <c r="C770" s="24"/>
      <c r="D770" s="57"/>
    </row>
    <row r="771" spans="3:4" ht="17.25" thickTop="1" thickBot="1">
      <c r="C771" s="24"/>
      <c r="D771" s="57"/>
    </row>
    <row r="772" spans="3:4" ht="17.25" thickTop="1" thickBot="1">
      <c r="C772" s="24"/>
      <c r="D772" s="57"/>
    </row>
    <row r="773" spans="3:4" ht="17.25" thickTop="1" thickBot="1">
      <c r="C773" s="24"/>
      <c r="D773" s="57"/>
    </row>
    <row r="774" spans="3:4" ht="17.25" thickTop="1" thickBot="1">
      <c r="C774" s="24"/>
      <c r="D774" s="57"/>
    </row>
    <row r="775" spans="3:4" ht="17.25" thickTop="1" thickBot="1">
      <c r="C775" s="24"/>
      <c r="D775" s="57"/>
    </row>
    <row r="776" spans="3:4" ht="17.25" thickTop="1" thickBot="1">
      <c r="C776" s="24"/>
      <c r="D776" s="57"/>
    </row>
    <row r="777" spans="3:4" ht="17.25" thickTop="1" thickBot="1">
      <c r="C777" s="24"/>
      <c r="D777" s="57"/>
    </row>
    <row r="778" spans="3:4" ht="17.25" thickTop="1" thickBot="1">
      <c r="C778" s="24"/>
      <c r="D778" s="57"/>
    </row>
    <row r="779" spans="3:4" ht="17.25" thickTop="1" thickBot="1">
      <c r="C779" s="24"/>
      <c r="D779" s="57"/>
    </row>
    <row r="780" spans="3:4" ht="17.25" thickTop="1" thickBot="1">
      <c r="C780" s="24"/>
      <c r="D780" s="57"/>
    </row>
    <row r="781" spans="3:4" ht="17.25" thickTop="1" thickBot="1">
      <c r="C781" s="24"/>
      <c r="D781" s="57"/>
    </row>
    <row r="782" spans="3:4" ht="17.25" thickTop="1" thickBot="1">
      <c r="C782" s="24"/>
      <c r="D782" s="57"/>
    </row>
    <row r="783" spans="3:4" ht="17.25" thickTop="1" thickBot="1">
      <c r="C783" s="24"/>
      <c r="D783" s="57"/>
    </row>
    <row r="784" spans="3:4" ht="17.25" thickTop="1" thickBot="1">
      <c r="C784" s="24"/>
      <c r="D784" s="57"/>
    </row>
    <row r="785" spans="3:4" ht="17.25" thickTop="1" thickBot="1">
      <c r="C785" s="24"/>
      <c r="D785" s="57"/>
    </row>
    <row r="786" spans="3:4" ht="17.25" thickTop="1" thickBot="1">
      <c r="C786" s="24"/>
      <c r="D786" s="57"/>
    </row>
    <row r="787" spans="3:4" ht="17.25" thickTop="1" thickBot="1">
      <c r="C787" s="24"/>
      <c r="D787" s="57"/>
    </row>
    <row r="788" spans="3:4" ht="17.25" thickTop="1" thickBot="1">
      <c r="C788" s="24"/>
      <c r="D788" s="57"/>
    </row>
    <row r="789" spans="3:4" ht="17.25" thickTop="1" thickBot="1">
      <c r="C789" s="24"/>
      <c r="D789" s="57"/>
    </row>
    <row r="790" spans="3:4" ht="17.25" thickTop="1" thickBot="1">
      <c r="C790" s="24"/>
      <c r="D790" s="57"/>
    </row>
    <row r="791" spans="3:4" ht="17.25" thickTop="1" thickBot="1">
      <c r="C791" s="24"/>
      <c r="D791" s="57"/>
    </row>
    <row r="792" spans="3:4" ht="17.25" thickTop="1" thickBot="1">
      <c r="C792" s="24"/>
      <c r="D792" s="57"/>
    </row>
    <row r="793" spans="3:4" ht="17.25" thickTop="1" thickBot="1">
      <c r="C793" s="24"/>
      <c r="D793" s="57"/>
    </row>
    <row r="794" spans="3:4" ht="17.25" thickTop="1" thickBot="1">
      <c r="C794" s="24"/>
      <c r="D794" s="57"/>
    </row>
    <row r="795" spans="3:4" ht="17.25" thickTop="1" thickBot="1">
      <c r="C795" s="24"/>
      <c r="D795" s="57"/>
    </row>
    <row r="796" spans="3:4" ht="17.25" thickTop="1" thickBot="1">
      <c r="C796" s="24"/>
      <c r="D796" s="57"/>
    </row>
    <row r="797" spans="3:4" ht="17.25" thickTop="1" thickBot="1">
      <c r="C797" s="24"/>
      <c r="D797" s="57"/>
    </row>
    <row r="798" spans="3:4" ht="17.25" thickTop="1" thickBot="1">
      <c r="C798" s="24"/>
      <c r="D798" s="57"/>
    </row>
    <row r="799" spans="3:4" ht="17.25" thickTop="1" thickBot="1">
      <c r="C799" s="24"/>
      <c r="D799" s="57"/>
    </row>
    <row r="800" spans="3:4" ht="17.25" thickTop="1" thickBot="1">
      <c r="C800" s="24"/>
      <c r="D800" s="57"/>
    </row>
    <row r="801" spans="3:4" ht="17.25" thickTop="1" thickBot="1">
      <c r="C801" s="24"/>
      <c r="D801" s="57"/>
    </row>
    <row r="802" spans="3:4" ht="17.25" thickTop="1" thickBot="1">
      <c r="C802" s="24"/>
      <c r="D802" s="57"/>
    </row>
    <row r="803" spans="3:4" ht="17.25" thickTop="1" thickBot="1">
      <c r="C803" s="24"/>
      <c r="D803" s="57"/>
    </row>
    <row r="804" spans="3:4" ht="17.25" thickTop="1" thickBot="1">
      <c r="C804" s="24"/>
      <c r="D804" s="57"/>
    </row>
    <row r="805" spans="3:4" ht="17.25" thickTop="1" thickBot="1">
      <c r="C805" s="24"/>
      <c r="D805" s="57"/>
    </row>
    <row r="806" spans="3:4" ht="17.25" thickTop="1" thickBot="1">
      <c r="C806" s="24"/>
      <c r="D806" s="57"/>
    </row>
    <row r="807" spans="3:4" ht="17.25" thickTop="1" thickBot="1">
      <c r="C807" s="24"/>
      <c r="D807" s="57"/>
    </row>
    <row r="808" spans="3:4" ht="17.25" thickTop="1" thickBot="1">
      <c r="C808" s="24"/>
      <c r="D808" s="57"/>
    </row>
    <row r="809" spans="3:4" ht="17.25" thickTop="1" thickBot="1">
      <c r="C809" s="24"/>
      <c r="D809" s="57"/>
    </row>
    <row r="810" spans="3:4" ht="17.25" thickTop="1" thickBot="1">
      <c r="C810" s="24"/>
      <c r="D810" s="57"/>
    </row>
    <row r="811" spans="3:4" ht="17.25" thickTop="1" thickBot="1">
      <c r="C811" s="24"/>
      <c r="D811" s="57"/>
    </row>
    <row r="812" spans="3:4" ht="17.25" thickTop="1" thickBot="1">
      <c r="C812" s="24"/>
      <c r="D812" s="57"/>
    </row>
    <row r="813" spans="3:4" ht="17.25" thickTop="1" thickBot="1">
      <c r="C813" s="24"/>
      <c r="D813" s="57"/>
    </row>
    <row r="814" spans="3:4" ht="17.25" thickTop="1" thickBot="1">
      <c r="C814" s="24"/>
      <c r="D814" s="57"/>
    </row>
    <row r="815" spans="3:4" ht="17.25" thickTop="1" thickBot="1">
      <c r="C815" s="24"/>
      <c r="D815" s="57"/>
    </row>
    <row r="816" spans="3:4" ht="17.25" thickTop="1" thickBot="1">
      <c r="C816" s="24"/>
      <c r="D816" s="57"/>
    </row>
    <row r="817" spans="3:4" ht="17.25" thickTop="1" thickBot="1">
      <c r="C817" s="24"/>
      <c r="D817" s="57"/>
    </row>
    <row r="818" spans="3:4" ht="17.25" thickTop="1" thickBot="1">
      <c r="C818" s="24"/>
      <c r="D818" s="57"/>
    </row>
    <row r="819" spans="3:4" ht="17.25" thickTop="1" thickBot="1">
      <c r="C819" s="24"/>
      <c r="D819" s="57"/>
    </row>
    <row r="820" spans="3:4" ht="17.25" thickTop="1" thickBot="1">
      <c r="C820" s="24"/>
      <c r="D820" s="57"/>
    </row>
    <row r="821" spans="3:4" ht="17.25" thickTop="1" thickBot="1">
      <c r="C821" s="24"/>
      <c r="D821" s="57"/>
    </row>
    <row r="822" spans="3:4" ht="17.25" thickTop="1" thickBot="1">
      <c r="C822" s="24"/>
      <c r="D822" s="57"/>
    </row>
    <row r="823" spans="3:4" ht="17.25" thickTop="1" thickBot="1">
      <c r="C823" s="24"/>
      <c r="D823" s="57"/>
    </row>
    <row r="824" spans="3:4" ht="17.25" thickTop="1" thickBot="1">
      <c r="C824" s="24"/>
      <c r="D824" s="57"/>
    </row>
    <row r="825" spans="3:4" ht="17.25" thickTop="1" thickBot="1">
      <c r="C825" s="24"/>
      <c r="D825" s="57"/>
    </row>
    <row r="826" spans="3:4" ht="17.25" thickTop="1" thickBot="1">
      <c r="C826" s="24"/>
      <c r="D826" s="57"/>
    </row>
    <row r="827" spans="3:4" ht="17.25" thickTop="1" thickBot="1">
      <c r="C827" s="24"/>
      <c r="D827" s="57"/>
    </row>
    <row r="828" spans="3:4" ht="17.25" thickTop="1" thickBot="1">
      <c r="C828" s="24"/>
      <c r="D828" s="57"/>
    </row>
    <row r="829" spans="3:4" ht="17.25" thickTop="1" thickBot="1">
      <c r="C829" s="24"/>
      <c r="D829" s="57"/>
    </row>
    <row r="830" spans="3:4" ht="17.25" thickTop="1" thickBot="1">
      <c r="C830" s="24"/>
      <c r="D830" s="57"/>
    </row>
    <row r="831" spans="3:4" ht="17.25" thickTop="1" thickBot="1">
      <c r="C831" s="24"/>
      <c r="D831" s="57"/>
    </row>
    <row r="832" spans="3:4" ht="17.25" thickTop="1" thickBot="1">
      <c r="C832" s="24"/>
      <c r="D832" s="57"/>
    </row>
    <row r="833" spans="3:4" ht="17.25" thickTop="1" thickBot="1">
      <c r="C833" s="24"/>
      <c r="D833" s="57"/>
    </row>
    <row r="834" spans="3:4" ht="17.25" thickTop="1" thickBot="1">
      <c r="C834" s="24"/>
      <c r="D834" s="57"/>
    </row>
    <row r="835" spans="3:4" ht="17.25" thickTop="1" thickBot="1">
      <c r="C835" s="24"/>
      <c r="D835" s="57"/>
    </row>
    <row r="836" spans="3:4" ht="17.25" thickTop="1" thickBot="1">
      <c r="C836" s="24"/>
      <c r="D836" s="57"/>
    </row>
    <row r="837" spans="3:4" ht="17.25" thickTop="1" thickBot="1">
      <c r="C837" s="24"/>
      <c r="D837" s="57"/>
    </row>
    <row r="838" spans="3:4" ht="17.25" thickTop="1" thickBot="1">
      <c r="C838" s="24"/>
      <c r="D838" s="57"/>
    </row>
    <row r="839" spans="3:4" ht="17.25" thickTop="1" thickBot="1">
      <c r="C839" s="24"/>
      <c r="D839" s="57"/>
    </row>
    <row r="840" spans="3:4" ht="17.25" thickTop="1" thickBot="1">
      <c r="C840" s="24"/>
      <c r="D840" s="57"/>
    </row>
    <row r="841" spans="3:4" ht="17.25" thickTop="1" thickBot="1">
      <c r="C841" s="24"/>
      <c r="D841" s="57"/>
    </row>
    <row r="842" spans="3:4" ht="17.25" thickTop="1" thickBot="1">
      <c r="C842" s="24"/>
      <c r="D842" s="57"/>
    </row>
    <row r="843" spans="3:4" ht="17.25" thickTop="1" thickBot="1">
      <c r="C843" s="24"/>
      <c r="D843" s="57"/>
    </row>
    <row r="844" spans="3:4" ht="17.25" thickTop="1" thickBot="1">
      <c r="C844" s="24"/>
      <c r="D844" s="57"/>
    </row>
    <row r="845" spans="3:4" ht="17.25" thickTop="1" thickBot="1">
      <c r="C845" s="24"/>
      <c r="D845" s="57"/>
    </row>
    <row r="846" spans="3:4" ht="17.25" thickTop="1" thickBot="1">
      <c r="C846" s="24"/>
      <c r="D846" s="57"/>
    </row>
    <row r="847" spans="3:4" ht="17.25" thickTop="1" thickBot="1">
      <c r="C847" s="24"/>
      <c r="D847" s="57"/>
    </row>
    <row r="848" spans="3:4" ht="17.25" thickTop="1" thickBot="1">
      <c r="C848" s="24"/>
      <c r="D848" s="57"/>
    </row>
    <row r="849" spans="3:4" ht="17.25" thickTop="1" thickBot="1">
      <c r="C849" s="24"/>
      <c r="D849" s="57"/>
    </row>
    <row r="850" spans="3:4" ht="17.25" thickTop="1" thickBot="1">
      <c r="C850" s="24"/>
      <c r="D850" s="57"/>
    </row>
    <row r="851" spans="3:4" ht="17.25" thickTop="1" thickBot="1">
      <c r="C851" s="24"/>
      <c r="D851" s="57"/>
    </row>
    <row r="852" spans="3:4" ht="17.25" thickTop="1" thickBot="1">
      <c r="C852" s="24"/>
      <c r="D852" s="57"/>
    </row>
    <row r="853" spans="3:4" ht="17.25" thickTop="1" thickBot="1">
      <c r="C853" s="24"/>
      <c r="D853" s="57"/>
    </row>
    <row r="854" spans="3:4" ht="17.25" thickTop="1" thickBot="1">
      <c r="C854" s="24"/>
      <c r="D854" s="57"/>
    </row>
    <row r="855" spans="3:4" ht="17.25" thickTop="1" thickBot="1">
      <c r="C855" s="24"/>
      <c r="D855" s="57"/>
    </row>
    <row r="856" spans="3:4" ht="17.25" thickTop="1" thickBot="1">
      <c r="C856" s="24"/>
      <c r="D856" s="57"/>
    </row>
    <row r="857" spans="3:4" ht="17.25" thickTop="1" thickBot="1">
      <c r="C857" s="24"/>
      <c r="D857" s="57"/>
    </row>
    <row r="858" spans="3:4" ht="17.25" thickTop="1" thickBot="1">
      <c r="C858" s="24"/>
      <c r="D858" s="57"/>
    </row>
    <row r="859" spans="3:4" ht="17.25" thickTop="1" thickBot="1">
      <c r="C859" s="24"/>
      <c r="D859" s="57"/>
    </row>
    <row r="860" spans="3:4" ht="17.25" thickTop="1" thickBot="1">
      <c r="C860" s="24"/>
      <c r="D860" s="57"/>
    </row>
    <row r="861" spans="3:4" ht="17.25" thickTop="1" thickBot="1">
      <c r="C861" s="24"/>
      <c r="D861" s="57"/>
    </row>
    <row r="862" spans="3:4" ht="17.25" thickTop="1" thickBot="1">
      <c r="C862" s="24"/>
      <c r="D862" s="57"/>
    </row>
    <row r="863" spans="3:4" ht="17.25" thickTop="1" thickBot="1">
      <c r="C863" s="24"/>
      <c r="D863" s="57"/>
    </row>
    <row r="864" spans="3:4" ht="17.25" thickTop="1" thickBot="1">
      <c r="C864" s="24"/>
      <c r="D864" s="57"/>
    </row>
    <row r="865" spans="3:4" ht="17.25" thickTop="1" thickBot="1">
      <c r="C865" s="24"/>
      <c r="D865" s="57"/>
    </row>
    <row r="866" spans="3:4" ht="17.25" thickTop="1" thickBot="1">
      <c r="C866" s="24"/>
      <c r="D866" s="57"/>
    </row>
    <row r="867" spans="3:4" ht="17.25" thickTop="1" thickBot="1">
      <c r="C867" s="24"/>
      <c r="D867" s="57"/>
    </row>
    <row r="868" spans="3:4" ht="17.25" thickTop="1" thickBot="1">
      <c r="C868" s="24"/>
      <c r="D868" s="57"/>
    </row>
    <row r="869" spans="3:4" ht="17.25" thickTop="1" thickBot="1">
      <c r="C869" s="24"/>
      <c r="D869" s="57"/>
    </row>
    <row r="870" spans="3:4" ht="17.25" thickTop="1" thickBot="1">
      <c r="C870" s="24"/>
      <c r="D870" s="57"/>
    </row>
    <row r="871" spans="3:4" ht="17.25" thickTop="1" thickBot="1">
      <c r="C871" s="24"/>
      <c r="D871" s="57"/>
    </row>
    <row r="872" spans="3:4" ht="17.25" thickTop="1" thickBot="1">
      <c r="C872" s="24"/>
      <c r="D872" s="57"/>
    </row>
    <row r="873" spans="3:4" ht="17.25" thickTop="1" thickBot="1">
      <c r="C873" s="24"/>
      <c r="D873" s="57"/>
    </row>
    <row r="874" spans="3:4" ht="17.25" thickTop="1" thickBot="1">
      <c r="C874" s="24"/>
      <c r="D874" s="57"/>
    </row>
    <row r="875" spans="3:4" ht="17.25" thickTop="1" thickBot="1">
      <c r="C875" s="24"/>
      <c r="D875" s="57"/>
    </row>
    <row r="876" spans="3:4" ht="17.25" thickTop="1" thickBot="1">
      <c r="C876" s="24"/>
      <c r="D876" s="57"/>
    </row>
    <row r="877" spans="3:4" ht="17.25" thickTop="1" thickBot="1">
      <c r="C877" s="24"/>
      <c r="D877" s="57"/>
    </row>
    <row r="878" spans="3:4" ht="17.25" thickTop="1" thickBot="1">
      <c r="C878" s="24"/>
      <c r="D878" s="57"/>
    </row>
    <row r="879" spans="3:4" ht="17.25" thickTop="1" thickBot="1">
      <c r="C879" s="24"/>
      <c r="D879" s="57"/>
    </row>
    <row r="880" spans="3:4" ht="17.25" thickTop="1" thickBot="1">
      <c r="C880" s="24"/>
      <c r="D880" s="57"/>
    </row>
    <row r="881" spans="3:4" ht="17.25" thickTop="1" thickBot="1">
      <c r="C881" s="24"/>
      <c r="D881" s="57"/>
    </row>
    <row r="882" spans="3:4" ht="17.25" thickTop="1" thickBot="1">
      <c r="C882" s="24"/>
      <c r="D882" s="57"/>
    </row>
    <row r="883" spans="3:4" ht="17.25" thickTop="1" thickBot="1">
      <c r="C883" s="24"/>
      <c r="D883" s="57"/>
    </row>
    <row r="884" spans="3:4" ht="17.25" thickTop="1" thickBot="1">
      <c r="C884" s="24"/>
      <c r="D884" s="57"/>
    </row>
    <row r="885" spans="3:4" ht="17.25" thickTop="1" thickBot="1">
      <c r="C885" s="24"/>
      <c r="D885" s="57"/>
    </row>
    <row r="886" spans="3:4" ht="17.25" thickTop="1" thickBot="1">
      <c r="C886" s="24"/>
      <c r="D886" s="57"/>
    </row>
    <row r="887" spans="3:4" ht="17.25" thickTop="1" thickBot="1">
      <c r="C887" s="24"/>
      <c r="D887" s="57"/>
    </row>
    <row r="888" spans="3:4" ht="17.25" thickTop="1" thickBot="1">
      <c r="C888" s="24"/>
      <c r="D888" s="57"/>
    </row>
    <row r="889" spans="3:4" ht="17.25" thickTop="1" thickBot="1">
      <c r="C889" s="24"/>
      <c r="D889" s="57"/>
    </row>
    <row r="890" spans="3:4" ht="17.25" thickTop="1" thickBot="1">
      <c r="C890" s="24"/>
      <c r="D890" s="57"/>
    </row>
    <row r="891" spans="3:4" ht="17.25" thickTop="1" thickBot="1">
      <c r="C891" s="24"/>
      <c r="D891" s="57"/>
    </row>
    <row r="892" spans="3:4" ht="17.25" thickTop="1" thickBot="1">
      <c r="C892" s="24"/>
      <c r="D892" s="57"/>
    </row>
    <row r="893" spans="3:4" ht="17.25" thickTop="1" thickBot="1">
      <c r="C893" s="24"/>
      <c r="D893" s="57"/>
    </row>
    <row r="894" spans="3:4" ht="17.25" thickTop="1" thickBot="1">
      <c r="C894" s="24"/>
      <c r="D894" s="57"/>
    </row>
    <row r="895" spans="3:4" ht="17.25" thickTop="1" thickBot="1">
      <c r="C895" s="24"/>
      <c r="D895" s="57"/>
    </row>
    <row r="896" spans="3:4" ht="17.25" thickTop="1" thickBot="1">
      <c r="C896" s="24"/>
      <c r="D896" s="57"/>
    </row>
    <row r="897" spans="3:4" ht="17.25" thickTop="1" thickBot="1">
      <c r="C897" s="24"/>
      <c r="D897" s="57"/>
    </row>
    <row r="898" spans="3:4" ht="17.25" thickTop="1" thickBot="1">
      <c r="C898" s="24"/>
      <c r="D898" s="57"/>
    </row>
    <row r="899" spans="3:4" ht="17.25" thickTop="1" thickBot="1">
      <c r="C899" s="24"/>
      <c r="D899" s="57"/>
    </row>
    <row r="900" spans="3:4" ht="17.25" thickTop="1" thickBot="1">
      <c r="C900" s="24"/>
      <c r="D900" s="57"/>
    </row>
    <row r="901" spans="3:4" ht="17.25" thickTop="1" thickBot="1">
      <c r="C901" s="24"/>
      <c r="D901" s="57"/>
    </row>
    <row r="902" spans="3:4" ht="17.25" thickTop="1" thickBot="1">
      <c r="C902" s="24"/>
      <c r="D902" s="57"/>
    </row>
    <row r="903" spans="3:4" ht="17.25" thickTop="1" thickBot="1">
      <c r="C903" s="24"/>
      <c r="D903" s="57"/>
    </row>
    <row r="904" spans="3:4" ht="17.25" thickTop="1" thickBot="1">
      <c r="C904" s="24"/>
      <c r="D904" s="57"/>
    </row>
    <row r="905" spans="3:4" ht="17.25" thickTop="1" thickBot="1">
      <c r="C905" s="24"/>
      <c r="D905" s="57"/>
    </row>
    <row r="906" spans="3:4" ht="17.25" thickTop="1" thickBot="1">
      <c r="C906" s="24"/>
      <c r="D906" s="57"/>
    </row>
    <row r="907" spans="3:4" ht="17.25" thickTop="1" thickBot="1">
      <c r="C907" s="24"/>
      <c r="D907" s="57"/>
    </row>
    <row r="908" spans="3:4" ht="17.25" thickTop="1" thickBot="1">
      <c r="C908" s="24"/>
      <c r="D908" s="57"/>
    </row>
    <row r="909" spans="3:4" ht="17.25" thickTop="1" thickBot="1">
      <c r="C909" s="24"/>
      <c r="D909" s="57"/>
    </row>
    <row r="910" spans="3:4" ht="17.25" thickTop="1" thickBot="1">
      <c r="C910" s="24"/>
      <c r="D910" s="57"/>
    </row>
    <row r="911" spans="3:4" ht="17.25" thickTop="1" thickBot="1">
      <c r="C911" s="24"/>
      <c r="D911" s="57"/>
    </row>
    <row r="912" spans="3:4" ht="17.25" thickTop="1" thickBot="1">
      <c r="C912" s="24"/>
      <c r="D912" s="57"/>
    </row>
    <row r="913" spans="3:4" ht="17.25" thickTop="1" thickBot="1">
      <c r="C913" s="24"/>
      <c r="D913" s="57"/>
    </row>
    <row r="914" spans="3:4" ht="17.25" thickTop="1" thickBot="1">
      <c r="C914" s="24"/>
      <c r="D914" s="57"/>
    </row>
    <row r="915" spans="3:4" ht="17.25" thickTop="1" thickBot="1">
      <c r="C915" s="24"/>
      <c r="D915" s="57"/>
    </row>
    <row r="916" spans="3:4" ht="17.25" thickTop="1" thickBot="1">
      <c r="C916" s="24"/>
      <c r="D916" s="57"/>
    </row>
    <row r="917" spans="3:4" ht="17.25" thickTop="1" thickBot="1">
      <c r="C917" s="24"/>
      <c r="D917" s="57"/>
    </row>
    <row r="918" spans="3:4" ht="17.25" thickTop="1" thickBot="1">
      <c r="C918" s="24"/>
      <c r="D918" s="57"/>
    </row>
    <row r="919" spans="3:4" ht="17.25" thickTop="1" thickBot="1">
      <c r="C919" s="24"/>
      <c r="D919" s="57"/>
    </row>
    <row r="920" spans="3:4" ht="17.25" thickTop="1" thickBot="1">
      <c r="C920" s="24"/>
      <c r="D920" s="57"/>
    </row>
    <row r="921" spans="3:4" ht="17.25" thickTop="1" thickBot="1">
      <c r="C921" s="24"/>
      <c r="D921" s="57"/>
    </row>
    <row r="922" spans="3:4" ht="17.25" thickTop="1" thickBot="1">
      <c r="C922" s="24"/>
      <c r="D922" s="57"/>
    </row>
    <row r="923" spans="3:4" ht="17.25" thickTop="1" thickBot="1">
      <c r="C923" s="24"/>
      <c r="D923" s="57"/>
    </row>
    <row r="924" spans="3:4" ht="17.25" thickTop="1" thickBot="1">
      <c r="C924" s="24"/>
      <c r="D924" s="57"/>
    </row>
    <row r="925" spans="3:4" ht="17.25" thickTop="1" thickBot="1">
      <c r="C925" s="24"/>
      <c r="D925" s="57"/>
    </row>
    <row r="926" spans="3:4" ht="17.25" thickTop="1" thickBot="1">
      <c r="C926" s="24"/>
      <c r="D926" s="57"/>
    </row>
    <row r="927" spans="3:4" ht="17.25" thickTop="1" thickBot="1">
      <c r="C927" s="24"/>
      <c r="D927" s="57"/>
    </row>
    <row r="928" spans="3:4" ht="17.25" thickTop="1" thickBot="1">
      <c r="C928" s="24"/>
      <c r="D928" s="57"/>
    </row>
    <row r="929" spans="3:4" ht="17.25" thickTop="1" thickBot="1">
      <c r="C929" s="24"/>
      <c r="D929" s="57"/>
    </row>
    <row r="930" spans="3:4" ht="17.25" thickTop="1" thickBot="1">
      <c r="C930" s="24"/>
      <c r="D930" s="57"/>
    </row>
    <row r="931" spans="3:4" ht="17.25" thickTop="1" thickBot="1">
      <c r="C931" s="24"/>
      <c r="D931" s="57"/>
    </row>
    <row r="932" spans="3:4" ht="17.25" thickTop="1" thickBot="1">
      <c r="C932" s="24"/>
      <c r="D932" s="57"/>
    </row>
    <row r="933" spans="3:4" ht="17.25" thickTop="1" thickBot="1">
      <c r="C933" s="24"/>
      <c r="D933" s="57"/>
    </row>
    <row r="934" spans="3:4" ht="17.25" thickTop="1" thickBot="1">
      <c r="C934" s="24"/>
      <c r="D934" s="57"/>
    </row>
    <row r="935" spans="3:4" ht="17.25" thickTop="1" thickBot="1">
      <c r="C935" s="24"/>
      <c r="D935" s="57"/>
    </row>
    <row r="936" spans="3:4" ht="17.25" thickTop="1" thickBot="1">
      <c r="C936" s="24"/>
      <c r="D936" s="57"/>
    </row>
    <row r="937" spans="3:4" ht="17.25" thickTop="1" thickBot="1">
      <c r="C937" s="24"/>
      <c r="D937" s="57"/>
    </row>
    <row r="938" spans="3:4" ht="17.25" thickTop="1" thickBot="1">
      <c r="C938" s="24"/>
      <c r="D938" s="57"/>
    </row>
    <row r="939" spans="3:4" ht="17.25" thickTop="1" thickBot="1">
      <c r="C939" s="24"/>
      <c r="D939" s="57"/>
    </row>
    <row r="940" spans="3:4" ht="17.25" thickTop="1" thickBot="1">
      <c r="C940" s="24"/>
      <c r="D940" s="57"/>
    </row>
    <row r="941" spans="3:4" ht="17.25" thickTop="1" thickBot="1">
      <c r="C941" s="24"/>
      <c r="D941" s="57"/>
    </row>
    <row r="942" spans="3:4" ht="17.25" thickTop="1" thickBot="1">
      <c r="C942" s="24"/>
      <c r="D942" s="57"/>
    </row>
    <row r="943" spans="3:4" ht="17.25" thickTop="1" thickBot="1">
      <c r="C943" s="24"/>
      <c r="D943" s="57"/>
    </row>
    <row r="944" spans="3:4" ht="17.25" thickTop="1" thickBot="1">
      <c r="C944" s="24"/>
      <c r="D944" s="57"/>
    </row>
    <row r="945" spans="3:4" ht="17.25" thickTop="1" thickBot="1">
      <c r="C945" s="24"/>
      <c r="D945" s="57"/>
    </row>
    <row r="946" spans="3:4" ht="17.25" thickTop="1" thickBot="1">
      <c r="C946" s="24"/>
      <c r="D946" s="57"/>
    </row>
    <row r="947" spans="3:4" ht="17.25" thickTop="1" thickBot="1">
      <c r="C947" s="24"/>
      <c r="D947" s="57"/>
    </row>
    <row r="948" spans="3:4" ht="17.25" thickTop="1" thickBot="1">
      <c r="C948" s="24"/>
      <c r="D948" s="57"/>
    </row>
    <row r="949" spans="3:4" ht="17.25" thickTop="1" thickBot="1">
      <c r="C949" s="24"/>
      <c r="D949" s="57"/>
    </row>
    <row r="950" spans="3:4" ht="17.25" thickTop="1" thickBot="1">
      <c r="C950" s="24"/>
      <c r="D950" s="57"/>
    </row>
    <row r="951" spans="3:4" ht="17.25" thickTop="1" thickBot="1">
      <c r="C951" s="24"/>
      <c r="D951" s="57"/>
    </row>
    <row r="952" spans="3:4" ht="17.25" thickTop="1" thickBot="1">
      <c r="C952" s="24"/>
      <c r="D952" s="57"/>
    </row>
    <row r="953" spans="3:4" ht="17.25" thickTop="1" thickBot="1">
      <c r="C953" s="24"/>
      <c r="D953" s="57"/>
    </row>
    <row r="954" spans="3:4" ht="17.25" thickTop="1" thickBot="1">
      <c r="C954" s="24"/>
      <c r="D954" s="57"/>
    </row>
    <row r="955" spans="3:4" ht="17.25" thickTop="1" thickBot="1">
      <c r="C955" s="24"/>
      <c r="D955" s="57"/>
    </row>
    <row r="956" spans="3:4" ht="17.25" thickTop="1" thickBot="1">
      <c r="C956" s="24"/>
      <c r="D956" s="57"/>
    </row>
    <row r="957" spans="3:4" ht="17.25" thickTop="1" thickBot="1">
      <c r="C957" s="24"/>
      <c r="D957" s="57"/>
    </row>
    <row r="958" spans="3:4" ht="17.25" thickTop="1" thickBot="1">
      <c r="C958" s="24"/>
      <c r="D958" s="57"/>
    </row>
    <row r="959" spans="3:4" ht="17.25" thickTop="1" thickBot="1">
      <c r="C959" s="24"/>
      <c r="D959" s="57"/>
    </row>
    <row r="960" spans="3:4" ht="17.25" thickTop="1" thickBot="1">
      <c r="C960" s="24"/>
      <c r="D960" s="57"/>
    </row>
    <row r="961" spans="3:4" ht="17.25" thickTop="1" thickBot="1">
      <c r="C961" s="24"/>
      <c r="D961" s="57"/>
    </row>
    <row r="962" spans="3:4" ht="17.25" thickTop="1" thickBot="1">
      <c r="C962" s="24"/>
      <c r="D962" s="57"/>
    </row>
    <row r="963" spans="3:4" ht="17.25" thickTop="1" thickBot="1">
      <c r="C963" s="24"/>
      <c r="D963" s="57"/>
    </row>
    <row r="964" spans="3:4" ht="17.25" thickTop="1" thickBot="1">
      <c r="C964" s="24"/>
      <c r="D964" s="57"/>
    </row>
    <row r="965" spans="3:4" ht="17.25" thickTop="1" thickBot="1">
      <c r="C965" s="24"/>
      <c r="D965" s="57"/>
    </row>
    <row r="966" spans="3:4" ht="17.25" thickTop="1" thickBot="1">
      <c r="C966" s="24"/>
      <c r="D966" s="57"/>
    </row>
    <row r="967" spans="3:4" ht="17.25" thickTop="1" thickBot="1">
      <c r="C967" s="24"/>
      <c r="D967" s="57"/>
    </row>
    <row r="968" spans="3:4" ht="17.25" thickTop="1" thickBot="1">
      <c r="C968" s="24"/>
      <c r="D968" s="57"/>
    </row>
    <row r="969" spans="3:4" ht="17.25" thickTop="1" thickBot="1">
      <c r="C969" s="24"/>
      <c r="D969" s="57"/>
    </row>
    <row r="970" spans="3:4" ht="17.25" thickTop="1" thickBot="1">
      <c r="C970" s="24"/>
      <c r="D970" s="57"/>
    </row>
    <row r="971" spans="3:4" ht="17.25" thickTop="1" thickBot="1">
      <c r="C971" s="24"/>
      <c r="D971" s="57"/>
    </row>
    <row r="972" spans="3:4" ht="17.25" thickTop="1" thickBot="1">
      <c r="C972" s="24"/>
      <c r="D972" s="57"/>
    </row>
    <row r="973" spans="3:4" ht="17.25" thickTop="1" thickBot="1">
      <c r="C973" s="24"/>
      <c r="D973" s="57"/>
    </row>
    <row r="974" spans="3:4" ht="17.25" thickTop="1" thickBot="1">
      <c r="C974" s="24"/>
      <c r="D974" s="57"/>
    </row>
    <row r="975" spans="3:4" ht="17.25" thickTop="1" thickBot="1">
      <c r="C975" s="24"/>
      <c r="D975" s="57"/>
    </row>
    <row r="976" spans="3:4" ht="17.25" thickTop="1" thickBot="1">
      <c r="C976" s="24"/>
      <c r="D976" s="57"/>
    </row>
    <row r="977" spans="3:4" ht="17.25" thickTop="1" thickBot="1">
      <c r="C977" s="24"/>
      <c r="D977" s="57"/>
    </row>
    <row r="978" spans="3:4" ht="17.25" thickTop="1" thickBot="1">
      <c r="C978" s="24"/>
      <c r="D978" s="57"/>
    </row>
    <row r="979" spans="3:4" ht="17.25" thickTop="1" thickBot="1">
      <c r="C979" s="24"/>
      <c r="D979" s="57"/>
    </row>
    <row r="980" spans="3:4" ht="17.25" thickTop="1" thickBot="1">
      <c r="C980" s="24"/>
      <c r="D980" s="57"/>
    </row>
    <row r="981" spans="3:4" ht="17.25" thickTop="1" thickBot="1">
      <c r="C981" s="24"/>
      <c r="D981" s="57"/>
    </row>
    <row r="982" spans="3:4" ht="17.25" thickTop="1" thickBot="1">
      <c r="C982" s="24"/>
      <c r="D982" s="57"/>
    </row>
    <row r="983" spans="3:4" ht="17.25" thickTop="1" thickBot="1">
      <c r="C983" s="24"/>
      <c r="D983" s="57"/>
    </row>
    <row r="984" spans="3:4" ht="17.25" thickTop="1" thickBot="1">
      <c r="C984" s="24"/>
      <c r="D984" s="57"/>
    </row>
    <row r="985" spans="3:4" ht="17.25" thickTop="1" thickBot="1">
      <c r="C985" s="24"/>
      <c r="D985" s="57"/>
    </row>
    <row r="986" spans="3:4" ht="17.25" thickTop="1" thickBot="1">
      <c r="C986" s="24"/>
      <c r="D986" s="57"/>
    </row>
    <row r="987" spans="3:4" ht="17.25" thickTop="1" thickBot="1">
      <c r="C987" s="24"/>
      <c r="D987" s="57"/>
    </row>
    <row r="988" spans="3:4" ht="17.25" thickTop="1" thickBot="1">
      <c r="C988" s="24"/>
      <c r="D988" s="57"/>
    </row>
    <row r="989" spans="3:4" ht="17.25" thickTop="1" thickBot="1">
      <c r="C989" s="24"/>
      <c r="D989" s="57"/>
    </row>
    <row r="990" spans="3:4" ht="17.25" thickTop="1" thickBot="1">
      <c r="C990" s="24"/>
      <c r="D990" s="57"/>
    </row>
    <row r="991" spans="3:4" ht="17.25" thickTop="1" thickBot="1">
      <c r="C991" s="24"/>
      <c r="D991" s="57"/>
    </row>
    <row r="992" spans="3:4" ht="17.25" thickTop="1" thickBot="1">
      <c r="C992" s="24"/>
      <c r="D992" s="57"/>
    </row>
    <row r="993" spans="3:4" ht="17.25" thickTop="1" thickBot="1">
      <c r="C993" s="24"/>
      <c r="D993" s="57"/>
    </row>
    <row r="994" spans="3:4" ht="17.25" thickTop="1" thickBot="1">
      <c r="C994" s="24"/>
      <c r="D994" s="57"/>
    </row>
    <row r="995" spans="3:4" ht="17.25" thickTop="1" thickBot="1">
      <c r="C995" s="24"/>
      <c r="D995" s="57"/>
    </row>
    <row r="996" spans="3:4" ht="17.25" thickTop="1" thickBot="1">
      <c r="C996" s="24"/>
      <c r="D996" s="57"/>
    </row>
    <row r="997" spans="3:4" ht="17.25" thickTop="1" thickBot="1">
      <c r="C997" s="24"/>
      <c r="D997" s="57"/>
    </row>
    <row r="998" spans="3:4" ht="17.25" thickTop="1" thickBot="1">
      <c r="C998" s="24"/>
      <c r="D998" s="57"/>
    </row>
    <row r="999" spans="3:4" ht="17.25" thickTop="1" thickBot="1">
      <c r="C999" s="24"/>
      <c r="D999" s="57"/>
    </row>
    <row r="1000" spans="3:4" ht="17.25" thickTop="1" thickBot="1">
      <c r="C1000" s="24"/>
      <c r="D1000" s="57"/>
    </row>
    <row r="1001" spans="3:4" ht="17.25" thickTop="1" thickBot="1">
      <c r="C1001" s="24"/>
      <c r="D1001" s="57"/>
    </row>
    <row r="1002" spans="3:4" ht="17.25" thickTop="1" thickBot="1">
      <c r="C1002" s="24"/>
      <c r="D1002" s="57"/>
    </row>
    <row r="1003" spans="3:4" ht="17.25" thickTop="1" thickBot="1">
      <c r="C1003" s="24"/>
      <c r="D1003" s="57"/>
    </row>
    <row r="1004" spans="3:4" ht="17.25" thickTop="1" thickBot="1">
      <c r="C1004" s="24"/>
      <c r="D1004" s="57"/>
    </row>
    <row r="1005" spans="3:4" ht="17.25" thickTop="1" thickBot="1">
      <c r="C1005" s="24"/>
      <c r="D1005" s="57"/>
    </row>
    <row r="1006" spans="3:4" ht="17.25" thickTop="1" thickBot="1">
      <c r="C1006" s="24"/>
      <c r="D1006" s="57"/>
    </row>
    <row r="1007" spans="3:4" ht="17.25" thickTop="1" thickBot="1">
      <c r="C1007" s="24"/>
      <c r="D1007" s="57"/>
    </row>
    <row r="1008" spans="3:4" ht="17.25" thickTop="1" thickBot="1">
      <c r="C1008" s="24"/>
      <c r="D1008" s="57"/>
    </row>
    <row r="1009" spans="3:4" ht="17.25" thickTop="1" thickBot="1">
      <c r="C1009" s="24"/>
      <c r="D1009" s="57"/>
    </row>
    <row r="1010" spans="3:4" ht="17.25" thickTop="1" thickBot="1">
      <c r="C1010" s="24"/>
      <c r="D1010" s="57"/>
    </row>
    <row r="1011" spans="3:4" ht="17.25" thickTop="1" thickBot="1">
      <c r="C1011" s="24"/>
      <c r="D1011" s="57"/>
    </row>
    <row r="1012" spans="3:4" ht="17.25" thickTop="1" thickBot="1">
      <c r="C1012" s="24"/>
      <c r="D1012" s="57"/>
    </row>
    <row r="1013" spans="3:4" ht="17.25" thickTop="1" thickBot="1">
      <c r="C1013" s="24"/>
      <c r="D1013" s="57"/>
    </row>
    <row r="1014" spans="3:4" ht="17.25" thickTop="1" thickBot="1">
      <c r="C1014" s="24"/>
      <c r="D1014" s="57"/>
    </row>
    <row r="1015" spans="3:4" ht="17.25" thickTop="1" thickBot="1">
      <c r="C1015" s="24"/>
      <c r="D1015" s="57"/>
    </row>
    <row r="1016" spans="3:4" ht="17.25" thickTop="1" thickBot="1">
      <c r="C1016" s="24"/>
      <c r="D1016" s="57"/>
    </row>
    <row r="1017" spans="3:4" ht="17.25" thickTop="1" thickBot="1">
      <c r="C1017" s="24"/>
      <c r="D1017" s="57"/>
    </row>
    <row r="1018" spans="3:4" ht="17.25" thickTop="1" thickBot="1">
      <c r="C1018" s="24"/>
      <c r="D1018" s="57"/>
    </row>
    <row r="1019" spans="3:4" ht="17.25" thickTop="1" thickBot="1">
      <c r="C1019" s="24"/>
      <c r="D1019" s="57"/>
    </row>
    <row r="1020" spans="3:4" ht="17.25" thickTop="1" thickBot="1">
      <c r="C1020" s="24"/>
      <c r="D1020" s="57"/>
    </row>
    <row r="1021" spans="3:4" ht="17.25" thickTop="1" thickBot="1">
      <c r="C1021" s="24"/>
      <c r="D1021" s="57"/>
    </row>
    <row r="1022" spans="3:4" ht="17.25" thickTop="1" thickBot="1">
      <c r="C1022" s="24"/>
      <c r="D1022" s="57"/>
    </row>
    <row r="1023" spans="3:4" ht="17.25" thickTop="1" thickBot="1">
      <c r="C1023" s="24"/>
      <c r="D1023" s="57"/>
    </row>
    <row r="1024" spans="3:4" ht="17.25" thickTop="1" thickBot="1">
      <c r="C1024" s="24"/>
      <c r="D1024" s="57"/>
    </row>
    <row r="1025" spans="3:4" ht="17.25" thickTop="1" thickBot="1">
      <c r="C1025" s="24"/>
      <c r="D1025" s="57"/>
    </row>
    <row r="1026" spans="3:4" ht="17.25" thickTop="1" thickBot="1">
      <c r="C1026" s="24"/>
      <c r="D1026" s="57"/>
    </row>
    <row r="1027" spans="3:4" ht="17.25" thickTop="1" thickBot="1">
      <c r="C1027" s="24"/>
      <c r="D1027" s="57"/>
    </row>
    <row r="1028" spans="3:4" ht="17.25" thickTop="1" thickBot="1">
      <c r="C1028" s="24"/>
      <c r="D1028" s="57"/>
    </row>
    <row r="1029" spans="3:4" ht="17.25" thickTop="1" thickBot="1">
      <c r="C1029" s="24"/>
      <c r="D1029" s="57"/>
    </row>
    <row r="1030" spans="3:4" ht="17.25" thickTop="1" thickBot="1">
      <c r="C1030" s="24"/>
      <c r="D1030" s="57"/>
    </row>
    <row r="1031" spans="3:4" ht="17.25" thickTop="1" thickBot="1">
      <c r="C1031" s="24"/>
      <c r="D1031" s="57"/>
    </row>
    <row r="1032" spans="3:4" ht="17.25" thickTop="1" thickBot="1">
      <c r="C1032" s="24"/>
      <c r="D1032" s="57"/>
    </row>
    <row r="1033" spans="3:4" ht="17.25" thickTop="1" thickBot="1">
      <c r="C1033" s="24"/>
      <c r="D1033" s="57"/>
    </row>
    <row r="1034" spans="3:4" ht="17.25" thickTop="1" thickBot="1">
      <c r="C1034" s="24"/>
      <c r="D1034" s="57"/>
    </row>
    <row r="1035" spans="3:4" ht="17.25" thickTop="1" thickBot="1">
      <c r="C1035" s="24"/>
      <c r="D1035" s="57"/>
    </row>
    <row r="1036" spans="3:4" ht="17.25" thickTop="1" thickBot="1">
      <c r="C1036" s="24"/>
      <c r="D1036" s="57"/>
    </row>
    <row r="1037" spans="3:4" ht="17.25" thickTop="1" thickBot="1">
      <c r="C1037" s="24"/>
      <c r="D1037" s="57"/>
    </row>
    <row r="1038" spans="3:4" ht="17.25" thickTop="1" thickBot="1">
      <c r="C1038" s="24"/>
      <c r="D1038" s="57"/>
    </row>
    <row r="1039" spans="3:4" ht="17.25" thickTop="1" thickBot="1">
      <c r="C1039" s="24"/>
      <c r="D1039" s="57"/>
    </row>
    <row r="1040" spans="3:4" ht="17.25" thickTop="1" thickBot="1">
      <c r="C1040" s="24"/>
      <c r="D1040" s="57"/>
    </row>
    <row r="1041" spans="3:4" ht="17.25" thickTop="1" thickBot="1">
      <c r="C1041" s="24"/>
      <c r="D1041" s="57"/>
    </row>
    <row r="1042" spans="3:4" ht="17.25" thickTop="1" thickBot="1">
      <c r="C1042" s="24"/>
      <c r="D1042" s="57"/>
    </row>
    <row r="1043" spans="3:4" ht="17.25" thickTop="1" thickBot="1">
      <c r="C1043" s="24"/>
      <c r="D1043" s="57"/>
    </row>
    <row r="1044" spans="3:4" ht="17.25" thickTop="1" thickBot="1">
      <c r="C1044" s="24"/>
      <c r="D1044" s="57"/>
    </row>
    <row r="1045" spans="3:4" ht="17.25" thickTop="1" thickBot="1">
      <c r="C1045" s="24"/>
      <c r="D1045" s="57"/>
    </row>
    <row r="1046" spans="3:4" ht="17.25" thickTop="1" thickBot="1">
      <c r="C1046" s="24"/>
      <c r="D1046" s="57"/>
    </row>
    <row r="1047" spans="3:4" ht="17.25" thickTop="1" thickBot="1">
      <c r="C1047" s="24"/>
      <c r="D1047" s="57"/>
    </row>
    <row r="1048" spans="3:4" ht="17.25" thickTop="1" thickBot="1">
      <c r="C1048" s="24"/>
      <c r="D1048" s="57"/>
    </row>
    <row r="1049" spans="3:4" ht="17.25" thickTop="1" thickBot="1">
      <c r="C1049" s="24"/>
      <c r="D1049" s="57"/>
    </row>
    <row r="1050" spans="3:4" ht="17.25" thickTop="1" thickBot="1">
      <c r="C1050" s="24"/>
      <c r="D1050" s="57"/>
    </row>
    <row r="1051" spans="3:4" ht="17.25" thickTop="1" thickBot="1">
      <c r="C1051" s="24"/>
      <c r="D1051" s="57"/>
    </row>
    <row r="1052" spans="3:4" ht="17.25" thickTop="1" thickBot="1">
      <c r="C1052" s="24"/>
      <c r="D1052" s="57"/>
    </row>
    <row r="1053" spans="3:4" ht="17.25" thickTop="1" thickBot="1">
      <c r="C1053" s="24"/>
      <c r="D1053" s="57"/>
    </row>
    <row r="1054" spans="3:4" ht="17.25" thickTop="1" thickBot="1">
      <c r="C1054" s="24"/>
      <c r="D1054" s="57"/>
    </row>
    <row r="1055" spans="3:4" ht="17.25" thickTop="1" thickBot="1">
      <c r="C1055" s="24"/>
      <c r="D1055" s="57"/>
    </row>
    <row r="1056" spans="3:4" ht="17.25" thickTop="1" thickBot="1">
      <c r="C1056" s="24"/>
      <c r="D1056" s="57"/>
    </row>
    <row r="1057" spans="3:4" ht="17.25" thickTop="1" thickBot="1">
      <c r="C1057" s="24"/>
      <c r="D1057" s="57"/>
    </row>
    <row r="1058" spans="3:4" ht="17.25" thickTop="1" thickBot="1">
      <c r="C1058" s="24"/>
      <c r="D1058" s="57"/>
    </row>
    <row r="1059" spans="3:4" ht="17.25" thickTop="1" thickBot="1">
      <c r="C1059" s="24"/>
      <c r="D1059" s="57"/>
    </row>
    <row r="1060" spans="3:4" ht="17.25" thickTop="1" thickBot="1">
      <c r="C1060" s="24"/>
      <c r="D1060" s="57"/>
    </row>
    <row r="1061" spans="3:4" ht="17.25" thickTop="1" thickBot="1">
      <c r="C1061" s="24"/>
      <c r="D1061" s="57"/>
    </row>
    <row r="1062" spans="3:4" ht="17.25" thickTop="1" thickBot="1">
      <c r="C1062" s="24"/>
      <c r="D1062" s="57"/>
    </row>
    <row r="1063" spans="3:4" ht="17.25" thickTop="1" thickBot="1">
      <c r="C1063" s="24"/>
      <c r="D1063" s="57"/>
    </row>
    <row r="1064" spans="3:4" ht="17.25" thickTop="1" thickBot="1">
      <c r="C1064" s="24"/>
      <c r="D1064" s="57"/>
    </row>
    <row r="1065" spans="3:4" ht="17.25" thickTop="1" thickBot="1">
      <c r="C1065" s="24"/>
      <c r="D1065" s="57"/>
    </row>
    <row r="1066" spans="3:4" ht="17.25" thickTop="1" thickBot="1">
      <c r="C1066" s="24"/>
      <c r="D1066" s="57"/>
    </row>
    <row r="1067" spans="3:4" ht="17.25" thickTop="1" thickBot="1">
      <c r="C1067" s="24"/>
      <c r="D1067" s="57"/>
    </row>
    <row r="1068" spans="3:4" ht="17.25" thickTop="1" thickBot="1">
      <c r="C1068" s="24"/>
      <c r="D1068" s="57"/>
    </row>
    <row r="1069" spans="3:4" ht="17.25" thickTop="1" thickBot="1">
      <c r="C1069" s="24"/>
      <c r="D1069" s="57"/>
    </row>
    <row r="1070" spans="3:4" ht="17.25" thickTop="1" thickBot="1">
      <c r="C1070" s="24"/>
      <c r="D1070" s="57"/>
    </row>
    <row r="1071" spans="3:4" ht="17.25" thickTop="1" thickBot="1">
      <c r="C1071" s="24"/>
      <c r="D1071" s="57"/>
    </row>
    <row r="1072" spans="3:4" ht="17.25" thickTop="1" thickBot="1">
      <c r="C1072" s="24"/>
      <c r="D1072" s="57"/>
    </row>
    <row r="1073" spans="3:4" ht="17.25" thickTop="1" thickBot="1">
      <c r="C1073" s="24"/>
      <c r="D1073" s="57"/>
    </row>
    <row r="1074" spans="3:4" ht="17.25" thickTop="1" thickBot="1">
      <c r="C1074" s="24"/>
      <c r="D1074" s="57"/>
    </row>
    <row r="1075" spans="3:4" ht="17.25" thickTop="1" thickBot="1">
      <c r="C1075" s="24"/>
      <c r="D1075" s="57"/>
    </row>
    <row r="1076" spans="3:4" ht="17.25" thickTop="1" thickBot="1">
      <c r="C1076" s="24"/>
      <c r="D1076" s="57"/>
    </row>
    <row r="1077" spans="3:4" ht="17.25" thickTop="1" thickBot="1">
      <c r="C1077" s="24"/>
      <c r="D1077" s="57"/>
    </row>
    <row r="1078" spans="3:4" ht="17.25" thickTop="1" thickBot="1">
      <c r="C1078" s="24"/>
      <c r="D1078" s="57"/>
    </row>
    <row r="1079" spans="3:4" ht="17.25" thickTop="1" thickBot="1">
      <c r="C1079" s="24"/>
      <c r="D1079" s="57"/>
    </row>
    <row r="1080" spans="3:4" ht="17.25" thickTop="1" thickBot="1">
      <c r="C1080" s="24"/>
      <c r="D1080" s="57"/>
    </row>
    <row r="1081" spans="3:4" ht="17.25" thickTop="1" thickBot="1">
      <c r="C1081" s="24"/>
      <c r="D1081" s="57"/>
    </row>
    <row r="1082" spans="3:4" ht="17.25" thickTop="1" thickBot="1">
      <c r="C1082" s="24"/>
      <c r="D1082" s="57"/>
    </row>
    <row r="1083" spans="3:4" ht="17.25" thickTop="1" thickBot="1">
      <c r="C1083" s="24"/>
      <c r="D1083" s="57"/>
    </row>
    <row r="1084" spans="3:4" ht="17.25" thickTop="1" thickBot="1">
      <c r="C1084" s="24"/>
      <c r="D1084" s="57"/>
    </row>
    <row r="1085" spans="3:4" ht="17.25" thickTop="1" thickBot="1">
      <c r="C1085" s="24"/>
      <c r="D1085" s="57"/>
    </row>
    <row r="1086" spans="3:4" ht="17.25" thickTop="1" thickBot="1">
      <c r="C1086" s="24"/>
      <c r="D1086" s="57"/>
    </row>
    <row r="1087" spans="3:4" ht="17.25" thickTop="1" thickBot="1">
      <c r="C1087" s="24"/>
      <c r="D1087" s="57"/>
    </row>
    <row r="1088" spans="3:4" ht="17.25" thickTop="1" thickBot="1">
      <c r="C1088" s="24"/>
      <c r="D1088" s="57"/>
    </row>
    <row r="1089" spans="3:4" ht="17.25" thickTop="1" thickBot="1">
      <c r="C1089" s="24"/>
      <c r="D1089" s="57"/>
    </row>
    <row r="1090" spans="3:4" ht="17.25" thickTop="1" thickBot="1">
      <c r="C1090" s="24"/>
      <c r="D1090" s="57"/>
    </row>
    <row r="1091" spans="3:4" ht="17.25" thickTop="1" thickBot="1">
      <c r="C1091" s="24"/>
      <c r="D1091" s="57"/>
    </row>
    <row r="1092" spans="3:4" ht="17.25" thickTop="1" thickBot="1">
      <c r="C1092" s="24"/>
      <c r="D1092" s="57"/>
    </row>
    <row r="1093" spans="3:4" ht="17.25" thickTop="1" thickBot="1">
      <c r="C1093" s="24"/>
      <c r="D1093" s="57"/>
    </row>
    <row r="1094" spans="3:4" ht="17.25" thickTop="1" thickBot="1">
      <c r="C1094" s="24"/>
      <c r="D1094" s="57"/>
    </row>
    <row r="1095" spans="3:4" ht="17.25" thickTop="1" thickBot="1">
      <c r="C1095" s="24"/>
      <c r="D1095" s="57"/>
    </row>
    <row r="1096" spans="3:4" ht="17.25" thickTop="1" thickBot="1">
      <c r="C1096" s="24"/>
      <c r="D1096" s="57"/>
    </row>
    <row r="1097" spans="3:4" ht="17.25" thickTop="1" thickBot="1">
      <c r="C1097" s="24"/>
      <c r="D1097" s="57"/>
    </row>
    <row r="1098" spans="3:4" ht="17.25" thickTop="1" thickBot="1">
      <c r="C1098" s="24"/>
      <c r="D1098" s="57"/>
    </row>
    <row r="1099" spans="3:4" ht="17.25" thickTop="1" thickBot="1">
      <c r="C1099" s="24"/>
      <c r="D1099" s="57"/>
    </row>
    <row r="1100" spans="3:4" ht="17.25" thickTop="1" thickBot="1">
      <c r="C1100" s="24"/>
      <c r="D1100" s="57"/>
    </row>
    <row r="1101" spans="3:4" ht="17.25" thickTop="1" thickBot="1">
      <c r="C1101" s="24"/>
      <c r="D1101" s="57"/>
    </row>
    <row r="1102" spans="3:4" ht="17.25" thickTop="1" thickBot="1">
      <c r="C1102" s="24"/>
      <c r="D1102" s="57"/>
    </row>
    <row r="1103" spans="3:4" ht="17.25" thickTop="1" thickBot="1">
      <c r="C1103" s="24"/>
      <c r="D1103" s="57"/>
    </row>
    <row r="1104" spans="3:4" ht="17.25" thickTop="1" thickBot="1">
      <c r="C1104" s="24"/>
      <c r="D1104" s="57"/>
    </row>
    <row r="1105" spans="3:4" ht="17.25" thickTop="1" thickBot="1">
      <c r="C1105" s="24"/>
      <c r="D1105" s="57"/>
    </row>
    <row r="1106" spans="3:4" ht="17.25" thickTop="1" thickBot="1">
      <c r="C1106" s="24"/>
      <c r="D1106" s="57"/>
    </row>
    <row r="1107" spans="3:4" ht="17.25" thickTop="1" thickBot="1">
      <c r="C1107" s="24"/>
      <c r="D1107" s="57"/>
    </row>
    <row r="1108" spans="3:4" ht="17.25" thickTop="1" thickBot="1">
      <c r="C1108" s="24"/>
      <c r="D1108" s="57"/>
    </row>
    <row r="1109" spans="3:4" ht="17.25" thickTop="1" thickBot="1">
      <c r="C1109" s="24"/>
      <c r="D1109" s="57"/>
    </row>
    <row r="1110" spans="3:4" ht="17.25" thickTop="1" thickBot="1">
      <c r="C1110" s="24"/>
      <c r="D1110" s="57"/>
    </row>
    <row r="1111" spans="3:4" ht="17.25" thickTop="1" thickBot="1">
      <c r="C1111" s="24"/>
      <c r="D1111" s="57"/>
    </row>
    <row r="1112" spans="3:4" ht="17.25" thickTop="1" thickBot="1">
      <c r="C1112" s="24"/>
      <c r="D1112" s="57"/>
    </row>
    <row r="1113" spans="3:4" ht="17.25" thickTop="1" thickBot="1">
      <c r="C1113" s="24"/>
      <c r="D1113" s="57"/>
    </row>
    <row r="1114" spans="3:4" ht="17.25" thickTop="1" thickBot="1">
      <c r="C1114" s="24"/>
      <c r="D1114" s="57"/>
    </row>
    <row r="1115" spans="3:4" ht="17.25" thickTop="1" thickBot="1">
      <c r="C1115" s="24"/>
      <c r="D1115" s="57"/>
    </row>
    <row r="1116" spans="3:4" ht="17.25" thickTop="1" thickBot="1">
      <c r="C1116" s="24"/>
      <c r="D1116" s="57"/>
    </row>
    <row r="1117" spans="3:4" ht="17.25" thickTop="1" thickBot="1">
      <c r="C1117" s="24"/>
      <c r="D1117" s="57"/>
    </row>
    <row r="1118" spans="3:4" ht="17.25" thickTop="1" thickBot="1">
      <c r="C1118" s="24"/>
      <c r="D1118" s="57"/>
    </row>
    <row r="1119" spans="3:4" ht="17.25" thickTop="1" thickBot="1">
      <c r="C1119" s="24"/>
      <c r="D1119" s="57"/>
    </row>
    <row r="1120" spans="3:4" ht="17.25" thickTop="1" thickBot="1">
      <c r="C1120" s="24"/>
      <c r="D1120" s="57"/>
    </row>
    <row r="1121" spans="3:4" ht="17.25" thickTop="1" thickBot="1">
      <c r="C1121" s="24"/>
      <c r="D1121" s="57"/>
    </row>
    <row r="1122" spans="3:4" ht="17.25" thickTop="1" thickBot="1">
      <c r="C1122" s="24"/>
      <c r="D1122" s="57"/>
    </row>
    <row r="1123" spans="3:4" ht="17.25" thickTop="1" thickBot="1">
      <c r="C1123" s="24"/>
      <c r="D1123" s="57"/>
    </row>
    <row r="1124" spans="3:4" ht="17.25" thickTop="1" thickBot="1">
      <c r="C1124" s="24"/>
      <c r="D1124" s="57"/>
    </row>
    <row r="1125" spans="3:4" ht="17.25" thickTop="1" thickBot="1">
      <c r="C1125" s="24"/>
      <c r="D1125" s="57"/>
    </row>
    <row r="1126" spans="3:4" ht="17.25" thickTop="1" thickBot="1">
      <c r="C1126" s="24"/>
      <c r="D1126" s="57"/>
    </row>
    <row r="1127" spans="3:4" ht="17.25" thickTop="1" thickBot="1">
      <c r="C1127" s="24"/>
      <c r="D1127" s="57"/>
    </row>
    <row r="1128" spans="3:4" ht="17.25" thickTop="1" thickBot="1">
      <c r="C1128" s="24"/>
      <c r="D1128" s="57"/>
    </row>
    <row r="1129" spans="3:4" ht="17.25" thickTop="1" thickBot="1">
      <c r="C1129" s="24"/>
      <c r="D1129" s="57"/>
    </row>
    <row r="1130" spans="3:4" ht="17.25" thickTop="1" thickBot="1">
      <c r="C1130" s="24"/>
      <c r="D1130" s="57"/>
    </row>
    <row r="1131" spans="3:4" ht="17.25" thickTop="1" thickBot="1">
      <c r="C1131" s="24"/>
      <c r="D1131" s="57"/>
    </row>
    <row r="1132" spans="3:4" ht="17.25" thickTop="1" thickBot="1">
      <c r="C1132" s="24"/>
      <c r="D1132" s="57"/>
    </row>
    <row r="1133" spans="3:4" ht="17.25" thickTop="1" thickBot="1">
      <c r="C1133" s="24"/>
      <c r="D1133" s="57"/>
    </row>
    <row r="1134" spans="3:4" ht="17.25" thickTop="1" thickBot="1">
      <c r="C1134" s="24"/>
      <c r="D1134" s="57"/>
    </row>
    <row r="1135" spans="3:4" ht="17.25" thickTop="1" thickBot="1">
      <c r="C1135" s="24"/>
      <c r="D1135" s="57"/>
    </row>
    <row r="1136" spans="3:4" ht="17.25" thickTop="1" thickBot="1">
      <c r="C1136" s="24"/>
      <c r="D1136" s="57"/>
    </row>
    <row r="1137" spans="3:4" ht="17.25" thickTop="1" thickBot="1">
      <c r="C1137" s="24"/>
      <c r="D1137" s="57"/>
    </row>
    <row r="1138" spans="3:4" ht="17.25" thickTop="1" thickBot="1">
      <c r="C1138" s="24"/>
      <c r="D1138" s="57"/>
    </row>
    <row r="1139" spans="3:4" ht="17.25" thickTop="1" thickBot="1">
      <c r="C1139" s="24"/>
      <c r="D1139" s="57"/>
    </row>
    <row r="1140" spans="3:4" ht="17.25" thickTop="1" thickBot="1">
      <c r="C1140" s="24"/>
      <c r="D1140" s="57"/>
    </row>
    <row r="1141" spans="3:4" ht="17.25" thickTop="1" thickBot="1">
      <c r="C1141" s="24"/>
      <c r="D1141" s="57"/>
    </row>
    <row r="1142" spans="3:4" ht="17.25" thickTop="1" thickBot="1">
      <c r="C1142" s="24"/>
      <c r="D1142" s="57"/>
    </row>
    <row r="1143" spans="3:4" ht="17.25" thickTop="1" thickBot="1">
      <c r="C1143" s="24"/>
      <c r="D1143" s="57"/>
    </row>
    <row r="1144" spans="3:4" ht="17.25" thickTop="1" thickBot="1">
      <c r="C1144" s="24"/>
      <c r="D1144" s="57"/>
    </row>
    <row r="1145" spans="3:4" ht="17.25" thickTop="1" thickBot="1">
      <c r="C1145" s="24"/>
      <c r="D1145" s="57"/>
    </row>
    <row r="1146" spans="3:4" ht="17.25" thickTop="1" thickBot="1">
      <c r="C1146" s="24"/>
      <c r="D1146" s="57"/>
    </row>
    <row r="1147" spans="3:4" ht="17.25" thickTop="1" thickBot="1">
      <c r="C1147" s="24"/>
      <c r="D1147" s="57"/>
    </row>
    <row r="1148" spans="3:4" ht="17.25" thickTop="1" thickBot="1">
      <c r="C1148" s="24"/>
      <c r="D1148" s="57"/>
    </row>
    <row r="1149" spans="3:4" ht="17.25" thickTop="1" thickBot="1">
      <c r="C1149" s="24"/>
      <c r="D1149" s="57"/>
    </row>
    <row r="1150" spans="3:4" ht="17.25" thickTop="1" thickBot="1">
      <c r="C1150" s="24"/>
      <c r="D1150" s="57"/>
    </row>
    <row r="1151" spans="3:4" ht="17.25" thickTop="1" thickBot="1">
      <c r="C1151" s="24"/>
      <c r="D1151" s="57"/>
    </row>
    <row r="1152" spans="3:4" ht="17.25" thickTop="1" thickBot="1">
      <c r="C1152" s="24"/>
      <c r="D1152" s="57"/>
    </row>
    <row r="1153" spans="3:4" ht="17.25" thickTop="1" thickBot="1">
      <c r="C1153" s="24"/>
      <c r="D1153" s="57"/>
    </row>
    <row r="1154" spans="3:4" ht="17.25" thickTop="1" thickBot="1">
      <c r="C1154" s="24"/>
      <c r="D1154" s="57"/>
    </row>
    <row r="1155" spans="3:4" ht="17.25" thickTop="1" thickBot="1">
      <c r="C1155" s="24"/>
      <c r="D1155" s="57"/>
    </row>
    <row r="1156" spans="3:4" ht="17.25" thickTop="1" thickBot="1">
      <c r="C1156" s="24"/>
      <c r="D1156" s="57"/>
    </row>
    <row r="1157" spans="3:4" ht="17.25" thickTop="1" thickBot="1">
      <c r="C1157" s="24"/>
      <c r="D1157" s="57"/>
    </row>
    <row r="1158" spans="3:4" ht="17.25" thickTop="1" thickBot="1">
      <c r="C1158" s="24"/>
      <c r="D1158" s="57"/>
    </row>
    <row r="1159" spans="3:4" ht="17.25" thickTop="1" thickBot="1">
      <c r="C1159" s="24"/>
      <c r="D1159" s="57"/>
    </row>
    <row r="1160" spans="3:4" ht="17.25" thickTop="1" thickBot="1">
      <c r="C1160" s="24"/>
      <c r="D1160" s="57"/>
    </row>
    <row r="1161" spans="3:4" ht="17.25" thickTop="1" thickBot="1">
      <c r="C1161" s="24"/>
      <c r="D1161" s="57"/>
    </row>
    <row r="1162" spans="3:4" ht="17.25" thickTop="1" thickBot="1">
      <c r="C1162" s="24"/>
      <c r="D1162" s="57"/>
    </row>
    <row r="1163" spans="3:4" ht="17.25" thickTop="1" thickBot="1">
      <c r="C1163" s="24"/>
      <c r="D1163" s="57"/>
    </row>
    <row r="1164" spans="3:4" ht="17.25" thickTop="1" thickBot="1">
      <c r="C1164" s="24"/>
      <c r="D1164" s="57"/>
    </row>
    <row r="1165" spans="3:4" ht="17.25" thickTop="1" thickBot="1">
      <c r="C1165" s="24"/>
      <c r="D1165" s="57"/>
    </row>
    <row r="1166" spans="3:4" ht="17.25" thickTop="1" thickBot="1">
      <c r="C1166" s="24"/>
      <c r="D1166" s="57"/>
    </row>
    <row r="1167" spans="3:4" ht="17.25" thickTop="1" thickBot="1">
      <c r="C1167" s="24"/>
      <c r="D1167" s="57"/>
    </row>
    <row r="1168" spans="3:4" ht="17.25" thickTop="1" thickBot="1">
      <c r="C1168" s="24"/>
      <c r="D1168" s="57"/>
    </row>
    <row r="1169" spans="3:4" ht="17.25" thickTop="1" thickBot="1">
      <c r="C1169" s="24"/>
      <c r="D1169" s="57"/>
    </row>
    <row r="1170" spans="3:4" ht="17.25" thickTop="1" thickBot="1">
      <c r="C1170" s="24"/>
      <c r="D1170" s="57"/>
    </row>
    <row r="1171" spans="3:4" ht="17.25" thickTop="1" thickBot="1">
      <c r="C1171" s="24"/>
      <c r="D1171" s="57"/>
    </row>
    <row r="1172" spans="3:4" ht="17.25" thickTop="1" thickBot="1">
      <c r="C1172" s="24"/>
      <c r="D1172" s="57"/>
    </row>
    <row r="1173" spans="3:4" ht="17.25" thickTop="1" thickBot="1">
      <c r="C1173" s="24"/>
      <c r="D1173" s="57"/>
    </row>
    <row r="1174" spans="3:4" ht="17.25" thickTop="1" thickBot="1">
      <c r="C1174" s="24"/>
      <c r="D1174" s="57"/>
    </row>
    <row r="1175" spans="3:4" ht="17.25" thickTop="1" thickBot="1">
      <c r="C1175" s="24"/>
      <c r="D1175" s="57"/>
    </row>
    <row r="1176" spans="3:4" ht="17.25" thickTop="1" thickBot="1">
      <c r="C1176" s="24"/>
      <c r="D1176" s="57"/>
    </row>
    <row r="1177" spans="3:4" ht="17.25" thickTop="1" thickBot="1">
      <c r="C1177" s="24"/>
      <c r="D1177" s="57"/>
    </row>
    <row r="1178" spans="3:4" ht="17.25" thickTop="1" thickBot="1">
      <c r="C1178" s="24"/>
      <c r="D1178" s="57"/>
    </row>
    <row r="1179" spans="3:4" ht="17.25" thickTop="1" thickBot="1">
      <c r="C1179" s="24"/>
      <c r="D1179" s="57"/>
    </row>
    <row r="1180" spans="3:4" ht="17.25" thickTop="1" thickBot="1">
      <c r="C1180" s="24"/>
      <c r="D1180" s="57"/>
    </row>
    <row r="1181" spans="3:4" ht="17.25" thickTop="1" thickBot="1">
      <c r="C1181" s="24"/>
      <c r="D1181" s="57"/>
    </row>
    <row r="1182" spans="3:4" ht="17.25" thickTop="1" thickBot="1">
      <c r="C1182" s="24"/>
      <c r="D1182" s="57"/>
    </row>
    <row r="1183" spans="3:4" ht="17.25" thickTop="1" thickBot="1">
      <c r="C1183" s="24"/>
      <c r="D1183" s="57"/>
    </row>
    <row r="1184" spans="3:4" ht="17.25" thickTop="1" thickBot="1">
      <c r="C1184" s="24"/>
      <c r="D1184" s="57"/>
    </row>
    <row r="1185" spans="3:4" ht="17.25" thickTop="1" thickBot="1">
      <c r="C1185" s="24"/>
      <c r="D1185" s="57"/>
    </row>
    <row r="1186" spans="3:4" ht="17.25" thickTop="1" thickBot="1">
      <c r="C1186" s="24"/>
      <c r="D1186" s="57"/>
    </row>
    <row r="1187" spans="3:4" ht="17.25" thickTop="1" thickBot="1">
      <c r="C1187" s="24"/>
      <c r="D1187" s="57"/>
    </row>
    <row r="1188" spans="3:4" ht="17.25" thickTop="1" thickBot="1">
      <c r="C1188" s="24"/>
      <c r="D1188" s="57"/>
    </row>
    <row r="1189" spans="3:4" ht="17.25" thickTop="1" thickBot="1">
      <c r="C1189" s="24"/>
      <c r="D1189" s="57"/>
    </row>
    <row r="1190" spans="3:4" ht="17.25" thickTop="1" thickBot="1">
      <c r="C1190" s="24"/>
      <c r="D1190" s="57"/>
    </row>
    <row r="1191" spans="3:4" ht="17.25" thickTop="1" thickBot="1">
      <c r="C1191" s="24"/>
      <c r="D1191" s="57"/>
    </row>
    <row r="1192" spans="3:4" ht="17.25" thickTop="1" thickBot="1">
      <c r="C1192" s="24"/>
      <c r="D1192" s="57"/>
    </row>
    <row r="1193" spans="3:4" ht="17.25" thickTop="1" thickBot="1">
      <c r="C1193" s="24"/>
      <c r="D1193" s="57"/>
    </row>
    <row r="1194" spans="3:4" ht="17.25" thickTop="1" thickBot="1">
      <c r="C1194" s="24"/>
      <c r="D1194" s="57"/>
    </row>
    <row r="1195" spans="3:4" ht="17.25" thickTop="1" thickBot="1">
      <c r="C1195" s="24"/>
      <c r="D1195" s="57"/>
    </row>
    <row r="1196" spans="3:4" ht="17.25" thickTop="1" thickBot="1">
      <c r="C1196" s="24"/>
      <c r="D1196" s="57"/>
    </row>
    <row r="1197" spans="3:4" ht="17.25" thickTop="1" thickBot="1">
      <c r="C1197" s="24"/>
      <c r="D1197" s="57"/>
    </row>
    <row r="1198" spans="3:4" ht="17.25" thickTop="1" thickBot="1">
      <c r="C1198" s="24"/>
      <c r="D1198" s="57"/>
    </row>
    <row r="1199" spans="3:4" ht="17.25" thickTop="1" thickBot="1">
      <c r="C1199" s="24"/>
      <c r="D1199" s="57"/>
    </row>
    <row r="1200" spans="3:4" ht="17.25" thickTop="1" thickBot="1">
      <c r="C1200" s="24"/>
      <c r="D1200" s="57"/>
    </row>
    <row r="1201" spans="3:4" ht="17.25" thickTop="1" thickBot="1">
      <c r="C1201" s="24"/>
      <c r="D1201" s="57"/>
    </row>
    <row r="1202" spans="3:4" ht="17.25" thickTop="1" thickBot="1">
      <c r="C1202" s="24"/>
      <c r="D1202" s="57"/>
    </row>
    <row r="1203" spans="3:4" ht="17.25" thickTop="1" thickBot="1">
      <c r="C1203" s="24"/>
      <c r="D1203" s="57"/>
    </row>
    <row r="1204" spans="3:4" ht="17.25" thickTop="1" thickBot="1">
      <c r="C1204" s="24"/>
      <c r="D1204" s="57"/>
    </row>
    <row r="1205" spans="3:4" ht="17.25" thickTop="1" thickBot="1">
      <c r="C1205" s="24"/>
      <c r="D1205" s="57"/>
    </row>
    <row r="1206" spans="3:4" ht="17.25" thickTop="1" thickBot="1">
      <c r="C1206" s="24"/>
      <c r="D1206" s="57"/>
    </row>
    <row r="1207" spans="3:4" ht="17.25" thickTop="1" thickBot="1">
      <c r="C1207" s="24"/>
      <c r="D1207" s="57"/>
    </row>
    <row r="1208" spans="3:4" ht="17.25" thickTop="1" thickBot="1">
      <c r="C1208" s="24"/>
      <c r="D1208" s="57"/>
    </row>
    <row r="1209" spans="3:4" ht="17.25" thickTop="1" thickBot="1">
      <c r="C1209" s="24"/>
      <c r="D1209" s="57"/>
    </row>
    <row r="1210" spans="3:4" ht="17.25" thickTop="1" thickBot="1">
      <c r="C1210" s="24"/>
      <c r="D1210" s="57"/>
    </row>
    <row r="1211" spans="3:4" ht="17.25" thickTop="1" thickBot="1">
      <c r="C1211" s="24"/>
      <c r="D1211" s="57"/>
    </row>
    <row r="1212" spans="3:4" ht="17.25" thickTop="1" thickBot="1">
      <c r="C1212" s="24"/>
      <c r="D1212" s="57"/>
    </row>
    <row r="1213" spans="3:4" ht="17.25" thickTop="1" thickBot="1">
      <c r="C1213" s="24"/>
      <c r="D1213" s="57"/>
    </row>
    <row r="1214" spans="3:4" ht="17.25" thickTop="1" thickBot="1">
      <c r="C1214" s="24"/>
      <c r="D1214" s="57"/>
    </row>
    <row r="1215" spans="3:4" ht="17.25" thickTop="1" thickBot="1">
      <c r="C1215" s="24"/>
      <c r="D1215" s="57"/>
    </row>
    <row r="1216" spans="3:4" ht="17.25" thickTop="1" thickBot="1">
      <c r="C1216" s="24"/>
      <c r="D1216" s="57"/>
    </row>
    <row r="1217" spans="3:4" ht="17.25" thickTop="1" thickBot="1">
      <c r="C1217" s="24"/>
      <c r="D1217" s="57"/>
    </row>
    <row r="1218" spans="3:4" ht="17.25" thickTop="1" thickBot="1">
      <c r="C1218" s="24"/>
      <c r="D1218" s="57"/>
    </row>
    <row r="1219" spans="3:4" ht="17.25" thickTop="1" thickBot="1">
      <c r="C1219" s="24"/>
      <c r="D1219" s="57"/>
    </row>
    <row r="1220" spans="3:4" ht="17.25" thickTop="1" thickBot="1">
      <c r="C1220" s="24"/>
      <c r="D1220" s="57"/>
    </row>
    <row r="1221" spans="3:4" ht="17.25" thickTop="1" thickBot="1">
      <c r="C1221" s="24"/>
      <c r="D1221" s="57"/>
    </row>
    <row r="1222" spans="3:4" ht="17.25" thickTop="1" thickBot="1">
      <c r="C1222" s="24"/>
      <c r="D1222" s="57"/>
    </row>
    <row r="1223" spans="3:4" ht="17.25" thickTop="1" thickBot="1">
      <c r="C1223" s="24"/>
      <c r="D1223" s="57"/>
    </row>
    <row r="1224" spans="3:4" ht="17.25" thickTop="1" thickBot="1">
      <c r="C1224" s="24"/>
      <c r="D1224" s="57"/>
    </row>
    <row r="1225" spans="3:4" ht="17.25" thickTop="1" thickBot="1">
      <c r="C1225" s="24"/>
      <c r="D1225" s="57"/>
    </row>
    <row r="1226" spans="3:4" ht="17.25" thickTop="1" thickBot="1">
      <c r="C1226" s="24"/>
      <c r="D1226" s="57"/>
    </row>
    <row r="1227" spans="3:4" ht="17.25" thickTop="1" thickBot="1">
      <c r="C1227" s="24"/>
      <c r="D1227" s="57"/>
    </row>
    <row r="1228" spans="3:4" ht="17.25" thickTop="1" thickBot="1">
      <c r="C1228" s="24"/>
      <c r="D1228" s="57"/>
    </row>
    <row r="1229" spans="3:4" ht="17.25" thickTop="1" thickBot="1">
      <c r="C1229" s="24"/>
      <c r="D1229" s="57"/>
    </row>
    <row r="1230" spans="3:4" ht="17.25" thickTop="1" thickBot="1">
      <c r="C1230" s="24"/>
      <c r="D1230" s="57"/>
    </row>
    <row r="1231" spans="3:4" ht="17.25" thickTop="1" thickBot="1">
      <c r="C1231" s="24"/>
      <c r="D1231" s="57"/>
    </row>
    <row r="1232" spans="3:4" ht="17.25" thickTop="1" thickBot="1">
      <c r="C1232" s="24"/>
      <c r="D1232" s="57"/>
    </row>
    <row r="1233" spans="3:4" ht="17.25" thickTop="1" thickBot="1">
      <c r="C1233" s="24"/>
      <c r="D1233" s="57"/>
    </row>
    <row r="1234" spans="3:4" ht="17.25" thickTop="1" thickBot="1">
      <c r="C1234" s="24"/>
      <c r="D1234" s="57"/>
    </row>
    <row r="1235" spans="3:4" ht="17.25" thickTop="1" thickBot="1">
      <c r="C1235" s="24"/>
      <c r="D1235" s="57"/>
    </row>
    <row r="1236" spans="3:4" ht="17.25" thickTop="1" thickBot="1">
      <c r="C1236" s="24"/>
      <c r="D1236" s="57"/>
    </row>
    <row r="1237" spans="3:4" ht="17.25" thickTop="1" thickBot="1">
      <c r="C1237" s="24"/>
      <c r="D1237" s="57"/>
    </row>
    <row r="1238" spans="3:4" ht="17.25" thickTop="1" thickBot="1">
      <c r="C1238" s="24"/>
      <c r="D1238" s="57"/>
    </row>
    <row r="1239" spans="3:4" ht="17.25" thickTop="1" thickBot="1">
      <c r="C1239" s="24"/>
      <c r="D1239" s="57"/>
    </row>
    <row r="1240" spans="3:4" ht="17.25" thickTop="1" thickBot="1">
      <c r="C1240" s="24"/>
      <c r="D1240" s="57"/>
    </row>
    <row r="1241" spans="3:4" ht="17.25" thickTop="1" thickBot="1">
      <c r="C1241" s="24"/>
      <c r="D1241" s="57"/>
    </row>
    <row r="1242" spans="3:4" ht="17.25" thickTop="1" thickBot="1">
      <c r="C1242" s="24"/>
      <c r="D1242" s="57"/>
    </row>
    <row r="1243" spans="3:4" ht="17.25" thickTop="1" thickBot="1">
      <c r="C1243" s="24"/>
      <c r="D1243" s="57"/>
    </row>
    <row r="1244" spans="3:4" ht="17.25" thickTop="1" thickBot="1">
      <c r="C1244" s="24"/>
      <c r="D1244" s="57"/>
    </row>
    <row r="1245" spans="3:4" ht="17.25" thickTop="1" thickBot="1">
      <c r="C1245" s="24"/>
      <c r="D1245" s="57"/>
    </row>
    <row r="1246" spans="3:4" ht="17.25" thickTop="1" thickBot="1">
      <c r="C1246" s="24"/>
      <c r="D1246" s="57"/>
    </row>
    <row r="1247" spans="3:4" ht="17.25" thickTop="1" thickBot="1">
      <c r="C1247" s="24"/>
      <c r="D1247" s="57"/>
    </row>
    <row r="1248" spans="3:4" ht="17.25" thickTop="1" thickBot="1">
      <c r="C1248" s="24"/>
      <c r="D1248" s="57"/>
    </row>
    <row r="1249" spans="3:4" ht="17.25" thickTop="1" thickBot="1">
      <c r="C1249" s="24"/>
      <c r="D1249" s="57"/>
    </row>
    <row r="1250" spans="3:4" ht="17.25" thickTop="1" thickBot="1">
      <c r="C1250" s="24"/>
      <c r="D1250" s="57"/>
    </row>
    <row r="1251" spans="3:4" ht="17.25" thickTop="1" thickBot="1">
      <c r="C1251" s="24"/>
      <c r="D1251" s="57"/>
    </row>
    <row r="1252" spans="3:4" ht="17.25" thickTop="1" thickBot="1">
      <c r="C1252" s="24"/>
      <c r="D1252" s="57"/>
    </row>
    <row r="1253" spans="3:4" ht="17.25" thickTop="1" thickBot="1">
      <c r="C1253" s="24"/>
      <c r="D1253" s="57"/>
    </row>
    <row r="1254" spans="3:4" ht="17.25" thickTop="1" thickBot="1">
      <c r="C1254" s="24"/>
      <c r="D1254" s="57"/>
    </row>
    <row r="1255" spans="3:4" ht="17.25" thickTop="1" thickBot="1">
      <c r="C1255" s="24"/>
      <c r="D1255" s="57"/>
    </row>
    <row r="1256" spans="3:4" ht="17.25" thickTop="1" thickBot="1">
      <c r="C1256" s="24"/>
      <c r="D1256" s="57"/>
    </row>
    <row r="1257" spans="3:4" ht="17.25" thickTop="1" thickBot="1">
      <c r="C1257" s="24"/>
      <c r="D1257" s="57"/>
    </row>
    <row r="1258" spans="3:4" ht="17.25" thickTop="1" thickBot="1">
      <c r="C1258" s="24"/>
      <c r="D1258" s="57"/>
    </row>
    <row r="1259" spans="3:4" ht="17.25" thickTop="1" thickBot="1">
      <c r="C1259" s="24"/>
      <c r="D1259" s="57"/>
    </row>
    <row r="1260" spans="3:4" ht="17.25" thickTop="1" thickBot="1">
      <c r="C1260" s="24"/>
      <c r="D1260" s="57"/>
    </row>
    <row r="1261" spans="3:4" ht="17.25" thickTop="1" thickBot="1">
      <c r="C1261" s="24"/>
      <c r="D1261" s="57"/>
    </row>
    <row r="1262" spans="3:4" ht="17.25" thickTop="1" thickBot="1">
      <c r="C1262" s="24"/>
      <c r="D1262" s="57"/>
    </row>
    <row r="1263" spans="3:4" ht="17.25" thickTop="1" thickBot="1">
      <c r="C1263" s="24"/>
      <c r="D1263" s="57"/>
    </row>
    <row r="1264" spans="3:4" ht="17.25" thickTop="1" thickBot="1">
      <c r="C1264" s="24"/>
      <c r="D1264" s="57"/>
    </row>
    <row r="1265" spans="3:4" ht="17.25" thickTop="1" thickBot="1">
      <c r="C1265" s="24"/>
      <c r="D1265" s="57"/>
    </row>
    <row r="1266" spans="3:4" ht="17.25" thickTop="1" thickBot="1">
      <c r="C1266" s="24"/>
      <c r="D1266" s="57"/>
    </row>
    <row r="1267" spans="3:4" ht="17.25" thickTop="1" thickBot="1">
      <c r="C1267" s="24"/>
      <c r="D1267" s="57"/>
    </row>
    <row r="1268" spans="3:4" ht="17.25" thickTop="1" thickBot="1">
      <c r="C1268" s="24"/>
      <c r="D1268" s="57"/>
    </row>
    <row r="1269" spans="3:4" ht="17.25" thickTop="1" thickBot="1">
      <c r="C1269" s="24"/>
      <c r="D1269" s="57"/>
    </row>
    <row r="1270" spans="3:4" ht="17.25" thickTop="1" thickBot="1">
      <c r="C1270" s="24"/>
      <c r="D1270" s="57"/>
    </row>
    <row r="1271" spans="3:4" ht="17.25" thickTop="1" thickBot="1">
      <c r="C1271" s="24"/>
      <c r="D1271" s="57"/>
    </row>
    <row r="1272" spans="3:4" ht="17.25" thickTop="1" thickBot="1">
      <c r="C1272" s="24"/>
      <c r="D1272" s="57"/>
    </row>
    <row r="1273" spans="3:4" ht="17.25" thickTop="1" thickBot="1">
      <c r="C1273" s="24"/>
      <c r="D1273" s="57"/>
    </row>
    <row r="1274" spans="3:4" ht="17.25" thickTop="1" thickBot="1">
      <c r="C1274" s="24"/>
      <c r="D1274" s="57"/>
    </row>
    <row r="1275" spans="3:4" ht="17.25" thickTop="1" thickBot="1">
      <c r="C1275" s="24"/>
      <c r="D1275" s="57"/>
    </row>
    <row r="1276" spans="3:4" ht="17.25" thickTop="1" thickBot="1">
      <c r="C1276" s="24"/>
      <c r="D1276" s="57"/>
    </row>
    <row r="1277" spans="3:4" ht="17.25" thickTop="1" thickBot="1">
      <c r="C1277" s="24"/>
      <c r="D1277" s="57"/>
    </row>
    <row r="1278" spans="3:4" ht="17.25" thickTop="1" thickBot="1">
      <c r="C1278" s="24"/>
      <c r="D1278" s="57"/>
    </row>
    <row r="1279" spans="3:4" ht="17.25" thickTop="1" thickBot="1">
      <c r="C1279" s="24"/>
      <c r="D1279" s="57"/>
    </row>
    <row r="1280" spans="3:4" ht="17.25" thickTop="1" thickBot="1">
      <c r="C1280" s="24"/>
      <c r="D1280" s="57"/>
    </row>
    <row r="1281" spans="3:4" ht="17.25" thickTop="1" thickBot="1">
      <c r="C1281" s="24"/>
      <c r="D1281" s="57"/>
    </row>
    <row r="1282" spans="3:4" ht="17.25" thickTop="1" thickBot="1">
      <c r="C1282" s="24"/>
      <c r="D1282" s="57"/>
    </row>
    <row r="1283" spans="3:4" ht="17.25" thickTop="1" thickBot="1">
      <c r="C1283" s="24"/>
      <c r="D1283" s="57"/>
    </row>
    <row r="1284" spans="3:4" ht="17.25" thickTop="1" thickBot="1">
      <c r="C1284" s="24"/>
      <c r="D1284" s="57"/>
    </row>
    <row r="1285" spans="3:4" ht="17.25" thickTop="1" thickBot="1">
      <c r="C1285" s="24"/>
      <c r="D1285" s="57"/>
    </row>
    <row r="1286" spans="3:4" ht="17.25" thickTop="1" thickBot="1">
      <c r="C1286" s="24"/>
      <c r="D1286" s="57"/>
    </row>
    <row r="1287" spans="3:4" ht="17.25" thickTop="1" thickBot="1">
      <c r="C1287" s="24"/>
      <c r="D1287" s="57"/>
    </row>
    <row r="1288" spans="3:4" ht="17.25" thickTop="1" thickBot="1">
      <c r="C1288" s="24"/>
      <c r="D1288" s="57"/>
    </row>
    <row r="1289" spans="3:4" ht="17.25" thickTop="1" thickBot="1">
      <c r="C1289" s="24"/>
      <c r="D1289" s="57"/>
    </row>
    <row r="1290" spans="3:4" ht="17.25" thickTop="1" thickBot="1">
      <c r="C1290" s="24"/>
      <c r="D1290" s="57"/>
    </row>
    <row r="1291" spans="3:4" ht="17.25" thickTop="1" thickBot="1">
      <c r="C1291" s="24"/>
      <c r="D1291" s="57"/>
    </row>
    <row r="1292" spans="3:4" ht="17.25" thickTop="1" thickBot="1">
      <c r="C1292" s="24"/>
      <c r="D1292" s="57"/>
    </row>
    <row r="1293" spans="3:4" ht="17.25" thickTop="1" thickBot="1">
      <c r="C1293" s="24"/>
      <c r="D1293" s="57"/>
    </row>
    <row r="1294" spans="3:4" ht="17.25" thickTop="1" thickBot="1">
      <c r="C1294" s="24"/>
      <c r="D1294" s="57"/>
    </row>
    <row r="1295" spans="3:4" ht="17.25" thickTop="1" thickBot="1">
      <c r="C1295" s="24"/>
      <c r="D1295" s="57"/>
    </row>
    <row r="1296" spans="3:4" ht="17.25" thickTop="1" thickBot="1">
      <c r="C1296" s="24"/>
      <c r="D1296" s="57"/>
    </row>
    <row r="1297" spans="3:4" ht="17.25" thickTop="1" thickBot="1">
      <c r="C1297" s="24"/>
      <c r="D1297" s="57"/>
    </row>
    <row r="1298" spans="3:4" ht="17.25" thickTop="1" thickBot="1">
      <c r="C1298" s="24"/>
      <c r="D1298" s="57"/>
    </row>
    <row r="1299" spans="3:4" ht="17.25" thickTop="1" thickBot="1">
      <c r="C1299" s="24"/>
      <c r="D1299" s="57"/>
    </row>
    <row r="1300" spans="3:4" ht="17.25" thickTop="1" thickBot="1">
      <c r="C1300" s="24"/>
      <c r="D1300" s="57"/>
    </row>
    <row r="1301" spans="3:4" ht="17.25" thickTop="1" thickBot="1">
      <c r="C1301" s="24"/>
      <c r="D1301" s="57"/>
    </row>
    <row r="1302" spans="3:4" ht="17.25" thickTop="1" thickBot="1">
      <c r="C1302" s="24"/>
      <c r="D1302" s="57"/>
    </row>
    <row r="1303" spans="3:4" ht="17.25" thickTop="1" thickBot="1">
      <c r="C1303" s="24"/>
      <c r="D1303" s="57"/>
    </row>
    <row r="1304" spans="3:4" ht="17.25" thickTop="1" thickBot="1">
      <c r="C1304" s="24"/>
      <c r="D1304" s="57"/>
    </row>
    <row r="1305" spans="3:4" ht="17.25" thickTop="1" thickBot="1">
      <c r="C1305" s="24"/>
      <c r="D1305" s="57"/>
    </row>
    <row r="1306" spans="3:4" ht="17.25" thickTop="1" thickBot="1">
      <c r="C1306" s="24"/>
      <c r="D1306" s="57"/>
    </row>
    <row r="1307" spans="3:4" ht="17.25" thickTop="1" thickBot="1">
      <c r="C1307" s="24"/>
      <c r="D1307" s="57"/>
    </row>
    <row r="1308" spans="3:4" ht="17.25" thickTop="1" thickBot="1">
      <c r="C1308" s="24"/>
      <c r="D1308" s="57"/>
    </row>
    <row r="1309" spans="3:4" ht="17.25" thickTop="1" thickBot="1">
      <c r="C1309" s="24"/>
      <c r="D1309" s="57"/>
    </row>
    <row r="1310" spans="3:4" ht="17.25" thickTop="1" thickBot="1">
      <c r="C1310" s="24"/>
      <c r="D1310" s="57"/>
    </row>
    <row r="1311" spans="3:4" ht="17.25" thickTop="1" thickBot="1">
      <c r="C1311" s="24"/>
      <c r="D1311" s="57"/>
    </row>
    <row r="1312" spans="3:4" ht="17.25" thickTop="1" thickBot="1">
      <c r="C1312" s="24"/>
      <c r="D1312" s="57"/>
    </row>
    <row r="1313" spans="3:4" ht="17.25" thickTop="1" thickBot="1">
      <c r="C1313" s="24"/>
      <c r="D1313" s="57"/>
    </row>
    <row r="1314" spans="3:4" ht="17.25" thickTop="1" thickBot="1">
      <c r="C1314" s="24"/>
      <c r="D1314" s="57"/>
    </row>
    <row r="1315" spans="3:4" ht="17.25" thickTop="1" thickBot="1">
      <c r="C1315" s="24"/>
      <c r="D1315" s="57"/>
    </row>
    <row r="1316" spans="3:4" ht="17.25" thickTop="1" thickBot="1">
      <c r="C1316" s="24"/>
      <c r="D1316" s="57"/>
    </row>
    <row r="1317" spans="3:4" ht="17.25" thickTop="1" thickBot="1">
      <c r="C1317" s="24"/>
      <c r="D1317" s="57"/>
    </row>
    <row r="1318" spans="3:4" ht="17.25" thickTop="1" thickBot="1">
      <c r="C1318" s="24"/>
      <c r="D1318" s="57"/>
    </row>
    <row r="1319" spans="3:4" ht="17.25" thickTop="1" thickBot="1">
      <c r="C1319" s="24"/>
      <c r="D1319" s="57"/>
    </row>
    <row r="1320" spans="3:4" ht="17.25" thickTop="1" thickBot="1">
      <c r="C1320" s="24"/>
      <c r="D1320" s="57"/>
    </row>
    <row r="1321" spans="3:4" ht="17.25" thickTop="1" thickBot="1">
      <c r="C1321" s="24"/>
      <c r="D1321" s="57"/>
    </row>
    <row r="1322" spans="3:4" ht="17.25" thickTop="1" thickBot="1">
      <c r="C1322" s="24"/>
      <c r="D1322" s="57"/>
    </row>
    <row r="1323" spans="3:4" ht="17.25" thickTop="1" thickBot="1">
      <c r="C1323" s="24"/>
      <c r="D1323" s="57"/>
    </row>
    <row r="1324" spans="3:4" ht="17.25" thickTop="1" thickBot="1">
      <c r="C1324" s="24"/>
      <c r="D1324" s="57"/>
    </row>
    <row r="1325" spans="3:4" ht="17.25" thickTop="1" thickBot="1">
      <c r="C1325" s="24"/>
      <c r="D1325" s="57"/>
    </row>
    <row r="1326" spans="3:4" ht="17.25" thickTop="1" thickBot="1">
      <c r="C1326" s="24"/>
      <c r="D1326" s="57"/>
    </row>
    <row r="1327" spans="3:4" ht="17.25" thickTop="1" thickBot="1">
      <c r="C1327" s="24"/>
      <c r="D1327" s="57"/>
    </row>
    <row r="1328" spans="3:4" ht="17.25" thickTop="1" thickBot="1">
      <c r="C1328" s="24"/>
      <c r="D1328" s="57"/>
    </row>
    <row r="1329" spans="3:4" ht="17.25" thickTop="1" thickBot="1">
      <c r="C1329" s="24"/>
      <c r="D1329" s="57"/>
    </row>
    <row r="1330" spans="3:4" ht="17.25" thickTop="1" thickBot="1">
      <c r="C1330" s="24"/>
      <c r="D1330" s="57"/>
    </row>
    <row r="1331" spans="3:4" ht="17.25" thickTop="1" thickBot="1">
      <c r="C1331" s="24"/>
      <c r="D1331" s="57"/>
    </row>
    <row r="1332" spans="3:4" ht="17.25" thickTop="1" thickBot="1">
      <c r="C1332" s="24"/>
      <c r="D1332" s="57"/>
    </row>
    <row r="1333" spans="3:4" ht="17.25" thickTop="1" thickBot="1">
      <c r="C1333" s="24"/>
      <c r="D1333" s="57"/>
    </row>
    <row r="1334" spans="3:4" ht="17.25" thickTop="1" thickBot="1">
      <c r="C1334" s="24"/>
      <c r="D1334" s="57"/>
    </row>
    <row r="1335" spans="3:4" ht="17.25" thickTop="1" thickBot="1">
      <c r="C1335" s="24"/>
      <c r="D1335" s="57"/>
    </row>
    <row r="1336" spans="3:4" ht="17.25" thickTop="1" thickBot="1">
      <c r="C1336" s="24"/>
      <c r="D1336" s="57"/>
    </row>
    <row r="1337" spans="3:4" ht="17.25" thickTop="1" thickBot="1">
      <c r="C1337" s="24"/>
      <c r="D1337" s="57"/>
    </row>
    <row r="1338" spans="3:4" ht="17.25" thickTop="1" thickBot="1">
      <c r="C1338" s="24"/>
      <c r="D1338" s="57"/>
    </row>
    <row r="1339" spans="3:4" ht="17.25" thickTop="1" thickBot="1">
      <c r="C1339" s="24"/>
      <c r="D1339" s="57"/>
    </row>
    <row r="1340" spans="3:4" ht="17.25" thickTop="1" thickBot="1">
      <c r="C1340" s="24"/>
      <c r="D1340" s="57"/>
    </row>
    <row r="1341" spans="3:4" ht="17.25" thickTop="1" thickBot="1">
      <c r="C1341" s="24"/>
      <c r="D1341" s="57"/>
    </row>
    <row r="1342" spans="3:4" ht="17.25" thickTop="1" thickBot="1">
      <c r="C1342" s="24"/>
      <c r="D1342" s="57"/>
    </row>
    <row r="1343" spans="3:4" ht="17.25" thickTop="1" thickBot="1">
      <c r="C1343" s="24"/>
      <c r="D1343" s="57"/>
    </row>
    <row r="1344" spans="3:4" ht="17.25" thickTop="1" thickBot="1">
      <c r="C1344" s="24"/>
      <c r="D1344" s="57"/>
    </row>
    <row r="1345" spans="3:4" ht="17.25" thickTop="1" thickBot="1">
      <c r="C1345" s="24"/>
      <c r="D1345" s="57"/>
    </row>
    <row r="1346" spans="3:4" ht="17.25" thickTop="1" thickBot="1">
      <c r="C1346" s="24"/>
      <c r="D1346" s="57"/>
    </row>
    <row r="1347" spans="3:4" ht="17.25" thickTop="1" thickBot="1">
      <c r="C1347" s="24"/>
      <c r="D1347" s="57"/>
    </row>
    <row r="1348" spans="3:4" ht="17.25" thickTop="1" thickBot="1">
      <c r="C1348" s="24"/>
      <c r="D1348" s="57"/>
    </row>
    <row r="1349" spans="3:4" ht="17.25" thickTop="1" thickBot="1">
      <c r="C1349" s="24"/>
      <c r="D1349" s="57"/>
    </row>
    <row r="1350" spans="3:4" ht="17.25" thickTop="1" thickBot="1">
      <c r="C1350" s="24"/>
      <c r="D1350" s="57"/>
    </row>
    <row r="1351" spans="3:4" ht="17.25" thickTop="1" thickBot="1">
      <c r="C1351" s="24"/>
      <c r="D1351" s="57"/>
    </row>
    <row r="1352" spans="3:4" ht="17.25" thickTop="1" thickBot="1">
      <c r="C1352" s="24"/>
      <c r="D1352" s="57"/>
    </row>
    <row r="1353" spans="3:4" ht="17.25" thickTop="1" thickBot="1">
      <c r="C1353" s="24"/>
      <c r="D1353" s="57"/>
    </row>
    <row r="1354" spans="3:4" ht="17.25" thickTop="1" thickBot="1">
      <c r="C1354" s="24"/>
      <c r="D1354" s="57"/>
    </row>
    <row r="1355" spans="3:4" ht="17.25" thickTop="1" thickBot="1">
      <c r="C1355" s="24"/>
      <c r="D1355" s="57"/>
    </row>
    <row r="1356" spans="3:4" ht="17.25" thickTop="1" thickBot="1">
      <c r="C1356" s="24"/>
      <c r="D1356" s="57"/>
    </row>
    <row r="1357" spans="3:4" ht="17.25" thickTop="1" thickBot="1">
      <c r="C1357" s="24"/>
      <c r="D1357" s="57"/>
    </row>
    <row r="1358" spans="3:4" ht="17.25" thickTop="1" thickBot="1">
      <c r="C1358" s="24"/>
      <c r="D1358" s="57"/>
    </row>
    <row r="1359" spans="3:4" ht="17.25" thickTop="1" thickBot="1">
      <c r="C1359" s="24"/>
      <c r="D1359" s="57"/>
    </row>
    <row r="1360" spans="3:4" ht="17.25" thickTop="1" thickBot="1">
      <c r="C1360" s="24"/>
      <c r="D1360" s="57"/>
    </row>
    <row r="1361" spans="3:4" ht="17.25" thickTop="1" thickBot="1">
      <c r="C1361" s="24"/>
      <c r="D1361" s="57"/>
    </row>
    <row r="1362" spans="3:4" ht="17.25" thickTop="1" thickBot="1">
      <c r="C1362" s="24"/>
      <c r="D1362" s="57"/>
    </row>
    <row r="1363" spans="3:4" ht="17.25" thickTop="1" thickBot="1">
      <c r="C1363" s="24"/>
      <c r="D1363" s="57"/>
    </row>
    <row r="1364" spans="3:4" ht="17.25" thickTop="1" thickBot="1">
      <c r="C1364" s="24"/>
      <c r="D1364" s="57"/>
    </row>
    <row r="1365" spans="3:4" ht="17.25" thickTop="1" thickBot="1">
      <c r="C1365" s="24"/>
      <c r="D1365" s="57"/>
    </row>
    <row r="1366" spans="3:4" ht="17.25" thickTop="1" thickBot="1">
      <c r="C1366" s="24"/>
      <c r="D1366" s="57"/>
    </row>
    <row r="1367" spans="3:4" ht="17.25" thickTop="1" thickBot="1">
      <c r="C1367" s="24"/>
      <c r="D1367" s="57"/>
    </row>
    <row r="1368" spans="3:4" ht="17.25" thickTop="1" thickBot="1">
      <c r="C1368" s="24"/>
      <c r="D1368" s="57"/>
    </row>
    <row r="1369" spans="3:4" ht="17.25" thickTop="1" thickBot="1">
      <c r="C1369" s="24"/>
      <c r="D1369" s="57"/>
    </row>
    <row r="1370" spans="3:4" ht="17.25" thickTop="1" thickBot="1">
      <c r="C1370" s="24"/>
      <c r="D1370" s="57"/>
    </row>
    <row r="1371" spans="3:4" ht="17.25" thickTop="1" thickBot="1">
      <c r="C1371" s="24"/>
      <c r="D1371" s="57"/>
    </row>
    <row r="1372" spans="3:4" ht="17.25" thickTop="1" thickBot="1">
      <c r="C1372" s="24"/>
      <c r="D1372" s="57"/>
    </row>
    <row r="1373" spans="3:4" ht="17.25" thickTop="1" thickBot="1">
      <c r="C1373" s="24"/>
      <c r="D1373" s="57"/>
    </row>
    <row r="1374" spans="3:4" ht="17.25" thickTop="1" thickBot="1">
      <c r="C1374" s="24"/>
      <c r="D1374" s="57"/>
    </row>
    <row r="1375" spans="3:4" ht="17.25" thickTop="1" thickBot="1">
      <c r="C1375" s="24"/>
      <c r="D1375" s="57"/>
    </row>
    <row r="1376" spans="3:4" ht="17.25" thickTop="1" thickBot="1">
      <c r="C1376" s="24"/>
      <c r="D1376" s="57"/>
    </row>
    <row r="1377" spans="3:4" ht="17.25" thickTop="1" thickBot="1">
      <c r="C1377" s="24"/>
      <c r="D1377" s="57"/>
    </row>
    <row r="1378" spans="3:4" ht="17.25" thickTop="1" thickBot="1">
      <c r="C1378" s="24"/>
      <c r="D1378" s="57"/>
    </row>
    <row r="1379" spans="3:4" ht="17.25" thickTop="1" thickBot="1">
      <c r="C1379" s="24"/>
      <c r="D1379" s="57"/>
    </row>
    <row r="1380" spans="3:4" ht="17.25" thickTop="1" thickBot="1">
      <c r="C1380" s="24"/>
      <c r="D1380" s="57"/>
    </row>
    <row r="1381" spans="3:4" ht="17.25" thickTop="1" thickBot="1">
      <c r="C1381" s="24"/>
      <c r="D1381" s="57"/>
    </row>
    <row r="1382" spans="3:4" ht="17.25" thickTop="1" thickBot="1">
      <c r="C1382" s="24"/>
      <c r="D1382" s="57"/>
    </row>
    <row r="1383" spans="3:4" ht="17.25" thickTop="1" thickBot="1">
      <c r="C1383" s="24"/>
      <c r="D1383" s="57"/>
    </row>
    <row r="1384" spans="3:4" ht="17.25" thickTop="1" thickBot="1">
      <c r="C1384" s="24"/>
      <c r="D1384" s="57"/>
    </row>
    <row r="1385" spans="3:4" ht="17.25" thickTop="1" thickBot="1">
      <c r="C1385" s="24"/>
      <c r="D1385" s="57"/>
    </row>
    <row r="1386" spans="3:4" ht="17.25" thickTop="1" thickBot="1">
      <c r="C1386" s="24"/>
      <c r="D1386" s="57"/>
    </row>
    <row r="1387" spans="3:4" ht="17.25" thickTop="1" thickBot="1">
      <c r="C1387" s="24"/>
      <c r="D1387" s="57"/>
    </row>
    <row r="1388" spans="3:4" ht="17.25" thickTop="1" thickBot="1">
      <c r="C1388" s="24"/>
      <c r="D1388" s="57"/>
    </row>
    <row r="1389" spans="3:4" ht="17.25" thickTop="1" thickBot="1">
      <c r="C1389" s="24"/>
      <c r="D1389" s="57"/>
    </row>
    <row r="1390" spans="3:4" ht="17.25" thickTop="1" thickBot="1">
      <c r="C1390" s="24"/>
      <c r="D1390" s="57"/>
    </row>
    <row r="1391" spans="3:4" ht="17.25" thickTop="1" thickBot="1">
      <c r="C1391" s="24"/>
      <c r="D1391" s="57"/>
    </row>
    <row r="1392" spans="3:4" ht="17.25" thickTop="1" thickBot="1">
      <c r="C1392" s="24"/>
      <c r="D1392" s="57"/>
    </row>
    <row r="1393" spans="3:4" ht="17.25" thickTop="1" thickBot="1">
      <c r="C1393" s="24"/>
      <c r="D1393" s="57"/>
    </row>
    <row r="1394" spans="3:4" ht="17.25" thickTop="1" thickBot="1">
      <c r="C1394" s="24"/>
      <c r="D1394" s="57"/>
    </row>
    <row r="1395" spans="3:4" ht="17.25" thickTop="1" thickBot="1">
      <c r="C1395" s="24"/>
      <c r="D1395" s="57"/>
    </row>
    <row r="1396" spans="3:4" ht="17.25" thickTop="1" thickBot="1">
      <c r="C1396" s="24"/>
      <c r="D1396" s="57"/>
    </row>
    <row r="1397" spans="3:4" ht="17.25" thickTop="1" thickBot="1">
      <c r="C1397" s="24"/>
      <c r="D1397" s="57"/>
    </row>
    <row r="1398" spans="3:4" ht="17.25" thickTop="1" thickBot="1">
      <c r="C1398" s="24"/>
      <c r="D1398" s="57"/>
    </row>
    <row r="1399" spans="3:4" ht="17.25" thickTop="1" thickBot="1">
      <c r="C1399" s="24"/>
      <c r="D1399" s="57"/>
    </row>
    <row r="1400" spans="3:4" ht="17.25" thickTop="1" thickBot="1">
      <c r="C1400" s="24"/>
      <c r="D1400" s="57"/>
    </row>
    <row r="1401" spans="3:4" ht="17.25" thickTop="1" thickBot="1">
      <c r="C1401" s="24"/>
      <c r="D1401" s="57"/>
    </row>
    <row r="1402" spans="3:4" ht="17.25" thickTop="1" thickBot="1">
      <c r="C1402" s="24"/>
      <c r="D1402" s="57"/>
    </row>
    <row r="1403" spans="3:4" ht="17.25" thickTop="1" thickBot="1">
      <c r="C1403" s="24"/>
      <c r="D1403" s="57"/>
    </row>
    <row r="1404" spans="3:4" ht="17.25" thickTop="1" thickBot="1">
      <c r="C1404" s="24"/>
      <c r="D1404" s="57"/>
    </row>
    <row r="1405" spans="3:4" ht="17.25" thickTop="1" thickBot="1">
      <c r="C1405" s="24"/>
      <c r="D1405" s="57"/>
    </row>
    <row r="1406" spans="3:4" ht="17.25" thickTop="1" thickBot="1">
      <c r="C1406" s="24"/>
      <c r="D1406" s="57"/>
    </row>
    <row r="1407" spans="3:4" ht="17.25" thickTop="1" thickBot="1">
      <c r="C1407" s="24"/>
      <c r="D1407" s="57"/>
    </row>
    <row r="1408" spans="3:4" ht="17.25" thickTop="1" thickBot="1">
      <c r="C1408" s="24"/>
      <c r="D1408" s="57"/>
    </row>
    <row r="1409" spans="3:4" ht="17.25" thickTop="1" thickBot="1">
      <c r="C1409" s="24"/>
      <c r="D1409" s="57"/>
    </row>
    <row r="1410" spans="3:4" ht="17.25" thickTop="1" thickBot="1">
      <c r="C1410" s="24"/>
      <c r="D1410" s="57"/>
    </row>
    <row r="1411" spans="3:4" ht="17.25" thickTop="1" thickBot="1">
      <c r="C1411" s="24"/>
      <c r="D1411" s="57"/>
    </row>
    <row r="1412" spans="3:4" ht="17.25" thickTop="1" thickBot="1">
      <c r="C1412" s="24"/>
      <c r="D1412" s="57"/>
    </row>
    <row r="1413" spans="3:4" ht="17.25" thickTop="1" thickBot="1">
      <c r="C1413" s="24"/>
      <c r="D1413" s="57"/>
    </row>
    <row r="1414" spans="3:4" ht="17.25" thickTop="1" thickBot="1">
      <c r="C1414" s="24"/>
      <c r="D1414" s="57"/>
    </row>
    <row r="1415" spans="3:4" ht="17.25" thickTop="1" thickBot="1">
      <c r="C1415" s="24"/>
      <c r="D1415" s="57"/>
    </row>
    <row r="1416" spans="3:4" ht="17.25" thickTop="1" thickBot="1">
      <c r="C1416" s="24"/>
      <c r="D1416" s="57"/>
    </row>
    <row r="1417" spans="3:4" ht="17.25" thickTop="1" thickBot="1">
      <c r="C1417" s="24"/>
      <c r="D1417" s="57"/>
    </row>
    <row r="1418" spans="3:4" ht="17.25" thickTop="1" thickBot="1">
      <c r="C1418" s="24"/>
      <c r="D1418" s="57"/>
    </row>
    <row r="1419" spans="3:4" ht="17.25" thickTop="1" thickBot="1">
      <c r="C1419" s="24"/>
      <c r="D1419" s="57"/>
    </row>
    <row r="1420" spans="3:4" ht="17.25" thickTop="1" thickBot="1">
      <c r="C1420" s="24"/>
      <c r="D1420" s="57"/>
    </row>
    <row r="1421" spans="3:4" ht="17.25" thickTop="1" thickBot="1">
      <c r="C1421" s="24"/>
      <c r="D1421" s="57"/>
    </row>
    <row r="1422" spans="3:4" ht="17.25" thickTop="1" thickBot="1">
      <c r="C1422" s="24"/>
      <c r="D1422" s="57"/>
    </row>
    <row r="1423" spans="3:4" ht="17.25" thickTop="1" thickBot="1">
      <c r="C1423" s="24"/>
      <c r="D1423" s="57"/>
    </row>
    <row r="1424" spans="3:4" ht="17.25" thickTop="1" thickBot="1">
      <c r="C1424" s="24"/>
      <c r="D1424" s="57"/>
    </row>
    <row r="1425" spans="3:4" ht="17.25" thickTop="1" thickBot="1">
      <c r="C1425" s="24"/>
      <c r="D1425" s="57"/>
    </row>
    <row r="1426" spans="3:4" ht="17.25" thickTop="1" thickBot="1">
      <c r="C1426" s="24"/>
      <c r="D1426" s="57"/>
    </row>
    <row r="1427" spans="3:4" ht="17.25" thickTop="1" thickBot="1">
      <c r="C1427" s="24"/>
      <c r="D1427" s="57"/>
    </row>
    <row r="1428" spans="3:4" ht="17.25" thickTop="1" thickBot="1">
      <c r="C1428" s="24"/>
      <c r="D1428" s="57"/>
    </row>
    <row r="1429" spans="3:4" ht="17.25" thickTop="1" thickBot="1">
      <c r="C1429" s="24"/>
      <c r="D1429" s="57"/>
    </row>
    <row r="1430" spans="3:4" ht="17.25" thickTop="1" thickBot="1">
      <c r="C1430" s="24"/>
      <c r="D1430" s="57"/>
    </row>
    <row r="1431" spans="3:4" ht="17.25" thickTop="1" thickBot="1">
      <c r="C1431" s="24"/>
      <c r="D1431" s="57"/>
    </row>
    <row r="1432" spans="3:4" ht="17.25" thickTop="1" thickBot="1">
      <c r="C1432" s="24"/>
      <c r="D1432" s="57"/>
    </row>
    <row r="1433" spans="3:4" ht="17.25" thickTop="1" thickBot="1">
      <c r="C1433" s="24"/>
      <c r="D1433" s="57"/>
    </row>
    <row r="1434" spans="3:4" ht="17.25" thickTop="1" thickBot="1">
      <c r="C1434" s="24"/>
      <c r="D1434" s="57"/>
    </row>
    <row r="1435" spans="3:4" ht="17.25" thickTop="1" thickBot="1">
      <c r="C1435" s="24"/>
      <c r="D1435" s="57"/>
    </row>
    <row r="1436" spans="3:4" ht="17.25" thickTop="1" thickBot="1">
      <c r="C1436" s="24"/>
      <c r="D1436" s="57"/>
    </row>
    <row r="1437" spans="3:4" ht="17.25" thickTop="1" thickBot="1">
      <c r="C1437" s="24"/>
      <c r="D1437" s="57"/>
    </row>
    <row r="1438" spans="3:4" ht="17.25" thickTop="1" thickBot="1">
      <c r="C1438" s="24"/>
      <c r="D1438" s="57"/>
    </row>
    <row r="1439" spans="3:4" ht="17.25" thickTop="1" thickBot="1">
      <c r="C1439" s="24"/>
      <c r="D1439" s="57"/>
    </row>
    <row r="1440" spans="3:4" ht="17.25" thickTop="1" thickBot="1">
      <c r="C1440" s="24"/>
      <c r="D1440" s="57"/>
    </row>
    <row r="1441" spans="3:4" ht="17.25" thickTop="1" thickBot="1">
      <c r="C1441" s="24"/>
      <c r="D1441" s="57"/>
    </row>
    <row r="1442" spans="3:4" ht="17.25" thickTop="1" thickBot="1">
      <c r="C1442" s="24"/>
      <c r="D1442" s="57"/>
    </row>
    <row r="1443" spans="3:4" ht="17.25" thickTop="1" thickBot="1">
      <c r="C1443" s="24"/>
      <c r="D1443" s="57"/>
    </row>
    <row r="1444" spans="3:4" ht="17.25" thickTop="1" thickBot="1">
      <c r="C1444" s="24"/>
      <c r="D1444" s="57"/>
    </row>
    <row r="1445" spans="3:4" ht="17.25" thickTop="1" thickBot="1">
      <c r="C1445" s="24"/>
      <c r="D1445" s="57"/>
    </row>
    <row r="1446" spans="3:4" ht="17.25" thickTop="1" thickBot="1">
      <c r="C1446" s="24"/>
      <c r="D1446" s="57"/>
    </row>
    <row r="1447" spans="3:4" ht="17.25" thickTop="1" thickBot="1">
      <c r="C1447" s="24"/>
      <c r="D1447" s="57"/>
    </row>
    <row r="1448" spans="3:4" ht="17.25" thickTop="1" thickBot="1">
      <c r="C1448" s="24"/>
      <c r="D1448" s="57"/>
    </row>
    <row r="1449" spans="3:4" ht="17.25" thickTop="1" thickBot="1">
      <c r="C1449" s="24"/>
      <c r="D1449" s="57"/>
    </row>
    <row r="1450" spans="3:4" ht="17.25" thickTop="1" thickBot="1">
      <c r="C1450" s="24"/>
      <c r="D1450" s="57"/>
    </row>
    <row r="1451" spans="3:4" ht="17.25" thickTop="1" thickBot="1">
      <c r="C1451" s="24"/>
      <c r="D1451" s="57"/>
    </row>
    <row r="1452" spans="3:4" ht="17.25" thickTop="1" thickBot="1">
      <c r="C1452" s="24"/>
      <c r="D1452" s="57"/>
    </row>
    <row r="1453" spans="3:4" ht="17.25" thickTop="1" thickBot="1">
      <c r="C1453" s="24"/>
      <c r="D1453" s="57"/>
    </row>
    <row r="1454" spans="3:4" ht="17.25" thickTop="1" thickBot="1">
      <c r="C1454" s="24"/>
      <c r="D1454" s="57"/>
    </row>
    <row r="1455" spans="3:4" ht="17.25" thickTop="1" thickBot="1">
      <c r="C1455" s="24"/>
      <c r="D1455" s="57"/>
    </row>
    <row r="1456" spans="3:4" ht="17.25" thickTop="1" thickBot="1">
      <c r="C1456" s="24"/>
      <c r="D1456" s="57"/>
    </row>
    <row r="1457" spans="3:4" ht="17.25" thickTop="1" thickBot="1">
      <c r="C1457" s="24"/>
      <c r="D1457" s="57"/>
    </row>
    <row r="1458" spans="3:4" ht="17.25" thickTop="1" thickBot="1">
      <c r="C1458" s="24"/>
      <c r="D1458" s="57"/>
    </row>
    <row r="1459" spans="3:4" ht="17.25" thickTop="1" thickBot="1">
      <c r="C1459" s="24"/>
      <c r="D1459" s="57"/>
    </row>
    <row r="1460" spans="3:4" ht="17.25" thickTop="1" thickBot="1">
      <c r="C1460" s="24"/>
      <c r="D1460" s="57"/>
    </row>
    <row r="1461" spans="3:4" ht="17.25" thickTop="1" thickBot="1">
      <c r="C1461" s="24"/>
      <c r="D1461" s="57"/>
    </row>
    <row r="1462" spans="3:4" ht="17.25" thickTop="1" thickBot="1">
      <c r="C1462" s="24"/>
      <c r="D1462" s="57"/>
    </row>
    <row r="1463" spans="3:4" ht="17.25" thickTop="1" thickBot="1">
      <c r="C1463" s="24"/>
      <c r="D1463" s="57"/>
    </row>
    <row r="1464" spans="3:4" ht="17.25" thickTop="1" thickBot="1">
      <c r="C1464" s="24"/>
      <c r="D1464" s="57"/>
    </row>
    <row r="1465" spans="3:4" ht="17.25" thickTop="1" thickBot="1">
      <c r="C1465" s="24"/>
      <c r="D1465" s="57"/>
    </row>
    <row r="1466" spans="3:4" ht="17.25" thickTop="1" thickBot="1">
      <c r="C1466" s="24"/>
      <c r="D1466" s="57"/>
    </row>
    <row r="1467" spans="3:4" ht="17.25" thickTop="1" thickBot="1">
      <c r="C1467" s="24"/>
      <c r="D1467" s="57"/>
    </row>
    <row r="1468" spans="3:4" ht="17.25" thickTop="1" thickBot="1">
      <c r="C1468" s="24"/>
      <c r="D1468" s="57"/>
    </row>
    <row r="1469" spans="3:4" ht="17.25" thickTop="1" thickBot="1">
      <c r="C1469" s="24"/>
      <c r="D1469" s="57"/>
    </row>
    <row r="1470" spans="3:4" ht="17.25" thickTop="1" thickBot="1">
      <c r="C1470" s="24"/>
      <c r="D1470" s="57"/>
    </row>
    <row r="1471" spans="3:4" ht="17.25" thickTop="1" thickBot="1">
      <c r="C1471" s="24"/>
      <c r="D1471" s="57"/>
    </row>
    <row r="1472" spans="3:4" ht="17.25" thickTop="1" thickBot="1">
      <c r="C1472" s="24"/>
      <c r="D1472" s="57"/>
    </row>
    <row r="1473" spans="3:4" ht="17.25" thickTop="1" thickBot="1">
      <c r="C1473" s="24"/>
      <c r="D1473" s="57"/>
    </row>
    <row r="1474" spans="3:4" ht="17.25" thickTop="1" thickBot="1">
      <c r="C1474" s="24"/>
      <c r="D1474" s="57"/>
    </row>
    <row r="1475" spans="3:4" ht="17.25" thickTop="1" thickBot="1">
      <c r="C1475" s="24"/>
      <c r="D1475" s="57"/>
    </row>
    <row r="1476" spans="3:4" ht="17.25" thickTop="1" thickBot="1">
      <c r="C1476" s="24"/>
      <c r="D1476" s="57"/>
    </row>
    <row r="1477" spans="3:4" ht="17.25" thickTop="1" thickBot="1">
      <c r="C1477" s="24"/>
      <c r="D1477" s="57"/>
    </row>
    <row r="1478" spans="3:4" ht="17.25" thickTop="1" thickBot="1">
      <c r="C1478" s="24"/>
      <c r="D1478" s="57"/>
    </row>
    <row r="1479" spans="3:4" ht="17.25" thickTop="1" thickBot="1">
      <c r="C1479" s="24"/>
      <c r="D1479" s="57"/>
    </row>
    <row r="1480" spans="3:4" ht="17.25" thickTop="1" thickBot="1">
      <c r="C1480" s="24"/>
      <c r="D1480" s="57"/>
    </row>
    <row r="1481" spans="3:4" ht="17.25" thickTop="1" thickBot="1">
      <c r="C1481" s="24"/>
      <c r="D1481" s="57"/>
    </row>
    <row r="1482" spans="3:4" ht="17.25" thickTop="1" thickBot="1">
      <c r="C1482" s="24"/>
      <c r="D1482" s="57"/>
    </row>
    <row r="1483" spans="3:4" ht="17.25" thickTop="1" thickBot="1">
      <c r="C1483" s="24"/>
      <c r="D1483" s="57"/>
    </row>
    <row r="1484" spans="3:4" ht="17.25" thickTop="1" thickBot="1">
      <c r="C1484" s="24"/>
      <c r="D1484" s="57"/>
    </row>
    <row r="1485" spans="3:4" ht="17.25" thickTop="1" thickBot="1">
      <c r="C1485" s="24"/>
      <c r="D1485" s="57"/>
    </row>
    <row r="1486" spans="3:4" ht="17.25" thickTop="1" thickBot="1">
      <c r="C1486" s="24"/>
      <c r="D1486" s="57"/>
    </row>
    <row r="1487" spans="3:4" ht="17.25" thickTop="1" thickBot="1">
      <c r="C1487" s="24"/>
      <c r="D1487" s="57"/>
    </row>
    <row r="1488" spans="3:4" ht="17.25" thickTop="1" thickBot="1">
      <c r="C1488" s="24"/>
      <c r="D1488" s="57"/>
    </row>
    <row r="1489" spans="3:4" ht="17.25" thickTop="1" thickBot="1">
      <c r="C1489" s="24"/>
      <c r="D1489" s="57"/>
    </row>
    <row r="1490" spans="3:4" ht="17.25" thickTop="1" thickBot="1">
      <c r="C1490" s="24"/>
      <c r="D1490" s="57"/>
    </row>
    <row r="1491" spans="3:4" ht="17.25" thickTop="1" thickBot="1">
      <c r="C1491" s="24"/>
      <c r="D1491" s="57"/>
    </row>
    <row r="1492" spans="3:4" ht="17.25" thickTop="1" thickBot="1">
      <c r="C1492" s="24"/>
      <c r="D1492" s="57"/>
    </row>
    <row r="1493" spans="3:4" ht="17.25" thickTop="1" thickBot="1">
      <c r="C1493" s="24"/>
      <c r="D1493" s="57"/>
    </row>
    <row r="1494" spans="3:4" ht="17.25" thickTop="1" thickBot="1">
      <c r="C1494" s="24"/>
      <c r="D1494" s="57"/>
    </row>
    <row r="1495" spans="3:4" ht="17.25" thickTop="1" thickBot="1">
      <c r="C1495" s="24"/>
      <c r="D1495" s="57"/>
    </row>
    <row r="1496" spans="3:4" ht="17.25" thickTop="1" thickBot="1">
      <c r="C1496" s="24"/>
      <c r="D1496" s="57"/>
    </row>
    <row r="1497" spans="3:4" ht="17.25" thickTop="1" thickBot="1">
      <c r="C1497" s="24"/>
      <c r="D1497" s="57"/>
    </row>
    <row r="1498" spans="3:4" ht="17.25" thickTop="1" thickBot="1">
      <c r="C1498" s="24"/>
      <c r="D1498" s="57"/>
    </row>
    <row r="1499" spans="3:4" ht="17.25" thickTop="1" thickBot="1">
      <c r="C1499" s="24"/>
      <c r="D1499" s="57"/>
    </row>
    <row r="1500" spans="3:4" ht="17.25" thickTop="1" thickBot="1">
      <c r="C1500" s="24"/>
      <c r="D1500" s="57"/>
    </row>
    <row r="1501" spans="3:4" ht="17.25" thickTop="1" thickBot="1">
      <c r="C1501" s="24"/>
      <c r="D1501" s="57"/>
    </row>
    <row r="1502" spans="3:4" ht="17.25" thickTop="1" thickBot="1">
      <c r="C1502" s="24"/>
      <c r="D1502" s="57"/>
    </row>
    <row r="1503" spans="3:4" ht="17.25" thickTop="1" thickBot="1">
      <c r="C1503" s="24"/>
      <c r="D1503" s="57"/>
    </row>
    <row r="1504" spans="3:4" ht="17.25" thickTop="1" thickBot="1">
      <c r="C1504" s="24"/>
      <c r="D1504" s="57"/>
    </row>
    <row r="1505" spans="3:4" ht="17.25" thickTop="1" thickBot="1">
      <c r="C1505" s="24"/>
      <c r="D1505" s="57"/>
    </row>
    <row r="1506" spans="3:4" ht="17.25" thickTop="1" thickBot="1">
      <c r="C1506" s="24"/>
      <c r="D1506" s="57"/>
    </row>
    <row r="1507" spans="3:4" ht="17.25" thickTop="1" thickBot="1">
      <c r="C1507" s="24"/>
      <c r="D1507" s="57"/>
    </row>
    <row r="1508" spans="3:4" ht="17.25" thickTop="1" thickBot="1">
      <c r="C1508" s="24"/>
      <c r="D1508" s="57"/>
    </row>
    <row r="1509" spans="3:4" ht="17.25" thickTop="1" thickBot="1">
      <c r="C1509" s="24"/>
      <c r="D1509" s="57"/>
    </row>
    <row r="1510" spans="3:4" ht="17.25" thickTop="1" thickBot="1">
      <c r="C1510" s="24"/>
      <c r="D1510" s="57"/>
    </row>
    <row r="1511" spans="3:4" ht="17.25" thickTop="1" thickBot="1">
      <c r="C1511" s="24"/>
      <c r="D1511" s="57"/>
    </row>
    <row r="1512" spans="3:4" ht="17.25" thickTop="1" thickBot="1">
      <c r="C1512" s="24"/>
      <c r="D1512" s="57"/>
    </row>
    <row r="1513" spans="3:4" ht="17.25" thickTop="1" thickBot="1">
      <c r="C1513" s="24"/>
      <c r="D1513" s="57"/>
    </row>
    <row r="1514" spans="3:4" ht="17.25" thickTop="1" thickBot="1">
      <c r="C1514" s="24"/>
      <c r="D1514" s="57"/>
    </row>
    <row r="1515" spans="3:4" ht="17.25" thickTop="1" thickBot="1">
      <c r="C1515" s="24"/>
      <c r="D1515" s="57"/>
    </row>
    <row r="1516" spans="3:4" ht="17.25" thickTop="1" thickBot="1">
      <c r="C1516" s="24"/>
      <c r="D1516" s="57"/>
    </row>
    <row r="1517" spans="3:4" ht="17.25" thickTop="1" thickBot="1">
      <c r="C1517" s="24"/>
      <c r="D1517" s="57"/>
    </row>
    <row r="1518" spans="3:4" ht="17.25" thickTop="1" thickBot="1">
      <c r="C1518" s="24"/>
      <c r="D1518" s="57"/>
    </row>
    <row r="1519" spans="3:4" ht="17.25" thickTop="1" thickBot="1">
      <c r="C1519" s="24"/>
      <c r="D1519" s="57"/>
    </row>
    <row r="1520" spans="3:4" ht="17.25" thickTop="1" thickBot="1">
      <c r="C1520" s="24"/>
      <c r="D1520" s="57"/>
    </row>
    <row r="1521" spans="3:4" ht="17.25" thickTop="1" thickBot="1">
      <c r="C1521" s="24"/>
      <c r="D1521" s="57"/>
    </row>
    <row r="1522" spans="3:4" ht="17.25" thickTop="1" thickBot="1">
      <c r="C1522" s="24"/>
      <c r="D1522" s="57"/>
    </row>
    <row r="1523" spans="3:4" ht="17.25" thickTop="1" thickBot="1">
      <c r="C1523" s="24"/>
      <c r="D1523" s="57"/>
    </row>
    <row r="1524" spans="3:4" ht="17.25" thickTop="1" thickBot="1">
      <c r="C1524" s="24"/>
      <c r="D1524" s="57"/>
    </row>
    <row r="1525" spans="3:4" ht="17.25" thickTop="1" thickBot="1">
      <c r="C1525" s="24"/>
      <c r="D1525" s="57"/>
    </row>
    <row r="1526" spans="3:4" ht="17.25" thickTop="1" thickBot="1">
      <c r="C1526" s="24"/>
      <c r="D1526" s="57"/>
    </row>
    <row r="1527" spans="3:4" ht="17.25" thickTop="1" thickBot="1">
      <c r="C1527" s="24"/>
      <c r="D1527" s="57"/>
    </row>
    <row r="1528" spans="3:4" ht="17.25" thickTop="1" thickBot="1">
      <c r="C1528" s="24"/>
      <c r="D1528" s="57"/>
    </row>
    <row r="1529" spans="3:4" ht="17.25" thickTop="1" thickBot="1">
      <c r="C1529" s="24"/>
      <c r="D1529" s="57"/>
    </row>
    <row r="1530" spans="3:4" ht="17.25" thickTop="1" thickBot="1">
      <c r="C1530" s="24"/>
      <c r="D1530" s="57"/>
    </row>
    <row r="1531" spans="3:4" ht="17.25" thickTop="1" thickBot="1">
      <c r="C1531" s="24"/>
      <c r="D1531" s="57"/>
    </row>
    <row r="1532" spans="3:4" ht="17.25" thickTop="1" thickBot="1">
      <c r="C1532" s="24"/>
      <c r="D1532" s="57"/>
    </row>
    <row r="1533" spans="3:4" ht="17.25" thickTop="1" thickBot="1">
      <c r="C1533" s="24"/>
      <c r="D1533" s="57"/>
    </row>
    <row r="1534" spans="3:4" ht="17.25" thickTop="1" thickBot="1">
      <c r="C1534" s="24"/>
      <c r="D1534" s="57"/>
    </row>
    <row r="1535" spans="3:4" ht="17.25" thickTop="1" thickBot="1">
      <c r="C1535" s="24"/>
      <c r="D1535" s="57"/>
    </row>
    <row r="1536" spans="3:4" ht="17.25" thickTop="1" thickBot="1">
      <c r="C1536" s="24"/>
      <c r="D1536" s="57"/>
    </row>
    <row r="1537" spans="3:4" ht="17.25" thickTop="1" thickBot="1">
      <c r="C1537" s="24"/>
      <c r="D1537" s="57"/>
    </row>
    <row r="1538" spans="3:4" ht="17.25" thickTop="1" thickBot="1">
      <c r="C1538" s="24"/>
      <c r="D1538" s="57"/>
    </row>
    <row r="1539" spans="3:4" ht="17.25" thickTop="1" thickBot="1">
      <c r="C1539" s="24"/>
      <c r="D1539" s="57"/>
    </row>
    <row r="1540" spans="3:4" ht="17.25" thickTop="1" thickBot="1">
      <c r="C1540" s="24"/>
      <c r="D1540" s="57"/>
    </row>
    <row r="1541" spans="3:4" ht="17.25" thickTop="1" thickBot="1">
      <c r="C1541" s="24"/>
      <c r="D1541" s="57"/>
    </row>
    <row r="1542" spans="3:4" ht="17.25" thickTop="1" thickBot="1">
      <c r="C1542" s="24"/>
      <c r="D1542" s="57"/>
    </row>
    <row r="1543" spans="3:4" ht="17.25" thickTop="1" thickBot="1">
      <c r="C1543" s="24"/>
      <c r="D1543" s="57"/>
    </row>
    <row r="1544" spans="3:4" ht="17.25" thickTop="1" thickBot="1">
      <c r="C1544" s="24"/>
      <c r="D1544" s="57"/>
    </row>
    <row r="1545" spans="3:4" ht="17.25" thickTop="1" thickBot="1">
      <c r="C1545" s="24"/>
      <c r="D1545" s="57"/>
    </row>
    <row r="1546" spans="3:4" ht="17.25" thickTop="1" thickBot="1">
      <c r="C1546" s="24"/>
      <c r="D1546" s="57"/>
    </row>
    <row r="1547" spans="3:4" ht="17.25" thickTop="1" thickBot="1">
      <c r="C1547" s="24"/>
      <c r="D1547" s="57"/>
    </row>
    <row r="1548" spans="3:4" ht="17.25" thickTop="1" thickBot="1">
      <c r="C1548" s="24"/>
      <c r="D1548" s="57"/>
    </row>
    <row r="1549" spans="3:4" ht="17.25" thickTop="1" thickBot="1">
      <c r="C1549" s="24"/>
      <c r="D1549" s="57"/>
    </row>
    <row r="1550" spans="3:4" ht="17.25" thickTop="1" thickBot="1">
      <c r="C1550" s="24"/>
      <c r="D1550" s="57"/>
    </row>
    <row r="1551" spans="3:4" ht="17.25" thickTop="1" thickBot="1">
      <c r="C1551" s="24"/>
      <c r="D1551" s="57"/>
    </row>
    <row r="1552" spans="3:4" ht="17.25" thickTop="1" thickBot="1">
      <c r="C1552" s="24"/>
      <c r="D1552" s="57"/>
    </row>
    <row r="1553" spans="3:4" ht="17.25" thickTop="1" thickBot="1">
      <c r="C1553" s="24"/>
      <c r="D1553" s="57"/>
    </row>
    <row r="1554" spans="3:4" ht="17.25" thickTop="1" thickBot="1">
      <c r="C1554" s="24"/>
      <c r="D1554" s="57"/>
    </row>
    <row r="1555" spans="3:4" ht="17.25" thickTop="1" thickBot="1">
      <c r="C1555" s="24"/>
      <c r="D1555" s="57"/>
    </row>
    <row r="1556" spans="3:4" ht="17.25" thickTop="1" thickBot="1">
      <c r="C1556" s="24"/>
      <c r="D1556" s="57"/>
    </row>
    <row r="1557" spans="3:4" ht="17.25" thickTop="1" thickBot="1">
      <c r="C1557" s="24"/>
      <c r="D1557" s="57"/>
    </row>
    <row r="1558" spans="3:4" ht="17.25" thickTop="1" thickBot="1">
      <c r="C1558" s="24"/>
      <c r="D1558" s="57"/>
    </row>
    <row r="1559" spans="3:4" ht="17.25" thickTop="1" thickBot="1">
      <c r="C1559" s="24"/>
      <c r="D1559" s="57"/>
    </row>
    <row r="1560" spans="3:4" ht="17.25" thickTop="1" thickBot="1">
      <c r="C1560" s="24"/>
      <c r="D1560" s="57"/>
    </row>
    <row r="1561" spans="3:4" ht="17.25" thickTop="1" thickBot="1">
      <c r="C1561" s="24"/>
      <c r="D1561" s="57"/>
    </row>
    <row r="1562" spans="3:4" ht="17.25" thickTop="1" thickBot="1">
      <c r="C1562" s="24"/>
      <c r="D1562" s="57"/>
    </row>
    <row r="1563" spans="3:4" ht="17.25" thickTop="1" thickBot="1">
      <c r="C1563" s="24"/>
      <c r="D1563" s="57"/>
    </row>
    <row r="1564" spans="3:4" ht="17.25" thickTop="1" thickBot="1">
      <c r="C1564" s="24"/>
      <c r="D1564" s="57"/>
    </row>
    <row r="1565" spans="3:4" ht="17.25" thickTop="1" thickBot="1">
      <c r="C1565" s="24"/>
      <c r="D1565" s="57"/>
    </row>
    <row r="1566" spans="3:4" ht="17.25" thickTop="1" thickBot="1">
      <c r="C1566" s="24"/>
      <c r="D1566" s="57"/>
    </row>
    <row r="1567" spans="3:4" ht="17.25" thickTop="1" thickBot="1">
      <c r="C1567" s="24"/>
      <c r="D1567" s="57"/>
    </row>
    <row r="1568" spans="3:4" ht="17.25" thickTop="1" thickBot="1">
      <c r="C1568" s="24"/>
      <c r="D1568" s="57"/>
    </row>
    <row r="1569" spans="3:4" ht="17.25" thickTop="1" thickBot="1">
      <c r="C1569" s="24"/>
      <c r="D1569" s="57"/>
    </row>
    <row r="1570" spans="3:4" ht="17.25" thickTop="1" thickBot="1">
      <c r="C1570" s="24"/>
      <c r="D1570" s="57"/>
    </row>
    <row r="1571" spans="3:4" ht="17.25" thickTop="1" thickBot="1">
      <c r="C1571" s="24"/>
      <c r="D1571" s="57"/>
    </row>
    <row r="1572" spans="3:4" ht="17.25" thickTop="1" thickBot="1">
      <c r="C1572" s="24"/>
      <c r="D1572" s="57"/>
    </row>
    <row r="1573" spans="3:4" ht="17.25" thickTop="1" thickBot="1">
      <c r="C1573" s="24"/>
      <c r="D1573" s="57"/>
    </row>
    <row r="1574" spans="3:4" ht="17.25" thickTop="1" thickBot="1">
      <c r="C1574" s="24"/>
      <c r="D1574" s="57"/>
    </row>
    <row r="1575" spans="3:4" ht="17.25" thickTop="1" thickBot="1">
      <c r="C1575" s="24"/>
      <c r="D1575" s="57"/>
    </row>
    <row r="1576" spans="3:4" ht="17.25" thickTop="1" thickBot="1">
      <c r="C1576" s="24"/>
      <c r="D1576" s="57"/>
    </row>
    <row r="1577" spans="3:4" ht="17.25" thickTop="1" thickBot="1">
      <c r="C1577" s="24"/>
      <c r="D1577" s="57"/>
    </row>
    <row r="1578" spans="3:4" ht="17.25" thickTop="1" thickBot="1">
      <c r="C1578" s="24"/>
      <c r="D1578" s="57"/>
    </row>
    <row r="1579" spans="3:4" ht="17.25" thickTop="1" thickBot="1">
      <c r="C1579" s="24"/>
      <c r="D1579" s="57"/>
    </row>
    <row r="1580" spans="3:4" ht="17.25" thickTop="1" thickBot="1">
      <c r="C1580" s="24"/>
      <c r="D1580" s="57"/>
    </row>
    <row r="1581" spans="3:4" ht="17.25" thickTop="1" thickBot="1">
      <c r="C1581" s="24"/>
      <c r="D1581" s="57"/>
    </row>
    <row r="1582" spans="3:4" ht="17.25" thickTop="1" thickBot="1">
      <c r="C1582" s="24"/>
      <c r="D1582" s="57"/>
    </row>
    <row r="1583" spans="3:4" ht="17.25" thickTop="1" thickBot="1">
      <c r="C1583" s="24"/>
      <c r="D1583" s="57"/>
    </row>
    <row r="1584" spans="3:4" ht="17.25" thickTop="1" thickBot="1">
      <c r="C1584" s="24"/>
      <c r="D1584" s="57"/>
    </row>
    <row r="1585" spans="3:4" ht="17.25" thickTop="1" thickBot="1">
      <c r="C1585" s="24"/>
      <c r="D1585" s="57"/>
    </row>
    <row r="1586" spans="3:4" ht="17.25" thickTop="1" thickBot="1">
      <c r="C1586" s="24"/>
      <c r="D1586" s="57"/>
    </row>
    <row r="1587" spans="3:4" ht="17.25" thickTop="1" thickBot="1">
      <c r="C1587" s="24"/>
      <c r="D1587" s="57"/>
    </row>
    <row r="1588" spans="3:4" ht="17.25" thickTop="1" thickBot="1">
      <c r="C1588" s="24"/>
      <c r="D1588" s="57"/>
    </row>
    <row r="1589" spans="3:4" ht="17.25" thickTop="1" thickBot="1">
      <c r="C1589" s="24"/>
      <c r="D1589" s="57"/>
    </row>
    <row r="1590" spans="3:4" ht="17.25" thickTop="1" thickBot="1">
      <c r="C1590" s="24"/>
      <c r="D1590" s="57"/>
    </row>
    <row r="1591" spans="3:4" ht="17.25" thickTop="1" thickBot="1">
      <c r="C1591" s="24"/>
      <c r="D1591" s="57"/>
    </row>
    <row r="1592" spans="3:4" ht="17.25" thickTop="1" thickBot="1">
      <c r="C1592" s="24"/>
      <c r="D1592" s="57"/>
    </row>
    <row r="1593" spans="3:4" ht="17.25" thickTop="1" thickBot="1">
      <c r="C1593" s="24"/>
      <c r="D1593" s="57"/>
    </row>
    <row r="1594" spans="3:4" ht="17.25" thickTop="1" thickBot="1">
      <c r="C1594" s="24"/>
      <c r="D1594" s="57"/>
    </row>
    <row r="1595" spans="3:4" ht="17.25" thickTop="1" thickBot="1">
      <c r="C1595" s="24"/>
      <c r="D1595" s="57"/>
    </row>
    <row r="1596" spans="3:4" ht="17.25" thickTop="1" thickBot="1">
      <c r="C1596" s="24"/>
      <c r="D1596" s="57"/>
    </row>
    <row r="1597" spans="3:4" ht="17.25" thickTop="1" thickBot="1">
      <c r="C1597" s="24"/>
      <c r="D1597" s="57"/>
    </row>
    <row r="1598" spans="3:4" ht="17.25" thickTop="1" thickBot="1">
      <c r="C1598" s="24"/>
      <c r="D1598" s="57"/>
    </row>
    <row r="1599" spans="3:4" ht="17.25" thickTop="1" thickBot="1">
      <c r="C1599" s="24"/>
      <c r="D1599" s="57"/>
    </row>
    <row r="1600" spans="3:4" ht="17.25" thickTop="1" thickBot="1">
      <c r="C1600" s="24"/>
      <c r="D1600" s="57"/>
    </row>
    <row r="1601" spans="3:4" ht="17.25" thickTop="1" thickBot="1">
      <c r="C1601" s="24"/>
      <c r="D1601" s="57"/>
    </row>
    <row r="1602" spans="3:4" ht="17.25" thickTop="1" thickBot="1">
      <c r="C1602" s="24"/>
      <c r="D1602" s="57"/>
    </row>
    <row r="1603" spans="3:4" ht="17.25" thickTop="1" thickBot="1">
      <c r="C1603" s="24"/>
      <c r="D1603" s="57"/>
    </row>
    <row r="1604" spans="3:4" ht="17.25" thickTop="1" thickBot="1">
      <c r="C1604" s="24"/>
      <c r="D1604" s="57"/>
    </row>
    <row r="1605" spans="3:4" ht="17.25" thickTop="1" thickBot="1">
      <c r="C1605" s="24"/>
      <c r="D1605" s="57"/>
    </row>
    <row r="1606" spans="3:4" ht="17.25" thickTop="1" thickBot="1">
      <c r="C1606" s="24"/>
      <c r="D1606" s="57"/>
    </row>
    <row r="1607" spans="3:4" ht="17.25" thickTop="1" thickBot="1">
      <c r="C1607" s="24"/>
      <c r="D1607" s="57"/>
    </row>
    <row r="1608" spans="3:4" ht="17.25" thickTop="1" thickBot="1">
      <c r="C1608" s="24"/>
      <c r="D1608" s="57"/>
    </row>
    <row r="1609" spans="3:4" ht="17.25" thickTop="1" thickBot="1">
      <c r="C1609" s="24"/>
      <c r="D1609" s="57"/>
    </row>
    <row r="1610" spans="3:4" ht="17.25" thickTop="1" thickBot="1">
      <c r="C1610" s="24"/>
      <c r="D1610" s="57"/>
    </row>
    <row r="1611" spans="3:4" ht="17.25" thickTop="1" thickBot="1">
      <c r="C1611" s="24"/>
      <c r="D1611" s="57"/>
    </row>
    <row r="1612" spans="3:4" ht="17.25" thickTop="1" thickBot="1">
      <c r="C1612" s="24"/>
      <c r="D1612" s="57"/>
    </row>
    <row r="1613" spans="3:4" ht="17.25" thickTop="1" thickBot="1">
      <c r="C1613" s="24"/>
      <c r="D1613" s="57"/>
    </row>
    <row r="1614" spans="3:4" ht="17.25" thickTop="1" thickBot="1">
      <c r="C1614" s="24"/>
      <c r="D1614" s="57"/>
    </row>
    <row r="1615" spans="3:4" ht="17.25" thickTop="1" thickBot="1">
      <c r="C1615" s="24"/>
      <c r="D1615" s="57"/>
    </row>
    <row r="1616" spans="3:4" ht="17.25" thickTop="1" thickBot="1">
      <c r="C1616" s="24"/>
      <c r="D1616" s="57"/>
    </row>
    <row r="1617" spans="3:4" ht="17.25" thickTop="1" thickBot="1">
      <c r="C1617" s="24"/>
      <c r="D1617" s="57"/>
    </row>
    <row r="1618" spans="3:4" ht="17.25" thickTop="1" thickBot="1">
      <c r="C1618" s="24"/>
      <c r="D1618" s="57"/>
    </row>
    <row r="1619" spans="3:4" ht="17.25" thickTop="1" thickBot="1">
      <c r="C1619" s="24"/>
      <c r="D1619" s="57"/>
    </row>
    <row r="1620" spans="3:4" ht="17.25" thickTop="1" thickBot="1">
      <c r="C1620" s="24"/>
      <c r="D1620" s="57"/>
    </row>
    <row r="1621" spans="3:4" ht="17.25" thickTop="1" thickBot="1">
      <c r="C1621" s="24"/>
      <c r="D1621" s="57"/>
    </row>
    <row r="1622" spans="3:4" ht="17.25" thickTop="1" thickBot="1">
      <c r="C1622" s="24"/>
      <c r="D1622" s="57"/>
    </row>
    <row r="1623" spans="3:4" ht="17.25" thickTop="1" thickBot="1">
      <c r="C1623" s="24"/>
      <c r="D1623" s="57"/>
    </row>
    <row r="1624" spans="3:4" ht="17.25" thickTop="1" thickBot="1">
      <c r="C1624" s="24"/>
      <c r="D1624" s="57"/>
    </row>
    <row r="1625" spans="3:4" ht="17.25" thickTop="1" thickBot="1">
      <c r="C1625" s="24"/>
      <c r="D1625" s="57"/>
    </row>
    <row r="1626" spans="3:4" ht="17.25" thickTop="1" thickBot="1">
      <c r="C1626" s="24"/>
      <c r="D1626" s="57"/>
    </row>
    <row r="1627" spans="3:4" ht="17.25" thickTop="1" thickBot="1">
      <c r="C1627" s="24"/>
      <c r="D1627" s="57"/>
    </row>
    <row r="1628" spans="3:4" ht="17.25" thickTop="1" thickBot="1">
      <c r="C1628" s="24"/>
      <c r="D1628" s="57"/>
    </row>
    <row r="1629" spans="3:4" ht="17.25" thickTop="1" thickBot="1">
      <c r="C1629" s="24"/>
      <c r="D1629" s="57"/>
    </row>
    <row r="1630" spans="3:4" ht="17.25" thickTop="1" thickBot="1">
      <c r="C1630" s="24"/>
      <c r="D1630" s="57"/>
    </row>
    <row r="1631" spans="3:4" ht="17.25" thickTop="1" thickBot="1">
      <c r="C1631" s="24"/>
      <c r="D1631" s="57"/>
    </row>
    <row r="1632" spans="3:4" ht="17.25" thickTop="1" thickBot="1">
      <c r="C1632" s="24"/>
      <c r="D1632" s="57"/>
    </row>
    <row r="1633" spans="3:4" ht="17.25" thickTop="1" thickBot="1">
      <c r="C1633" s="24"/>
      <c r="D1633" s="57"/>
    </row>
    <row r="1634" spans="3:4" ht="17.25" thickTop="1" thickBot="1">
      <c r="C1634" s="24"/>
      <c r="D1634" s="57"/>
    </row>
    <row r="1635" spans="3:4" ht="17.25" thickTop="1" thickBot="1">
      <c r="C1635" s="24"/>
      <c r="D1635" s="57"/>
    </row>
    <row r="1636" spans="3:4" ht="17.25" thickTop="1" thickBot="1">
      <c r="C1636" s="24"/>
      <c r="D1636" s="57"/>
    </row>
    <row r="1637" spans="3:4" ht="17.25" thickTop="1" thickBot="1">
      <c r="C1637" s="24"/>
      <c r="D1637" s="57"/>
    </row>
    <row r="1638" spans="3:4" ht="17.25" thickTop="1" thickBot="1">
      <c r="C1638" s="24"/>
      <c r="D1638" s="57"/>
    </row>
    <row r="1639" spans="3:4" ht="17.25" thickTop="1" thickBot="1">
      <c r="C1639" s="24"/>
      <c r="D1639" s="57"/>
    </row>
    <row r="1640" spans="3:4" ht="17.25" thickTop="1" thickBot="1">
      <c r="C1640" s="24"/>
      <c r="D1640" s="57"/>
    </row>
    <row r="1641" spans="3:4" ht="17.25" thickTop="1" thickBot="1">
      <c r="C1641" s="24"/>
      <c r="D1641" s="57"/>
    </row>
    <row r="1642" spans="3:4" ht="17.25" thickTop="1" thickBot="1">
      <c r="C1642" s="24"/>
      <c r="D1642" s="57"/>
    </row>
    <row r="1643" spans="3:4" ht="17.25" thickTop="1" thickBot="1">
      <c r="C1643" s="24"/>
      <c r="D1643" s="57"/>
    </row>
    <row r="1644" spans="3:4" ht="17.25" thickTop="1" thickBot="1">
      <c r="C1644" s="24"/>
      <c r="D1644" s="57"/>
    </row>
    <row r="1645" spans="3:4" ht="17.25" thickTop="1" thickBot="1">
      <c r="C1645" s="24"/>
      <c r="D1645" s="57"/>
    </row>
    <row r="1646" spans="3:4" ht="17.25" thickTop="1" thickBot="1">
      <c r="C1646" s="24"/>
      <c r="D1646" s="57"/>
    </row>
    <row r="1647" spans="3:4" ht="17.25" thickTop="1" thickBot="1">
      <c r="C1647" s="24"/>
      <c r="D1647" s="57"/>
    </row>
    <row r="1648" spans="3:4" ht="17.25" thickTop="1" thickBot="1">
      <c r="C1648" s="24"/>
      <c r="D1648" s="57"/>
    </row>
    <row r="1649" spans="3:4" ht="17.25" thickTop="1" thickBot="1">
      <c r="C1649" s="24"/>
      <c r="D1649" s="57"/>
    </row>
    <row r="1650" spans="3:4" ht="17.25" thickTop="1" thickBot="1">
      <c r="C1650" s="24"/>
      <c r="D1650" s="57"/>
    </row>
    <row r="1651" spans="3:4" ht="17.25" thickTop="1" thickBot="1">
      <c r="C1651" s="24"/>
      <c r="D1651" s="57"/>
    </row>
    <row r="1652" spans="3:4" ht="17.25" thickTop="1" thickBot="1">
      <c r="C1652" s="24"/>
      <c r="D1652" s="57"/>
    </row>
    <row r="1653" spans="3:4" ht="17.25" thickTop="1" thickBot="1">
      <c r="C1653" s="24"/>
      <c r="D1653" s="57"/>
    </row>
    <row r="1654" spans="3:4" ht="17.25" thickTop="1" thickBot="1">
      <c r="C1654" s="24"/>
      <c r="D1654" s="57"/>
    </row>
    <row r="1655" spans="3:4" ht="17.25" thickTop="1" thickBot="1">
      <c r="C1655" s="24"/>
      <c r="D1655" s="57"/>
    </row>
    <row r="1656" spans="3:4" ht="17.25" thickTop="1" thickBot="1">
      <c r="C1656" s="24"/>
      <c r="D1656" s="57"/>
    </row>
    <row r="1657" spans="3:4" ht="17.25" thickTop="1" thickBot="1">
      <c r="C1657" s="24"/>
      <c r="D1657" s="57"/>
    </row>
    <row r="1658" spans="3:4" ht="17.25" thickTop="1" thickBot="1">
      <c r="C1658" s="24"/>
      <c r="D1658" s="57"/>
    </row>
    <row r="1659" spans="3:4" ht="17.25" thickTop="1" thickBot="1">
      <c r="C1659" s="24"/>
      <c r="D1659" s="57"/>
    </row>
    <row r="1660" spans="3:4" ht="17.25" thickTop="1" thickBot="1">
      <c r="C1660" s="24"/>
      <c r="D1660" s="57"/>
    </row>
    <row r="1661" spans="3:4" ht="17.25" thickTop="1" thickBot="1">
      <c r="C1661" s="24"/>
      <c r="D1661" s="57"/>
    </row>
    <row r="1662" spans="3:4" ht="17.25" thickTop="1" thickBot="1">
      <c r="C1662" s="24"/>
      <c r="D1662" s="57"/>
    </row>
    <row r="1663" spans="3:4" ht="17.25" thickTop="1" thickBot="1">
      <c r="C1663" s="24"/>
      <c r="D1663" s="57"/>
    </row>
    <row r="1664" spans="3:4" ht="17.25" thickTop="1" thickBot="1">
      <c r="C1664" s="24"/>
      <c r="D1664" s="57"/>
    </row>
    <row r="1665" spans="3:4" ht="17.25" thickTop="1" thickBot="1">
      <c r="C1665" s="24"/>
      <c r="D1665" s="57"/>
    </row>
    <row r="1666" spans="3:4" ht="17.25" thickTop="1" thickBot="1">
      <c r="C1666" s="24"/>
      <c r="D1666" s="57"/>
    </row>
    <row r="1667" spans="3:4" ht="17.25" thickTop="1" thickBot="1">
      <c r="C1667" s="24"/>
      <c r="D1667" s="57"/>
    </row>
    <row r="1668" spans="3:4" ht="17.25" thickTop="1" thickBot="1">
      <c r="C1668" s="24"/>
      <c r="D1668" s="57"/>
    </row>
    <row r="1669" spans="3:4" ht="17.25" thickTop="1" thickBot="1">
      <c r="C1669" s="24"/>
      <c r="D1669" s="57"/>
    </row>
    <row r="1670" spans="3:4" ht="17.25" thickTop="1" thickBot="1">
      <c r="C1670" s="24"/>
      <c r="D1670" s="57"/>
    </row>
    <row r="1671" spans="3:4" ht="17.25" thickTop="1" thickBot="1">
      <c r="C1671" s="24"/>
      <c r="D1671" s="57"/>
    </row>
    <row r="1672" spans="3:4" ht="17.25" thickTop="1" thickBot="1">
      <c r="C1672" s="24"/>
      <c r="D1672" s="57"/>
    </row>
    <row r="1673" spans="3:4" ht="17.25" thickTop="1" thickBot="1">
      <c r="C1673" s="24"/>
      <c r="D1673" s="57"/>
    </row>
    <row r="1674" spans="3:4" ht="17.25" thickTop="1" thickBot="1">
      <c r="C1674" s="24"/>
      <c r="D1674" s="57"/>
    </row>
    <row r="1675" spans="3:4" ht="17.25" thickTop="1" thickBot="1">
      <c r="C1675" s="24"/>
      <c r="D1675" s="57"/>
    </row>
    <row r="1676" spans="3:4" ht="17.25" thickTop="1" thickBot="1">
      <c r="C1676" s="24"/>
      <c r="D1676" s="57"/>
    </row>
    <row r="1677" spans="3:4" ht="17.25" thickTop="1" thickBot="1">
      <c r="C1677" s="24"/>
      <c r="D1677" s="57"/>
    </row>
    <row r="1678" spans="3:4" ht="17.25" thickTop="1" thickBot="1">
      <c r="C1678" s="24"/>
      <c r="D1678" s="57"/>
    </row>
    <row r="1679" spans="3:4" ht="17.25" thickTop="1" thickBot="1">
      <c r="C1679" s="24"/>
      <c r="D1679" s="57"/>
    </row>
    <row r="1680" spans="3:4" ht="17.25" thickTop="1" thickBot="1">
      <c r="C1680" s="24"/>
      <c r="D1680" s="57"/>
    </row>
    <row r="1681" spans="3:4" ht="17.25" thickTop="1" thickBot="1">
      <c r="C1681" s="24"/>
      <c r="D1681" s="57"/>
    </row>
    <row r="1682" spans="3:4" ht="17.25" thickTop="1" thickBot="1">
      <c r="C1682" s="24"/>
      <c r="D1682" s="57"/>
    </row>
    <row r="1683" spans="3:4" ht="17.25" thickTop="1" thickBot="1">
      <c r="C1683" s="24"/>
      <c r="D1683" s="57"/>
    </row>
    <row r="1684" spans="3:4" ht="17.25" thickTop="1" thickBot="1">
      <c r="C1684" s="24"/>
      <c r="D1684" s="57"/>
    </row>
    <row r="1685" spans="3:4" ht="17.25" thickTop="1" thickBot="1">
      <c r="C1685" s="24"/>
      <c r="D1685" s="57"/>
    </row>
    <row r="1686" spans="3:4" ht="17.25" thickTop="1" thickBot="1">
      <c r="C1686" s="24"/>
      <c r="D1686" s="57"/>
    </row>
    <row r="1687" spans="3:4" ht="17.25" thickTop="1" thickBot="1">
      <c r="C1687" s="24"/>
      <c r="D1687" s="57"/>
    </row>
    <row r="1688" spans="3:4" ht="17.25" thickTop="1" thickBot="1">
      <c r="C1688" s="24"/>
      <c r="D1688" s="57"/>
    </row>
    <row r="1689" spans="3:4" ht="17.25" thickTop="1" thickBot="1">
      <c r="C1689" s="24"/>
      <c r="D1689" s="57"/>
    </row>
    <row r="1690" spans="3:4" ht="17.25" thickTop="1" thickBot="1">
      <c r="C1690" s="24"/>
      <c r="D1690" s="57"/>
    </row>
    <row r="1691" spans="3:4" ht="17.25" thickTop="1" thickBot="1">
      <c r="C1691" s="24"/>
      <c r="D1691" s="57"/>
    </row>
    <row r="1692" spans="3:4" ht="17.25" thickTop="1" thickBot="1">
      <c r="C1692" s="24"/>
      <c r="D1692" s="57"/>
    </row>
    <row r="1693" spans="3:4" ht="17.25" thickTop="1" thickBot="1">
      <c r="C1693" s="24"/>
      <c r="D1693" s="57"/>
    </row>
    <row r="1694" spans="3:4" ht="17.25" thickTop="1" thickBot="1">
      <c r="C1694" s="24"/>
      <c r="D1694" s="57"/>
    </row>
    <row r="1695" spans="3:4" ht="17.25" thickTop="1" thickBot="1">
      <c r="C1695" s="24"/>
      <c r="D1695" s="57"/>
    </row>
    <row r="1696" spans="3:4" ht="17.25" thickTop="1" thickBot="1">
      <c r="C1696" s="24"/>
      <c r="D1696" s="57"/>
    </row>
    <row r="1697" spans="3:4" ht="17.25" thickTop="1" thickBot="1">
      <c r="C1697" s="24"/>
      <c r="D1697" s="57"/>
    </row>
    <row r="1698" spans="3:4" ht="17.25" thickTop="1" thickBot="1">
      <c r="C1698" s="24"/>
      <c r="D1698" s="57"/>
    </row>
    <row r="1699" spans="3:4" ht="17.25" thickTop="1" thickBot="1">
      <c r="C1699" s="24"/>
      <c r="D1699" s="57"/>
    </row>
    <row r="1700" spans="3:4" ht="17.25" thickTop="1" thickBot="1">
      <c r="C1700" s="24"/>
      <c r="D1700" s="57"/>
    </row>
    <row r="1701" spans="3:4" ht="17.25" thickTop="1" thickBot="1">
      <c r="C1701" s="24"/>
      <c r="D1701" s="57"/>
    </row>
    <row r="1702" spans="3:4" ht="17.25" thickTop="1" thickBot="1">
      <c r="C1702" s="24"/>
      <c r="D1702" s="57"/>
    </row>
    <row r="1703" spans="3:4" ht="17.25" thickTop="1" thickBot="1">
      <c r="C1703" s="24"/>
      <c r="D1703" s="57"/>
    </row>
    <row r="1704" spans="3:4" ht="17.25" thickTop="1" thickBot="1">
      <c r="C1704" s="24"/>
      <c r="D1704" s="57"/>
    </row>
    <row r="1705" spans="3:4" ht="17.25" thickTop="1" thickBot="1">
      <c r="C1705" s="24"/>
      <c r="D1705" s="57"/>
    </row>
    <row r="1706" spans="3:4" ht="17.25" thickTop="1" thickBot="1">
      <c r="C1706" s="24"/>
      <c r="D1706" s="57"/>
    </row>
    <row r="1707" spans="3:4" ht="17.25" thickTop="1" thickBot="1">
      <c r="C1707" s="24"/>
      <c r="D1707" s="57"/>
    </row>
    <row r="1708" spans="3:4" ht="17.25" thickTop="1" thickBot="1">
      <c r="C1708" s="24"/>
      <c r="D1708" s="57"/>
    </row>
    <row r="1709" spans="3:4" ht="17.25" thickTop="1" thickBot="1">
      <c r="C1709" s="24"/>
      <c r="D1709" s="57"/>
    </row>
    <row r="1710" spans="3:4" ht="17.25" thickTop="1" thickBot="1">
      <c r="C1710" s="24"/>
      <c r="D1710" s="57"/>
    </row>
    <row r="1711" spans="3:4" ht="17.25" thickTop="1" thickBot="1">
      <c r="C1711" s="24"/>
      <c r="D1711" s="57"/>
    </row>
    <row r="1712" spans="3:4" ht="17.25" thickTop="1" thickBot="1">
      <c r="C1712" s="24"/>
      <c r="D1712" s="57"/>
    </row>
    <row r="1713" spans="3:4" ht="17.25" thickTop="1" thickBot="1">
      <c r="C1713" s="24"/>
      <c r="D1713" s="57"/>
    </row>
    <row r="1714" spans="3:4" ht="17.25" thickTop="1" thickBot="1">
      <c r="C1714" s="24"/>
      <c r="D1714" s="57"/>
    </row>
    <row r="1715" spans="3:4" ht="17.25" thickTop="1" thickBot="1">
      <c r="C1715" s="24"/>
      <c r="D1715" s="57"/>
    </row>
    <row r="1716" spans="3:4" ht="17.25" thickTop="1" thickBot="1">
      <c r="C1716" s="24"/>
      <c r="D1716" s="57"/>
    </row>
    <row r="1717" spans="3:4" ht="17.25" thickTop="1" thickBot="1">
      <c r="C1717" s="24"/>
      <c r="D1717" s="57"/>
    </row>
    <row r="1718" spans="3:4" ht="17.25" thickTop="1" thickBot="1">
      <c r="C1718" s="24"/>
      <c r="D1718" s="57"/>
    </row>
    <row r="1719" spans="3:4" ht="17.25" thickTop="1" thickBot="1">
      <c r="C1719" s="24"/>
      <c r="D1719" s="57"/>
    </row>
    <row r="1720" spans="3:4" ht="17.25" thickTop="1" thickBot="1">
      <c r="C1720" s="24"/>
      <c r="D1720" s="57"/>
    </row>
    <row r="1721" spans="3:4" ht="17.25" thickTop="1" thickBot="1">
      <c r="C1721" s="24"/>
      <c r="D1721" s="57"/>
    </row>
    <row r="1722" spans="3:4" ht="17.25" thickTop="1" thickBot="1">
      <c r="C1722" s="24"/>
      <c r="D1722" s="57"/>
    </row>
    <row r="1723" spans="3:4" ht="17.25" thickTop="1" thickBot="1">
      <c r="C1723" s="24"/>
      <c r="D1723" s="57"/>
    </row>
    <row r="1724" spans="3:4" ht="17.25" thickTop="1" thickBot="1">
      <c r="C1724" s="24"/>
      <c r="D1724" s="57"/>
    </row>
    <row r="1725" spans="3:4" ht="17.25" thickTop="1" thickBot="1">
      <c r="C1725" s="24"/>
      <c r="D1725" s="57"/>
    </row>
    <row r="1726" spans="3:4" ht="17.25" thickTop="1" thickBot="1">
      <c r="C1726" s="24"/>
      <c r="D1726" s="57"/>
    </row>
    <row r="1727" spans="3:4" ht="17.25" thickTop="1" thickBot="1">
      <c r="C1727" s="24"/>
      <c r="D1727" s="57"/>
    </row>
    <row r="1728" spans="3:4" ht="17.25" thickTop="1" thickBot="1">
      <c r="C1728" s="24"/>
      <c r="D1728" s="57"/>
    </row>
    <row r="1729" spans="3:4" ht="17.25" thickTop="1" thickBot="1">
      <c r="C1729" s="24"/>
      <c r="D1729" s="57"/>
    </row>
    <row r="1730" spans="3:4" ht="17.25" thickTop="1" thickBot="1">
      <c r="C1730" s="24"/>
      <c r="D1730" s="57"/>
    </row>
    <row r="1731" spans="3:4" ht="17.25" thickTop="1" thickBot="1">
      <c r="C1731" s="24"/>
      <c r="D1731" s="57"/>
    </row>
    <row r="1732" spans="3:4" ht="17.25" thickTop="1" thickBot="1">
      <c r="C1732" s="24"/>
      <c r="D1732" s="57"/>
    </row>
    <row r="1733" spans="3:4" ht="17.25" thickTop="1" thickBot="1">
      <c r="C1733" s="24"/>
      <c r="D1733" s="57"/>
    </row>
    <row r="1734" spans="3:4" ht="17.25" thickTop="1" thickBot="1">
      <c r="C1734" s="24"/>
      <c r="D1734" s="57"/>
    </row>
    <row r="1735" spans="3:4" ht="17.25" thickTop="1" thickBot="1">
      <c r="C1735" s="24"/>
      <c r="D1735" s="57"/>
    </row>
    <row r="1736" spans="3:4" ht="17.25" thickTop="1" thickBot="1">
      <c r="C1736" s="24"/>
      <c r="D1736" s="57"/>
    </row>
    <row r="1737" spans="3:4" ht="17.25" thickTop="1" thickBot="1">
      <c r="C1737" s="24"/>
      <c r="D1737" s="57"/>
    </row>
    <row r="1738" spans="3:4" ht="17.25" thickTop="1" thickBot="1">
      <c r="C1738" s="24"/>
      <c r="D1738" s="57"/>
    </row>
    <row r="1739" spans="3:4" ht="17.25" thickTop="1" thickBot="1">
      <c r="C1739" s="24"/>
      <c r="D1739" s="57"/>
    </row>
    <row r="1740" spans="3:4" ht="17.25" thickTop="1" thickBot="1">
      <c r="C1740" s="24"/>
      <c r="D1740" s="57"/>
    </row>
    <row r="1741" spans="3:4" ht="17.25" thickTop="1" thickBot="1">
      <c r="C1741" s="24"/>
      <c r="D1741" s="57"/>
    </row>
    <row r="1742" spans="3:4" ht="17.25" thickTop="1" thickBot="1">
      <c r="C1742" s="24"/>
      <c r="D1742" s="57"/>
    </row>
    <row r="1743" spans="3:4" ht="17.25" thickTop="1" thickBot="1">
      <c r="C1743" s="24"/>
      <c r="D1743" s="57"/>
    </row>
    <row r="1744" spans="3:4" ht="17.25" thickTop="1" thickBot="1">
      <c r="C1744" s="24"/>
      <c r="D1744" s="57"/>
    </row>
    <row r="1745" spans="3:4" ht="17.25" thickTop="1" thickBot="1">
      <c r="C1745" s="24"/>
      <c r="D1745" s="57"/>
    </row>
    <row r="1746" spans="3:4" ht="17.25" thickTop="1" thickBot="1">
      <c r="C1746" s="24"/>
      <c r="D1746" s="57"/>
    </row>
    <row r="1747" spans="3:4" ht="17.25" thickTop="1" thickBot="1">
      <c r="C1747" s="24"/>
      <c r="D1747" s="57"/>
    </row>
    <row r="1748" spans="3:4" ht="17.25" thickTop="1" thickBot="1">
      <c r="C1748" s="24"/>
      <c r="D1748" s="57"/>
    </row>
    <row r="1749" spans="3:4" ht="17.25" thickTop="1" thickBot="1">
      <c r="C1749" s="24"/>
      <c r="D1749" s="57"/>
    </row>
    <row r="1750" spans="3:4" ht="17.25" thickTop="1" thickBot="1">
      <c r="C1750" s="24"/>
      <c r="D1750" s="57"/>
    </row>
    <row r="1751" spans="3:4" ht="17.25" thickTop="1" thickBot="1">
      <c r="C1751" s="24"/>
      <c r="D1751" s="57"/>
    </row>
    <row r="1752" spans="3:4" ht="17.25" thickTop="1" thickBot="1">
      <c r="C1752" s="24"/>
      <c r="D1752" s="57"/>
    </row>
    <row r="1753" spans="3:4" ht="17.25" thickTop="1" thickBot="1">
      <c r="C1753" s="24"/>
      <c r="D1753" s="57"/>
    </row>
    <row r="1754" spans="3:4" ht="17.25" thickTop="1" thickBot="1">
      <c r="C1754" s="24"/>
      <c r="D1754" s="57"/>
    </row>
    <row r="1755" spans="3:4" ht="17.25" thickTop="1" thickBot="1">
      <c r="C1755" s="24"/>
      <c r="D1755" s="57"/>
    </row>
    <row r="1756" spans="3:4" ht="17.25" thickTop="1" thickBot="1">
      <c r="C1756" s="24"/>
      <c r="D1756" s="57"/>
    </row>
    <row r="1757" spans="3:4" ht="17.25" thickTop="1" thickBot="1">
      <c r="C1757" s="24"/>
      <c r="D1757" s="57"/>
    </row>
    <row r="1758" spans="3:4" ht="17.25" thickTop="1" thickBot="1">
      <c r="C1758" s="24"/>
      <c r="D1758" s="57"/>
    </row>
    <row r="1759" spans="3:4" ht="17.25" thickTop="1" thickBot="1">
      <c r="C1759" s="24"/>
      <c r="D1759" s="57"/>
    </row>
    <row r="1760" spans="3:4" ht="17.25" thickTop="1" thickBot="1">
      <c r="C1760" s="24"/>
      <c r="D1760" s="57"/>
    </row>
    <row r="1761" spans="3:4" ht="17.25" thickTop="1" thickBot="1">
      <c r="C1761" s="24"/>
      <c r="D1761" s="57"/>
    </row>
    <row r="1762" spans="3:4" ht="17.25" thickTop="1" thickBot="1">
      <c r="C1762" s="24"/>
      <c r="D1762" s="57"/>
    </row>
    <row r="1763" spans="3:4" ht="17.25" thickTop="1" thickBot="1">
      <c r="C1763" s="24"/>
      <c r="D1763" s="57"/>
    </row>
    <row r="1764" spans="3:4" ht="17.25" thickTop="1" thickBot="1">
      <c r="C1764" s="24"/>
      <c r="D1764" s="57"/>
    </row>
    <row r="1765" spans="3:4" ht="17.25" thickTop="1" thickBot="1">
      <c r="C1765" s="24"/>
      <c r="D1765" s="57"/>
    </row>
    <row r="1766" spans="3:4" ht="17.25" thickTop="1" thickBot="1">
      <c r="C1766" s="24"/>
      <c r="D1766" s="57"/>
    </row>
    <row r="1767" spans="3:4" ht="17.25" thickTop="1" thickBot="1">
      <c r="C1767" s="24"/>
      <c r="D1767" s="57"/>
    </row>
    <row r="1768" spans="3:4" ht="17.25" thickTop="1" thickBot="1">
      <c r="C1768" s="24"/>
      <c r="D1768" s="57"/>
    </row>
    <row r="1769" spans="3:4" ht="17.25" thickTop="1" thickBot="1">
      <c r="C1769" s="24"/>
      <c r="D1769" s="57"/>
    </row>
    <row r="1770" spans="3:4" ht="17.25" thickTop="1" thickBot="1">
      <c r="C1770" s="24"/>
      <c r="D1770" s="57"/>
    </row>
    <row r="1771" spans="3:4" ht="17.25" thickTop="1" thickBot="1">
      <c r="C1771" s="24"/>
      <c r="D1771" s="57"/>
    </row>
    <row r="1772" spans="3:4" ht="17.25" thickTop="1" thickBot="1">
      <c r="C1772" s="24"/>
      <c r="D1772" s="57"/>
    </row>
    <row r="1773" spans="3:4" ht="17.25" thickTop="1" thickBot="1">
      <c r="C1773" s="24"/>
      <c r="D1773" s="57"/>
    </row>
    <row r="1774" spans="3:4" ht="17.25" thickTop="1" thickBot="1">
      <c r="C1774" s="24"/>
      <c r="D1774" s="57"/>
    </row>
    <row r="1775" spans="3:4" ht="17.25" thickTop="1" thickBot="1">
      <c r="C1775" s="24"/>
      <c r="D1775" s="57"/>
    </row>
    <row r="1776" spans="3:4" ht="17.25" thickTop="1" thickBot="1">
      <c r="C1776" s="24"/>
      <c r="D1776" s="57"/>
    </row>
    <row r="1777" spans="3:4" ht="17.25" thickTop="1" thickBot="1">
      <c r="C1777" s="24"/>
      <c r="D1777" s="57"/>
    </row>
    <row r="1778" spans="3:4" ht="17.25" thickTop="1" thickBot="1">
      <c r="C1778" s="24"/>
      <c r="D1778" s="57"/>
    </row>
    <row r="1779" spans="3:4" ht="17.25" thickTop="1" thickBot="1">
      <c r="C1779" s="24"/>
      <c r="D1779" s="57"/>
    </row>
    <row r="1780" spans="3:4" ht="17.25" thickTop="1" thickBot="1">
      <c r="C1780" s="24"/>
      <c r="D1780" s="57"/>
    </row>
    <row r="1781" spans="3:4" ht="17.25" thickTop="1" thickBot="1">
      <c r="C1781" s="24"/>
      <c r="D1781" s="57"/>
    </row>
    <row r="1782" spans="3:4" ht="17.25" thickTop="1" thickBot="1">
      <c r="C1782" s="24"/>
      <c r="D1782" s="57"/>
    </row>
    <row r="1783" spans="3:4" ht="17.25" thickTop="1" thickBot="1">
      <c r="C1783" s="24"/>
      <c r="D1783" s="57"/>
    </row>
    <row r="1784" spans="3:4" ht="17.25" thickTop="1" thickBot="1">
      <c r="C1784" s="24"/>
      <c r="D1784" s="57"/>
    </row>
    <row r="1785" spans="3:4" ht="17.25" thickTop="1" thickBot="1">
      <c r="C1785" s="24"/>
      <c r="D1785" s="57"/>
    </row>
    <row r="1786" spans="3:4" ht="17.25" thickTop="1" thickBot="1">
      <c r="C1786" s="24"/>
      <c r="D1786" s="57"/>
    </row>
    <row r="1787" spans="3:4" ht="17.25" thickTop="1" thickBot="1">
      <c r="C1787" s="24"/>
      <c r="D1787" s="57"/>
    </row>
    <row r="1788" spans="3:4" ht="17.25" thickTop="1" thickBot="1">
      <c r="C1788" s="24"/>
      <c r="D1788" s="57"/>
    </row>
    <row r="1789" spans="3:4" ht="17.25" thickTop="1" thickBot="1">
      <c r="C1789" s="24"/>
      <c r="D1789" s="57"/>
    </row>
    <row r="1790" spans="3:4" ht="17.25" thickTop="1" thickBot="1">
      <c r="C1790" s="24"/>
      <c r="D1790" s="57"/>
    </row>
    <row r="1791" spans="3:4" ht="17.25" thickTop="1" thickBot="1">
      <c r="C1791" s="24"/>
      <c r="D1791" s="57"/>
    </row>
    <row r="1792" spans="3:4" ht="17.25" thickTop="1" thickBot="1">
      <c r="C1792" s="24"/>
      <c r="D1792" s="57"/>
    </row>
    <row r="1793" spans="3:4" ht="17.25" thickTop="1" thickBot="1">
      <c r="C1793" s="24"/>
      <c r="D1793" s="57"/>
    </row>
    <row r="1794" spans="3:4" ht="17.25" thickTop="1" thickBot="1">
      <c r="C1794" s="24"/>
      <c r="D1794" s="57"/>
    </row>
    <row r="1795" spans="3:4" ht="17.25" thickTop="1" thickBot="1">
      <c r="C1795" s="24"/>
      <c r="D1795" s="57"/>
    </row>
    <row r="1796" spans="3:4" ht="17.25" thickTop="1" thickBot="1">
      <c r="C1796" s="24"/>
      <c r="D1796" s="57"/>
    </row>
    <row r="1797" spans="3:4" ht="17.25" thickTop="1" thickBot="1">
      <c r="C1797" s="24"/>
      <c r="D1797" s="57"/>
    </row>
    <row r="1798" spans="3:4" ht="17.25" thickTop="1" thickBot="1">
      <c r="C1798" s="24"/>
      <c r="D1798" s="57"/>
    </row>
    <row r="1799" spans="3:4" ht="17.25" thickTop="1" thickBot="1">
      <c r="C1799" s="24"/>
      <c r="D1799" s="57"/>
    </row>
    <row r="1800" spans="3:4" ht="17.25" thickTop="1" thickBot="1">
      <c r="C1800" s="24"/>
      <c r="D1800" s="57"/>
    </row>
    <row r="1801" spans="3:4" ht="17.25" thickTop="1" thickBot="1">
      <c r="C1801" s="24"/>
      <c r="D1801" s="57"/>
    </row>
    <row r="1802" spans="3:4" ht="17.25" thickTop="1" thickBot="1">
      <c r="C1802" s="24"/>
      <c r="D1802" s="57"/>
    </row>
    <row r="1803" spans="3:4" ht="17.25" thickTop="1" thickBot="1">
      <c r="C1803" s="24"/>
      <c r="D1803" s="57"/>
    </row>
    <row r="1804" spans="3:4" ht="17.25" thickTop="1" thickBot="1">
      <c r="C1804" s="24"/>
      <c r="D1804" s="57"/>
    </row>
    <row r="1805" spans="3:4" ht="17.25" thickTop="1" thickBot="1">
      <c r="C1805" s="24"/>
      <c r="D1805" s="57"/>
    </row>
    <row r="1806" spans="3:4" ht="17.25" thickTop="1" thickBot="1">
      <c r="C1806" s="24"/>
      <c r="D1806" s="57"/>
    </row>
    <row r="1807" spans="3:4" ht="17.25" thickTop="1" thickBot="1">
      <c r="C1807" s="24"/>
      <c r="D1807" s="57"/>
    </row>
    <row r="1808" spans="3:4" ht="17.25" thickTop="1" thickBot="1">
      <c r="C1808" s="24"/>
      <c r="D1808" s="57"/>
    </row>
    <row r="1809" spans="3:4" ht="17.25" thickTop="1" thickBot="1">
      <c r="C1809" s="24"/>
      <c r="D1809" s="57"/>
    </row>
    <row r="1810" spans="3:4" ht="17.25" thickTop="1" thickBot="1">
      <c r="C1810" s="24"/>
      <c r="D1810" s="57"/>
    </row>
    <row r="1811" spans="3:4" ht="17.25" thickTop="1" thickBot="1">
      <c r="C1811" s="24"/>
      <c r="D1811" s="57"/>
    </row>
    <row r="1812" spans="3:4" ht="17.25" thickTop="1" thickBot="1">
      <c r="C1812" s="24"/>
      <c r="D1812" s="57"/>
    </row>
    <row r="1813" spans="3:4" ht="17.25" thickTop="1" thickBot="1">
      <c r="C1813" s="24"/>
      <c r="D1813" s="57"/>
    </row>
    <row r="1814" spans="3:4" ht="17.25" thickTop="1" thickBot="1">
      <c r="C1814" s="24"/>
      <c r="D1814" s="57"/>
    </row>
    <row r="1815" spans="3:4" ht="17.25" thickTop="1" thickBot="1">
      <c r="C1815" s="24"/>
      <c r="D1815" s="57"/>
    </row>
    <row r="1816" spans="3:4" ht="17.25" thickTop="1" thickBot="1">
      <c r="C1816" s="24"/>
      <c r="D1816" s="57"/>
    </row>
    <row r="1817" spans="3:4" ht="17.25" thickTop="1" thickBot="1">
      <c r="C1817" s="24"/>
      <c r="D1817" s="57"/>
    </row>
    <row r="1818" spans="3:4" ht="17.25" thickTop="1" thickBot="1">
      <c r="C1818" s="24"/>
      <c r="D1818" s="57"/>
    </row>
    <row r="1819" spans="3:4" ht="17.25" thickTop="1" thickBot="1">
      <c r="C1819" s="24"/>
      <c r="D1819" s="57"/>
    </row>
    <row r="1820" spans="3:4" ht="17.25" thickTop="1" thickBot="1">
      <c r="C1820" s="24"/>
      <c r="D1820" s="57"/>
    </row>
    <row r="1821" spans="3:4" ht="17.25" thickTop="1" thickBot="1">
      <c r="C1821" s="24"/>
      <c r="D1821" s="57"/>
    </row>
    <row r="1822" spans="3:4" ht="17.25" thickTop="1" thickBot="1">
      <c r="C1822" s="24"/>
      <c r="D1822" s="57"/>
    </row>
    <row r="1823" spans="3:4" ht="17.25" thickTop="1" thickBot="1">
      <c r="C1823" s="24"/>
      <c r="D1823" s="57"/>
    </row>
    <row r="1824" spans="3:4" ht="17.25" thickTop="1" thickBot="1">
      <c r="C1824" s="24"/>
      <c r="D1824" s="57"/>
    </row>
    <row r="1825" spans="3:4" ht="17.25" thickTop="1" thickBot="1">
      <c r="C1825" s="24"/>
      <c r="D1825" s="57"/>
    </row>
    <row r="1826" spans="3:4" ht="17.25" thickTop="1" thickBot="1">
      <c r="C1826" s="24"/>
      <c r="D1826" s="57"/>
    </row>
    <row r="1827" spans="3:4" ht="17.25" thickTop="1" thickBot="1">
      <c r="C1827" s="24"/>
      <c r="D1827" s="57"/>
    </row>
    <row r="1828" spans="3:4" ht="17.25" thickTop="1" thickBot="1">
      <c r="C1828" s="24"/>
      <c r="D1828" s="57"/>
    </row>
    <row r="1829" spans="3:4" ht="17.25" thickTop="1" thickBot="1">
      <c r="C1829" s="24"/>
      <c r="D1829" s="57"/>
    </row>
    <row r="1830" spans="3:4" ht="17.25" thickTop="1" thickBot="1">
      <c r="C1830" s="24"/>
      <c r="D1830" s="57"/>
    </row>
    <row r="1831" spans="3:4" ht="17.25" thickTop="1" thickBot="1">
      <c r="C1831" s="24"/>
      <c r="D1831" s="57"/>
    </row>
    <row r="1832" spans="3:4" ht="17.25" thickTop="1" thickBot="1">
      <c r="C1832" s="24"/>
      <c r="D1832" s="57"/>
    </row>
    <row r="1833" spans="3:4" ht="17.25" thickTop="1" thickBot="1">
      <c r="C1833" s="24"/>
      <c r="D1833" s="57"/>
    </row>
    <row r="1834" spans="3:4" ht="17.25" thickTop="1" thickBot="1">
      <c r="C1834" s="24"/>
      <c r="D1834" s="57"/>
    </row>
    <row r="1835" spans="3:4" ht="17.25" thickTop="1" thickBot="1">
      <c r="C1835" s="24"/>
      <c r="D1835" s="57"/>
    </row>
    <row r="1836" spans="3:4" ht="17.25" thickTop="1" thickBot="1">
      <c r="C1836" s="24"/>
      <c r="D1836" s="57"/>
    </row>
    <row r="1837" spans="3:4" ht="17.25" thickTop="1" thickBot="1">
      <c r="C1837" s="24"/>
      <c r="D1837" s="57"/>
    </row>
    <row r="1838" spans="3:4" ht="17.25" thickTop="1" thickBot="1">
      <c r="C1838" s="24"/>
      <c r="D1838" s="57"/>
    </row>
    <row r="1839" spans="3:4" ht="17.25" thickTop="1" thickBot="1">
      <c r="C1839" s="24"/>
      <c r="D1839" s="57"/>
    </row>
    <row r="1840" spans="3:4" ht="17.25" thickTop="1" thickBot="1">
      <c r="C1840" s="24"/>
      <c r="D1840" s="57"/>
    </row>
    <row r="1841" spans="3:4" ht="17.25" thickTop="1" thickBot="1">
      <c r="C1841" s="24"/>
      <c r="D1841" s="57"/>
    </row>
    <row r="1842" spans="3:4" ht="17.25" thickTop="1" thickBot="1">
      <c r="C1842" s="24"/>
      <c r="D1842" s="57"/>
    </row>
    <row r="1843" spans="3:4" ht="17.25" thickTop="1" thickBot="1">
      <c r="C1843" s="24"/>
      <c r="D1843" s="57"/>
    </row>
    <row r="1844" spans="3:4" ht="17.25" thickTop="1" thickBot="1">
      <c r="C1844" s="24"/>
      <c r="D1844" s="57"/>
    </row>
    <row r="1845" spans="3:4" ht="17.25" thickTop="1" thickBot="1">
      <c r="C1845" s="24"/>
      <c r="D1845" s="57"/>
    </row>
    <row r="1846" spans="3:4" ht="17.25" thickTop="1" thickBot="1">
      <c r="C1846" s="24"/>
      <c r="D1846" s="57"/>
    </row>
    <row r="1847" spans="3:4" ht="17.25" thickTop="1" thickBot="1">
      <c r="C1847" s="24"/>
      <c r="D1847" s="57"/>
    </row>
    <row r="1848" spans="3:4" ht="17.25" thickTop="1" thickBot="1">
      <c r="C1848" s="24"/>
      <c r="D1848" s="57"/>
    </row>
    <row r="1849" spans="3:4" ht="17.25" thickTop="1" thickBot="1">
      <c r="C1849" s="24"/>
      <c r="D1849" s="57"/>
    </row>
    <row r="1850" spans="3:4" ht="17.25" thickTop="1" thickBot="1">
      <c r="C1850" s="24"/>
      <c r="D1850" s="57"/>
    </row>
    <row r="1851" spans="3:4" ht="17.25" thickTop="1" thickBot="1">
      <c r="C1851" s="24"/>
      <c r="D1851" s="57"/>
    </row>
    <row r="1852" spans="3:4" ht="17.25" thickTop="1" thickBot="1">
      <c r="C1852" s="24"/>
      <c r="D1852" s="57"/>
    </row>
    <row r="1853" spans="3:4" ht="17.25" thickTop="1" thickBot="1">
      <c r="C1853" s="24"/>
      <c r="D1853" s="57"/>
    </row>
    <row r="1854" spans="3:4" ht="17.25" thickTop="1" thickBot="1">
      <c r="C1854" s="24"/>
      <c r="D1854" s="57"/>
    </row>
    <row r="1855" spans="3:4" ht="17.25" thickTop="1" thickBot="1">
      <c r="C1855" s="24"/>
      <c r="D1855" s="57"/>
    </row>
    <row r="1856" spans="3:4" ht="17.25" thickTop="1" thickBot="1">
      <c r="C1856" s="24"/>
      <c r="D1856" s="57"/>
    </row>
    <row r="1857" spans="3:4" ht="17.25" thickTop="1" thickBot="1">
      <c r="C1857" s="24"/>
      <c r="D1857" s="57"/>
    </row>
    <row r="1858" spans="3:4" ht="17.25" thickTop="1" thickBot="1">
      <c r="C1858" s="24"/>
      <c r="D1858" s="57"/>
    </row>
    <row r="1859" spans="3:4" ht="17.25" thickTop="1" thickBot="1">
      <c r="C1859" s="24"/>
      <c r="D1859" s="57"/>
    </row>
    <row r="1860" spans="3:4" ht="17.25" thickTop="1" thickBot="1">
      <c r="C1860" s="24"/>
      <c r="D1860" s="57"/>
    </row>
    <row r="1861" spans="3:4" ht="17.25" thickTop="1" thickBot="1">
      <c r="C1861" s="24"/>
      <c r="D1861" s="57"/>
    </row>
    <row r="1862" spans="3:4" ht="17.25" thickTop="1" thickBot="1">
      <c r="C1862" s="24"/>
      <c r="D1862" s="57"/>
    </row>
    <row r="1863" spans="3:4" ht="17.25" thickTop="1" thickBot="1">
      <c r="C1863" s="24"/>
      <c r="D1863" s="57"/>
    </row>
    <row r="1864" spans="3:4" ht="17.25" thickTop="1" thickBot="1">
      <c r="C1864" s="24"/>
      <c r="D1864" s="57"/>
    </row>
    <row r="1865" spans="3:4" ht="17.25" thickTop="1" thickBot="1">
      <c r="C1865" s="24"/>
      <c r="D1865" s="57"/>
    </row>
    <row r="1866" spans="3:4" ht="17.25" thickTop="1" thickBot="1">
      <c r="C1866" s="24"/>
      <c r="D1866" s="57"/>
    </row>
    <row r="1867" spans="3:4" ht="17.25" thickTop="1" thickBot="1">
      <c r="C1867" s="24"/>
      <c r="D1867" s="57"/>
    </row>
    <row r="1868" spans="3:4" ht="17.25" thickTop="1" thickBot="1">
      <c r="C1868" s="24"/>
      <c r="D1868" s="57"/>
    </row>
    <row r="1869" spans="3:4" ht="17.25" thickTop="1" thickBot="1">
      <c r="C1869" s="24"/>
      <c r="D1869" s="57"/>
    </row>
    <row r="1870" spans="3:4" ht="17.25" thickTop="1" thickBot="1">
      <c r="C1870" s="24"/>
      <c r="D1870" s="57"/>
    </row>
    <row r="1871" spans="3:4" ht="17.25" thickTop="1" thickBot="1">
      <c r="C1871" s="24"/>
      <c r="D1871" s="57"/>
    </row>
    <row r="1872" spans="3:4" ht="17.25" thickTop="1" thickBot="1">
      <c r="C1872" s="24"/>
      <c r="D1872" s="57"/>
    </row>
    <row r="1873" spans="3:4" ht="17.25" thickTop="1" thickBot="1">
      <c r="C1873" s="24"/>
      <c r="D1873" s="57"/>
    </row>
    <row r="1874" spans="3:4" ht="17.25" thickTop="1" thickBot="1">
      <c r="C1874" s="24"/>
      <c r="D1874" s="57"/>
    </row>
    <row r="1875" spans="3:4" ht="17.25" thickTop="1" thickBot="1">
      <c r="C1875" s="24"/>
      <c r="D1875" s="57"/>
    </row>
    <row r="1876" spans="3:4" ht="17.25" thickTop="1" thickBot="1">
      <c r="C1876" s="24"/>
      <c r="D1876" s="57"/>
    </row>
    <row r="1877" spans="3:4" ht="17.25" thickTop="1" thickBot="1">
      <c r="C1877" s="24"/>
      <c r="D1877" s="57"/>
    </row>
    <row r="1878" spans="3:4" ht="17.25" thickTop="1" thickBot="1">
      <c r="C1878" s="24"/>
      <c r="D1878" s="57"/>
    </row>
    <row r="1879" spans="3:4" ht="17.25" thickTop="1" thickBot="1">
      <c r="C1879" s="24"/>
      <c r="D1879" s="57"/>
    </row>
    <row r="1880" spans="3:4" ht="17.25" thickTop="1" thickBot="1">
      <c r="C1880" s="24"/>
      <c r="D1880" s="57"/>
    </row>
    <row r="1881" spans="3:4" ht="17.25" thickTop="1" thickBot="1">
      <c r="C1881" s="24"/>
      <c r="D1881" s="57"/>
    </row>
    <row r="1882" spans="3:4" ht="17.25" thickTop="1" thickBot="1">
      <c r="C1882" s="24"/>
      <c r="D1882" s="57"/>
    </row>
    <row r="1883" spans="3:4" ht="17.25" thickTop="1" thickBot="1">
      <c r="C1883" s="24"/>
      <c r="D1883" s="57"/>
    </row>
    <row r="1884" spans="3:4" ht="17.25" thickTop="1" thickBot="1">
      <c r="C1884" s="24"/>
      <c r="D1884" s="57"/>
    </row>
    <row r="1885" spans="3:4" ht="17.25" thickTop="1" thickBot="1">
      <c r="C1885" s="24"/>
      <c r="D1885" s="57"/>
    </row>
    <row r="1886" spans="3:4" ht="17.25" thickTop="1" thickBot="1">
      <c r="C1886" s="24"/>
      <c r="D1886" s="57"/>
    </row>
    <row r="1887" spans="3:4" ht="17.25" thickTop="1" thickBot="1">
      <c r="C1887" s="24"/>
      <c r="D1887" s="57"/>
    </row>
    <row r="1888" spans="3:4" ht="17.25" thickTop="1" thickBot="1">
      <c r="C1888" s="24"/>
      <c r="D1888" s="57"/>
    </row>
    <row r="1889" spans="3:4" ht="17.25" thickTop="1" thickBot="1">
      <c r="C1889" s="24"/>
      <c r="D1889" s="57"/>
    </row>
    <row r="1890" spans="3:4" ht="17.25" thickTop="1" thickBot="1">
      <c r="C1890" s="24"/>
      <c r="D1890" s="57"/>
    </row>
    <row r="1891" spans="3:4" ht="17.25" thickTop="1" thickBot="1">
      <c r="C1891" s="24"/>
      <c r="D1891" s="57"/>
    </row>
    <row r="1892" spans="3:4" ht="17.25" thickTop="1" thickBot="1">
      <c r="C1892" s="24"/>
      <c r="D1892" s="57"/>
    </row>
    <row r="1893" spans="3:4" ht="17.25" thickTop="1" thickBot="1">
      <c r="C1893" s="24"/>
      <c r="D1893" s="57"/>
    </row>
    <row r="1894" spans="3:4" ht="17.25" thickTop="1" thickBot="1">
      <c r="C1894" s="24"/>
      <c r="D1894" s="57"/>
    </row>
    <row r="1895" spans="3:4" ht="17.25" thickTop="1" thickBot="1">
      <c r="C1895" s="24"/>
      <c r="D1895" s="57"/>
    </row>
    <row r="1896" spans="3:4" ht="17.25" thickTop="1" thickBot="1">
      <c r="C1896" s="24"/>
      <c r="D1896" s="57"/>
    </row>
    <row r="1897" spans="3:4" ht="17.25" thickTop="1" thickBot="1">
      <c r="C1897" s="24"/>
      <c r="D1897" s="57"/>
    </row>
    <row r="1898" spans="3:4" ht="17.25" thickTop="1" thickBot="1">
      <c r="C1898" s="24"/>
      <c r="D1898" s="57"/>
    </row>
    <row r="1899" spans="3:4" ht="17.25" thickTop="1" thickBot="1">
      <c r="C1899" s="24"/>
      <c r="D1899" s="57"/>
    </row>
    <row r="1900" spans="3:4" ht="17.25" thickTop="1" thickBot="1">
      <c r="C1900" s="24"/>
      <c r="D1900" s="57"/>
    </row>
    <row r="1901" spans="3:4" ht="17.25" thickTop="1" thickBot="1">
      <c r="C1901" s="24"/>
      <c r="D1901" s="57"/>
    </row>
    <row r="1902" spans="3:4" ht="17.25" thickTop="1" thickBot="1">
      <c r="C1902" s="24"/>
      <c r="D1902" s="57"/>
    </row>
    <row r="1903" spans="3:4" ht="17.25" thickTop="1" thickBot="1">
      <c r="C1903" s="24"/>
      <c r="D1903" s="57"/>
    </row>
    <row r="1904" spans="3:4" ht="17.25" thickTop="1" thickBot="1">
      <c r="C1904" s="24"/>
      <c r="D1904" s="57"/>
    </row>
    <row r="1905" spans="3:4" ht="17.25" thickTop="1" thickBot="1">
      <c r="C1905" s="24"/>
      <c r="D1905" s="57"/>
    </row>
    <row r="1906" spans="3:4" ht="17.25" thickTop="1" thickBot="1">
      <c r="C1906" s="24"/>
      <c r="D1906" s="57"/>
    </row>
    <row r="1907" spans="3:4" ht="17.25" thickTop="1" thickBot="1">
      <c r="C1907" s="24"/>
      <c r="D1907" s="57"/>
    </row>
    <row r="1908" spans="3:4" ht="17.25" thickTop="1" thickBot="1">
      <c r="C1908" s="24"/>
      <c r="D1908" s="57"/>
    </row>
    <row r="1909" spans="3:4" ht="17.25" thickTop="1" thickBot="1">
      <c r="C1909" s="24"/>
      <c r="D1909" s="57"/>
    </row>
    <row r="1910" spans="3:4" ht="17.25" thickTop="1" thickBot="1">
      <c r="C1910" s="24"/>
      <c r="D1910" s="57"/>
    </row>
    <row r="1911" spans="3:4" ht="17.25" thickTop="1" thickBot="1">
      <c r="C1911" s="24"/>
      <c r="D1911" s="57"/>
    </row>
    <row r="1912" spans="3:4" ht="17.25" thickTop="1" thickBot="1">
      <c r="C1912" s="24"/>
      <c r="D1912" s="57"/>
    </row>
    <row r="1913" spans="3:4" ht="17.25" thickTop="1" thickBot="1">
      <c r="C1913" s="24"/>
      <c r="D1913" s="57"/>
    </row>
    <row r="1914" spans="3:4" ht="17.25" thickTop="1" thickBot="1">
      <c r="C1914" s="24"/>
      <c r="D1914" s="57"/>
    </row>
    <row r="1915" spans="3:4" ht="17.25" thickTop="1" thickBot="1">
      <c r="C1915" s="24"/>
      <c r="D1915" s="57"/>
    </row>
    <row r="1916" spans="3:4" ht="17.25" thickTop="1" thickBot="1">
      <c r="C1916" s="24"/>
      <c r="D1916" s="57"/>
    </row>
    <row r="1917" spans="3:4" ht="17.25" thickTop="1" thickBot="1">
      <c r="C1917" s="24"/>
      <c r="D1917" s="57"/>
    </row>
    <row r="1918" spans="3:4" ht="17.25" thickTop="1" thickBot="1">
      <c r="C1918" s="24"/>
      <c r="D1918" s="57"/>
    </row>
    <row r="1919" spans="3:4" ht="17.25" thickTop="1" thickBot="1">
      <c r="C1919" s="24"/>
      <c r="D1919" s="57"/>
    </row>
    <row r="1920" spans="3:4" ht="17.25" thickTop="1" thickBot="1">
      <c r="C1920" s="24"/>
      <c r="D1920" s="57"/>
    </row>
    <row r="1921" spans="3:4" ht="17.25" thickTop="1" thickBot="1">
      <c r="C1921" s="24"/>
      <c r="D1921" s="57"/>
    </row>
    <row r="1922" spans="3:4" ht="17.25" thickTop="1" thickBot="1">
      <c r="C1922" s="24"/>
      <c r="D1922" s="57"/>
    </row>
    <row r="1923" spans="3:4" ht="17.25" thickTop="1" thickBot="1">
      <c r="C1923" s="24"/>
      <c r="D1923" s="57"/>
    </row>
    <row r="1924" spans="3:4" ht="17.25" thickTop="1" thickBot="1">
      <c r="C1924" s="24"/>
      <c r="D1924" s="57"/>
    </row>
    <row r="1925" spans="3:4" ht="17.25" thickTop="1" thickBot="1">
      <c r="C1925" s="24"/>
      <c r="D1925" s="57"/>
    </row>
    <row r="1926" spans="3:4" ht="17.25" thickTop="1" thickBot="1">
      <c r="C1926" s="24"/>
      <c r="D1926" s="57"/>
    </row>
    <row r="1927" spans="3:4" ht="17.25" thickTop="1" thickBot="1">
      <c r="C1927" s="24"/>
      <c r="D1927" s="57"/>
    </row>
    <row r="1928" spans="3:4" ht="17.25" thickTop="1" thickBot="1">
      <c r="C1928" s="24"/>
      <c r="D1928" s="57"/>
    </row>
    <row r="1929" spans="3:4" ht="17.25" thickTop="1" thickBot="1">
      <c r="C1929" s="24"/>
      <c r="D1929" s="57"/>
    </row>
    <row r="1930" spans="3:4" ht="17.25" thickTop="1" thickBot="1">
      <c r="C1930" s="24"/>
      <c r="D1930" s="57"/>
    </row>
    <row r="1931" spans="3:4" ht="17.25" thickTop="1" thickBot="1">
      <c r="C1931" s="24"/>
      <c r="D1931" s="57"/>
    </row>
    <row r="1932" spans="3:4" ht="17.25" thickTop="1" thickBot="1">
      <c r="C1932" s="24"/>
      <c r="D1932" s="57"/>
    </row>
    <row r="1933" spans="3:4" ht="17.25" thickTop="1" thickBot="1">
      <c r="C1933" s="24"/>
      <c r="D1933" s="57"/>
    </row>
    <row r="1934" spans="3:4" ht="17.25" thickTop="1" thickBot="1">
      <c r="C1934" s="24"/>
      <c r="D1934" s="57"/>
    </row>
    <row r="1935" spans="3:4" ht="17.25" thickTop="1" thickBot="1">
      <c r="C1935" s="24"/>
      <c r="D1935" s="57"/>
    </row>
    <row r="1936" spans="3:4" ht="17.25" thickTop="1" thickBot="1">
      <c r="C1936" s="24"/>
      <c r="D1936" s="57"/>
    </row>
    <row r="1937" spans="3:4" ht="17.25" thickTop="1" thickBot="1">
      <c r="C1937" s="24"/>
      <c r="D1937" s="57"/>
    </row>
    <row r="1938" spans="3:4" ht="17.25" thickTop="1" thickBot="1">
      <c r="C1938" s="24"/>
      <c r="D1938" s="57"/>
    </row>
    <row r="1939" spans="3:4" ht="17.25" thickTop="1" thickBot="1">
      <c r="C1939" s="24"/>
      <c r="D1939" s="57"/>
    </row>
    <row r="1940" spans="3:4" ht="17.25" thickTop="1" thickBot="1">
      <c r="C1940" s="24"/>
      <c r="D1940" s="57"/>
    </row>
    <row r="1941" spans="3:4" ht="17.25" thickTop="1" thickBot="1">
      <c r="C1941" s="24"/>
      <c r="D1941" s="57"/>
    </row>
    <row r="1942" spans="3:4" ht="17.25" thickTop="1" thickBot="1">
      <c r="C1942" s="24"/>
      <c r="D1942" s="57"/>
    </row>
    <row r="1943" spans="3:4" ht="17.25" thickTop="1" thickBot="1">
      <c r="C1943" s="24"/>
      <c r="D1943" s="57"/>
    </row>
    <row r="1944" spans="3:4" ht="17.25" thickTop="1" thickBot="1">
      <c r="C1944" s="24"/>
      <c r="D1944" s="57"/>
    </row>
    <row r="1945" spans="3:4" ht="17.25" thickTop="1" thickBot="1">
      <c r="C1945" s="24"/>
      <c r="D1945" s="57"/>
    </row>
    <row r="1946" spans="3:4" ht="17.25" thickTop="1" thickBot="1">
      <c r="C1946" s="24"/>
      <c r="D1946" s="57"/>
    </row>
    <row r="1947" spans="3:4" ht="17.25" thickTop="1" thickBot="1">
      <c r="C1947" s="24"/>
      <c r="D1947" s="57"/>
    </row>
    <row r="1948" spans="3:4" ht="17.25" thickTop="1" thickBot="1">
      <c r="C1948" s="24"/>
      <c r="D1948" s="57"/>
    </row>
    <row r="1949" spans="3:4" ht="17.25" thickTop="1" thickBot="1">
      <c r="C1949" s="24"/>
      <c r="D1949" s="57"/>
    </row>
    <row r="1950" spans="3:4" ht="17.25" thickTop="1" thickBot="1">
      <c r="C1950" s="24"/>
      <c r="D1950" s="57"/>
    </row>
    <row r="1951" spans="3:4" ht="17.25" thickTop="1" thickBot="1">
      <c r="C1951" s="24"/>
      <c r="D1951" s="57"/>
    </row>
    <row r="1952" spans="3:4" ht="17.25" thickTop="1" thickBot="1">
      <c r="C1952" s="24"/>
      <c r="D1952" s="57"/>
    </row>
    <row r="1953" spans="3:4" ht="17.25" thickTop="1" thickBot="1">
      <c r="C1953" s="24"/>
      <c r="D1953" s="57"/>
    </row>
    <row r="1954" spans="3:4" ht="17.25" thickTop="1" thickBot="1">
      <c r="C1954" s="24"/>
      <c r="D1954" s="57"/>
    </row>
    <row r="1955" spans="3:4" ht="17.25" thickTop="1" thickBot="1">
      <c r="C1955" s="24"/>
      <c r="D1955" s="57"/>
    </row>
    <row r="1956" spans="3:4" ht="17.25" thickTop="1" thickBot="1">
      <c r="C1956" s="24"/>
      <c r="D1956" s="57"/>
    </row>
    <row r="1957" spans="3:4" ht="17.25" thickTop="1" thickBot="1">
      <c r="C1957" s="24"/>
      <c r="D1957" s="57"/>
    </row>
    <row r="1958" spans="3:4" ht="17.25" thickTop="1" thickBot="1">
      <c r="C1958" s="24"/>
      <c r="D1958" s="57"/>
    </row>
    <row r="1959" spans="3:4" ht="17.25" thickTop="1" thickBot="1">
      <c r="C1959" s="24"/>
      <c r="D1959" s="57"/>
    </row>
    <row r="1960" spans="3:4" ht="17.25" thickTop="1" thickBot="1">
      <c r="C1960" s="24"/>
      <c r="D1960" s="57"/>
    </row>
    <row r="1961" spans="3:4" ht="17.25" thickTop="1" thickBot="1">
      <c r="C1961" s="24"/>
      <c r="D1961" s="57"/>
    </row>
    <row r="1962" spans="3:4" ht="17.25" thickTop="1" thickBot="1">
      <c r="C1962" s="24"/>
      <c r="D1962" s="57"/>
    </row>
    <row r="1963" spans="3:4" ht="17.25" thickTop="1" thickBot="1">
      <c r="C1963" s="24"/>
      <c r="D1963" s="57"/>
    </row>
    <row r="1964" spans="3:4" ht="17.25" thickTop="1" thickBot="1">
      <c r="C1964" s="24"/>
      <c r="D1964" s="57"/>
    </row>
    <row r="1965" spans="3:4" ht="17.25" thickTop="1" thickBot="1">
      <c r="C1965" s="24"/>
      <c r="D1965" s="57"/>
    </row>
    <row r="1966" spans="3:4" ht="17.25" thickTop="1" thickBot="1">
      <c r="C1966" s="24"/>
      <c r="D1966" s="57"/>
    </row>
    <row r="1967" spans="3:4" ht="17.25" thickTop="1" thickBot="1">
      <c r="C1967" s="24"/>
      <c r="D1967" s="57"/>
    </row>
    <row r="1968" spans="3:4" ht="17.25" thickTop="1" thickBot="1">
      <c r="C1968" s="24"/>
      <c r="D1968" s="57"/>
    </row>
    <row r="1969" spans="3:4" ht="17.25" thickTop="1" thickBot="1">
      <c r="C1969" s="24"/>
      <c r="D1969" s="57"/>
    </row>
    <row r="1970" spans="3:4" ht="17.25" thickTop="1" thickBot="1">
      <c r="C1970" s="24"/>
      <c r="D1970" s="57"/>
    </row>
    <row r="1971" spans="3:4" ht="17.25" thickTop="1" thickBot="1">
      <c r="C1971" s="24"/>
      <c r="D1971" s="57"/>
    </row>
    <row r="1972" spans="3:4" ht="17.25" thickTop="1" thickBot="1">
      <c r="C1972" s="24"/>
      <c r="D1972" s="57"/>
    </row>
    <row r="1973" spans="3:4" ht="17.25" thickTop="1" thickBot="1">
      <c r="C1973" s="24"/>
      <c r="D1973" s="57"/>
    </row>
    <row r="1974" spans="3:4" ht="17.25" thickTop="1" thickBot="1">
      <c r="C1974" s="24"/>
      <c r="D1974" s="57"/>
    </row>
    <row r="1975" spans="3:4" ht="17.25" thickTop="1" thickBot="1">
      <c r="C1975" s="24"/>
      <c r="D1975" s="57"/>
    </row>
    <row r="1976" spans="3:4" ht="17.25" thickTop="1" thickBot="1">
      <c r="C1976" s="24"/>
      <c r="D1976" s="57"/>
    </row>
    <row r="1977" spans="3:4" ht="17.25" thickTop="1" thickBot="1">
      <c r="C1977" s="24"/>
      <c r="D1977" s="57"/>
    </row>
    <row r="1978" spans="3:4" ht="17.25" thickTop="1" thickBot="1">
      <c r="C1978" s="24"/>
      <c r="D1978" s="57"/>
    </row>
    <row r="1979" spans="3:4" ht="17.25" thickTop="1" thickBot="1">
      <c r="C1979" s="24"/>
      <c r="D1979" s="57"/>
    </row>
    <row r="1980" spans="3:4" ht="17.25" thickTop="1" thickBot="1">
      <c r="C1980" s="24"/>
      <c r="D1980" s="57"/>
    </row>
    <row r="1981" spans="3:4" ht="17.25" thickTop="1" thickBot="1">
      <c r="C1981" s="24"/>
      <c r="D1981" s="57"/>
    </row>
    <row r="1982" spans="3:4" ht="17.25" thickTop="1" thickBot="1">
      <c r="C1982" s="24"/>
      <c r="D1982" s="57"/>
    </row>
    <row r="1983" spans="3:4" ht="17.25" thickTop="1" thickBot="1">
      <c r="C1983" s="24"/>
      <c r="D1983" s="57"/>
    </row>
    <row r="1984" spans="3:4" ht="17.25" thickTop="1" thickBot="1">
      <c r="C1984" s="24"/>
      <c r="D1984" s="57"/>
    </row>
    <row r="1985" spans="3:4" ht="17.25" thickTop="1" thickBot="1">
      <c r="C1985" s="24"/>
      <c r="D1985" s="57"/>
    </row>
    <row r="1986" spans="3:4" ht="17.25" thickTop="1" thickBot="1">
      <c r="C1986" s="24"/>
      <c r="D1986" s="57"/>
    </row>
    <row r="1987" spans="3:4" ht="17.25" thickTop="1" thickBot="1">
      <c r="C1987" s="24"/>
      <c r="D1987" s="57"/>
    </row>
    <row r="1988" spans="3:4" ht="17.25" thickTop="1" thickBot="1">
      <c r="C1988" s="24"/>
      <c r="D1988" s="57"/>
    </row>
    <row r="1989" spans="3:4" ht="17.25" thickTop="1" thickBot="1">
      <c r="C1989" s="24"/>
      <c r="D1989" s="57"/>
    </row>
    <row r="1990" spans="3:4" ht="17.25" thickTop="1" thickBot="1">
      <c r="C1990" s="24"/>
      <c r="D1990" s="57"/>
    </row>
    <row r="1991" spans="3:4" ht="17.25" thickTop="1" thickBot="1">
      <c r="C1991" s="24"/>
      <c r="D1991" s="57"/>
    </row>
    <row r="1992" spans="3:4" ht="17.25" thickTop="1" thickBot="1">
      <c r="C1992" s="24"/>
      <c r="D1992" s="57"/>
    </row>
    <row r="1993" spans="3:4" ht="17.25" thickTop="1" thickBot="1">
      <c r="C1993" s="24"/>
      <c r="D1993" s="57"/>
    </row>
    <row r="1994" spans="3:4" ht="17.25" thickTop="1" thickBot="1">
      <c r="C1994" s="24"/>
      <c r="D1994" s="57"/>
    </row>
    <row r="1995" spans="3:4" ht="17.25" thickTop="1" thickBot="1">
      <c r="C1995" s="24"/>
      <c r="D1995" s="57"/>
    </row>
    <row r="1996" spans="3:4" ht="17.25" thickTop="1" thickBot="1">
      <c r="C1996" s="24"/>
      <c r="D1996" s="57"/>
    </row>
    <row r="1997" spans="3:4" ht="17.25" thickTop="1" thickBot="1">
      <c r="C1997" s="24"/>
      <c r="D1997" s="57"/>
    </row>
    <row r="1998" spans="3:4" ht="17.25" thickTop="1" thickBot="1">
      <c r="C1998" s="24"/>
      <c r="D1998" s="57"/>
    </row>
    <row r="1999" spans="3:4" ht="17.25" thickTop="1" thickBot="1">
      <c r="C1999" s="24"/>
      <c r="D1999" s="57"/>
    </row>
    <row r="2000" spans="3:4" ht="17.25" thickTop="1" thickBot="1">
      <c r="C2000" s="24"/>
      <c r="D2000" s="57"/>
    </row>
    <row r="2001" spans="3:4" ht="17.25" thickTop="1" thickBot="1">
      <c r="C2001" s="24"/>
      <c r="D2001" s="57"/>
    </row>
    <row r="2002" spans="3:4" ht="17.25" thickTop="1" thickBot="1">
      <c r="C2002" s="24"/>
      <c r="D2002" s="57"/>
    </row>
    <row r="2003" spans="3:4" ht="17.25" thickTop="1" thickBot="1">
      <c r="C2003" s="24"/>
      <c r="D2003" s="57"/>
    </row>
    <row r="2004" spans="3:4" ht="17.25" thickTop="1" thickBot="1">
      <c r="C2004" s="24"/>
      <c r="D2004" s="57"/>
    </row>
    <row r="2005" spans="3:4" ht="16.5" thickTop="1"/>
  </sheetData>
  <sheetProtection formatColumns="0" formatRows="0" insertColumns="0" insertRows="0" insertHyperlinks="0" deleteColumns="0" deleteRows="0" selectLockedCells="1" sort="0" autoFilter="0" pivotTables="0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/>
  <dimension ref="A1:P5005"/>
  <sheetViews>
    <sheetView showGridLines="0" zoomScale="90" zoomScaleNormal="90" zoomScalePageLayoutView="80" workbookViewId="0">
      <pane xSplit="5" ySplit="4" topLeftCell="F5" activePane="bottomRight" state="frozen"/>
      <selection pane="topRight" activeCell="F1" sqref="F1"/>
      <selection pane="bottomLeft" activeCell="A5" sqref="A5"/>
      <selection pane="bottomRight"/>
    </sheetView>
  </sheetViews>
  <sheetFormatPr defaultColWidth="11" defaultRowHeight="15.75"/>
  <cols>
    <col min="1" max="1" width="2.125" style="35" customWidth="1"/>
    <col min="2" max="2" width="1.375" style="35" customWidth="1"/>
    <col min="3" max="3" width="8.875" style="35" customWidth="1"/>
    <col min="4" max="4" width="22.625" style="35" customWidth="1"/>
    <col min="5" max="5" width="26" style="35" customWidth="1"/>
    <col min="6" max="6" width="24.625" style="48" customWidth="1"/>
    <col min="7" max="7" width="26.25" style="48" hidden="1" customWidth="1"/>
    <col min="8" max="8" width="11.25" style="48" customWidth="1"/>
    <col min="9" max="9" width="11.25" style="35" customWidth="1"/>
    <col min="10" max="10" width="8.875" style="35" customWidth="1"/>
    <col min="11" max="11" width="14.75" style="35" customWidth="1"/>
    <col min="12" max="12" width="12.5" style="60" customWidth="1"/>
    <col min="13" max="13" width="13.25" style="60" customWidth="1"/>
    <col min="14" max="14" width="11.75" style="35" customWidth="1"/>
    <col min="15" max="15" width="12.5" style="35" customWidth="1"/>
    <col min="16" max="16" width="18.875" style="35" customWidth="1"/>
    <col min="17" max="26" width="10.75" style="35" customWidth="1"/>
    <col min="27" max="16384" width="11" style="35"/>
  </cols>
  <sheetData>
    <row r="1" spans="1:16" s="32" customFormat="1" ht="39" customHeight="1">
      <c r="F1" s="42"/>
      <c r="G1" s="42"/>
      <c r="H1" s="43"/>
      <c r="L1" s="58"/>
      <c r="M1" s="58"/>
    </row>
    <row r="2" spans="1:16" s="138" customFormat="1" ht="30" customHeight="1">
      <c r="D2" s="143"/>
      <c r="E2" s="143"/>
      <c r="F2" s="144"/>
      <c r="G2" s="144"/>
      <c r="H2" s="144"/>
      <c r="I2" s="135"/>
      <c r="J2" s="135"/>
      <c r="K2" s="135"/>
      <c r="L2" s="145"/>
      <c r="M2" s="146"/>
    </row>
    <row r="3" spans="1:16" ht="15" customHeight="1" thickBot="1">
      <c r="D3" s="41"/>
      <c r="E3" s="41"/>
      <c r="F3" s="45"/>
      <c r="G3" s="45"/>
      <c r="H3" s="45"/>
      <c r="I3" s="36"/>
      <c r="J3" s="36"/>
      <c r="K3" s="36"/>
      <c r="L3" s="59"/>
    </row>
    <row r="4" spans="1:16" ht="36" customHeight="1" thickTop="1" thickBot="1">
      <c r="C4" s="13" t="s">
        <v>8</v>
      </c>
      <c r="D4" s="18" t="s">
        <v>64</v>
      </c>
      <c r="E4" s="18" t="s">
        <v>14</v>
      </c>
      <c r="F4" s="13" t="s">
        <v>70</v>
      </c>
      <c r="G4" s="13" t="s">
        <v>63</v>
      </c>
      <c r="H4" s="18" t="s">
        <v>25</v>
      </c>
      <c r="I4" s="18" t="s">
        <v>26</v>
      </c>
      <c r="J4" s="13" t="s">
        <v>27</v>
      </c>
      <c r="K4" s="25" t="s">
        <v>28</v>
      </c>
      <c r="L4" s="25" t="s">
        <v>29</v>
      </c>
      <c r="M4" s="19" t="s">
        <v>30</v>
      </c>
      <c r="N4" s="19" t="s">
        <v>79</v>
      </c>
      <c r="O4" s="19" t="s">
        <v>31</v>
      </c>
      <c r="P4" s="92"/>
    </row>
    <row r="5" spans="1:16" ht="30" customHeight="1" thickTop="1" thickBot="1">
      <c r="A5" s="37" t="str">
        <f>D5&amp;F5</f>
        <v/>
      </c>
      <c r="C5" s="13">
        <v>1</v>
      </c>
      <c r="D5" s="61" t="str">
        <f>IF(Cad_an!D5="","",Cad_an!D5)</f>
        <v/>
      </c>
      <c r="E5" s="61" t="str">
        <f>IF(D5="","",VLOOKUP(D5,Cad_an!$D$5:$F$5004,3,FALSE))</f>
        <v/>
      </c>
      <c r="F5" s="61" t="str">
        <f>IF(D5="","",VLOOKUP(D5,Cad_an!$D$5:$E$5004,2,FALSE))</f>
        <v/>
      </c>
      <c r="G5" s="61" t="str">
        <f>IF(D5="","",VLOOKUP(Fa_an!F5,Cad_can!$D$5:$E$204,2,FALSE))</f>
        <v/>
      </c>
      <c r="H5" s="17"/>
      <c r="I5" s="17"/>
      <c r="J5" s="110" t="str">
        <f>IFERROR(I5/H5,"")</f>
        <v/>
      </c>
      <c r="K5" s="23"/>
      <c r="L5" s="112" t="str">
        <f>IFERROR(K5/I5,"")</f>
        <v/>
      </c>
      <c r="M5" s="17"/>
      <c r="N5" s="110" t="str">
        <f>IFERROR(M5/I5,"")</f>
        <v/>
      </c>
      <c r="O5" s="111" t="str">
        <f>IFERROR(K5/M5,"")</f>
        <v/>
      </c>
      <c r="P5" s="52"/>
    </row>
    <row r="6" spans="1:16" ht="30" customHeight="1" thickTop="1" thickBot="1">
      <c r="A6" s="37" t="str">
        <f t="shared" ref="A6:A69" si="0">D6&amp;F6</f>
        <v/>
      </c>
      <c r="C6" s="13">
        <v>2</v>
      </c>
      <c r="D6" s="61" t="str">
        <f>IF(Cad_an!D6="","",Cad_an!D6)</f>
        <v/>
      </c>
      <c r="E6" s="61" t="str">
        <f>IF(D6="","",VLOOKUP(D6,Cad_an!$D$5:$F$5004,3,FALSE))</f>
        <v/>
      </c>
      <c r="F6" s="61" t="str">
        <f>IF(D6="","",VLOOKUP(D6,Cad_an!$D$5:$E$5004,2,FALSE))</f>
        <v/>
      </c>
      <c r="G6" s="61" t="str">
        <f>IF(D6="","",VLOOKUP(Fa_an!F6,Cad_can!$D$5:$E$204,2,FALSE))</f>
        <v/>
      </c>
      <c r="H6" s="17"/>
      <c r="I6" s="17"/>
      <c r="J6" s="110" t="str">
        <f t="shared" ref="J6:J69" si="1">IFERROR(I6/H6,"")</f>
        <v/>
      </c>
      <c r="K6" s="23"/>
      <c r="L6" s="112" t="str">
        <f t="shared" ref="L6:L69" si="2">IFERROR(K6/I6,"")</f>
        <v/>
      </c>
      <c r="M6" s="17"/>
      <c r="N6" s="110" t="str">
        <f t="shared" ref="N6:N69" si="3">IFERROR(M6/I6,"")</f>
        <v/>
      </c>
      <c r="O6" s="111" t="str">
        <f t="shared" ref="O6:O69" si="4">IFERROR(K6/M6,"")</f>
        <v/>
      </c>
      <c r="P6" s="52"/>
    </row>
    <row r="7" spans="1:16" ht="30" customHeight="1" thickTop="1" thickBot="1">
      <c r="A7" s="37" t="str">
        <f t="shared" si="0"/>
        <v/>
      </c>
      <c r="C7" s="13">
        <v>3</v>
      </c>
      <c r="D7" s="61" t="str">
        <f>IF(Cad_an!D7="","",Cad_an!D7)</f>
        <v/>
      </c>
      <c r="E7" s="61" t="str">
        <f>IF(D7="","",VLOOKUP(D7,Cad_an!$D$5:$F$5004,3,FALSE))</f>
        <v/>
      </c>
      <c r="F7" s="61" t="str">
        <f>IF(D7="","",VLOOKUP(D7,Cad_an!$D$5:$E$5004,2,FALSE))</f>
        <v/>
      </c>
      <c r="G7" s="61" t="str">
        <f>IF(D7="","",VLOOKUP(Fa_an!F7,Cad_can!$D$5:$E$204,2,FALSE))</f>
        <v/>
      </c>
      <c r="H7" s="17"/>
      <c r="I7" s="17"/>
      <c r="J7" s="110" t="str">
        <f t="shared" si="1"/>
        <v/>
      </c>
      <c r="K7" s="23"/>
      <c r="L7" s="112" t="str">
        <f t="shared" si="2"/>
        <v/>
      </c>
      <c r="M7" s="17"/>
      <c r="N7" s="110" t="str">
        <f t="shared" si="3"/>
        <v/>
      </c>
      <c r="O7" s="111" t="str">
        <f t="shared" si="4"/>
        <v/>
      </c>
      <c r="P7" s="52"/>
    </row>
    <row r="8" spans="1:16" ht="30" customHeight="1" thickTop="1" thickBot="1">
      <c r="A8" s="37" t="str">
        <f t="shared" si="0"/>
        <v/>
      </c>
      <c r="C8" s="13">
        <v>4</v>
      </c>
      <c r="D8" s="61" t="str">
        <f>IF(Cad_an!D8="","",Cad_an!D8)</f>
        <v/>
      </c>
      <c r="E8" s="61" t="str">
        <f>IF(D8="","",VLOOKUP(D8,Cad_an!$D$5:$F$5004,3,FALSE))</f>
        <v/>
      </c>
      <c r="F8" s="61" t="str">
        <f>IF(D8="","",VLOOKUP(D8,Cad_an!$D$5:$E$5004,2,FALSE))</f>
        <v/>
      </c>
      <c r="G8" s="61" t="str">
        <f>IF(D8="","",VLOOKUP(Fa_an!F8,Cad_can!$D$5:$E$204,2,FALSE))</f>
        <v/>
      </c>
      <c r="H8" s="17"/>
      <c r="I8" s="17"/>
      <c r="J8" s="110" t="str">
        <f t="shared" si="1"/>
        <v/>
      </c>
      <c r="K8" s="23"/>
      <c r="L8" s="112" t="str">
        <f t="shared" si="2"/>
        <v/>
      </c>
      <c r="M8" s="17"/>
      <c r="N8" s="110" t="str">
        <f t="shared" si="3"/>
        <v/>
      </c>
      <c r="O8" s="111" t="str">
        <f t="shared" si="4"/>
        <v/>
      </c>
      <c r="P8" s="52"/>
    </row>
    <row r="9" spans="1:16" ht="30" customHeight="1" thickTop="1" thickBot="1">
      <c r="A9" s="37" t="str">
        <f t="shared" si="0"/>
        <v/>
      </c>
      <c r="C9" s="13">
        <v>5</v>
      </c>
      <c r="D9" s="61" t="str">
        <f>IF(Cad_an!D9="","",Cad_an!D9)</f>
        <v/>
      </c>
      <c r="E9" s="61" t="str">
        <f>IF(D9="","",VLOOKUP(D9,Cad_an!$D$5:$F$5004,3,FALSE))</f>
        <v/>
      </c>
      <c r="F9" s="61" t="str">
        <f>IF(D9="","",VLOOKUP(D9,Cad_an!$D$5:$E$5004,2,FALSE))</f>
        <v/>
      </c>
      <c r="G9" s="61" t="str">
        <f>IF(D9="","",VLOOKUP(Fa_an!F9,Cad_can!$D$5:$E$204,2,FALSE))</f>
        <v/>
      </c>
      <c r="H9" s="17"/>
      <c r="I9" s="17"/>
      <c r="J9" s="110" t="str">
        <f t="shared" si="1"/>
        <v/>
      </c>
      <c r="K9" s="23"/>
      <c r="L9" s="112" t="str">
        <f t="shared" si="2"/>
        <v/>
      </c>
      <c r="M9" s="17"/>
      <c r="N9" s="110" t="str">
        <f t="shared" si="3"/>
        <v/>
      </c>
      <c r="O9" s="111" t="str">
        <f t="shared" si="4"/>
        <v/>
      </c>
      <c r="P9" s="52"/>
    </row>
    <row r="10" spans="1:16" ht="30" customHeight="1" thickTop="1" thickBot="1">
      <c r="A10" s="37" t="str">
        <f t="shared" si="0"/>
        <v/>
      </c>
      <c r="C10" s="13">
        <v>6</v>
      </c>
      <c r="D10" s="61" t="str">
        <f>IF(Cad_an!D10="","",Cad_an!D10)</f>
        <v/>
      </c>
      <c r="E10" s="61" t="str">
        <f>IF(D10="","",VLOOKUP(D10,Cad_an!$D$5:$F$5004,3,FALSE))</f>
        <v/>
      </c>
      <c r="F10" s="61" t="str">
        <f>IF(D10="","",VLOOKUP(D10,Cad_an!$D$5:$E$5004,2,FALSE))</f>
        <v/>
      </c>
      <c r="G10" s="61" t="str">
        <f>IF(D10="","",VLOOKUP(Fa_an!F10,Cad_can!$D$5:$E$204,2,FALSE))</f>
        <v/>
      </c>
      <c r="H10" s="17"/>
      <c r="I10" s="17"/>
      <c r="J10" s="110" t="str">
        <f t="shared" si="1"/>
        <v/>
      </c>
      <c r="K10" s="23"/>
      <c r="L10" s="112" t="str">
        <f t="shared" si="2"/>
        <v/>
      </c>
      <c r="M10" s="17"/>
      <c r="N10" s="110" t="str">
        <f t="shared" si="3"/>
        <v/>
      </c>
      <c r="O10" s="111" t="str">
        <f t="shared" si="4"/>
        <v/>
      </c>
      <c r="P10" s="52"/>
    </row>
    <row r="11" spans="1:16" ht="30" customHeight="1" thickTop="1" thickBot="1">
      <c r="A11" s="37" t="str">
        <f t="shared" si="0"/>
        <v/>
      </c>
      <c r="C11" s="13">
        <v>7</v>
      </c>
      <c r="D11" s="61" t="str">
        <f>IF(Cad_an!D11="","",Cad_an!D11)</f>
        <v/>
      </c>
      <c r="E11" s="61" t="str">
        <f>IF(D11="","",VLOOKUP(D11,Cad_an!$D$5:$F$5004,3,FALSE))</f>
        <v/>
      </c>
      <c r="F11" s="61" t="str">
        <f>IF(D11="","",VLOOKUP(D11,Cad_an!$D$5:$E$5004,2,FALSE))</f>
        <v/>
      </c>
      <c r="G11" s="61" t="str">
        <f>IF(D11="","",VLOOKUP(Fa_an!F11,Cad_can!$D$5:$E$204,2,FALSE))</f>
        <v/>
      </c>
      <c r="H11" s="17"/>
      <c r="I11" s="17"/>
      <c r="J11" s="110" t="str">
        <f t="shared" si="1"/>
        <v/>
      </c>
      <c r="K11" s="23"/>
      <c r="L11" s="112" t="str">
        <f t="shared" si="2"/>
        <v/>
      </c>
      <c r="M11" s="17"/>
      <c r="N11" s="110" t="str">
        <f t="shared" si="3"/>
        <v/>
      </c>
      <c r="O11" s="111" t="str">
        <f t="shared" si="4"/>
        <v/>
      </c>
      <c r="P11" s="52"/>
    </row>
    <row r="12" spans="1:16" ht="30" customHeight="1" thickTop="1" thickBot="1">
      <c r="A12" s="37" t="str">
        <f t="shared" si="0"/>
        <v/>
      </c>
      <c r="C12" s="13">
        <v>8</v>
      </c>
      <c r="D12" s="61" t="str">
        <f>IF(Cad_an!D12="","",Cad_an!D12)</f>
        <v/>
      </c>
      <c r="E12" s="61" t="str">
        <f>IF(D12="","",VLOOKUP(D12,Cad_an!$D$5:$F$5004,3,FALSE))</f>
        <v/>
      </c>
      <c r="F12" s="61" t="str">
        <f>IF(D12="","",VLOOKUP(D12,Cad_an!$D$5:$E$5004,2,FALSE))</f>
        <v/>
      </c>
      <c r="G12" s="61" t="str">
        <f>IF(D12="","",VLOOKUP(Fa_an!F12,Cad_can!$D$5:$E$204,2,FALSE))</f>
        <v/>
      </c>
      <c r="H12" s="17"/>
      <c r="I12" s="17"/>
      <c r="J12" s="110" t="str">
        <f t="shared" si="1"/>
        <v/>
      </c>
      <c r="K12" s="23"/>
      <c r="L12" s="112" t="str">
        <f t="shared" si="2"/>
        <v/>
      </c>
      <c r="M12" s="17"/>
      <c r="N12" s="110" t="str">
        <f t="shared" si="3"/>
        <v/>
      </c>
      <c r="O12" s="111" t="str">
        <f t="shared" si="4"/>
        <v/>
      </c>
      <c r="P12" s="52"/>
    </row>
    <row r="13" spans="1:16" ht="30" customHeight="1" thickTop="1" thickBot="1">
      <c r="A13" s="37" t="str">
        <f t="shared" si="0"/>
        <v/>
      </c>
      <c r="C13" s="13">
        <v>9</v>
      </c>
      <c r="D13" s="61" t="str">
        <f>IF(Cad_an!D13="","",Cad_an!D13)</f>
        <v/>
      </c>
      <c r="E13" s="61" t="str">
        <f>IF(D13="","",VLOOKUP(D13,Cad_an!$D$5:$F$5004,3,FALSE))</f>
        <v/>
      </c>
      <c r="F13" s="61" t="str">
        <f>IF(D13="","",VLOOKUP(D13,Cad_an!$D$5:$E$5004,2,FALSE))</f>
        <v/>
      </c>
      <c r="G13" s="61" t="str">
        <f>IF(D13="","",VLOOKUP(Fa_an!F13,Cad_can!$D$5:$E$204,2,FALSE))</f>
        <v/>
      </c>
      <c r="H13" s="17"/>
      <c r="I13" s="17"/>
      <c r="J13" s="110" t="str">
        <f t="shared" si="1"/>
        <v/>
      </c>
      <c r="K13" s="23"/>
      <c r="L13" s="112" t="str">
        <f t="shared" si="2"/>
        <v/>
      </c>
      <c r="M13" s="17"/>
      <c r="N13" s="110" t="str">
        <f t="shared" si="3"/>
        <v/>
      </c>
      <c r="O13" s="111" t="str">
        <f t="shared" si="4"/>
        <v/>
      </c>
      <c r="P13" s="52"/>
    </row>
    <row r="14" spans="1:16" ht="30" customHeight="1" thickTop="1" thickBot="1">
      <c r="A14" s="37" t="str">
        <f t="shared" si="0"/>
        <v/>
      </c>
      <c r="C14" s="13">
        <v>10</v>
      </c>
      <c r="D14" s="61" t="str">
        <f>IF(Cad_an!D14="","",Cad_an!D14)</f>
        <v/>
      </c>
      <c r="E14" s="61" t="str">
        <f>IF(D14="","",VLOOKUP(D14,Cad_an!$D$5:$F$5004,3,FALSE))</f>
        <v/>
      </c>
      <c r="F14" s="61" t="str">
        <f>IF(D14="","",VLOOKUP(D14,Cad_an!$D$5:$E$5004,2,FALSE))</f>
        <v/>
      </c>
      <c r="G14" s="61" t="str">
        <f>IF(D14="","",VLOOKUP(Fa_an!F14,Cad_can!$D$5:$E$204,2,FALSE))</f>
        <v/>
      </c>
      <c r="H14" s="17"/>
      <c r="I14" s="17"/>
      <c r="J14" s="110" t="str">
        <f t="shared" si="1"/>
        <v/>
      </c>
      <c r="K14" s="23"/>
      <c r="L14" s="112" t="str">
        <f t="shared" si="2"/>
        <v/>
      </c>
      <c r="M14" s="17"/>
      <c r="N14" s="110" t="str">
        <f t="shared" si="3"/>
        <v/>
      </c>
      <c r="O14" s="111" t="str">
        <f t="shared" si="4"/>
        <v/>
      </c>
      <c r="P14" s="52"/>
    </row>
    <row r="15" spans="1:16" ht="30" customHeight="1" thickTop="1" thickBot="1">
      <c r="A15" s="37" t="str">
        <f t="shared" si="0"/>
        <v/>
      </c>
      <c r="C15" s="13">
        <v>11</v>
      </c>
      <c r="D15" s="61" t="str">
        <f>IF(Cad_an!D15="","",Cad_an!D15)</f>
        <v/>
      </c>
      <c r="E15" s="61" t="str">
        <f>IF(D15="","",VLOOKUP(D15,Cad_an!$D$5:$F$5004,3,FALSE))</f>
        <v/>
      </c>
      <c r="F15" s="61" t="str">
        <f>IF(D15="","",VLOOKUP(D15,Cad_an!$D$5:$E$5004,2,FALSE))</f>
        <v/>
      </c>
      <c r="G15" s="61" t="str">
        <f>IF(D15="","",VLOOKUP(Fa_an!F15,Cad_can!$D$5:$E$204,2,FALSE))</f>
        <v/>
      </c>
      <c r="H15" s="17"/>
      <c r="I15" s="17"/>
      <c r="J15" s="110" t="str">
        <f t="shared" si="1"/>
        <v/>
      </c>
      <c r="K15" s="23"/>
      <c r="L15" s="112" t="str">
        <f t="shared" si="2"/>
        <v/>
      </c>
      <c r="M15" s="17"/>
      <c r="N15" s="110" t="str">
        <f t="shared" si="3"/>
        <v/>
      </c>
      <c r="O15" s="111" t="str">
        <f t="shared" si="4"/>
        <v/>
      </c>
      <c r="P15" s="52"/>
    </row>
    <row r="16" spans="1:16" ht="30" customHeight="1" thickTop="1" thickBot="1">
      <c r="A16" s="37" t="str">
        <f t="shared" si="0"/>
        <v/>
      </c>
      <c r="C16" s="13">
        <v>12</v>
      </c>
      <c r="D16" s="61" t="str">
        <f>IF(Cad_an!D16="","",Cad_an!D16)</f>
        <v/>
      </c>
      <c r="E16" s="61" t="str">
        <f>IF(D16="","",VLOOKUP(D16,Cad_an!$D$5:$F$5004,3,FALSE))</f>
        <v/>
      </c>
      <c r="F16" s="61" t="str">
        <f>IF(D16="","",VLOOKUP(D16,Cad_an!$D$5:$E$5004,2,FALSE))</f>
        <v/>
      </c>
      <c r="G16" s="61" t="str">
        <f>IF(D16="","",VLOOKUP(Fa_an!F16,Cad_can!$D$5:$E$204,2,FALSE))</f>
        <v/>
      </c>
      <c r="H16" s="17"/>
      <c r="I16" s="17"/>
      <c r="J16" s="110" t="str">
        <f t="shared" si="1"/>
        <v/>
      </c>
      <c r="K16" s="23"/>
      <c r="L16" s="112" t="str">
        <f t="shared" si="2"/>
        <v/>
      </c>
      <c r="M16" s="17"/>
      <c r="N16" s="110" t="str">
        <f t="shared" si="3"/>
        <v/>
      </c>
      <c r="O16" s="111" t="str">
        <f t="shared" si="4"/>
        <v/>
      </c>
      <c r="P16" s="52"/>
    </row>
    <row r="17" spans="1:16" ht="30" customHeight="1" thickTop="1" thickBot="1">
      <c r="A17" s="37" t="str">
        <f t="shared" si="0"/>
        <v/>
      </c>
      <c r="C17" s="13">
        <v>13</v>
      </c>
      <c r="D17" s="61" t="str">
        <f>IF(Cad_an!D17="","",Cad_an!D17)</f>
        <v/>
      </c>
      <c r="E17" s="61" t="str">
        <f>IF(D17="","",VLOOKUP(D17,Cad_an!$D$5:$F$5004,3,FALSE))</f>
        <v/>
      </c>
      <c r="F17" s="61" t="str">
        <f>IF(D17="","",VLOOKUP(D17,Cad_an!$D$5:$E$5004,2,FALSE))</f>
        <v/>
      </c>
      <c r="G17" s="61" t="str">
        <f>IF(D17="","",VLOOKUP(Fa_an!F17,Cad_can!$D$5:$E$204,2,FALSE))</f>
        <v/>
      </c>
      <c r="H17" s="17"/>
      <c r="I17" s="17"/>
      <c r="J17" s="110" t="str">
        <f t="shared" si="1"/>
        <v/>
      </c>
      <c r="K17" s="23"/>
      <c r="L17" s="112" t="str">
        <f t="shared" si="2"/>
        <v/>
      </c>
      <c r="M17" s="17"/>
      <c r="N17" s="110" t="str">
        <f t="shared" si="3"/>
        <v/>
      </c>
      <c r="O17" s="111" t="str">
        <f t="shared" si="4"/>
        <v/>
      </c>
      <c r="P17" s="52"/>
    </row>
    <row r="18" spans="1:16" ht="30" customHeight="1" thickTop="1" thickBot="1">
      <c r="A18" s="37" t="str">
        <f t="shared" si="0"/>
        <v/>
      </c>
      <c r="C18" s="13">
        <v>14</v>
      </c>
      <c r="D18" s="61" t="str">
        <f>IF(Cad_an!D18="","",Cad_an!D18)</f>
        <v/>
      </c>
      <c r="E18" s="61" t="str">
        <f>IF(D18="","",VLOOKUP(D18,Cad_an!$D$5:$F$5004,3,FALSE))</f>
        <v/>
      </c>
      <c r="F18" s="61" t="str">
        <f>IF(D18="","",VLOOKUP(D18,Cad_an!$D$5:$E$5004,2,FALSE))</f>
        <v/>
      </c>
      <c r="G18" s="61" t="str">
        <f>IF(D18="","",VLOOKUP(Fa_an!F18,Cad_can!$D$5:$E$204,2,FALSE))</f>
        <v/>
      </c>
      <c r="H18" s="17"/>
      <c r="I18" s="17"/>
      <c r="J18" s="110" t="str">
        <f t="shared" si="1"/>
        <v/>
      </c>
      <c r="K18" s="23"/>
      <c r="L18" s="112" t="str">
        <f t="shared" si="2"/>
        <v/>
      </c>
      <c r="M18" s="17"/>
      <c r="N18" s="110" t="str">
        <f t="shared" si="3"/>
        <v/>
      </c>
      <c r="O18" s="111" t="str">
        <f t="shared" si="4"/>
        <v/>
      </c>
      <c r="P18" s="52"/>
    </row>
    <row r="19" spans="1:16" ht="30" customHeight="1" thickTop="1" thickBot="1">
      <c r="A19" s="37" t="str">
        <f t="shared" si="0"/>
        <v/>
      </c>
      <c r="C19" s="13">
        <v>15</v>
      </c>
      <c r="D19" s="61" t="str">
        <f>IF(Cad_an!D19="","",Cad_an!D19)</f>
        <v/>
      </c>
      <c r="E19" s="61" t="str">
        <f>IF(D19="","",VLOOKUP(D19,Cad_an!$D$5:$F$5004,3,FALSE))</f>
        <v/>
      </c>
      <c r="F19" s="61" t="str">
        <f>IF(D19="","",VLOOKUP(D19,Cad_an!$D$5:$E$5004,2,FALSE))</f>
        <v/>
      </c>
      <c r="G19" s="61" t="str">
        <f>IF(D19="","",VLOOKUP(Fa_an!F19,Cad_can!$D$5:$E$204,2,FALSE))</f>
        <v/>
      </c>
      <c r="H19" s="17"/>
      <c r="I19" s="17"/>
      <c r="J19" s="110" t="str">
        <f t="shared" si="1"/>
        <v/>
      </c>
      <c r="K19" s="23"/>
      <c r="L19" s="112" t="str">
        <f t="shared" si="2"/>
        <v/>
      </c>
      <c r="M19" s="17"/>
      <c r="N19" s="110" t="str">
        <f t="shared" si="3"/>
        <v/>
      </c>
      <c r="O19" s="111" t="str">
        <f t="shared" si="4"/>
        <v/>
      </c>
      <c r="P19" s="52"/>
    </row>
    <row r="20" spans="1:16" ht="30" customHeight="1" thickTop="1" thickBot="1">
      <c r="A20" s="37" t="str">
        <f t="shared" si="0"/>
        <v/>
      </c>
      <c r="C20" s="13">
        <v>16</v>
      </c>
      <c r="D20" s="61" t="str">
        <f>IF(Cad_an!D20="","",Cad_an!D20)</f>
        <v/>
      </c>
      <c r="E20" s="61" t="str">
        <f>IF(D20="","",VLOOKUP(D20,Cad_an!$D$5:$F$5004,3,FALSE))</f>
        <v/>
      </c>
      <c r="F20" s="61" t="str">
        <f>IF(D20="","",VLOOKUP(D20,Cad_an!$D$5:$E$5004,2,FALSE))</f>
        <v/>
      </c>
      <c r="G20" s="61" t="str">
        <f>IF(D20="","",VLOOKUP(Fa_an!F20,Cad_can!$D$5:$E$204,2,FALSE))</f>
        <v/>
      </c>
      <c r="H20" s="17"/>
      <c r="I20" s="17"/>
      <c r="J20" s="110" t="str">
        <f t="shared" si="1"/>
        <v/>
      </c>
      <c r="K20" s="23"/>
      <c r="L20" s="112" t="str">
        <f t="shared" si="2"/>
        <v/>
      </c>
      <c r="M20" s="17"/>
      <c r="N20" s="110" t="str">
        <f t="shared" si="3"/>
        <v/>
      </c>
      <c r="O20" s="111" t="str">
        <f t="shared" si="4"/>
        <v/>
      </c>
      <c r="P20" s="52"/>
    </row>
    <row r="21" spans="1:16" ht="30" customHeight="1" thickTop="1" thickBot="1">
      <c r="A21" s="37" t="str">
        <f t="shared" si="0"/>
        <v/>
      </c>
      <c r="C21" s="13">
        <v>17</v>
      </c>
      <c r="D21" s="61" t="str">
        <f>IF(Cad_an!D21="","",Cad_an!D21)</f>
        <v/>
      </c>
      <c r="E21" s="61" t="str">
        <f>IF(D21="","",VLOOKUP(D21,Cad_an!$D$5:$F$5004,3,FALSE))</f>
        <v/>
      </c>
      <c r="F21" s="61" t="str">
        <f>IF(D21="","",VLOOKUP(D21,Cad_an!$D$5:$E$5004,2,FALSE))</f>
        <v/>
      </c>
      <c r="G21" s="61" t="str">
        <f>IF(D21="","",VLOOKUP(Fa_an!F21,Cad_can!$D$5:$E$204,2,FALSE))</f>
        <v/>
      </c>
      <c r="H21" s="17"/>
      <c r="I21" s="17"/>
      <c r="J21" s="110" t="str">
        <f t="shared" si="1"/>
        <v/>
      </c>
      <c r="K21" s="23"/>
      <c r="L21" s="112" t="str">
        <f t="shared" si="2"/>
        <v/>
      </c>
      <c r="M21" s="17"/>
      <c r="N21" s="110" t="str">
        <f t="shared" si="3"/>
        <v/>
      </c>
      <c r="O21" s="111" t="str">
        <f t="shared" si="4"/>
        <v/>
      </c>
      <c r="P21" s="52"/>
    </row>
    <row r="22" spans="1:16" ht="30" customHeight="1" thickTop="1" thickBot="1">
      <c r="A22" s="37" t="str">
        <f t="shared" si="0"/>
        <v/>
      </c>
      <c r="C22" s="13">
        <v>18</v>
      </c>
      <c r="D22" s="61" t="str">
        <f>IF(Cad_an!D22="","",Cad_an!D22)</f>
        <v/>
      </c>
      <c r="E22" s="61" t="str">
        <f>IF(D22="","",VLOOKUP(D22,Cad_an!$D$5:$F$5004,3,FALSE))</f>
        <v/>
      </c>
      <c r="F22" s="61" t="str">
        <f>IF(D22="","",VLOOKUP(D22,Cad_an!$D$5:$E$5004,2,FALSE))</f>
        <v/>
      </c>
      <c r="G22" s="61" t="str">
        <f>IF(D22="","",VLOOKUP(Fa_an!F22,Cad_can!$D$5:$E$204,2,FALSE))</f>
        <v/>
      </c>
      <c r="H22" s="17"/>
      <c r="I22" s="17"/>
      <c r="J22" s="110" t="str">
        <f t="shared" si="1"/>
        <v/>
      </c>
      <c r="K22" s="23"/>
      <c r="L22" s="112" t="str">
        <f t="shared" si="2"/>
        <v/>
      </c>
      <c r="M22" s="17"/>
      <c r="N22" s="110" t="str">
        <f t="shared" si="3"/>
        <v/>
      </c>
      <c r="O22" s="111" t="str">
        <f t="shared" si="4"/>
        <v/>
      </c>
      <c r="P22" s="52"/>
    </row>
    <row r="23" spans="1:16" ht="30" customHeight="1" thickTop="1" thickBot="1">
      <c r="A23" s="37" t="str">
        <f t="shared" si="0"/>
        <v/>
      </c>
      <c r="C23" s="13">
        <v>19</v>
      </c>
      <c r="D23" s="61" t="str">
        <f>IF(Cad_an!D23="","",Cad_an!D23)</f>
        <v/>
      </c>
      <c r="E23" s="61" t="str">
        <f>IF(D23="","",VLOOKUP(D23,Cad_an!$D$5:$F$5004,3,FALSE))</f>
        <v/>
      </c>
      <c r="F23" s="61" t="str">
        <f>IF(D23="","",VLOOKUP(D23,Cad_an!$D$5:$E$5004,2,FALSE))</f>
        <v/>
      </c>
      <c r="G23" s="61" t="str">
        <f>IF(D23="","",VLOOKUP(Fa_an!F23,Cad_can!$D$5:$E$204,2,FALSE))</f>
        <v/>
      </c>
      <c r="H23" s="17"/>
      <c r="I23" s="17"/>
      <c r="J23" s="110" t="str">
        <f t="shared" si="1"/>
        <v/>
      </c>
      <c r="K23" s="23"/>
      <c r="L23" s="112" t="str">
        <f t="shared" si="2"/>
        <v/>
      </c>
      <c r="M23" s="17"/>
      <c r="N23" s="110" t="str">
        <f t="shared" si="3"/>
        <v/>
      </c>
      <c r="O23" s="111" t="str">
        <f t="shared" si="4"/>
        <v/>
      </c>
      <c r="P23" s="52"/>
    </row>
    <row r="24" spans="1:16" ht="30" customHeight="1" thickTop="1" thickBot="1">
      <c r="A24" s="37" t="str">
        <f t="shared" si="0"/>
        <v/>
      </c>
      <c r="C24" s="13">
        <v>20</v>
      </c>
      <c r="D24" s="61" t="str">
        <f>IF(Cad_an!D24="","",Cad_an!D24)</f>
        <v/>
      </c>
      <c r="E24" s="61" t="str">
        <f>IF(D24="","",VLOOKUP(D24,Cad_an!$D$5:$F$5004,3,FALSE))</f>
        <v/>
      </c>
      <c r="F24" s="61" t="str">
        <f>IF(D24="","",VLOOKUP(D24,Cad_an!$D$5:$E$5004,2,FALSE))</f>
        <v/>
      </c>
      <c r="G24" s="61" t="str">
        <f>IF(D24="","",VLOOKUP(Fa_an!F24,Cad_can!$D$5:$E$204,2,FALSE))</f>
        <v/>
      </c>
      <c r="H24" s="17"/>
      <c r="I24" s="17"/>
      <c r="J24" s="110" t="str">
        <f t="shared" si="1"/>
        <v/>
      </c>
      <c r="K24" s="23"/>
      <c r="L24" s="112" t="str">
        <f t="shared" si="2"/>
        <v/>
      </c>
      <c r="M24" s="17"/>
      <c r="N24" s="110" t="str">
        <f t="shared" si="3"/>
        <v/>
      </c>
      <c r="O24" s="111" t="str">
        <f t="shared" si="4"/>
        <v/>
      </c>
      <c r="P24" s="52"/>
    </row>
    <row r="25" spans="1:16" ht="30" customHeight="1" thickTop="1" thickBot="1">
      <c r="A25" s="37" t="str">
        <f t="shared" si="0"/>
        <v/>
      </c>
      <c r="C25" s="13">
        <v>21</v>
      </c>
      <c r="D25" s="61" t="str">
        <f>IF(Cad_an!D25="","",Cad_an!D25)</f>
        <v/>
      </c>
      <c r="E25" s="61" t="str">
        <f>IF(D25="","",VLOOKUP(D25,Cad_an!$D$5:$F$5004,3,FALSE))</f>
        <v/>
      </c>
      <c r="F25" s="61" t="str">
        <f>IF(D25="","",VLOOKUP(D25,Cad_an!$D$5:$E$5004,2,FALSE))</f>
        <v/>
      </c>
      <c r="G25" s="61" t="str">
        <f>IF(D25="","",VLOOKUP(Fa_an!F25,Cad_can!$D$5:$E$204,2,FALSE))</f>
        <v/>
      </c>
      <c r="H25" s="17"/>
      <c r="I25" s="17"/>
      <c r="J25" s="110" t="str">
        <f t="shared" si="1"/>
        <v/>
      </c>
      <c r="K25" s="23"/>
      <c r="L25" s="112" t="str">
        <f t="shared" si="2"/>
        <v/>
      </c>
      <c r="M25" s="17"/>
      <c r="N25" s="110" t="str">
        <f t="shared" si="3"/>
        <v/>
      </c>
      <c r="O25" s="111" t="str">
        <f t="shared" si="4"/>
        <v/>
      </c>
      <c r="P25" s="52"/>
    </row>
    <row r="26" spans="1:16" ht="30" customHeight="1" thickTop="1" thickBot="1">
      <c r="A26" s="37" t="str">
        <f t="shared" si="0"/>
        <v/>
      </c>
      <c r="C26" s="13">
        <v>22</v>
      </c>
      <c r="D26" s="61" t="str">
        <f>IF(Cad_an!D26="","",Cad_an!D26)</f>
        <v/>
      </c>
      <c r="E26" s="61" t="str">
        <f>IF(D26="","",VLOOKUP(D26,Cad_an!$D$5:$F$5004,3,FALSE))</f>
        <v/>
      </c>
      <c r="F26" s="61" t="str">
        <f>IF(D26="","",VLOOKUP(D26,Cad_an!$D$5:$E$5004,2,FALSE))</f>
        <v/>
      </c>
      <c r="G26" s="61" t="str">
        <f>IF(D26="","",VLOOKUP(Fa_an!F26,Cad_can!$D$5:$E$204,2,FALSE))</f>
        <v/>
      </c>
      <c r="H26" s="17"/>
      <c r="I26" s="17"/>
      <c r="J26" s="110" t="str">
        <f t="shared" si="1"/>
        <v/>
      </c>
      <c r="K26" s="23"/>
      <c r="L26" s="112" t="str">
        <f t="shared" si="2"/>
        <v/>
      </c>
      <c r="M26" s="17"/>
      <c r="N26" s="110" t="str">
        <f t="shared" si="3"/>
        <v/>
      </c>
      <c r="O26" s="111" t="str">
        <f t="shared" si="4"/>
        <v/>
      </c>
      <c r="P26" s="52"/>
    </row>
    <row r="27" spans="1:16" ht="30" customHeight="1" thickTop="1" thickBot="1">
      <c r="A27" s="37" t="str">
        <f t="shared" si="0"/>
        <v/>
      </c>
      <c r="C27" s="13">
        <v>23</v>
      </c>
      <c r="D27" s="61" t="str">
        <f>IF(Cad_an!D27="","",Cad_an!D27)</f>
        <v/>
      </c>
      <c r="E27" s="61" t="str">
        <f>IF(D27="","",VLOOKUP(D27,Cad_an!$D$5:$F$5004,3,FALSE))</f>
        <v/>
      </c>
      <c r="F27" s="61" t="str">
        <f>IF(D27="","",VLOOKUP(D27,Cad_an!$D$5:$E$5004,2,FALSE))</f>
        <v/>
      </c>
      <c r="G27" s="61" t="str">
        <f>IF(D27="","",VLOOKUP(Fa_an!F27,Cad_can!$D$5:$E$204,2,FALSE))</f>
        <v/>
      </c>
      <c r="H27" s="17"/>
      <c r="I27" s="17"/>
      <c r="J27" s="110" t="str">
        <f t="shared" si="1"/>
        <v/>
      </c>
      <c r="K27" s="23"/>
      <c r="L27" s="112" t="str">
        <f t="shared" si="2"/>
        <v/>
      </c>
      <c r="M27" s="17"/>
      <c r="N27" s="110" t="str">
        <f t="shared" si="3"/>
        <v/>
      </c>
      <c r="O27" s="111" t="str">
        <f t="shared" si="4"/>
        <v/>
      </c>
      <c r="P27" s="52"/>
    </row>
    <row r="28" spans="1:16" ht="30" customHeight="1" thickTop="1" thickBot="1">
      <c r="A28" s="37" t="str">
        <f t="shared" si="0"/>
        <v/>
      </c>
      <c r="C28" s="13">
        <v>24</v>
      </c>
      <c r="D28" s="61" t="str">
        <f>IF(Cad_an!D28="","",Cad_an!D28)</f>
        <v/>
      </c>
      <c r="E28" s="61" t="str">
        <f>IF(D28="","",VLOOKUP(D28,Cad_an!$D$5:$F$5004,3,FALSE))</f>
        <v/>
      </c>
      <c r="F28" s="61" t="str">
        <f>IF(D28="","",VLOOKUP(D28,Cad_an!$D$5:$E$5004,2,FALSE))</f>
        <v/>
      </c>
      <c r="G28" s="61" t="str">
        <f>IF(D28="","",VLOOKUP(Fa_an!F28,Cad_can!$D$5:$E$204,2,FALSE))</f>
        <v/>
      </c>
      <c r="H28" s="17"/>
      <c r="I28" s="17"/>
      <c r="J28" s="110" t="str">
        <f t="shared" si="1"/>
        <v/>
      </c>
      <c r="K28" s="23"/>
      <c r="L28" s="112" t="str">
        <f t="shared" si="2"/>
        <v/>
      </c>
      <c r="M28" s="17"/>
      <c r="N28" s="110" t="str">
        <f t="shared" si="3"/>
        <v/>
      </c>
      <c r="O28" s="111" t="str">
        <f t="shared" si="4"/>
        <v/>
      </c>
      <c r="P28" s="52"/>
    </row>
    <row r="29" spans="1:16" ht="30" customHeight="1" thickTop="1" thickBot="1">
      <c r="A29" s="37" t="str">
        <f t="shared" si="0"/>
        <v/>
      </c>
      <c r="C29" s="13">
        <v>25</v>
      </c>
      <c r="D29" s="61" t="str">
        <f>IF(Cad_an!D29="","",Cad_an!D29)</f>
        <v/>
      </c>
      <c r="E29" s="61" t="str">
        <f>IF(D29="","",VLOOKUP(D29,Cad_an!$D$5:$F$5004,3,FALSE))</f>
        <v/>
      </c>
      <c r="F29" s="61" t="str">
        <f>IF(D29="","",VLOOKUP(D29,Cad_an!$D$5:$E$5004,2,FALSE))</f>
        <v/>
      </c>
      <c r="G29" s="61" t="str">
        <f>IF(D29="","",VLOOKUP(Fa_an!F29,Cad_can!$D$5:$E$204,2,FALSE))</f>
        <v/>
      </c>
      <c r="H29" s="17"/>
      <c r="I29" s="17"/>
      <c r="J29" s="110" t="str">
        <f t="shared" si="1"/>
        <v/>
      </c>
      <c r="K29" s="23"/>
      <c r="L29" s="112" t="str">
        <f t="shared" si="2"/>
        <v/>
      </c>
      <c r="M29" s="17"/>
      <c r="N29" s="110" t="str">
        <f t="shared" si="3"/>
        <v/>
      </c>
      <c r="O29" s="111" t="str">
        <f t="shared" si="4"/>
        <v/>
      </c>
      <c r="P29" s="52"/>
    </row>
    <row r="30" spans="1:16" ht="30" customHeight="1" thickTop="1" thickBot="1">
      <c r="A30" s="37" t="str">
        <f t="shared" si="0"/>
        <v/>
      </c>
      <c r="C30" s="13">
        <v>26</v>
      </c>
      <c r="D30" s="61" t="str">
        <f>IF(Cad_an!D30="","",Cad_an!D30)</f>
        <v/>
      </c>
      <c r="E30" s="61" t="str">
        <f>IF(D30="","",VLOOKUP(D30,Cad_an!$D$5:$F$5004,3,FALSE))</f>
        <v/>
      </c>
      <c r="F30" s="61" t="str">
        <f>IF(D30="","",VLOOKUP(D30,Cad_an!$D$5:$E$5004,2,FALSE))</f>
        <v/>
      </c>
      <c r="G30" s="61" t="str">
        <f>IF(D30="","",VLOOKUP(Fa_an!F30,Cad_can!$D$5:$E$204,2,FALSE))</f>
        <v/>
      </c>
      <c r="H30" s="17"/>
      <c r="I30" s="17"/>
      <c r="J30" s="110" t="str">
        <f t="shared" si="1"/>
        <v/>
      </c>
      <c r="K30" s="23"/>
      <c r="L30" s="112" t="str">
        <f t="shared" si="2"/>
        <v/>
      </c>
      <c r="M30" s="17"/>
      <c r="N30" s="110" t="str">
        <f t="shared" si="3"/>
        <v/>
      </c>
      <c r="O30" s="111" t="str">
        <f t="shared" si="4"/>
        <v/>
      </c>
      <c r="P30" s="52"/>
    </row>
    <row r="31" spans="1:16" ht="30" customHeight="1" thickTop="1" thickBot="1">
      <c r="A31" s="37" t="str">
        <f t="shared" si="0"/>
        <v/>
      </c>
      <c r="C31" s="13">
        <v>27</v>
      </c>
      <c r="D31" s="61" t="str">
        <f>IF(Cad_an!D31="","",Cad_an!D31)</f>
        <v/>
      </c>
      <c r="E31" s="61" t="str">
        <f>IF(D31="","",VLOOKUP(D31,Cad_an!$D$5:$F$5004,3,FALSE))</f>
        <v/>
      </c>
      <c r="F31" s="61" t="str">
        <f>IF(D31="","",VLOOKUP(D31,Cad_an!$D$5:$E$5004,2,FALSE))</f>
        <v/>
      </c>
      <c r="G31" s="61" t="str">
        <f>IF(D31="","",VLOOKUP(Fa_an!F31,Cad_can!$D$5:$E$204,2,FALSE))</f>
        <v/>
      </c>
      <c r="H31" s="17"/>
      <c r="I31" s="17"/>
      <c r="J31" s="110" t="str">
        <f t="shared" si="1"/>
        <v/>
      </c>
      <c r="K31" s="23"/>
      <c r="L31" s="112" t="str">
        <f t="shared" si="2"/>
        <v/>
      </c>
      <c r="M31" s="17"/>
      <c r="N31" s="110" t="str">
        <f t="shared" si="3"/>
        <v/>
      </c>
      <c r="O31" s="111" t="str">
        <f t="shared" si="4"/>
        <v/>
      </c>
      <c r="P31" s="52"/>
    </row>
    <row r="32" spans="1:16" ht="30" customHeight="1" thickTop="1" thickBot="1">
      <c r="A32" s="37" t="str">
        <f t="shared" si="0"/>
        <v/>
      </c>
      <c r="C32" s="13">
        <v>28</v>
      </c>
      <c r="D32" s="61" t="str">
        <f>IF(Cad_an!D32="","",Cad_an!D32)</f>
        <v/>
      </c>
      <c r="E32" s="61" t="str">
        <f>IF(D32="","",VLOOKUP(D32,Cad_an!$D$5:$F$5004,3,FALSE))</f>
        <v/>
      </c>
      <c r="F32" s="61" t="str">
        <f>IF(D32="","",VLOOKUP(D32,Cad_an!$D$5:$E$5004,2,FALSE))</f>
        <v/>
      </c>
      <c r="G32" s="61" t="str">
        <f>IF(D32="","",VLOOKUP(Fa_an!F32,Cad_can!$D$5:$E$204,2,FALSE))</f>
        <v/>
      </c>
      <c r="H32" s="17"/>
      <c r="I32" s="17"/>
      <c r="J32" s="110" t="str">
        <f t="shared" si="1"/>
        <v/>
      </c>
      <c r="K32" s="23"/>
      <c r="L32" s="112" t="str">
        <f t="shared" si="2"/>
        <v/>
      </c>
      <c r="M32" s="17"/>
      <c r="N32" s="110" t="str">
        <f t="shared" si="3"/>
        <v/>
      </c>
      <c r="O32" s="111" t="str">
        <f t="shared" si="4"/>
        <v/>
      </c>
      <c r="P32" s="52"/>
    </row>
    <row r="33" spans="1:16" ht="30" customHeight="1" thickTop="1" thickBot="1">
      <c r="A33" s="37" t="str">
        <f t="shared" si="0"/>
        <v/>
      </c>
      <c r="C33" s="13">
        <v>29</v>
      </c>
      <c r="D33" s="61" t="str">
        <f>IF(Cad_an!D33="","",Cad_an!D33)</f>
        <v/>
      </c>
      <c r="E33" s="61" t="str">
        <f>IF(D33="","",VLOOKUP(D33,Cad_an!$D$5:$F$5004,3,FALSE))</f>
        <v/>
      </c>
      <c r="F33" s="61" t="str">
        <f>IF(D33="","",VLOOKUP(D33,Cad_an!$D$5:$E$5004,2,FALSE))</f>
        <v/>
      </c>
      <c r="G33" s="61" t="str">
        <f>IF(D33="","",VLOOKUP(Fa_an!F33,Cad_can!$D$5:$E$204,2,FALSE))</f>
        <v/>
      </c>
      <c r="H33" s="17"/>
      <c r="I33" s="17"/>
      <c r="J33" s="110" t="str">
        <f t="shared" si="1"/>
        <v/>
      </c>
      <c r="K33" s="23"/>
      <c r="L33" s="112" t="str">
        <f t="shared" si="2"/>
        <v/>
      </c>
      <c r="M33" s="17"/>
      <c r="N33" s="110" t="str">
        <f t="shared" si="3"/>
        <v/>
      </c>
      <c r="O33" s="111" t="str">
        <f t="shared" si="4"/>
        <v/>
      </c>
      <c r="P33" s="52"/>
    </row>
    <row r="34" spans="1:16" ht="30" customHeight="1" thickTop="1" thickBot="1">
      <c r="A34" s="37" t="str">
        <f t="shared" si="0"/>
        <v/>
      </c>
      <c r="C34" s="13">
        <v>30</v>
      </c>
      <c r="D34" s="61" t="str">
        <f>IF(Cad_an!D34="","",Cad_an!D34)</f>
        <v/>
      </c>
      <c r="E34" s="61" t="str">
        <f>IF(D34="","",VLOOKUP(D34,Cad_an!$D$5:$F$5004,3,FALSE))</f>
        <v/>
      </c>
      <c r="F34" s="61" t="str">
        <f>IF(D34="","",VLOOKUP(D34,Cad_an!$D$5:$E$5004,2,FALSE))</f>
        <v/>
      </c>
      <c r="G34" s="61" t="str">
        <f>IF(D34="","",VLOOKUP(Fa_an!F34,Cad_can!$D$5:$E$204,2,FALSE))</f>
        <v/>
      </c>
      <c r="H34" s="17"/>
      <c r="I34" s="17"/>
      <c r="J34" s="110" t="str">
        <f t="shared" si="1"/>
        <v/>
      </c>
      <c r="K34" s="23"/>
      <c r="L34" s="112" t="str">
        <f t="shared" si="2"/>
        <v/>
      </c>
      <c r="M34" s="17"/>
      <c r="N34" s="110" t="str">
        <f t="shared" si="3"/>
        <v/>
      </c>
      <c r="O34" s="111" t="str">
        <f t="shared" si="4"/>
        <v/>
      </c>
      <c r="P34" s="52"/>
    </row>
    <row r="35" spans="1:16" ht="30" customHeight="1" thickTop="1" thickBot="1">
      <c r="A35" s="37" t="str">
        <f t="shared" si="0"/>
        <v/>
      </c>
      <c r="C35" s="13">
        <v>31</v>
      </c>
      <c r="D35" s="61" t="str">
        <f>IF(Cad_an!D35="","",Cad_an!D35)</f>
        <v/>
      </c>
      <c r="E35" s="61" t="str">
        <f>IF(D35="","",VLOOKUP(D35,Cad_an!$D$5:$F$5004,3,FALSE))</f>
        <v/>
      </c>
      <c r="F35" s="61" t="str">
        <f>IF(D35="","",VLOOKUP(D35,Cad_an!$D$5:$E$5004,2,FALSE))</f>
        <v/>
      </c>
      <c r="G35" s="61" t="str">
        <f>IF(D35="","",VLOOKUP(Fa_an!F35,Cad_can!$D$5:$E$204,2,FALSE))</f>
        <v/>
      </c>
      <c r="H35" s="17"/>
      <c r="I35" s="17"/>
      <c r="J35" s="110" t="str">
        <f t="shared" si="1"/>
        <v/>
      </c>
      <c r="K35" s="23"/>
      <c r="L35" s="112" t="str">
        <f t="shared" si="2"/>
        <v/>
      </c>
      <c r="M35" s="17"/>
      <c r="N35" s="110" t="str">
        <f t="shared" si="3"/>
        <v/>
      </c>
      <c r="O35" s="111" t="str">
        <f t="shared" si="4"/>
        <v/>
      </c>
      <c r="P35" s="52"/>
    </row>
    <row r="36" spans="1:16" ht="30" customHeight="1" thickTop="1" thickBot="1">
      <c r="A36" s="37" t="str">
        <f t="shared" si="0"/>
        <v/>
      </c>
      <c r="C36" s="13">
        <v>32</v>
      </c>
      <c r="D36" s="61" t="str">
        <f>IF(Cad_an!D36="","",Cad_an!D36)</f>
        <v/>
      </c>
      <c r="E36" s="61" t="str">
        <f>IF(D36="","",VLOOKUP(D36,Cad_an!$D$5:$F$5004,3,FALSE))</f>
        <v/>
      </c>
      <c r="F36" s="61" t="str">
        <f>IF(D36="","",VLOOKUP(D36,Cad_an!$D$5:$E$5004,2,FALSE))</f>
        <v/>
      </c>
      <c r="G36" s="61" t="str">
        <f>IF(D36="","",VLOOKUP(Fa_an!F36,Cad_can!$D$5:$E$204,2,FALSE))</f>
        <v/>
      </c>
      <c r="H36" s="17"/>
      <c r="I36" s="17"/>
      <c r="J36" s="110" t="str">
        <f t="shared" si="1"/>
        <v/>
      </c>
      <c r="K36" s="23"/>
      <c r="L36" s="112" t="str">
        <f t="shared" si="2"/>
        <v/>
      </c>
      <c r="M36" s="17"/>
      <c r="N36" s="110" t="str">
        <f t="shared" si="3"/>
        <v/>
      </c>
      <c r="O36" s="111" t="str">
        <f t="shared" si="4"/>
        <v/>
      </c>
      <c r="P36" s="52"/>
    </row>
    <row r="37" spans="1:16" ht="30" customHeight="1" thickTop="1" thickBot="1">
      <c r="A37" s="37" t="str">
        <f t="shared" si="0"/>
        <v/>
      </c>
      <c r="C37" s="13">
        <v>33</v>
      </c>
      <c r="D37" s="61" t="str">
        <f>IF(Cad_an!D37="","",Cad_an!D37)</f>
        <v/>
      </c>
      <c r="E37" s="61" t="str">
        <f>IF(D37="","",VLOOKUP(D37,Cad_an!$D$5:$F$5004,3,FALSE))</f>
        <v/>
      </c>
      <c r="F37" s="61" t="str">
        <f>IF(D37="","",VLOOKUP(D37,Cad_an!$D$5:$E$5004,2,FALSE))</f>
        <v/>
      </c>
      <c r="G37" s="61" t="str">
        <f>IF(D37="","",VLOOKUP(Fa_an!F37,Cad_can!$D$5:$E$204,2,FALSE))</f>
        <v/>
      </c>
      <c r="H37" s="17"/>
      <c r="I37" s="17"/>
      <c r="J37" s="110" t="str">
        <f t="shared" si="1"/>
        <v/>
      </c>
      <c r="K37" s="23"/>
      <c r="L37" s="112" t="str">
        <f t="shared" si="2"/>
        <v/>
      </c>
      <c r="M37" s="17"/>
      <c r="N37" s="110" t="str">
        <f t="shared" si="3"/>
        <v/>
      </c>
      <c r="O37" s="111" t="str">
        <f t="shared" si="4"/>
        <v/>
      </c>
      <c r="P37" s="52"/>
    </row>
    <row r="38" spans="1:16" ht="30" customHeight="1" thickTop="1" thickBot="1">
      <c r="A38" s="37" t="str">
        <f t="shared" si="0"/>
        <v/>
      </c>
      <c r="C38" s="13">
        <v>34</v>
      </c>
      <c r="D38" s="61" t="str">
        <f>IF(Cad_an!D38="","",Cad_an!D38)</f>
        <v/>
      </c>
      <c r="E38" s="61" t="str">
        <f>IF(D38="","",VLOOKUP(D38,Cad_an!$D$5:$F$5004,3,FALSE))</f>
        <v/>
      </c>
      <c r="F38" s="61" t="str">
        <f>IF(D38="","",VLOOKUP(D38,Cad_an!$D$5:$E$5004,2,FALSE))</f>
        <v/>
      </c>
      <c r="G38" s="61" t="str">
        <f>IF(D38="","",VLOOKUP(Fa_an!F38,Cad_can!$D$5:$E$204,2,FALSE))</f>
        <v/>
      </c>
      <c r="H38" s="17"/>
      <c r="I38" s="17"/>
      <c r="J38" s="110" t="str">
        <f t="shared" si="1"/>
        <v/>
      </c>
      <c r="K38" s="23"/>
      <c r="L38" s="112" t="str">
        <f t="shared" si="2"/>
        <v/>
      </c>
      <c r="M38" s="17"/>
      <c r="N38" s="110" t="str">
        <f t="shared" si="3"/>
        <v/>
      </c>
      <c r="O38" s="111" t="str">
        <f t="shared" si="4"/>
        <v/>
      </c>
      <c r="P38" s="52"/>
    </row>
    <row r="39" spans="1:16" ht="30" customHeight="1" thickTop="1" thickBot="1">
      <c r="A39" s="37" t="str">
        <f t="shared" si="0"/>
        <v/>
      </c>
      <c r="C39" s="13">
        <v>35</v>
      </c>
      <c r="D39" s="61" t="str">
        <f>IF(Cad_an!D39="","",Cad_an!D39)</f>
        <v/>
      </c>
      <c r="E39" s="61" t="str">
        <f>IF(D39="","",VLOOKUP(D39,Cad_an!$D$5:$F$5004,3,FALSE))</f>
        <v/>
      </c>
      <c r="F39" s="61" t="str">
        <f>IF(D39="","",VLOOKUP(D39,Cad_an!$D$5:$E$5004,2,FALSE))</f>
        <v/>
      </c>
      <c r="G39" s="61" t="str">
        <f>IF(D39="","",VLOOKUP(Fa_an!F39,Cad_can!$D$5:$E$204,2,FALSE))</f>
        <v/>
      </c>
      <c r="H39" s="17"/>
      <c r="I39" s="17"/>
      <c r="J39" s="110" t="str">
        <f t="shared" si="1"/>
        <v/>
      </c>
      <c r="K39" s="23"/>
      <c r="L39" s="112" t="str">
        <f t="shared" si="2"/>
        <v/>
      </c>
      <c r="M39" s="17"/>
      <c r="N39" s="110" t="str">
        <f t="shared" si="3"/>
        <v/>
      </c>
      <c r="O39" s="111" t="str">
        <f t="shared" si="4"/>
        <v/>
      </c>
      <c r="P39" s="52"/>
    </row>
    <row r="40" spans="1:16" ht="30" customHeight="1" thickTop="1" thickBot="1">
      <c r="A40" s="37" t="str">
        <f t="shared" si="0"/>
        <v/>
      </c>
      <c r="C40" s="13">
        <v>36</v>
      </c>
      <c r="D40" s="61" t="str">
        <f>IF(Cad_an!D40="","",Cad_an!D40)</f>
        <v/>
      </c>
      <c r="E40" s="61" t="str">
        <f>IF(D40="","",VLOOKUP(D40,Cad_an!$D$5:$F$5004,3,FALSE))</f>
        <v/>
      </c>
      <c r="F40" s="61" t="str">
        <f>IF(D40="","",VLOOKUP(D40,Cad_an!$D$5:$E$5004,2,FALSE))</f>
        <v/>
      </c>
      <c r="G40" s="61" t="str">
        <f>IF(D40="","",VLOOKUP(Fa_an!F40,Cad_can!$D$5:$E$204,2,FALSE))</f>
        <v/>
      </c>
      <c r="H40" s="17"/>
      <c r="I40" s="17"/>
      <c r="J40" s="110" t="str">
        <f t="shared" si="1"/>
        <v/>
      </c>
      <c r="K40" s="23"/>
      <c r="L40" s="112" t="str">
        <f t="shared" si="2"/>
        <v/>
      </c>
      <c r="M40" s="17"/>
      <c r="N40" s="110" t="str">
        <f t="shared" si="3"/>
        <v/>
      </c>
      <c r="O40" s="111" t="str">
        <f t="shared" si="4"/>
        <v/>
      </c>
      <c r="P40" s="52"/>
    </row>
    <row r="41" spans="1:16" ht="30" customHeight="1" thickTop="1" thickBot="1">
      <c r="A41" s="37" t="str">
        <f t="shared" si="0"/>
        <v/>
      </c>
      <c r="C41" s="13">
        <v>37</v>
      </c>
      <c r="D41" s="61" t="str">
        <f>IF(Cad_an!D41="","",Cad_an!D41)</f>
        <v/>
      </c>
      <c r="E41" s="61" t="str">
        <f>IF(D41="","",VLOOKUP(D41,Cad_an!$D$5:$F$5004,3,FALSE))</f>
        <v/>
      </c>
      <c r="F41" s="61" t="str">
        <f>IF(D41="","",VLOOKUP(D41,Cad_an!$D$5:$E$5004,2,FALSE))</f>
        <v/>
      </c>
      <c r="G41" s="61" t="str">
        <f>IF(D41="","",VLOOKUP(Fa_an!F41,Cad_can!$D$5:$E$204,2,FALSE))</f>
        <v/>
      </c>
      <c r="H41" s="17"/>
      <c r="I41" s="17"/>
      <c r="J41" s="110" t="str">
        <f t="shared" si="1"/>
        <v/>
      </c>
      <c r="K41" s="23"/>
      <c r="L41" s="112" t="str">
        <f t="shared" si="2"/>
        <v/>
      </c>
      <c r="M41" s="17"/>
      <c r="N41" s="110" t="str">
        <f t="shared" si="3"/>
        <v/>
      </c>
      <c r="O41" s="111" t="str">
        <f t="shared" si="4"/>
        <v/>
      </c>
      <c r="P41" s="52"/>
    </row>
    <row r="42" spans="1:16" ht="30" customHeight="1" thickTop="1" thickBot="1">
      <c r="A42" s="37" t="str">
        <f t="shared" si="0"/>
        <v/>
      </c>
      <c r="C42" s="13">
        <v>38</v>
      </c>
      <c r="D42" s="61" t="str">
        <f>IF(Cad_an!D42="","",Cad_an!D42)</f>
        <v/>
      </c>
      <c r="E42" s="61" t="str">
        <f>IF(D42="","",VLOOKUP(D42,Cad_an!$D$5:$F$5004,3,FALSE))</f>
        <v/>
      </c>
      <c r="F42" s="61" t="str">
        <f>IF(D42="","",VLOOKUP(D42,Cad_an!$D$5:$E$5004,2,FALSE))</f>
        <v/>
      </c>
      <c r="G42" s="61" t="str">
        <f>IF(D42="","",VLOOKUP(Fa_an!F42,Cad_can!$D$5:$E$204,2,FALSE))</f>
        <v/>
      </c>
      <c r="H42" s="17"/>
      <c r="I42" s="17"/>
      <c r="J42" s="110" t="str">
        <f t="shared" si="1"/>
        <v/>
      </c>
      <c r="K42" s="23"/>
      <c r="L42" s="112" t="str">
        <f t="shared" si="2"/>
        <v/>
      </c>
      <c r="M42" s="17"/>
      <c r="N42" s="110" t="str">
        <f t="shared" si="3"/>
        <v/>
      </c>
      <c r="O42" s="111" t="str">
        <f t="shared" si="4"/>
        <v/>
      </c>
      <c r="P42" s="52"/>
    </row>
    <row r="43" spans="1:16" ht="30" customHeight="1" thickTop="1" thickBot="1">
      <c r="A43" s="37" t="str">
        <f t="shared" si="0"/>
        <v/>
      </c>
      <c r="C43" s="13">
        <v>39</v>
      </c>
      <c r="D43" s="61" t="str">
        <f>IF(Cad_an!D43="","",Cad_an!D43)</f>
        <v/>
      </c>
      <c r="E43" s="61" t="str">
        <f>IF(D43="","",VLOOKUP(D43,Cad_an!$D$5:$F$5004,3,FALSE))</f>
        <v/>
      </c>
      <c r="F43" s="61" t="str">
        <f>IF(D43="","",VLOOKUP(D43,Cad_an!$D$5:$E$5004,2,FALSE))</f>
        <v/>
      </c>
      <c r="G43" s="61" t="str">
        <f>IF(D43="","",VLOOKUP(Fa_an!F43,Cad_can!$D$5:$E$204,2,FALSE))</f>
        <v/>
      </c>
      <c r="H43" s="17"/>
      <c r="I43" s="17"/>
      <c r="J43" s="110" t="str">
        <f t="shared" si="1"/>
        <v/>
      </c>
      <c r="K43" s="23"/>
      <c r="L43" s="112" t="str">
        <f t="shared" si="2"/>
        <v/>
      </c>
      <c r="M43" s="17"/>
      <c r="N43" s="110" t="str">
        <f t="shared" si="3"/>
        <v/>
      </c>
      <c r="O43" s="111" t="str">
        <f t="shared" si="4"/>
        <v/>
      </c>
      <c r="P43" s="52"/>
    </row>
    <row r="44" spans="1:16" ht="30" customHeight="1" thickTop="1" thickBot="1">
      <c r="A44" s="37" t="str">
        <f t="shared" si="0"/>
        <v/>
      </c>
      <c r="C44" s="13">
        <v>40</v>
      </c>
      <c r="D44" s="61" t="str">
        <f>IF(Cad_an!D44="","",Cad_an!D44)</f>
        <v/>
      </c>
      <c r="E44" s="61" t="str">
        <f>IF(D44="","",VLOOKUP(D44,Cad_an!$D$5:$F$5004,3,FALSE))</f>
        <v/>
      </c>
      <c r="F44" s="61" t="str">
        <f>IF(D44="","",VLOOKUP(D44,Cad_an!$D$5:$E$5004,2,FALSE))</f>
        <v/>
      </c>
      <c r="G44" s="61" t="str">
        <f>IF(D44="","",VLOOKUP(Fa_an!F44,Cad_can!$D$5:$E$204,2,FALSE))</f>
        <v/>
      </c>
      <c r="H44" s="17"/>
      <c r="I44" s="17"/>
      <c r="J44" s="110" t="str">
        <f t="shared" si="1"/>
        <v/>
      </c>
      <c r="K44" s="23"/>
      <c r="L44" s="112" t="str">
        <f t="shared" si="2"/>
        <v/>
      </c>
      <c r="M44" s="17"/>
      <c r="N44" s="110" t="str">
        <f t="shared" si="3"/>
        <v/>
      </c>
      <c r="O44" s="111" t="str">
        <f t="shared" si="4"/>
        <v/>
      </c>
      <c r="P44" s="52"/>
    </row>
    <row r="45" spans="1:16" ht="30" customHeight="1" thickTop="1" thickBot="1">
      <c r="A45" s="37" t="str">
        <f t="shared" si="0"/>
        <v/>
      </c>
      <c r="C45" s="13">
        <v>41</v>
      </c>
      <c r="D45" s="61" t="str">
        <f>IF(Cad_an!D45="","",Cad_an!D45)</f>
        <v/>
      </c>
      <c r="E45" s="61" t="str">
        <f>IF(D45="","",VLOOKUP(D45,Cad_an!$D$5:$F$5004,3,FALSE))</f>
        <v/>
      </c>
      <c r="F45" s="61" t="str">
        <f>IF(D45="","",VLOOKUP(D45,Cad_an!$D$5:$E$5004,2,FALSE))</f>
        <v/>
      </c>
      <c r="G45" s="61" t="str">
        <f>IF(D45="","",VLOOKUP(Fa_an!F45,Cad_can!$D$5:$E$204,2,FALSE))</f>
        <v/>
      </c>
      <c r="H45" s="17"/>
      <c r="I45" s="17"/>
      <c r="J45" s="110" t="str">
        <f t="shared" si="1"/>
        <v/>
      </c>
      <c r="K45" s="23"/>
      <c r="L45" s="112" t="str">
        <f t="shared" si="2"/>
        <v/>
      </c>
      <c r="M45" s="17"/>
      <c r="N45" s="110" t="str">
        <f t="shared" si="3"/>
        <v/>
      </c>
      <c r="O45" s="111" t="str">
        <f t="shared" si="4"/>
        <v/>
      </c>
      <c r="P45" s="52"/>
    </row>
    <row r="46" spans="1:16" ht="30" customHeight="1" thickTop="1" thickBot="1">
      <c r="A46" s="37" t="str">
        <f t="shared" si="0"/>
        <v/>
      </c>
      <c r="C46" s="13">
        <v>42</v>
      </c>
      <c r="D46" s="61" t="str">
        <f>IF(Cad_an!D46="","",Cad_an!D46)</f>
        <v/>
      </c>
      <c r="E46" s="61" t="str">
        <f>IF(D46="","",VLOOKUP(D46,Cad_an!$D$5:$F$5004,3,FALSE))</f>
        <v/>
      </c>
      <c r="F46" s="61" t="str">
        <f>IF(D46="","",VLOOKUP(D46,Cad_an!$D$5:$E$5004,2,FALSE))</f>
        <v/>
      </c>
      <c r="G46" s="61" t="str">
        <f>IF(D46="","",VLOOKUP(Fa_an!F46,Cad_can!$D$5:$E$204,2,FALSE))</f>
        <v/>
      </c>
      <c r="H46" s="17"/>
      <c r="I46" s="17"/>
      <c r="J46" s="110" t="str">
        <f t="shared" si="1"/>
        <v/>
      </c>
      <c r="K46" s="23"/>
      <c r="L46" s="112" t="str">
        <f t="shared" si="2"/>
        <v/>
      </c>
      <c r="M46" s="17"/>
      <c r="N46" s="110" t="str">
        <f t="shared" si="3"/>
        <v/>
      </c>
      <c r="O46" s="111" t="str">
        <f t="shared" si="4"/>
        <v/>
      </c>
      <c r="P46" s="52"/>
    </row>
    <row r="47" spans="1:16" ht="30" customHeight="1" thickTop="1" thickBot="1">
      <c r="A47" s="37" t="str">
        <f t="shared" si="0"/>
        <v/>
      </c>
      <c r="C47" s="13">
        <v>43</v>
      </c>
      <c r="D47" s="61" t="str">
        <f>IF(Cad_an!D47="","",Cad_an!D47)</f>
        <v/>
      </c>
      <c r="E47" s="61" t="str">
        <f>IF(D47="","",VLOOKUP(D47,Cad_an!$D$5:$F$5004,3,FALSE))</f>
        <v/>
      </c>
      <c r="F47" s="61" t="str">
        <f>IF(D47="","",VLOOKUP(D47,Cad_an!$D$5:$E$5004,2,FALSE))</f>
        <v/>
      </c>
      <c r="G47" s="61" t="str">
        <f>IF(D47="","",VLOOKUP(Fa_an!F47,Cad_can!$D$5:$E$204,2,FALSE))</f>
        <v/>
      </c>
      <c r="H47" s="17"/>
      <c r="I47" s="17"/>
      <c r="J47" s="110" t="str">
        <f t="shared" si="1"/>
        <v/>
      </c>
      <c r="K47" s="23"/>
      <c r="L47" s="112" t="str">
        <f t="shared" si="2"/>
        <v/>
      </c>
      <c r="M47" s="17"/>
      <c r="N47" s="110" t="str">
        <f t="shared" si="3"/>
        <v/>
      </c>
      <c r="O47" s="111" t="str">
        <f t="shared" si="4"/>
        <v/>
      </c>
      <c r="P47" s="52"/>
    </row>
    <row r="48" spans="1:16" ht="30" customHeight="1" thickTop="1" thickBot="1">
      <c r="A48" s="37" t="str">
        <f t="shared" si="0"/>
        <v/>
      </c>
      <c r="C48" s="13">
        <v>44</v>
      </c>
      <c r="D48" s="61" t="str">
        <f>IF(Cad_an!D48="","",Cad_an!D48)</f>
        <v/>
      </c>
      <c r="E48" s="61" t="str">
        <f>IF(D48="","",VLOOKUP(D48,Cad_an!$D$5:$F$5004,3,FALSE))</f>
        <v/>
      </c>
      <c r="F48" s="61" t="str">
        <f>IF(D48="","",VLOOKUP(D48,Cad_an!$D$5:$E$5004,2,FALSE))</f>
        <v/>
      </c>
      <c r="G48" s="61" t="str">
        <f>IF(D48="","",VLOOKUP(Fa_an!F48,Cad_can!$D$5:$E$204,2,FALSE))</f>
        <v/>
      </c>
      <c r="H48" s="17"/>
      <c r="I48" s="17"/>
      <c r="J48" s="110" t="str">
        <f t="shared" si="1"/>
        <v/>
      </c>
      <c r="K48" s="23"/>
      <c r="L48" s="112" t="str">
        <f t="shared" si="2"/>
        <v/>
      </c>
      <c r="M48" s="17"/>
      <c r="N48" s="110" t="str">
        <f t="shared" si="3"/>
        <v/>
      </c>
      <c r="O48" s="111" t="str">
        <f t="shared" si="4"/>
        <v/>
      </c>
      <c r="P48" s="52"/>
    </row>
    <row r="49" spans="1:16" ht="30" customHeight="1" thickTop="1" thickBot="1">
      <c r="A49" s="37" t="str">
        <f t="shared" si="0"/>
        <v/>
      </c>
      <c r="C49" s="13">
        <v>45</v>
      </c>
      <c r="D49" s="61" t="str">
        <f>IF(Cad_an!D49="","",Cad_an!D49)</f>
        <v/>
      </c>
      <c r="E49" s="61" t="str">
        <f>IF(D49="","",VLOOKUP(D49,Cad_an!$D$5:$F$5004,3,FALSE))</f>
        <v/>
      </c>
      <c r="F49" s="61" t="str">
        <f>IF(D49="","",VLOOKUP(D49,Cad_an!$D$5:$E$5004,2,FALSE))</f>
        <v/>
      </c>
      <c r="G49" s="61" t="str">
        <f>IF(D49="","",VLOOKUP(Fa_an!F49,Cad_can!$D$5:$E$204,2,FALSE))</f>
        <v/>
      </c>
      <c r="H49" s="17"/>
      <c r="I49" s="17"/>
      <c r="J49" s="110" t="str">
        <f t="shared" si="1"/>
        <v/>
      </c>
      <c r="K49" s="23"/>
      <c r="L49" s="112" t="str">
        <f t="shared" si="2"/>
        <v/>
      </c>
      <c r="M49" s="17"/>
      <c r="N49" s="110" t="str">
        <f t="shared" si="3"/>
        <v/>
      </c>
      <c r="O49" s="111" t="str">
        <f t="shared" si="4"/>
        <v/>
      </c>
      <c r="P49" s="52"/>
    </row>
    <row r="50" spans="1:16" ht="30" customHeight="1" thickTop="1" thickBot="1">
      <c r="A50" s="37" t="str">
        <f t="shared" si="0"/>
        <v/>
      </c>
      <c r="C50" s="13">
        <v>46</v>
      </c>
      <c r="D50" s="61" t="str">
        <f>IF(Cad_an!D50="","",Cad_an!D50)</f>
        <v/>
      </c>
      <c r="E50" s="61" t="str">
        <f>IF(D50="","",VLOOKUP(D50,Cad_an!$D$5:$F$5004,3,FALSE))</f>
        <v/>
      </c>
      <c r="F50" s="61" t="str">
        <f>IF(D50="","",VLOOKUP(D50,Cad_an!$D$5:$E$5004,2,FALSE))</f>
        <v/>
      </c>
      <c r="G50" s="61" t="str">
        <f>IF(D50="","",VLOOKUP(Fa_an!F50,Cad_can!$D$5:$E$204,2,FALSE))</f>
        <v/>
      </c>
      <c r="H50" s="17"/>
      <c r="I50" s="17"/>
      <c r="J50" s="110" t="str">
        <f t="shared" si="1"/>
        <v/>
      </c>
      <c r="K50" s="23"/>
      <c r="L50" s="112" t="str">
        <f t="shared" si="2"/>
        <v/>
      </c>
      <c r="M50" s="17"/>
      <c r="N50" s="110" t="str">
        <f t="shared" si="3"/>
        <v/>
      </c>
      <c r="O50" s="111" t="str">
        <f t="shared" si="4"/>
        <v/>
      </c>
      <c r="P50" s="52"/>
    </row>
    <row r="51" spans="1:16" ht="30" customHeight="1" thickTop="1" thickBot="1">
      <c r="A51" s="37" t="str">
        <f t="shared" si="0"/>
        <v/>
      </c>
      <c r="C51" s="13">
        <v>47</v>
      </c>
      <c r="D51" s="61" t="str">
        <f>IF(Cad_an!D51="","",Cad_an!D51)</f>
        <v/>
      </c>
      <c r="E51" s="61" t="str">
        <f>IF(D51="","",VLOOKUP(D51,Cad_an!$D$5:$F$5004,3,FALSE))</f>
        <v/>
      </c>
      <c r="F51" s="61" t="str">
        <f>IF(D51="","",VLOOKUP(D51,Cad_an!$D$5:$E$5004,2,FALSE))</f>
        <v/>
      </c>
      <c r="G51" s="61" t="str">
        <f>IF(D51="","",VLOOKUP(Fa_an!F51,Cad_can!$D$5:$E$204,2,FALSE))</f>
        <v/>
      </c>
      <c r="H51" s="17"/>
      <c r="I51" s="17"/>
      <c r="J51" s="110" t="str">
        <f t="shared" si="1"/>
        <v/>
      </c>
      <c r="K51" s="23"/>
      <c r="L51" s="112" t="str">
        <f t="shared" si="2"/>
        <v/>
      </c>
      <c r="M51" s="17"/>
      <c r="N51" s="110" t="str">
        <f t="shared" si="3"/>
        <v/>
      </c>
      <c r="O51" s="111" t="str">
        <f t="shared" si="4"/>
        <v/>
      </c>
      <c r="P51" s="52"/>
    </row>
    <row r="52" spans="1:16" ht="30" customHeight="1" thickTop="1" thickBot="1">
      <c r="A52" s="37" t="str">
        <f t="shared" si="0"/>
        <v/>
      </c>
      <c r="C52" s="13">
        <v>48</v>
      </c>
      <c r="D52" s="61" t="str">
        <f>IF(Cad_an!D52="","",Cad_an!D52)</f>
        <v/>
      </c>
      <c r="E52" s="61" t="str">
        <f>IF(D52="","",VLOOKUP(D52,Cad_an!$D$5:$F$5004,3,FALSE))</f>
        <v/>
      </c>
      <c r="F52" s="61" t="str">
        <f>IF(D52="","",VLOOKUP(D52,Cad_an!$D$5:$E$5004,2,FALSE))</f>
        <v/>
      </c>
      <c r="G52" s="61" t="str">
        <f>IF(D52="","",VLOOKUP(Fa_an!F52,Cad_can!$D$5:$E$204,2,FALSE))</f>
        <v/>
      </c>
      <c r="H52" s="17"/>
      <c r="I52" s="17"/>
      <c r="J52" s="110" t="str">
        <f t="shared" si="1"/>
        <v/>
      </c>
      <c r="K52" s="23"/>
      <c r="L52" s="112" t="str">
        <f t="shared" si="2"/>
        <v/>
      </c>
      <c r="M52" s="17"/>
      <c r="N52" s="110" t="str">
        <f t="shared" si="3"/>
        <v/>
      </c>
      <c r="O52" s="111" t="str">
        <f t="shared" si="4"/>
        <v/>
      </c>
      <c r="P52" s="52"/>
    </row>
    <row r="53" spans="1:16" ht="30" customHeight="1" thickTop="1" thickBot="1">
      <c r="A53" s="37" t="str">
        <f t="shared" si="0"/>
        <v/>
      </c>
      <c r="C53" s="13">
        <v>49</v>
      </c>
      <c r="D53" s="61" t="str">
        <f>IF(Cad_an!D53="","",Cad_an!D53)</f>
        <v/>
      </c>
      <c r="E53" s="61" t="str">
        <f>IF(D53="","",VLOOKUP(D53,Cad_an!$D$5:$F$5004,3,FALSE))</f>
        <v/>
      </c>
      <c r="F53" s="61" t="str">
        <f>IF(D53="","",VLOOKUP(D53,Cad_an!$D$5:$E$5004,2,FALSE))</f>
        <v/>
      </c>
      <c r="G53" s="61" t="str">
        <f>IF(D53="","",VLOOKUP(Fa_an!F53,Cad_can!$D$5:$E$204,2,FALSE))</f>
        <v/>
      </c>
      <c r="H53" s="17"/>
      <c r="I53" s="17"/>
      <c r="J53" s="110" t="str">
        <f t="shared" si="1"/>
        <v/>
      </c>
      <c r="K53" s="23"/>
      <c r="L53" s="112" t="str">
        <f t="shared" si="2"/>
        <v/>
      </c>
      <c r="M53" s="17"/>
      <c r="N53" s="110" t="str">
        <f t="shared" si="3"/>
        <v/>
      </c>
      <c r="O53" s="111" t="str">
        <f t="shared" si="4"/>
        <v/>
      </c>
      <c r="P53" s="52"/>
    </row>
    <row r="54" spans="1:16" ht="30" customHeight="1" thickTop="1" thickBot="1">
      <c r="A54" s="37" t="str">
        <f t="shared" si="0"/>
        <v/>
      </c>
      <c r="C54" s="13">
        <v>50</v>
      </c>
      <c r="D54" s="61" t="str">
        <f>IF(Cad_an!D54="","",Cad_an!D54)</f>
        <v/>
      </c>
      <c r="E54" s="61" t="str">
        <f>IF(D54="","",VLOOKUP(D54,Cad_an!$D$5:$F$5004,3,FALSE))</f>
        <v/>
      </c>
      <c r="F54" s="61" t="str">
        <f>IF(D54="","",VLOOKUP(D54,Cad_an!$D$5:$E$5004,2,FALSE))</f>
        <v/>
      </c>
      <c r="G54" s="61" t="str">
        <f>IF(D54="","",VLOOKUP(Fa_an!F54,Cad_can!$D$5:$E$204,2,FALSE))</f>
        <v/>
      </c>
      <c r="H54" s="17"/>
      <c r="I54" s="17"/>
      <c r="J54" s="110" t="str">
        <f t="shared" si="1"/>
        <v/>
      </c>
      <c r="K54" s="23"/>
      <c r="L54" s="112" t="str">
        <f t="shared" si="2"/>
        <v/>
      </c>
      <c r="M54" s="17"/>
      <c r="N54" s="110" t="str">
        <f t="shared" si="3"/>
        <v/>
      </c>
      <c r="O54" s="111" t="str">
        <f t="shared" si="4"/>
        <v/>
      </c>
      <c r="P54" s="52"/>
    </row>
    <row r="55" spans="1:16" ht="30" customHeight="1" thickTop="1" thickBot="1">
      <c r="A55" s="37" t="str">
        <f t="shared" si="0"/>
        <v/>
      </c>
      <c r="C55" s="13">
        <v>51</v>
      </c>
      <c r="D55" s="61" t="str">
        <f>IF(Cad_an!D55="","",Cad_an!D55)</f>
        <v/>
      </c>
      <c r="E55" s="61" t="str">
        <f>IF(D55="","",VLOOKUP(D55,Cad_an!$D$5:$F$5004,3,FALSE))</f>
        <v/>
      </c>
      <c r="F55" s="61" t="str">
        <f>IF(D55="","",VLOOKUP(D55,Cad_an!$D$5:$E$5004,2,FALSE))</f>
        <v/>
      </c>
      <c r="G55" s="61" t="str">
        <f>IF(D55="","",VLOOKUP(Fa_an!F55,Cad_can!$D$5:$E$204,2,FALSE))</f>
        <v/>
      </c>
      <c r="H55" s="17"/>
      <c r="I55" s="17"/>
      <c r="J55" s="110" t="str">
        <f t="shared" si="1"/>
        <v/>
      </c>
      <c r="K55" s="23"/>
      <c r="L55" s="112" t="str">
        <f t="shared" si="2"/>
        <v/>
      </c>
      <c r="M55" s="17"/>
      <c r="N55" s="110" t="str">
        <f t="shared" si="3"/>
        <v/>
      </c>
      <c r="O55" s="111" t="str">
        <f t="shared" si="4"/>
        <v/>
      </c>
      <c r="P55" s="52"/>
    </row>
    <row r="56" spans="1:16" ht="30" customHeight="1" thickTop="1" thickBot="1">
      <c r="A56" s="37" t="str">
        <f t="shared" si="0"/>
        <v/>
      </c>
      <c r="C56" s="13">
        <v>52</v>
      </c>
      <c r="D56" s="61" t="str">
        <f>IF(Cad_an!D56="","",Cad_an!D56)</f>
        <v/>
      </c>
      <c r="E56" s="61" t="str">
        <f>IF(D56="","",VLOOKUP(D56,Cad_an!$D$5:$F$5004,3,FALSE))</f>
        <v/>
      </c>
      <c r="F56" s="61" t="str">
        <f>IF(D56="","",VLOOKUP(D56,Cad_an!$D$5:$E$5004,2,FALSE))</f>
        <v/>
      </c>
      <c r="G56" s="61" t="str">
        <f>IF(D56="","",VLOOKUP(Fa_an!F56,Cad_can!$D$5:$E$204,2,FALSE))</f>
        <v/>
      </c>
      <c r="H56" s="17"/>
      <c r="I56" s="17"/>
      <c r="J56" s="110" t="str">
        <f t="shared" si="1"/>
        <v/>
      </c>
      <c r="K56" s="23"/>
      <c r="L56" s="112" t="str">
        <f t="shared" si="2"/>
        <v/>
      </c>
      <c r="M56" s="17"/>
      <c r="N56" s="110" t="str">
        <f t="shared" si="3"/>
        <v/>
      </c>
      <c r="O56" s="111" t="str">
        <f t="shared" si="4"/>
        <v/>
      </c>
      <c r="P56" s="52"/>
    </row>
    <row r="57" spans="1:16" ht="30" customHeight="1" thickTop="1" thickBot="1">
      <c r="A57" s="37" t="str">
        <f t="shared" si="0"/>
        <v/>
      </c>
      <c r="C57" s="13">
        <v>53</v>
      </c>
      <c r="D57" s="61" t="str">
        <f>IF(Cad_an!D57="","",Cad_an!D57)</f>
        <v/>
      </c>
      <c r="E57" s="61" t="str">
        <f>IF(D57="","",VLOOKUP(D57,Cad_an!$D$5:$F$5004,3,FALSE))</f>
        <v/>
      </c>
      <c r="F57" s="61" t="str">
        <f>IF(D57="","",VLOOKUP(D57,Cad_an!$D$5:$E$5004,2,FALSE))</f>
        <v/>
      </c>
      <c r="G57" s="61" t="str">
        <f>IF(D57="","",VLOOKUP(Fa_an!F57,Cad_can!$D$5:$E$204,2,FALSE))</f>
        <v/>
      </c>
      <c r="H57" s="17"/>
      <c r="I57" s="17"/>
      <c r="J57" s="110" t="str">
        <f t="shared" si="1"/>
        <v/>
      </c>
      <c r="K57" s="23"/>
      <c r="L57" s="112" t="str">
        <f t="shared" si="2"/>
        <v/>
      </c>
      <c r="M57" s="17"/>
      <c r="N57" s="110" t="str">
        <f t="shared" si="3"/>
        <v/>
      </c>
      <c r="O57" s="111" t="str">
        <f t="shared" si="4"/>
        <v/>
      </c>
      <c r="P57" s="52"/>
    </row>
    <row r="58" spans="1:16" ht="30" customHeight="1" thickTop="1" thickBot="1">
      <c r="A58" s="37" t="str">
        <f t="shared" si="0"/>
        <v/>
      </c>
      <c r="C58" s="13">
        <v>54</v>
      </c>
      <c r="D58" s="61" t="str">
        <f>IF(Cad_an!D58="","",Cad_an!D58)</f>
        <v/>
      </c>
      <c r="E58" s="61" t="str">
        <f>IF(D58="","",VLOOKUP(D58,Cad_an!$D$5:$F$5004,3,FALSE))</f>
        <v/>
      </c>
      <c r="F58" s="61" t="str">
        <f>IF(D58="","",VLOOKUP(D58,Cad_an!$D$5:$E$5004,2,FALSE))</f>
        <v/>
      </c>
      <c r="G58" s="61" t="str">
        <f>IF(D58="","",VLOOKUP(Fa_an!F58,Cad_can!$D$5:$E$204,2,FALSE))</f>
        <v/>
      </c>
      <c r="H58" s="17"/>
      <c r="I58" s="17"/>
      <c r="J58" s="110" t="str">
        <f t="shared" si="1"/>
        <v/>
      </c>
      <c r="K58" s="23"/>
      <c r="L58" s="112" t="str">
        <f t="shared" si="2"/>
        <v/>
      </c>
      <c r="M58" s="17"/>
      <c r="N58" s="110" t="str">
        <f t="shared" si="3"/>
        <v/>
      </c>
      <c r="O58" s="111" t="str">
        <f t="shared" si="4"/>
        <v/>
      </c>
      <c r="P58" s="52"/>
    </row>
    <row r="59" spans="1:16" ht="30" customHeight="1" thickTop="1" thickBot="1">
      <c r="A59" s="37" t="str">
        <f t="shared" si="0"/>
        <v/>
      </c>
      <c r="C59" s="13">
        <v>55</v>
      </c>
      <c r="D59" s="61" t="str">
        <f>IF(Cad_an!D59="","",Cad_an!D59)</f>
        <v/>
      </c>
      <c r="E59" s="61" t="str">
        <f>IF(D59="","",VLOOKUP(D59,Cad_an!$D$5:$F$5004,3,FALSE))</f>
        <v/>
      </c>
      <c r="F59" s="61" t="str">
        <f>IF(D59="","",VLOOKUP(D59,Cad_an!$D$5:$E$5004,2,FALSE))</f>
        <v/>
      </c>
      <c r="G59" s="61" t="str">
        <f>IF(D59="","",VLOOKUP(Fa_an!F59,Cad_can!$D$5:$E$204,2,FALSE))</f>
        <v/>
      </c>
      <c r="H59" s="17"/>
      <c r="I59" s="17"/>
      <c r="J59" s="110" t="str">
        <f t="shared" si="1"/>
        <v/>
      </c>
      <c r="K59" s="23"/>
      <c r="L59" s="112" t="str">
        <f t="shared" si="2"/>
        <v/>
      </c>
      <c r="M59" s="17"/>
      <c r="N59" s="110" t="str">
        <f t="shared" si="3"/>
        <v/>
      </c>
      <c r="O59" s="111" t="str">
        <f t="shared" si="4"/>
        <v/>
      </c>
      <c r="P59" s="52"/>
    </row>
    <row r="60" spans="1:16" ht="30" customHeight="1" thickTop="1" thickBot="1">
      <c r="A60" s="37" t="str">
        <f t="shared" si="0"/>
        <v/>
      </c>
      <c r="C60" s="13">
        <v>56</v>
      </c>
      <c r="D60" s="61" t="str">
        <f>IF(Cad_an!D60="","",Cad_an!D60)</f>
        <v/>
      </c>
      <c r="E60" s="61" t="str">
        <f>IF(D60="","",VLOOKUP(D60,Cad_an!$D$5:$F$5004,3,FALSE))</f>
        <v/>
      </c>
      <c r="F60" s="61" t="str">
        <f>IF(D60="","",VLOOKUP(D60,Cad_an!$D$5:$E$5004,2,FALSE))</f>
        <v/>
      </c>
      <c r="G60" s="61" t="str">
        <f>IF(D60="","",VLOOKUP(Fa_an!F60,Cad_can!$D$5:$E$204,2,FALSE))</f>
        <v/>
      </c>
      <c r="H60" s="17"/>
      <c r="I60" s="17"/>
      <c r="J60" s="110" t="str">
        <f t="shared" si="1"/>
        <v/>
      </c>
      <c r="K60" s="23"/>
      <c r="L60" s="112" t="str">
        <f t="shared" si="2"/>
        <v/>
      </c>
      <c r="M60" s="17"/>
      <c r="N60" s="110" t="str">
        <f t="shared" si="3"/>
        <v/>
      </c>
      <c r="O60" s="111" t="str">
        <f t="shared" si="4"/>
        <v/>
      </c>
      <c r="P60" s="52"/>
    </row>
    <row r="61" spans="1:16" ht="30" customHeight="1" thickTop="1" thickBot="1">
      <c r="A61" s="37" t="str">
        <f t="shared" si="0"/>
        <v/>
      </c>
      <c r="C61" s="13">
        <v>57</v>
      </c>
      <c r="D61" s="61" t="str">
        <f>IF(Cad_an!D61="","",Cad_an!D61)</f>
        <v/>
      </c>
      <c r="E61" s="61" t="str">
        <f>IF(D61="","",VLOOKUP(D61,Cad_an!$D$5:$F$5004,3,FALSE))</f>
        <v/>
      </c>
      <c r="F61" s="61" t="str">
        <f>IF(D61="","",VLOOKUP(D61,Cad_an!$D$5:$E$5004,2,FALSE))</f>
        <v/>
      </c>
      <c r="G61" s="61" t="str">
        <f>IF(D61="","",VLOOKUP(Fa_an!F61,Cad_can!$D$5:$E$204,2,FALSE))</f>
        <v/>
      </c>
      <c r="H61" s="17"/>
      <c r="I61" s="17"/>
      <c r="J61" s="110" t="str">
        <f t="shared" si="1"/>
        <v/>
      </c>
      <c r="K61" s="23"/>
      <c r="L61" s="112" t="str">
        <f t="shared" si="2"/>
        <v/>
      </c>
      <c r="M61" s="17"/>
      <c r="N61" s="110" t="str">
        <f t="shared" si="3"/>
        <v/>
      </c>
      <c r="O61" s="111" t="str">
        <f t="shared" si="4"/>
        <v/>
      </c>
      <c r="P61" s="52"/>
    </row>
    <row r="62" spans="1:16" ht="30" customHeight="1" thickTop="1" thickBot="1">
      <c r="A62" s="37" t="str">
        <f t="shared" si="0"/>
        <v/>
      </c>
      <c r="C62" s="13">
        <v>58</v>
      </c>
      <c r="D62" s="61" t="str">
        <f>IF(Cad_an!D62="","",Cad_an!D62)</f>
        <v/>
      </c>
      <c r="E62" s="61" t="str">
        <f>IF(D62="","",VLOOKUP(D62,Cad_an!$D$5:$F$5004,3,FALSE))</f>
        <v/>
      </c>
      <c r="F62" s="61" t="str">
        <f>IF(D62="","",VLOOKUP(D62,Cad_an!$D$5:$E$5004,2,FALSE))</f>
        <v/>
      </c>
      <c r="G62" s="61" t="str">
        <f>IF(D62="","",VLOOKUP(Fa_an!F62,Cad_can!$D$5:$E$204,2,FALSE))</f>
        <v/>
      </c>
      <c r="H62" s="17"/>
      <c r="I62" s="17"/>
      <c r="J62" s="110" t="str">
        <f t="shared" si="1"/>
        <v/>
      </c>
      <c r="K62" s="23"/>
      <c r="L62" s="112" t="str">
        <f t="shared" si="2"/>
        <v/>
      </c>
      <c r="M62" s="17"/>
      <c r="N62" s="110" t="str">
        <f t="shared" si="3"/>
        <v/>
      </c>
      <c r="O62" s="111" t="str">
        <f t="shared" si="4"/>
        <v/>
      </c>
      <c r="P62" s="52"/>
    </row>
    <row r="63" spans="1:16" ht="30" customHeight="1" thickTop="1" thickBot="1">
      <c r="A63" s="37" t="str">
        <f t="shared" si="0"/>
        <v/>
      </c>
      <c r="C63" s="13">
        <v>59</v>
      </c>
      <c r="D63" s="61" t="str">
        <f>IF(Cad_an!D63="","",Cad_an!D63)</f>
        <v/>
      </c>
      <c r="E63" s="61" t="str">
        <f>IF(D63="","",VLOOKUP(D63,Cad_an!$D$5:$F$5004,3,FALSE))</f>
        <v/>
      </c>
      <c r="F63" s="61" t="str">
        <f>IF(D63="","",VLOOKUP(D63,Cad_an!$D$5:$E$5004,2,FALSE))</f>
        <v/>
      </c>
      <c r="G63" s="61" t="str">
        <f>IF(D63="","",VLOOKUP(Fa_an!F63,Cad_can!$D$5:$E$204,2,FALSE))</f>
        <v/>
      </c>
      <c r="H63" s="17"/>
      <c r="I63" s="17"/>
      <c r="J63" s="110" t="str">
        <f t="shared" si="1"/>
        <v/>
      </c>
      <c r="K63" s="23"/>
      <c r="L63" s="112" t="str">
        <f t="shared" si="2"/>
        <v/>
      </c>
      <c r="M63" s="17"/>
      <c r="N63" s="110" t="str">
        <f t="shared" si="3"/>
        <v/>
      </c>
      <c r="O63" s="111" t="str">
        <f t="shared" si="4"/>
        <v/>
      </c>
      <c r="P63" s="52"/>
    </row>
    <row r="64" spans="1:16" ht="30" customHeight="1" thickTop="1" thickBot="1">
      <c r="A64" s="37" t="str">
        <f t="shared" si="0"/>
        <v/>
      </c>
      <c r="C64" s="13">
        <v>60</v>
      </c>
      <c r="D64" s="61" t="str">
        <f>IF(Cad_an!D64="","",Cad_an!D64)</f>
        <v/>
      </c>
      <c r="E64" s="61" t="str">
        <f>IF(D64="","",VLOOKUP(D64,Cad_an!$D$5:$F$5004,3,FALSE))</f>
        <v/>
      </c>
      <c r="F64" s="61" t="str">
        <f>IF(D64="","",VLOOKUP(D64,Cad_an!$D$5:$E$5004,2,FALSE))</f>
        <v/>
      </c>
      <c r="G64" s="61" t="str">
        <f>IF(D64="","",VLOOKUP(Fa_an!F64,Cad_can!$D$5:$E$204,2,FALSE))</f>
        <v/>
      </c>
      <c r="H64" s="17"/>
      <c r="I64" s="17"/>
      <c r="J64" s="110" t="str">
        <f t="shared" si="1"/>
        <v/>
      </c>
      <c r="K64" s="23"/>
      <c r="L64" s="112" t="str">
        <f t="shared" si="2"/>
        <v/>
      </c>
      <c r="M64" s="17"/>
      <c r="N64" s="110" t="str">
        <f t="shared" si="3"/>
        <v/>
      </c>
      <c r="O64" s="111" t="str">
        <f t="shared" si="4"/>
        <v/>
      </c>
      <c r="P64" s="52"/>
    </row>
    <row r="65" spans="1:16" ht="30" customHeight="1" thickTop="1" thickBot="1">
      <c r="A65" s="37" t="str">
        <f t="shared" si="0"/>
        <v/>
      </c>
      <c r="C65" s="13">
        <v>61</v>
      </c>
      <c r="D65" s="61" t="str">
        <f>IF(Cad_an!D65="","",Cad_an!D65)</f>
        <v/>
      </c>
      <c r="E65" s="61" t="str">
        <f>IF(D65="","",VLOOKUP(D65,Cad_an!$D$5:$F$5004,3,FALSE))</f>
        <v/>
      </c>
      <c r="F65" s="61" t="str">
        <f>IF(D65="","",VLOOKUP(D65,Cad_an!$D$5:$E$5004,2,FALSE))</f>
        <v/>
      </c>
      <c r="G65" s="61" t="str">
        <f>IF(D65="","",VLOOKUP(Fa_an!F65,Cad_can!$D$5:$E$204,2,FALSE))</f>
        <v/>
      </c>
      <c r="H65" s="17"/>
      <c r="I65" s="17"/>
      <c r="J65" s="110" t="str">
        <f t="shared" si="1"/>
        <v/>
      </c>
      <c r="K65" s="23"/>
      <c r="L65" s="112" t="str">
        <f t="shared" si="2"/>
        <v/>
      </c>
      <c r="M65" s="17"/>
      <c r="N65" s="110" t="str">
        <f t="shared" si="3"/>
        <v/>
      </c>
      <c r="O65" s="111" t="str">
        <f t="shared" si="4"/>
        <v/>
      </c>
      <c r="P65" s="52"/>
    </row>
    <row r="66" spans="1:16" ht="30" customHeight="1" thickTop="1" thickBot="1">
      <c r="A66" s="37" t="str">
        <f t="shared" si="0"/>
        <v/>
      </c>
      <c r="C66" s="13">
        <v>62</v>
      </c>
      <c r="D66" s="61" t="str">
        <f>IF(Cad_an!D66="","",Cad_an!D66)</f>
        <v/>
      </c>
      <c r="E66" s="61" t="str">
        <f>IF(D66="","",VLOOKUP(D66,Cad_an!$D$5:$F$5004,3,FALSE))</f>
        <v/>
      </c>
      <c r="F66" s="61" t="str">
        <f>IF(D66="","",VLOOKUP(D66,Cad_an!$D$5:$E$5004,2,FALSE))</f>
        <v/>
      </c>
      <c r="G66" s="61" t="str">
        <f>IF(D66="","",VLOOKUP(Fa_an!F66,Cad_can!$D$5:$E$204,2,FALSE))</f>
        <v/>
      </c>
      <c r="H66" s="17"/>
      <c r="I66" s="17"/>
      <c r="J66" s="110" t="str">
        <f t="shared" si="1"/>
        <v/>
      </c>
      <c r="K66" s="23"/>
      <c r="L66" s="112" t="str">
        <f t="shared" si="2"/>
        <v/>
      </c>
      <c r="M66" s="17"/>
      <c r="N66" s="110" t="str">
        <f t="shared" si="3"/>
        <v/>
      </c>
      <c r="O66" s="111" t="str">
        <f t="shared" si="4"/>
        <v/>
      </c>
      <c r="P66" s="52"/>
    </row>
    <row r="67" spans="1:16" ht="30" customHeight="1" thickTop="1" thickBot="1">
      <c r="A67" s="37" t="str">
        <f t="shared" si="0"/>
        <v/>
      </c>
      <c r="C67" s="13">
        <v>63</v>
      </c>
      <c r="D67" s="61" t="str">
        <f>IF(Cad_an!D67="","",Cad_an!D67)</f>
        <v/>
      </c>
      <c r="E67" s="61" t="str">
        <f>IF(D67="","",VLOOKUP(D67,Cad_an!$D$5:$F$5004,3,FALSE))</f>
        <v/>
      </c>
      <c r="F67" s="61" t="str">
        <f>IF(D67="","",VLOOKUP(D67,Cad_an!$D$5:$E$5004,2,FALSE))</f>
        <v/>
      </c>
      <c r="G67" s="61" t="str">
        <f>IF(D67="","",VLOOKUP(Fa_an!F67,Cad_can!$D$5:$E$204,2,FALSE))</f>
        <v/>
      </c>
      <c r="H67" s="17"/>
      <c r="I67" s="17"/>
      <c r="J67" s="110" t="str">
        <f t="shared" si="1"/>
        <v/>
      </c>
      <c r="K67" s="23"/>
      <c r="L67" s="112" t="str">
        <f t="shared" si="2"/>
        <v/>
      </c>
      <c r="M67" s="17"/>
      <c r="N67" s="110" t="str">
        <f t="shared" si="3"/>
        <v/>
      </c>
      <c r="O67" s="111" t="str">
        <f t="shared" si="4"/>
        <v/>
      </c>
      <c r="P67" s="52"/>
    </row>
    <row r="68" spans="1:16" ht="30" customHeight="1" thickTop="1" thickBot="1">
      <c r="A68" s="37" t="str">
        <f t="shared" si="0"/>
        <v/>
      </c>
      <c r="C68" s="13">
        <v>64</v>
      </c>
      <c r="D68" s="61" t="str">
        <f>IF(Cad_an!D68="","",Cad_an!D68)</f>
        <v/>
      </c>
      <c r="E68" s="61" t="str">
        <f>IF(D68="","",VLOOKUP(D68,Cad_an!$D$5:$F$5004,3,FALSE))</f>
        <v/>
      </c>
      <c r="F68" s="61" t="str">
        <f>IF(D68="","",VLOOKUP(D68,Cad_an!$D$5:$E$5004,2,FALSE))</f>
        <v/>
      </c>
      <c r="G68" s="61" t="str">
        <f>IF(D68="","",VLOOKUP(Fa_an!F68,Cad_can!$D$5:$E$204,2,FALSE))</f>
        <v/>
      </c>
      <c r="H68" s="17"/>
      <c r="I68" s="17"/>
      <c r="J68" s="110" t="str">
        <f t="shared" si="1"/>
        <v/>
      </c>
      <c r="K68" s="23"/>
      <c r="L68" s="112" t="str">
        <f t="shared" si="2"/>
        <v/>
      </c>
      <c r="M68" s="17"/>
      <c r="N68" s="110" t="str">
        <f t="shared" si="3"/>
        <v/>
      </c>
      <c r="O68" s="111" t="str">
        <f t="shared" si="4"/>
        <v/>
      </c>
      <c r="P68" s="52"/>
    </row>
    <row r="69" spans="1:16" ht="30" customHeight="1" thickTop="1" thickBot="1">
      <c r="A69" s="37" t="str">
        <f t="shared" si="0"/>
        <v/>
      </c>
      <c r="C69" s="13">
        <v>65</v>
      </c>
      <c r="D69" s="61" t="str">
        <f>IF(Cad_an!D69="","",Cad_an!D69)</f>
        <v/>
      </c>
      <c r="E69" s="61" t="str">
        <f>IF(D69="","",VLOOKUP(D69,Cad_an!$D$5:$F$5004,3,FALSE))</f>
        <v/>
      </c>
      <c r="F69" s="61" t="str">
        <f>IF(D69="","",VLOOKUP(D69,Cad_an!$D$5:$E$5004,2,FALSE))</f>
        <v/>
      </c>
      <c r="G69" s="61" t="str">
        <f>IF(D69="","",VLOOKUP(Fa_an!F69,Cad_can!$D$5:$E$204,2,FALSE))</f>
        <v/>
      </c>
      <c r="H69" s="17"/>
      <c r="I69" s="17"/>
      <c r="J69" s="110" t="str">
        <f t="shared" si="1"/>
        <v/>
      </c>
      <c r="K69" s="23"/>
      <c r="L69" s="112" t="str">
        <f t="shared" si="2"/>
        <v/>
      </c>
      <c r="M69" s="17"/>
      <c r="N69" s="110" t="str">
        <f t="shared" si="3"/>
        <v/>
      </c>
      <c r="O69" s="111" t="str">
        <f t="shared" si="4"/>
        <v/>
      </c>
      <c r="P69" s="52"/>
    </row>
    <row r="70" spans="1:16" ht="30" customHeight="1" thickTop="1" thickBot="1">
      <c r="A70" s="37" t="str">
        <f t="shared" ref="A70:A133" si="5">D70&amp;F70</f>
        <v/>
      </c>
      <c r="C70" s="13">
        <v>66</v>
      </c>
      <c r="D70" s="61" t="str">
        <f>IF(Cad_an!D70="","",Cad_an!D70)</f>
        <v/>
      </c>
      <c r="E70" s="61" t="str">
        <f>IF(D70="","",VLOOKUP(D70,Cad_an!$D$5:$F$5004,3,FALSE))</f>
        <v/>
      </c>
      <c r="F70" s="61" t="str">
        <f>IF(D70="","",VLOOKUP(D70,Cad_an!$D$5:$E$5004,2,FALSE))</f>
        <v/>
      </c>
      <c r="G70" s="61" t="str">
        <f>IF(D70="","",VLOOKUP(Fa_an!F70,Cad_can!$D$5:$E$204,2,FALSE))</f>
        <v/>
      </c>
      <c r="H70" s="17"/>
      <c r="I70" s="17"/>
      <c r="J70" s="110" t="str">
        <f t="shared" ref="J70:J133" si="6">IFERROR(I70/H70,"")</f>
        <v/>
      </c>
      <c r="K70" s="23"/>
      <c r="L70" s="112" t="str">
        <f t="shared" ref="L70:L133" si="7">IFERROR(K70/I70,"")</f>
        <v/>
      </c>
      <c r="M70" s="17"/>
      <c r="N70" s="110" t="str">
        <f t="shared" ref="N70:N133" si="8">IFERROR(M70/I70,"")</f>
        <v/>
      </c>
      <c r="O70" s="111" t="str">
        <f t="shared" ref="O70:O133" si="9">IFERROR(K70/M70,"")</f>
        <v/>
      </c>
      <c r="P70" s="52"/>
    </row>
    <row r="71" spans="1:16" ht="30" customHeight="1" thickTop="1" thickBot="1">
      <c r="A71" s="37" t="str">
        <f t="shared" si="5"/>
        <v/>
      </c>
      <c r="C71" s="13">
        <v>67</v>
      </c>
      <c r="D71" s="61" t="str">
        <f>IF(Cad_an!D71="","",Cad_an!D71)</f>
        <v/>
      </c>
      <c r="E71" s="61" t="str">
        <f>IF(D71="","",VLOOKUP(D71,Cad_an!$D$5:$F$5004,3,FALSE))</f>
        <v/>
      </c>
      <c r="F71" s="61" t="str">
        <f>IF(D71="","",VLOOKUP(D71,Cad_an!$D$5:$E$5004,2,FALSE))</f>
        <v/>
      </c>
      <c r="G71" s="61" t="str">
        <f>IF(D71="","",VLOOKUP(Fa_an!F71,Cad_can!$D$5:$E$204,2,FALSE))</f>
        <v/>
      </c>
      <c r="H71" s="17"/>
      <c r="I71" s="17"/>
      <c r="J71" s="110" t="str">
        <f t="shared" si="6"/>
        <v/>
      </c>
      <c r="K71" s="23"/>
      <c r="L71" s="112" t="str">
        <f t="shared" si="7"/>
        <v/>
      </c>
      <c r="M71" s="17"/>
      <c r="N71" s="110" t="str">
        <f t="shared" si="8"/>
        <v/>
      </c>
      <c r="O71" s="111" t="str">
        <f t="shared" si="9"/>
        <v/>
      </c>
      <c r="P71" s="52"/>
    </row>
    <row r="72" spans="1:16" ht="30" customHeight="1" thickTop="1" thickBot="1">
      <c r="A72" s="37" t="str">
        <f t="shared" si="5"/>
        <v/>
      </c>
      <c r="C72" s="13">
        <v>68</v>
      </c>
      <c r="D72" s="61" t="str">
        <f>IF(Cad_an!D72="","",Cad_an!D72)</f>
        <v/>
      </c>
      <c r="E72" s="61" t="str">
        <f>IF(D72="","",VLOOKUP(D72,Cad_an!$D$5:$F$5004,3,FALSE))</f>
        <v/>
      </c>
      <c r="F72" s="61" t="str">
        <f>IF(D72="","",VLOOKUP(D72,Cad_an!$D$5:$E$5004,2,FALSE))</f>
        <v/>
      </c>
      <c r="G72" s="61" t="str">
        <f>IF(D72="","",VLOOKUP(Fa_an!F72,Cad_can!$D$5:$E$204,2,FALSE))</f>
        <v/>
      </c>
      <c r="H72" s="17"/>
      <c r="I72" s="17"/>
      <c r="J72" s="110" t="str">
        <f t="shared" si="6"/>
        <v/>
      </c>
      <c r="K72" s="23"/>
      <c r="L72" s="112" t="str">
        <f t="shared" si="7"/>
        <v/>
      </c>
      <c r="M72" s="17"/>
      <c r="N72" s="110" t="str">
        <f t="shared" si="8"/>
        <v/>
      </c>
      <c r="O72" s="111" t="str">
        <f t="shared" si="9"/>
        <v/>
      </c>
      <c r="P72" s="52"/>
    </row>
    <row r="73" spans="1:16" ht="30" customHeight="1" thickTop="1" thickBot="1">
      <c r="A73" s="37" t="str">
        <f t="shared" si="5"/>
        <v/>
      </c>
      <c r="C73" s="13">
        <v>69</v>
      </c>
      <c r="D73" s="61" t="str">
        <f>IF(Cad_an!D73="","",Cad_an!D73)</f>
        <v/>
      </c>
      <c r="E73" s="61" t="str">
        <f>IF(D73="","",VLOOKUP(D73,Cad_an!$D$5:$F$5004,3,FALSE))</f>
        <v/>
      </c>
      <c r="F73" s="61" t="str">
        <f>IF(D73="","",VLOOKUP(D73,Cad_an!$D$5:$E$5004,2,FALSE))</f>
        <v/>
      </c>
      <c r="G73" s="61" t="str">
        <f>IF(D73="","",VLOOKUP(Fa_an!F73,Cad_can!$D$5:$E$204,2,FALSE))</f>
        <v/>
      </c>
      <c r="H73" s="17"/>
      <c r="I73" s="17"/>
      <c r="J73" s="110" t="str">
        <f t="shared" si="6"/>
        <v/>
      </c>
      <c r="K73" s="23"/>
      <c r="L73" s="112" t="str">
        <f t="shared" si="7"/>
        <v/>
      </c>
      <c r="M73" s="17"/>
      <c r="N73" s="110" t="str">
        <f t="shared" si="8"/>
        <v/>
      </c>
      <c r="O73" s="111" t="str">
        <f t="shared" si="9"/>
        <v/>
      </c>
      <c r="P73" s="52"/>
    </row>
    <row r="74" spans="1:16" ht="30" customHeight="1" thickTop="1" thickBot="1">
      <c r="A74" s="37" t="str">
        <f t="shared" si="5"/>
        <v/>
      </c>
      <c r="C74" s="13">
        <v>70</v>
      </c>
      <c r="D74" s="61" t="str">
        <f>IF(Cad_an!D74="","",Cad_an!D74)</f>
        <v/>
      </c>
      <c r="E74" s="61" t="str">
        <f>IF(D74="","",VLOOKUP(D74,Cad_an!$D$5:$F$5004,3,FALSE))</f>
        <v/>
      </c>
      <c r="F74" s="61" t="str">
        <f>IF(D74="","",VLOOKUP(D74,Cad_an!$D$5:$E$5004,2,FALSE))</f>
        <v/>
      </c>
      <c r="G74" s="61" t="str">
        <f>IF(D74="","",VLOOKUP(Fa_an!F74,Cad_can!$D$5:$E$204,2,FALSE))</f>
        <v/>
      </c>
      <c r="H74" s="17"/>
      <c r="I74" s="17"/>
      <c r="J74" s="110" t="str">
        <f t="shared" si="6"/>
        <v/>
      </c>
      <c r="K74" s="23"/>
      <c r="L74" s="112" t="str">
        <f t="shared" si="7"/>
        <v/>
      </c>
      <c r="M74" s="17"/>
      <c r="N74" s="110" t="str">
        <f t="shared" si="8"/>
        <v/>
      </c>
      <c r="O74" s="111" t="str">
        <f t="shared" si="9"/>
        <v/>
      </c>
      <c r="P74" s="52"/>
    </row>
    <row r="75" spans="1:16" ht="30" customHeight="1" thickTop="1" thickBot="1">
      <c r="A75" s="37" t="str">
        <f t="shared" si="5"/>
        <v/>
      </c>
      <c r="C75" s="13">
        <v>71</v>
      </c>
      <c r="D75" s="61" t="str">
        <f>IF(Cad_an!D75="","",Cad_an!D75)</f>
        <v/>
      </c>
      <c r="E75" s="61" t="str">
        <f>IF(D75="","",VLOOKUP(D75,Cad_an!$D$5:$F$5004,3,FALSE))</f>
        <v/>
      </c>
      <c r="F75" s="61" t="str">
        <f>IF(D75="","",VLOOKUP(D75,Cad_an!$D$5:$E$5004,2,FALSE))</f>
        <v/>
      </c>
      <c r="G75" s="61" t="str">
        <f>IF(D75="","",VLOOKUP(Fa_an!F75,Cad_can!$D$5:$E$204,2,FALSE))</f>
        <v/>
      </c>
      <c r="H75" s="17"/>
      <c r="I75" s="17"/>
      <c r="J75" s="110" t="str">
        <f t="shared" si="6"/>
        <v/>
      </c>
      <c r="K75" s="23"/>
      <c r="L75" s="112" t="str">
        <f t="shared" si="7"/>
        <v/>
      </c>
      <c r="M75" s="17"/>
      <c r="N75" s="110" t="str">
        <f t="shared" si="8"/>
        <v/>
      </c>
      <c r="O75" s="111" t="str">
        <f t="shared" si="9"/>
        <v/>
      </c>
      <c r="P75" s="52"/>
    </row>
    <row r="76" spans="1:16" ht="30" customHeight="1" thickTop="1" thickBot="1">
      <c r="A76" s="37" t="str">
        <f t="shared" si="5"/>
        <v/>
      </c>
      <c r="C76" s="13">
        <v>72</v>
      </c>
      <c r="D76" s="61" t="str">
        <f>IF(Cad_an!D76="","",Cad_an!D76)</f>
        <v/>
      </c>
      <c r="E76" s="61" t="str">
        <f>IF(D76="","",VLOOKUP(D76,Cad_an!$D$5:$F$5004,3,FALSE))</f>
        <v/>
      </c>
      <c r="F76" s="61" t="str">
        <f>IF(D76="","",VLOOKUP(D76,Cad_an!$D$5:$E$5004,2,FALSE))</f>
        <v/>
      </c>
      <c r="G76" s="61" t="str">
        <f>IF(D76="","",VLOOKUP(Fa_an!F76,Cad_can!$D$5:$E$204,2,FALSE))</f>
        <v/>
      </c>
      <c r="H76" s="17"/>
      <c r="I76" s="17"/>
      <c r="J76" s="110" t="str">
        <f t="shared" si="6"/>
        <v/>
      </c>
      <c r="K76" s="23"/>
      <c r="L76" s="112" t="str">
        <f t="shared" si="7"/>
        <v/>
      </c>
      <c r="M76" s="17"/>
      <c r="N76" s="110" t="str">
        <f t="shared" si="8"/>
        <v/>
      </c>
      <c r="O76" s="111" t="str">
        <f t="shared" si="9"/>
        <v/>
      </c>
      <c r="P76" s="52"/>
    </row>
    <row r="77" spans="1:16" ht="30" customHeight="1" thickTop="1" thickBot="1">
      <c r="A77" s="37" t="str">
        <f t="shared" si="5"/>
        <v/>
      </c>
      <c r="C77" s="13">
        <v>73</v>
      </c>
      <c r="D77" s="61" t="str">
        <f>IF(Cad_an!D77="","",Cad_an!D77)</f>
        <v/>
      </c>
      <c r="E77" s="61" t="str">
        <f>IF(D77="","",VLOOKUP(D77,Cad_an!$D$5:$F$5004,3,FALSE))</f>
        <v/>
      </c>
      <c r="F77" s="61" t="str">
        <f>IF(D77="","",VLOOKUP(D77,Cad_an!$D$5:$E$5004,2,FALSE))</f>
        <v/>
      </c>
      <c r="G77" s="61" t="str">
        <f>IF(D77="","",VLOOKUP(Fa_an!F77,Cad_can!$D$5:$E$204,2,FALSE))</f>
        <v/>
      </c>
      <c r="H77" s="17"/>
      <c r="I77" s="17"/>
      <c r="J77" s="110" t="str">
        <f t="shared" si="6"/>
        <v/>
      </c>
      <c r="K77" s="23"/>
      <c r="L77" s="112" t="str">
        <f t="shared" si="7"/>
        <v/>
      </c>
      <c r="M77" s="17"/>
      <c r="N77" s="110" t="str">
        <f t="shared" si="8"/>
        <v/>
      </c>
      <c r="O77" s="111" t="str">
        <f t="shared" si="9"/>
        <v/>
      </c>
      <c r="P77" s="52"/>
    </row>
    <row r="78" spans="1:16" ht="30" customHeight="1" thickTop="1" thickBot="1">
      <c r="A78" s="37" t="str">
        <f t="shared" si="5"/>
        <v/>
      </c>
      <c r="C78" s="13">
        <v>74</v>
      </c>
      <c r="D78" s="61" t="str">
        <f>IF(Cad_an!D78="","",Cad_an!D78)</f>
        <v/>
      </c>
      <c r="E78" s="61" t="str">
        <f>IF(D78="","",VLOOKUP(D78,Cad_an!$D$5:$F$5004,3,FALSE))</f>
        <v/>
      </c>
      <c r="F78" s="61" t="str">
        <f>IF(D78="","",VLOOKUP(D78,Cad_an!$D$5:$E$5004,2,FALSE))</f>
        <v/>
      </c>
      <c r="G78" s="61" t="str">
        <f>IF(D78="","",VLOOKUP(Fa_an!F78,Cad_can!$D$5:$E$204,2,FALSE))</f>
        <v/>
      </c>
      <c r="H78" s="17"/>
      <c r="I78" s="17"/>
      <c r="J78" s="110" t="str">
        <f t="shared" si="6"/>
        <v/>
      </c>
      <c r="K78" s="23"/>
      <c r="L78" s="112" t="str">
        <f t="shared" si="7"/>
        <v/>
      </c>
      <c r="M78" s="17"/>
      <c r="N78" s="110" t="str">
        <f t="shared" si="8"/>
        <v/>
      </c>
      <c r="O78" s="111" t="str">
        <f t="shared" si="9"/>
        <v/>
      </c>
      <c r="P78" s="52"/>
    </row>
    <row r="79" spans="1:16" ht="30" customHeight="1" thickTop="1" thickBot="1">
      <c r="A79" s="37" t="str">
        <f t="shared" si="5"/>
        <v/>
      </c>
      <c r="C79" s="13">
        <v>75</v>
      </c>
      <c r="D79" s="61" t="str">
        <f>IF(Cad_an!D79="","",Cad_an!D79)</f>
        <v/>
      </c>
      <c r="E79" s="61" t="str">
        <f>IF(D79="","",VLOOKUP(D79,Cad_an!$D$5:$F$5004,3,FALSE))</f>
        <v/>
      </c>
      <c r="F79" s="61" t="str">
        <f>IF(D79="","",VLOOKUP(D79,Cad_an!$D$5:$E$5004,2,FALSE))</f>
        <v/>
      </c>
      <c r="G79" s="61" t="str">
        <f>IF(D79="","",VLOOKUP(Fa_an!F79,Cad_can!$D$5:$E$204,2,FALSE))</f>
        <v/>
      </c>
      <c r="H79" s="17"/>
      <c r="I79" s="17"/>
      <c r="J79" s="110" t="str">
        <f t="shared" si="6"/>
        <v/>
      </c>
      <c r="K79" s="23"/>
      <c r="L79" s="112" t="str">
        <f t="shared" si="7"/>
        <v/>
      </c>
      <c r="M79" s="17"/>
      <c r="N79" s="110" t="str">
        <f t="shared" si="8"/>
        <v/>
      </c>
      <c r="O79" s="111" t="str">
        <f t="shared" si="9"/>
        <v/>
      </c>
      <c r="P79" s="52"/>
    </row>
    <row r="80" spans="1:16" ht="30" customHeight="1" thickTop="1" thickBot="1">
      <c r="A80" s="37" t="str">
        <f t="shared" si="5"/>
        <v/>
      </c>
      <c r="C80" s="13">
        <v>76</v>
      </c>
      <c r="D80" s="61" t="str">
        <f>IF(Cad_an!D80="","",Cad_an!D80)</f>
        <v/>
      </c>
      <c r="E80" s="61" t="str">
        <f>IF(D80="","",VLOOKUP(D80,Cad_an!$D$5:$F$5004,3,FALSE))</f>
        <v/>
      </c>
      <c r="F80" s="61" t="str">
        <f>IF(D80="","",VLOOKUP(D80,Cad_an!$D$5:$E$5004,2,FALSE))</f>
        <v/>
      </c>
      <c r="G80" s="61" t="str">
        <f>IF(D80="","",VLOOKUP(Fa_an!F80,Cad_can!$D$5:$E$204,2,FALSE))</f>
        <v/>
      </c>
      <c r="H80" s="17"/>
      <c r="I80" s="17"/>
      <c r="J80" s="110" t="str">
        <f t="shared" si="6"/>
        <v/>
      </c>
      <c r="K80" s="23"/>
      <c r="L80" s="112" t="str">
        <f t="shared" si="7"/>
        <v/>
      </c>
      <c r="M80" s="17"/>
      <c r="N80" s="110" t="str">
        <f t="shared" si="8"/>
        <v/>
      </c>
      <c r="O80" s="111" t="str">
        <f t="shared" si="9"/>
        <v/>
      </c>
      <c r="P80" s="52"/>
    </row>
    <row r="81" spans="1:16" ht="30" customHeight="1" thickTop="1" thickBot="1">
      <c r="A81" s="37" t="str">
        <f t="shared" si="5"/>
        <v/>
      </c>
      <c r="C81" s="13">
        <v>77</v>
      </c>
      <c r="D81" s="61" t="str">
        <f>IF(Cad_an!D81="","",Cad_an!D81)</f>
        <v/>
      </c>
      <c r="E81" s="61" t="str">
        <f>IF(D81="","",VLOOKUP(D81,Cad_an!$D$5:$F$5004,3,FALSE))</f>
        <v/>
      </c>
      <c r="F81" s="61" t="str">
        <f>IF(D81="","",VLOOKUP(D81,Cad_an!$D$5:$E$5004,2,FALSE))</f>
        <v/>
      </c>
      <c r="G81" s="61" t="str">
        <f>IF(D81="","",VLOOKUP(Fa_an!F81,Cad_can!$D$5:$E$204,2,FALSE))</f>
        <v/>
      </c>
      <c r="H81" s="17"/>
      <c r="I81" s="17"/>
      <c r="J81" s="110" t="str">
        <f t="shared" si="6"/>
        <v/>
      </c>
      <c r="K81" s="23"/>
      <c r="L81" s="112" t="str">
        <f t="shared" si="7"/>
        <v/>
      </c>
      <c r="M81" s="17"/>
      <c r="N81" s="110" t="str">
        <f t="shared" si="8"/>
        <v/>
      </c>
      <c r="O81" s="111" t="str">
        <f t="shared" si="9"/>
        <v/>
      </c>
      <c r="P81" s="52"/>
    </row>
    <row r="82" spans="1:16" ht="30" customHeight="1" thickTop="1" thickBot="1">
      <c r="A82" s="37" t="str">
        <f t="shared" si="5"/>
        <v/>
      </c>
      <c r="C82" s="13">
        <v>78</v>
      </c>
      <c r="D82" s="61" t="str">
        <f>IF(Cad_an!D82="","",Cad_an!D82)</f>
        <v/>
      </c>
      <c r="E82" s="61" t="str">
        <f>IF(D82="","",VLOOKUP(D82,Cad_an!$D$5:$F$5004,3,FALSE))</f>
        <v/>
      </c>
      <c r="F82" s="61" t="str">
        <f>IF(D82="","",VLOOKUP(D82,Cad_an!$D$5:$E$5004,2,FALSE))</f>
        <v/>
      </c>
      <c r="G82" s="61" t="str">
        <f>IF(D82="","",VLOOKUP(Fa_an!F82,Cad_can!$D$5:$E$204,2,FALSE))</f>
        <v/>
      </c>
      <c r="H82" s="17"/>
      <c r="I82" s="17"/>
      <c r="J82" s="110" t="str">
        <f t="shared" si="6"/>
        <v/>
      </c>
      <c r="K82" s="23"/>
      <c r="L82" s="112" t="str">
        <f t="shared" si="7"/>
        <v/>
      </c>
      <c r="M82" s="17"/>
      <c r="N82" s="110" t="str">
        <f t="shared" si="8"/>
        <v/>
      </c>
      <c r="O82" s="111" t="str">
        <f t="shared" si="9"/>
        <v/>
      </c>
      <c r="P82" s="52"/>
    </row>
    <row r="83" spans="1:16" ht="30" customHeight="1" thickTop="1" thickBot="1">
      <c r="A83" s="37" t="str">
        <f t="shared" si="5"/>
        <v/>
      </c>
      <c r="C83" s="13">
        <v>79</v>
      </c>
      <c r="D83" s="61" t="str">
        <f>IF(Cad_an!D83="","",Cad_an!D83)</f>
        <v/>
      </c>
      <c r="E83" s="61" t="str">
        <f>IF(D83="","",VLOOKUP(D83,Cad_an!$D$5:$F$5004,3,FALSE))</f>
        <v/>
      </c>
      <c r="F83" s="61" t="str">
        <f>IF(D83="","",VLOOKUP(D83,Cad_an!$D$5:$E$5004,2,FALSE))</f>
        <v/>
      </c>
      <c r="G83" s="61" t="str">
        <f>IF(D83="","",VLOOKUP(Fa_an!F83,Cad_can!$D$5:$E$204,2,FALSE))</f>
        <v/>
      </c>
      <c r="H83" s="17"/>
      <c r="I83" s="17"/>
      <c r="J83" s="110" t="str">
        <f t="shared" si="6"/>
        <v/>
      </c>
      <c r="K83" s="23"/>
      <c r="L83" s="112" t="str">
        <f t="shared" si="7"/>
        <v/>
      </c>
      <c r="M83" s="17"/>
      <c r="N83" s="110" t="str">
        <f t="shared" si="8"/>
        <v/>
      </c>
      <c r="O83" s="111" t="str">
        <f t="shared" si="9"/>
        <v/>
      </c>
      <c r="P83" s="52"/>
    </row>
    <row r="84" spans="1:16" ht="30" customHeight="1" thickTop="1" thickBot="1">
      <c r="A84" s="37" t="str">
        <f t="shared" si="5"/>
        <v/>
      </c>
      <c r="C84" s="13">
        <v>80</v>
      </c>
      <c r="D84" s="61" t="str">
        <f>IF(Cad_an!D84="","",Cad_an!D84)</f>
        <v/>
      </c>
      <c r="E84" s="61" t="str">
        <f>IF(D84="","",VLOOKUP(D84,Cad_an!$D$5:$F$5004,3,FALSE))</f>
        <v/>
      </c>
      <c r="F84" s="61" t="str">
        <f>IF(D84="","",VLOOKUP(D84,Cad_an!$D$5:$E$5004,2,FALSE))</f>
        <v/>
      </c>
      <c r="G84" s="61" t="str">
        <f>IF(D84="","",VLOOKUP(Fa_an!F84,Cad_can!$D$5:$E$204,2,FALSE))</f>
        <v/>
      </c>
      <c r="H84" s="17"/>
      <c r="I84" s="17"/>
      <c r="J84" s="110" t="str">
        <f t="shared" si="6"/>
        <v/>
      </c>
      <c r="K84" s="23"/>
      <c r="L84" s="112" t="str">
        <f t="shared" si="7"/>
        <v/>
      </c>
      <c r="M84" s="17"/>
      <c r="N84" s="110" t="str">
        <f t="shared" si="8"/>
        <v/>
      </c>
      <c r="O84" s="111" t="str">
        <f t="shared" si="9"/>
        <v/>
      </c>
      <c r="P84" s="52"/>
    </row>
    <row r="85" spans="1:16" ht="30" customHeight="1" thickTop="1" thickBot="1">
      <c r="A85" s="37" t="str">
        <f t="shared" si="5"/>
        <v/>
      </c>
      <c r="C85" s="13">
        <v>81</v>
      </c>
      <c r="D85" s="61" t="str">
        <f>IF(Cad_an!D85="","",Cad_an!D85)</f>
        <v/>
      </c>
      <c r="E85" s="61" t="str">
        <f>IF(D85="","",VLOOKUP(D85,Cad_an!$D$5:$F$5004,3,FALSE))</f>
        <v/>
      </c>
      <c r="F85" s="61" t="str">
        <f>IF(D85="","",VLOOKUP(D85,Cad_an!$D$5:$E$5004,2,FALSE))</f>
        <v/>
      </c>
      <c r="G85" s="61" t="str">
        <f>IF(D85="","",VLOOKUP(Fa_an!F85,Cad_can!$D$5:$E$204,2,FALSE))</f>
        <v/>
      </c>
      <c r="H85" s="17"/>
      <c r="I85" s="17"/>
      <c r="J85" s="110" t="str">
        <f t="shared" si="6"/>
        <v/>
      </c>
      <c r="K85" s="23"/>
      <c r="L85" s="112" t="str">
        <f t="shared" si="7"/>
        <v/>
      </c>
      <c r="M85" s="17"/>
      <c r="N85" s="110" t="str">
        <f t="shared" si="8"/>
        <v/>
      </c>
      <c r="O85" s="111" t="str">
        <f t="shared" si="9"/>
        <v/>
      </c>
      <c r="P85" s="52"/>
    </row>
    <row r="86" spans="1:16" ht="30" customHeight="1" thickTop="1" thickBot="1">
      <c r="A86" s="37" t="str">
        <f t="shared" si="5"/>
        <v/>
      </c>
      <c r="C86" s="13">
        <v>82</v>
      </c>
      <c r="D86" s="61" t="str">
        <f>IF(Cad_an!D86="","",Cad_an!D86)</f>
        <v/>
      </c>
      <c r="E86" s="61" t="str">
        <f>IF(D86="","",VLOOKUP(D86,Cad_an!$D$5:$F$5004,3,FALSE))</f>
        <v/>
      </c>
      <c r="F86" s="61" t="str">
        <f>IF(D86="","",VLOOKUP(D86,Cad_an!$D$5:$E$5004,2,FALSE))</f>
        <v/>
      </c>
      <c r="G86" s="61" t="str">
        <f>IF(D86="","",VLOOKUP(Fa_an!F86,Cad_can!$D$5:$E$204,2,FALSE))</f>
        <v/>
      </c>
      <c r="H86" s="17"/>
      <c r="I86" s="17"/>
      <c r="J86" s="110" t="str">
        <f t="shared" si="6"/>
        <v/>
      </c>
      <c r="K86" s="23"/>
      <c r="L86" s="112" t="str">
        <f t="shared" si="7"/>
        <v/>
      </c>
      <c r="M86" s="17"/>
      <c r="N86" s="110" t="str">
        <f t="shared" si="8"/>
        <v/>
      </c>
      <c r="O86" s="111" t="str">
        <f t="shared" si="9"/>
        <v/>
      </c>
      <c r="P86" s="52"/>
    </row>
    <row r="87" spans="1:16" ht="30" customHeight="1" thickTop="1" thickBot="1">
      <c r="A87" s="37" t="str">
        <f t="shared" si="5"/>
        <v/>
      </c>
      <c r="C87" s="13">
        <v>83</v>
      </c>
      <c r="D87" s="61" t="str">
        <f>IF(Cad_an!D87="","",Cad_an!D87)</f>
        <v/>
      </c>
      <c r="E87" s="61" t="str">
        <f>IF(D87="","",VLOOKUP(D87,Cad_an!$D$5:$F$5004,3,FALSE))</f>
        <v/>
      </c>
      <c r="F87" s="61" t="str">
        <f>IF(D87="","",VLOOKUP(D87,Cad_an!$D$5:$E$5004,2,FALSE))</f>
        <v/>
      </c>
      <c r="G87" s="61" t="str">
        <f>IF(D87="","",VLOOKUP(Fa_an!F87,Cad_can!$D$5:$E$204,2,FALSE))</f>
        <v/>
      </c>
      <c r="H87" s="17"/>
      <c r="I87" s="17"/>
      <c r="J87" s="110" t="str">
        <f t="shared" si="6"/>
        <v/>
      </c>
      <c r="K87" s="23"/>
      <c r="L87" s="112" t="str">
        <f t="shared" si="7"/>
        <v/>
      </c>
      <c r="M87" s="17"/>
      <c r="N87" s="110" t="str">
        <f t="shared" si="8"/>
        <v/>
      </c>
      <c r="O87" s="111" t="str">
        <f t="shared" si="9"/>
        <v/>
      </c>
      <c r="P87" s="52"/>
    </row>
    <row r="88" spans="1:16" ht="30" customHeight="1" thickTop="1" thickBot="1">
      <c r="A88" s="37" t="str">
        <f t="shared" si="5"/>
        <v/>
      </c>
      <c r="C88" s="13">
        <v>84</v>
      </c>
      <c r="D88" s="61" t="str">
        <f>IF(Cad_an!D88="","",Cad_an!D88)</f>
        <v/>
      </c>
      <c r="E88" s="61" t="str">
        <f>IF(D88="","",VLOOKUP(D88,Cad_an!$D$5:$F$5004,3,FALSE))</f>
        <v/>
      </c>
      <c r="F88" s="61" t="str">
        <f>IF(D88="","",VLOOKUP(D88,Cad_an!$D$5:$E$5004,2,FALSE))</f>
        <v/>
      </c>
      <c r="G88" s="61" t="str">
        <f>IF(D88="","",VLOOKUP(Fa_an!F88,Cad_can!$D$5:$E$204,2,FALSE))</f>
        <v/>
      </c>
      <c r="H88" s="17"/>
      <c r="I88" s="17"/>
      <c r="J88" s="110" t="str">
        <f t="shared" si="6"/>
        <v/>
      </c>
      <c r="K88" s="23"/>
      <c r="L88" s="112" t="str">
        <f t="shared" si="7"/>
        <v/>
      </c>
      <c r="M88" s="17"/>
      <c r="N88" s="110" t="str">
        <f t="shared" si="8"/>
        <v/>
      </c>
      <c r="O88" s="111" t="str">
        <f t="shared" si="9"/>
        <v/>
      </c>
      <c r="P88" s="52"/>
    </row>
    <row r="89" spans="1:16" ht="30" customHeight="1" thickTop="1" thickBot="1">
      <c r="A89" s="37" t="str">
        <f t="shared" si="5"/>
        <v/>
      </c>
      <c r="C89" s="13">
        <v>85</v>
      </c>
      <c r="D89" s="61" t="str">
        <f>IF(Cad_an!D89="","",Cad_an!D89)</f>
        <v/>
      </c>
      <c r="E89" s="61" t="str">
        <f>IF(D89="","",VLOOKUP(D89,Cad_an!$D$5:$F$5004,3,FALSE))</f>
        <v/>
      </c>
      <c r="F89" s="61" t="str">
        <f>IF(D89="","",VLOOKUP(D89,Cad_an!$D$5:$E$5004,2,FALSE))</f>
        <v/>
      </c>
      <c r="G89" s="61" t="str">
        <f>IF(D89="","",VLOOKUP(Fa_an!F89,Cad_can!$D$5:$E$204,2,FALSE))</f>
        <v/>
      </c>
      <c r="H89" s="17"/>
      <c r="I89" s="17"/>
      <c r="J89" s="110" t="str">
        <f t="shared" si="6"/>
        <v/>
      </c>
      <c r="K89" s="23"/>
      <c r="L89" s="112" t="str">
        <f t="shared" si="7"/>
        <v/>
      </c>
      <c r="M89" s="17"/>
      <c r="N89" s="110" t="str">
        <f t="shared" si="8"/>
        <v/>
      </c>
      <c r="O89" s="111" t="str">
        <f t="shared" si="9"/>
        <v/>
      </c>
      <c r="P89" s="52"/>
    </row>
    <row r="90" spans="1:16" ht="30" customHeight="1" thickTop="1" thickBot="1">
      <c r="A90" s="37" t="str">
        <f t="shared" si="5"/>
        <v/>
      </c>
      <c r="C90" s="13">
        <v>86</v>
      </c>
      <c r="D90" s="61" t="str">
        <f>IF(Cad_an!D90="","",Cad_an!D90)</f>
        <v/>
      </c>
      <c r="E90" s="61" t="str">
        <f>IF(D90="","",VLOOKUP(D90,Cad_an!$D$5:$F$5004,3,FALSE))</f>
        <v/>
      </c>
      <c r="F90" s="61" t="str">
        <f>IF(D90="","",VLOOKUP(D90,Cad_an!$D$5:$E$5004,2,FALSE))</f>
        <v/>
      </c>
      <c r="G90" s="61" t="str">
        <f>IF(D90="","",VLOOKUP(Fa_an!F90,Cad_can!$D$5:$E$204,2,FALSE))</f>
        <v/>
      </c>
      <c r="H90" s="17"/>
      <c r="I90" s="17"/>
      <c r="J90" s="110" t="str">
        <f t="shared" si="6"/>
        <v/>
      </c>
      <c r="K90" s="23"/>
      <c r="L90" s="112" t="str">
        <f t="shared" si="7"/>
        <v/>
      </c>
      <c r="M90" s="17"/>
      <c r="N90" s="110" t="str">
        <f t="shared" si="8"/>
        <v/>
      </c>
      <c r="O90" s="111" t="str">
        <f t="shared" si="9"/>
        <v/>
      </c>
      <c r="P90" s="52"/>
    </row>
    <row r="91" spans="1:16" ht="30" customHeight="1" thickTop="1" thickBot="1">
      <c r="A91" s="37" t="str">
        <f t="shared" si="5"/>
        <v/>
      </c>
      <c r="C91" s="13">
        <v>87</v>
      </c>
      <c r="D91" s="61" t="str">
        <f>IF(Cad_an!D91="","",Cad_an!D91)</f>
        <v/>
      </c>
      <c r="E91" s="61" t="str">
        <f>IF(D91="","",VLOOKUP(D91,Cad_an!$D$5:$F$5004,3,FALSE))</f>
        <v/>
      </c>
      <c r="F91" s="61" t="str">
        <f>IF(D91="","",VLOOKUP(D91,Cad_an!$D$5:$E$5004,2,FALSE))</f>
        <v/>
      </c>
      <c r="G91" s="61" t="str">
        <f>IF(D91="","",VLOOKUP(Fa_an!F91,Cad_can!$D$5:$E$204,2,FALSE))</f>
        <v/>
      </c>
      <c r="H91" s="17"/>
      <c r="I91" s="17"/>
      <c r="J91" s="110" t="str">
        <f t="shared" si="6"/>
        <v/>
      </c>
      <c r="K91" s="23"/>
      <c r="L91" s="112" t="str">
        <f t="shared" si="7"/>
        <v/>
      </c>
      <c r="M91" s="17"/>
      <c r="N91" s="110" t="str">
        <f t="shared" si="8"/>
        <v/>
      </c>
      <c r="O91" s="111" t="str">
        <f t="shared" si="9"/>
        <v/>
      </c>
      <c r="P91" s="52"/>
    </row>
    <row r="92" spans="1:16" ht="30" customHeight="1" thickTop="1" thickBot="1">
      <c r="A92" s="37" t="str">
        <f t="shared" si="5"/>
        <v/>
      </c>
      <c r="C92" s="13">
        <v>88</v>
      </c>
      <c r="D92" s="61" t="str">
        <f>IF(Cad_an!D92="","",Cad_an!D92)</f>
        <v/>
      </c>
      <c r="E92" s="61" t="str">
        <f>IF(D92="","",VLOOKUP(D92,Cad_an!$D$5:$F$5004,3,FALSE))</f>
        <v/>
      </c>
      <c r="F92" s="61" t="str">
        <f>IF(D92="","",VLOOKUP(D92,Cad_an!$D$5:$E$5004,2,FALSE))</f>
        <v/>
      </c>
      <c r="G92" s="61" t="str">
        <f>IF(D92="","",VLOOKUP(Fa_an!F92,Cad_can!$D$5:$E$204,2,FALSE))</f>
        <v/>
      </c>
      <c r="H92" s="17"/>
      <c r="I92" s="17"/>
      <c r="J92" s="110" t="str">
        <f t="shared" si="6"/>
        <v/>
      </c>
      <c r="K92" s="23"/>
      <c r="L92" s="112" t="str">
        <f t="shared" si="7"/>
        <v/>
      </c>
      <c r="M92" s="17"/>
      <c r="N92" s="110" t="str">
        <f t="shared" si="8"/>
        <v/>
      </c>
      <c r="O92" s="111" t="str">
        <f t="shared" si="9"/>
        <v/>
      </c>
      <c r="P92" s="52"/>
    </row>
    <row r="93" spans="1:16" ht="30" customHeight="1" thickTop="1" thickBot="1">
      <c r="A93" s="37" t="str">
        <f t="shared" si="5"/>
        <v/>
      </c>
      <c r="C93" s="13">
        <v>89</v>
      </c>
      <c r="D93" s="61" t="str">
        <f>IF(Cad_an!D93="","",Cad_an!D93)</f>
        <v/>
      </c>
      <c r="E93" s="61" t="str">
        <f>IF(D93="","",VLOOKUP(D93,Cad_an!$D$5:$F$5004,3,FALSE))</f>
        <v/>
      </c>
      <c r="F93" s="61" t="str">
        <f>IF(D93="","",VLOOKUP(D93,Cad_an!$D$5:$E$5004,2,FALSE))</f>
        <v/>
      </c>
      <c r="G93" s="61" t="str">
        <f>IF(D93="","",VLOOKUP(Fa_an!F93,Cad_can!$D$5:$E$204,2,FALSE))</f>
        <v/>
      </c>
      <c r="H93" s="17"/>
      <c r="I93" s="17"/>
      <c r="J93" s="110" t="str">
        <f t="shared" si="6"/>
        <v/>
      </c>
      <c r="K93" s="23"/>
      <c r="L93" s="112" t="str">
        <f t="shared" si="7"/>
        <v/>
      </c>
      <c r="M93" s="17"/>
      <c r="N93" s="110" t="str">
        <f t="shared" si="8"/>
        <v/>
      </c>
      <c r="O93" s="111" t="str">
        <f t="shared" si="9"/>
        <v/>
      </c>
      <c r="P93" s="52"/>
    </row>
    <row r="94" spans="1:16" ht="30" customHeight="1" thickTop="1" thickBot="1">
      <c r="A94" s="37" t="str">
        <f t="shared" si="5"/>
        <v/>
      </c>
      <c r="C94" s="13">
        <v>90</v>
      </c>
      <c r="D94" s="61" t="str">
        <f>IF(Cad_an!D94="","",Cad_an!D94)</f>
        <v/>
      </c>
      <c r="E94" s="61" t="str">
        <f>IF(D94="","",VLOOKUP(D94,Cad_an!$D$5:$F$5004,3,FALSE))</f>
        <v/>
      </c>
      <c r="F94" s="61" t="str">
        <f>IF(D94="","",VLOOKUP(D94,Cad_an!$D$5:$E$5004,2,FALSE))</f>
        <v/>
      </c>
      <c r="G94" s="61" t="str">
        <f>IF(D94="","",VLOOKUP(Fa_an!F94,Cad_can!$D$5:$E$204,2,FALSE))</f>
        <v/>
      </c>
      <c r="H94" s="17"/>
      <c r="I94" s="17"/>
      <c r="J94" s="110" t="str">
        <f t="shared" si="6"/>
        <v/>
      </c>
      <c r="K94" s="23"/>
      <c r="L94" s="112" t="str">
        <f t="shared" si="7"/>
        <v/>
      </c>
      <c r="M94" s="17"/>
      <c r="N94" s="110" t="str">
        <f t="shared" si="8"/>
        <v/>
      </c>
      <c r="O94" s="111" t="str">
        <f t="shared" si="9"/>
        <v/>
      </c>
      <c r="P94" s="52"/>
    </row>
    <row r="95" spans="1:16" ht="30" customHeight="1" thickTop="1" thickBot="1">
      <c r="A95" s="37" t="str">
        <f t="shared" si="5"/>
        <v/>
      </c>
      <c r="C95" s="13">
        <v>91</v>
      </c>
      <c r="D95" s="61" t="str">
        <f>IF(Cad_an!D95="","",Cad_an!D95)</f>
        <v/>
      </c>
      <c r="E95" s="61" t="str">
        <f>IF(D95="","",VLOOKUP(D95,Cad_an!$D$5:$F$5004,3,FALSE))</f>
        <v/>
      </c>
      <c r="F95" s="61" t="str">
        <f>IF(D95="","",VLOOKUP(D95,Cad_an!$D$5:$E$5004,2,FALSE))</f>
        <v/>
      </c>
      <c r="G95" s="61" t="str">
        <f>IF(D95="","",VLOOKUP(Fa_an!F95,Cad_can!$D$5:$E$204,2,FALSE))</f>
        <v/>
      </c>
      <c r="H95" s="17"/>
      <c r="I95" s="17"/>
      <c r="J95" s="110" t="str">
        <f t="shared" si="6"/>
        <v/>
      </c>
      <c r="K95" s="23"/>
      <c r="L95" s="112" t="str">
        <f t="shared" si="7"/>
        <v/>
      </c>
      <c r="M95" s="17"/>
      <c r="N95" s="110" t="str">
        <f t="shared" si="8"/>
        <v/>
      </c>
      <c r="O95" s="111" t="str">
        <f t="shared" si="9"/>
        <v/>
      </c>
      <c r="P95" s="52"/>
    </row>
    <row r="96" spans="1:16" ht="30" customHeight="1" thickTop="1" thickBot="1">
      <c r="A96" s="37" t="str">
        <f t="shared" si="5"/>
        <v/>
      </c>
      <c r="C96" s="13">
        <v>92</v>
      </c>
      <c r="D96" s="61" t="str">
        <f>IF(Cad_an!D96="","",Cad_an!D96)</f>
        <v/>
      </c>
      <c r="E96" s="61" t="str">
        <f>IF(D96="","",VLOOKUP(D96,Cad_an!$D$5:$F$5004,3,FALSE))</f>
        <v/>
      </c>
      <c r="F96" s="61" t="str">
        <f>IF(D96="","",VLOOKUP(D96,Cad_an!$D$5:$E$5004,2,FALSE))</f>
        <v/>
      </c>
      <c r="G96" s="61" t="str">
        <f>IF(D96="","",VLOOKUP(Fa_an!F96,Cad_can!$D$5:$E$204,2,FALSE))</f>
        <v/>
      </c>
      <c r="H96" s="17"/>
      <c r="I96" s="17"/>
      <c r="J96" s="110" t="str">
        <f t="shared" si="6"/>
        <v/>
      </c>
      <c r="K96" s="23"/>
      <c r="L96" s="112" t="str">
        <f t="shared" si="7"/>
        <v/>
      </c>
      <c r="M96" s="17"/>
      <c r="N96" s="110" t="str">
        <f t="shared" si="8"/>
        <v/>
      </c>
      <c r="O96" s="111" t="str">
        <f t="shared" si="9"/>
        <v/>
      </c>
      <c r="P96" s="52"/>
    </row>
    <row r="97" spans="1:16" ht="30" customHeight="1" thickTop="1" thickBot="1">
      <c r="A97" s="37" t="str">
        <f t="shared" si="5"/>
        <v/>
      </c>
      <c r="C97" s="13">
        <v>93</v>
      </c>
      <c r="D97" s="61" t="str">
        <f>IF(Cad_an!D97="","",Cad_an!D97)</f>
        <v/>
      </c>
      <c r="E97" s="61" t="str">
        <f>IF(D97="","",VLOOKUP(D97,Cad_an!$D$5:$F$5004,3,FALSE))</f>
        <v/>
      </c>
      <c r="F97" s="61" t="str">
        <f>IF(D97="","",VLOOKUP(D97,Cad_an!$D$5:$E$5004,2,FALSE))</f>
        <v/>
      </c>
      <c r="G97" s="61" t="str">
        <f>IF(D97="","",VLOOKUP(Fa_an!F97,Cad_can!$D$5:$E$204,2,FALSE))</f>
        <v/>
      </c>
      <c r="H97" s="17"/>
      <c r="I97" s="17"/>
      <c r="J97" s="110" t="str">
        <f t="shared" si="6"/>
        <v/>
      </c>
      <c r="K97" s="23"/>
      <c r="L97" s="112" t="str">
        <f t="shared" si="7"/>
        <v/>
      </c>
      <c r="M97" s="17"/>
      <c r="N97" s="110" t="str">
        <f t="shared" si="8"/>
        <v/>
      </c>
      <c r="O97" s="111" t="str">
        <f t="shared" si="9"/>
        <v/>
      </c>
      <c r="P97" s="52"/>
    </row>
    <row r="98" spans="1:16" ht="30" customHeight="1" thickTop="1" thickBot="1">
      <c r="A98" s="37" t="str">
        <f t="shared" si="5"/>
        <v/>
      </c>
      <c r="C98" s="13">
        <v>94</v>
      </c>
      <c r="D98" s="61" t="str">
        <f>IF(Cad_an!D98="","",Cad_an!D98)</f>
        <v/>
      </c>
      <c r="E98" s="61" t="str">
        <f>IF(D98="","",VLOOKUP(D98,Cad_an!$D$5:$F$5004,3,FALSE))</f>
        <v/>
      </c>
      <c r="F98" s="61" t="str">
        <f>IF(D98="","",VLOOKUP(D98,Cad_an!$D$5:$E$5004,2,FALSE))</f>
        <v/>
      </c>
      <c r="G98" s="61" t="str">
        <f>IF(D98="","",VLOOKUP(Fa_an!F98,Cad_can!$D$5:$E$204,2,FALSE))</f>
        <v/>
      </c>
      <c r="H98" s="17"/>
      <c r="I98" s="17"/>
      <c r="J98" s="110" t="str">
        <f t="shared" si="6"/>
        <v/>
      </c>
      <c r="K98" s="23"/>
      <c r="L98" s="112" t="str">
        <f t="shared" si="7"/>
        <v/>
      </c>
      <c r="M98" s="17"/>
      <c r="N98" s="110" t="str">
        <f t="shared" si="8"/>
        <v/>
      </c>
      <c r="O98" s="111" t="str">
        <f t="shared" si="9"/>
        <v/>
      </c>
      <c r="P98" s="52"/>
    </row>
    <row r="99" spans="1:16" ht="30" customHeight="1" thickTop="1" thickBot="1">
      <c r="A99" s="37" t="str">
        <f t="shared" si="5"/>
        <v/>
      </c>
      <c r="C99" s="13">
        <v>95</v>
      </c>
      <c r="D99" s="61" t="str">
        <f>IF(Cad_an!D99="","",Cad_an!D99)</f>
        <v/>
      </c>
      <c r="E99" s="61" t="str">
        <f>IF(D99="","",VLOOKUP(D99,Cad_an!$D$5:$F$5004,3,FALSE))</f>
        <v/>
      </c>
      <c r="F99" s="61" t="str">
        <f>IF(D99="","",VLOOKUP(D99,Cad_an!$D$5:$E$5004,2,FALSE))</f>
        <v/>
      </c>
      <c r="G99" s="61" t="str">
        <f>IF(D99="","",VLOOKUP(Fa_an!F99,Cad_can!$D$5:$E$204,2,FALSE))</f>
        <v/>
      </c>
      <c r="H99" s="17"/>
      <c r="I99" s="17"/>
      <c r="J99" s="110" t="str">
        <f t="shared" si="6"/>
        <v/>
      </c>
      <c r="K99" s="23"/>
      <c r="L99" s="112" t="str">
        <f t="shared" si="7"/>
        <v/>
      </c>
      <c r="M99" s="17"/>
      <c r="N99" s="110" t="str">
        <f t="shared" si="8"/>
        <v/>
      </c>
      <c r="O99" s="111" t="str">
        <f t="shared" si="9"/>
        <v/>
      </c>
      <c r="P99" s="52"/>
    </row>
    <row r="100" spans="1:16" ht="30" customHeight="1" thickTop="1" thickBot="1">
      <c r="A100" s="37" t="str">
        <f t="shared" si="5"/>
        <v/>
      </c>
      <c r="C100" s="13">
        <v>96</v>
      </c>
      <c r="D100" s="61" t="str">
        <f>IF(Cad_an!D100="","",Cad_an!D100)</f>
        <v/>
      </c>
      <c r="E100" s="61" t="str">
        <f>IF(D100="","",VLOOKUP(D100,Cad_an!$D$5:$F$5004,3,FALSE))</f>
        <v/>
      </c>
      <c r="F100" s="61" t="str">
        <f>IF(D100="","",VLOOKUP(D100,Cad_an!$D$5:$E$5004,2,FALSE))</f>
        <v/>
      </c>
      <c r="G100" s="61" t="str">
        <f>IF(D100="","",VLOOKUP(Fa_an!F100,Cad_can!$D$5:$E$204,2,FALSE))</f>
        <v/>
      </c>
      <c r="H100" s="17"/>
      <c r="I100" s="17"/>
      <c r="J100" s="110" t="str">
        <f t="shared" si="6"/>
        <v/>
      </c>
      <c r="K100" s="23"/>
      <c r="L100" s="112" t="str">
        <f t="shared" si="7"/>
        <v/>
      </c>
      <c r="M100" s="17"/>
      <c r="N100" s="110" t="str">
        <f t="shared" si="8"/>
        <v/>
      </c>
      <c r="O100" s="111" t="str">
        <f t="shared" si="9"/>
        <v/>
      </c>
      <c r="P100" s="52"/>
    </row>
    <row r="101" spans="1:16" ht="30" customHeight="1" thickTop="1" thickBot="1">
      <c r="A101" s="37" t="str">
        <f t="shared" si="5"/>
        <v/>
      </c>
      <c r="C101" s="13">
        <v>97</v>
      </c>
      <c r="D101" s="61" t="str">
        <f>IF(Cad_an!D101="","",Cad_an!D101)</f>
        <v/>
      </c>
      <c r="E101" s="61" t="str">
        <f>IF(D101="","",VLOOKUP(D101,Cad_an!$D$5:$F$5004,3,FALSE))</f>
        <v/>
      </c>
      <c r="F101" s="61" t="str">
        <f>IF(D101="","",VLOOKUP(D101,Cad_an!$D$5:$E$5004,2,FALSE))</f>
        <v/>
      </c>
      <c r="G101" s="61" t="str">
        <f>IF(D101="","",VLOOKUP(Fa_an!F101,Cad_can!$D$5:$E$204,2,FALSE))</f>
        <v/>
      </c>
      <c r="H101" s="17"/>
      <c r="I101" s="17"/>
      <c r="J101" s="110" t="str">
        <f t="shared" si="6"/>
        <v/>
      </c>
      <c r="K101" s="23"/>
      <c r="L101" s="112" t="str">
        <f t="shared" si="7"/>
        <v/>
      </c>
      <c r="M101" s="17"/>
      <c r="N101" s="110" t="str">
        <f t="shared" si="8"/>
        <v/>
      </c>
      <c r="O101" s="111" t="str">
        <f t="shared" si="9"/>
        <v/>
      </c>
      <c r="P101" s="52"/>
    </row>
    <row r="102" spans="1:16" ht="30" customHeight="1" thickTop="1" thickBot="1">
      <c r="A102" s="37" t="str">
        <f t="shared" si="5"/>
        <v/>
      </c>
      <c r="C102" s="13">
        <v>98</v>
      </c>
      <c r="D102" s="61" t="str">
        <f>IF(Cad_an!D102="","",Cad_an!D102)</f>
        <v/>
      </c>
      <c r="E102" s="61" t="str">
        <f>IF(D102="","",VLOOKUP(D102,Cad_an!$D$5:$F$5004,3,FALSE))</f>
        <v/>
      </c>
      <c r="F102" s="61" t="str">
        <f>IF(D102="","",VLOOKUP(D102,Cad_an!$D$5:$E$5004,2,FALSE))</f>
        <v/>
      </c>
      <c r="G102" s="61" t="str">
        <f>IF(D102="","",VLOOKUP(Fa_an!F102,Cad_can!$D$5:$E$204,2,FALSE))</f>
        <v/>
      </c>
      <c r="H102" s="17"/>
      <c r="I102" s="17"/>
      <c r="J102" s="110" t="str">
        <f t="shared" si="6"/>
        <v/>
      </c>
      <c r="K102" s="23"/>
      <c r="L102" s="112" t="str">
        <f t="shared" si="7"/>
        <v/>
      </c>
      <c r="M102" s="17"/>
      <c r="N102" s="110" t="str">
        <f t="shared" si="8"/>
        <v/>
      </c>
      <c r="O102" s="111" t="str">
        <f t="shared" si="9"/>
        <v/>
      </c>
      <c r="P102" s="52"/>
    </row>
    <row r="103" spans="1:16" ht="30" customHeight="1" thickTop="1" thickBot="1">
      <c r="A103" s="37" t="str">
        <f t="shared" si="5"/>
        <v/>
      </c>
      <c r="C103" s="13">
        <v>99</v>
      </c>
      <c r="D103" s="61" t="str">
        <f>IF(Cad_an!D103="","",Cad_an!D103)</f>
        <v/>
      </c>
      <c r="E103" s="61" t="str">
        <f>IF(D103="","",VLOOKUP(D103,Cad_an!$D$5:$F$5004,3,FALSE))</f>
        <v/>
      </c>
      <c r="F103" s="61" t="str">
        <f>IF(D103="","",VLOOKUP(D103,Cad_an!$D$5:$E$5004,2,FALSE))</f>
        <v/>
      </c>
      <c r="G103" s="61" t="str">
        <f>IF(D103="","",VLOOKUP(Fa_an!F103,Cad_can!$D$5:$E$204,2,FALSE))</f>
        <v/>
      </c>
      <c r="H103" s="17"/>
      <c r="I103" s="17"/>
      <c r="J103" s="110" t="str">
        <f t="shared" si="6"/>
        <v/>
      </c>
      <c r="K103" s="23"/>
      <c r="L103" s="112" t="str">
        <f t="shared" si="7"/>
        <v/>
      </c>
      <c r="M103" s="17"/>
      <c r="N103" s="110" t="str">
        <f t="shared" si="8"/>
        <v/>
      </c>
      <c r="O103" s="111" t="str">
        <f t="shared" si="9"/>
        <v/>
      </c>
      <c r="P103" s="52"/>
    </row>
    <row r="104" spans="1:16" ht="30" customHeight="1" thickTop="1" thickBot="1">
      <c r="A104" s="37" t="str">
        <f t="shared" si="5"/>
        <v/>
      </c>
      <c r="C104" s="13">
        <v>100</v>
      </c>
      <c r="D104" s="61" t="str">
        <f>IF(Cad_an!D104="","",Cad_an!D104)</f>
        <v/>
      </c>
      <c r="E104" s="61" t="str">
        <f>IF(D104="","",VLOOKUP(D104,Cad_an!$D$5:$F$5004,3,FALSE))</f>
        <v/>
      </c>
      <c r="F104" s="61" t="str">
        <f>IF(D104="","",VLOOKUP(D104,Cad_an!$D$5:$E$5004,2,FALSE))</f>
        <v/>
      </c>
      <c r="G104" s="61" t="str">
        <f>IF(D104="","",VLOOKUP(Fa_an!F104,Cad_can!$D$5:$E$204,2,FALSE))</f>
        <v/>
      </c>
      <c r="H104" s="17"/>
      <c r="I104" s="17"/>
      <c r="J104" s="110" t="str">
        <f t="shared" si="6"/>
        <v/>
      </c>
      <c r="K104" s="23"/>
      <c r="L104" s="112" t="str">
        <f t="shared" si="7"/>
        <v/>
      </c>
      <c r="M104" s="17"/>
      <c r="N104" s="110" t="str">
        <f t="shared" si="8"/>
        <v/>
      </c>
      <c r="O104" s="111" t="str">
        <f t="shared" si="9"/>
        <v/>
      </c>
      <c r="P104" s="52"/>
    </row>
    <row r="105" spans="1:16" ht="30" customHeight="1" thickTop="1" thickBot="1">
      <c r="A105" s="37" t="str">
        <f t="shared" si="5"/>
        <v/>
      </c>
      <c r="C105" s="13">
        <v>101</v>
      </c>
      <c r="D105" s="61" t="str">
        <f>IF(Cad_an!D105="","",Cad_an!D105)</f>
        <v/>
      </c>
      <c r="E105" s="61" t="str">
        <f>IF(D105="","",VLOOKUP(D105,Cad_an!$D$5:$F$5004,3,FALSE))</f>
        <v/>
      </c>
      <c r="F105" s="61" t="str">
        <f>IF(D105="","",VLOOKUP(D105,Cad_an!$D$5:$E$5004,2,FALSE))</f>
        <v/>
      </c>
      <c r="G105" s="61" t="str">
        <f>IF(D105="","",VLOOKUP(Fa_an!F105,Cad_can!$D$5:$E$204,2,FALSE))</f>
        <v/>
      </c>
      <c r="H105" s="17"/>
      <c r="I105" s="17"/>
      <c r="J105" s="110" t="str">
        <f t="shared" si="6"/>
        <v/>
      </c>
      <c r="K105" s="23"/>
      <c r="L105" s="112" t="str">
        <f t="shared" si="7"/>
        <v/>
      </c>
      <c r="M105" s="17"/>
      <c r="N105" s="110" t="str">
        <f t="shared" si="8"/>
        <v/>
      </c>
      <c r="O105" s="111" t="str">
        <f t="shared" si="9"/>
        <v/>
      </c>
      <c r="P105" s="52"/>
    </row>
    <row r="106" spans="1:16" ht="30" customHeight="1" thickTop="1" thickBot="1">
      <c r="A106" s="37" t="str">
        <f t="shared" si="5"/>
        <v/>
      </c>
      <c r="C106" s="13">
        <v>102</v>
      </c>
      <c r="D106" s="61" t="str">
        <f>IF(Cad_an!D106="","",Cad_an!D106)</f>
        <v/>
      </c>
      <c r="E106" s="61" t="str">
        <f>IF(D106="","",VLOOKUP(D106,Cad_an!$D$5:$F$5004,3,FALSE))</f>
        <v/>
      </c>
      <c r="F106" s="61" t="str">
        <f>IF(D106="","",VLOOKUP(D106,Cad_an!$D$5:$E$5004,2,FALSE))</f>
        <v/>
      </c>
      <c r="G106" s="61" t="str">
        <f>IF(D106="","",VLOOKUP(Fa_an!F106,Cad_can!$D$5:$E$204,2,FALSE))</f>
        <v/>
      </c>
      <c r="H106" s="17"/>
      <c r="I106" s="17"/>
      <c r="J106" s="110" t="str">
        <f t="shared" si="6"/>
        <v/>
      </c>
      <c r="K106" s="23"/>
      <c r="L106" s="112" t="str">
        <f t="shared" si="7"/>
        <v/>
      </c>
      <c r="M106" s="17"/>
      <c r="N106" s="110" t="str">
        <f t="shared" si="8"/>
        <v/>
      </c>
      <c r="O106" s="111" t="str">
        <f t="shared" si="9"/>
        <v/>
      </c>
      <c r="P106" s="52"/>
    </row>
    <row r="107" spans="1:16" ht="30" customHeight="1" thickTop="1" thickBot="1">
      <c r="A107" s="37" t="str">
        <f t="shared" si="5"/>
        <v/>
      </c>
      <c r="C107" s="13">
        <v>103</v>
      </c>
      <c r="D107" s="61" t="str">
        <f>IF(Cad_an!D107="","",Cad_an!D107)</f>
        <v/>
      </c>
      <c r="E107" s="61" t="str">
        <f>IF(D107="","",VLOOKUP(D107,Cad_an!$D$5:$F$5004,3,FALSE))</f>
        <v/>
      </c>
      <c r="F107" s="61" t="str">
        <f>IF(D107="","",VLOOKUP(D107,Cad_an!$D$5:$E$5004,2,FALSE))</f>
        <v/>
      </c>
      <c r="G107" s="61" t="str">
        <f>IF(D107="","",VLOOKUP(Fa_an!F107,Cad_can!$D$5:$E$204,2,FALSE))</f>
        <v/>
      </c>
      <c r="H107" s="17"/>
      <c r="I107" s="17"/>
      <c r="J107" s="110" t="str">
        <f t="shared" si="6"/>
        <v/>
      </c>
      <c r="K107" s="23"/>
      <c r="L107" s="112" t="str">
        <f t="shared" si="7"/>
        <v/>
      </c>
      <c r="M107" s="17"/>
      <c r="N107" s="110" t="str">
        <f t="shared" si="8"/>
        <v/>
      </c>
      <c r="O107" s="111" t="str">
        <f t="shared" si="9"/>
        <v/>
      </c>
      <c r="P107" s="52"/>
    </row>
    <row r="108" spans="1:16" ht="30" customHeight="1" thickTop="1" thickBot="1">
      <c r="A108" s="37" t="str">
        <f t="shared" si="5"/>
        <v/>
      </c>
      <c r="C108" s="13">
        <v>104</v>
      </c>
      <c r="D108" s="61" t="str">
        <f>IF(Cad_an!D108="","",Cad_an!D108)</f>
        <v/>
      </c>
      <c r="E108" s="61" t="str">
        <f>IF(D108="","",VLOOKUP(D108,Cad_an!$D$5:$F$5004,3,FALSE))</f>
        <v/>
      </c>
      <c r="F108" s="61" t="str">
        <f>IF(D108="","",VLOOKUP(D108,Cad_an!$D$5:$E$5004,2,FALSE))</f>
        <v/>
      </c>
      <c r="G108" s="61" t="str">
        <f>IF(D108="","",VLOOKUP(Fa_an!F108,Cad_can!$D$5:$E$204,2,FALSE))</f>
        <v/>
      </c>
      <c r="H108" s="17"/>
      <c r="I108" s="17"/>
      <c r="J108" s="110" t="str">
        <f t="shared" si="6"/>
        <v/>
      </c>
      <c r="K108" s="23"/>
      <c r="L108" s="112" t="str">
        <f t="shared" si="7"/>
        <v/>
      </c>
      <c r="M108" s="17"/>
      <c r="N108" s="110" t="str">
        <f t="shared" si="8"/>
        <v/>
      </c>
      <c r="O108" s="111" t="str">
        <f t="shared" si="9"/>
        <v/>
      </c>
      <c r="P108" s="52"/>
    </row>
    <row r="109" spans="1:16" ht="30" customHeight="1" thickTop="1" thickBot="1">
      <c r="A109" s="37" t="str">
        <f t="shared" si="5"/>
        <v/>
      </c>
      <c r="C109" s="13">
        <v>105</v>
      </c>
      <c r="D109" s="61" t="str">
        <f>IF(Cad_an!D109="","",Cad_an!D109)</f>
        <v/>
      </c>
      <c r="E109" s="61" t="str">
        <f>IF(D109="","",VLOOKUP(D109,Cad_an!$D$5:$F$5004,3,FALSE))</f>
        <v/>
      </c>
      <c r="F109" s="61" t="str">
        <f>IF(D109="","",VLOOKUP(D109,Cad_an!$D$5:$E$5004,2,FALSE))</f>
        <v/>
      </c>
      <c r="G109" s="61" t="str">
        <f>IF(D109="","",VLOOKUP(Fa_an!F109,Cad_can!$D$5:$E$204,2,FALSE))</f>
        <v/>
      </c>
      <c r="H109" s="17"/>
      <c r="I109" s="17"/>
      <c r="J109" s="110" t="str">
        <f t="shared" si="6"/>
        <v/>
      </c>
      <c r="K109" s="23"/>
      <c r="L109" s="112" t="str">
        <f t="shared" si="7"/>
        <v/>
      </c>
      <c r="M109" s="17"/>
      <c r="N109" s="110" t="str">
        <f t="shared" si="8"/>
        <v/>
      </c>
      <c r="O109" s="111" t="str">
        <f t="shared" si="9"/>
        <v/>
      </c>
      <c r="P109" s="52"/>
    </row>
    <row r="110" spans="1:16" ht="30" customHeight="1" thickTop="1" thickBot="1">
      <c r="A110" s="37" t="str">
        <f t="shared" si="5"/>
        <v/>
      </c>
      <c r="C110" s="13">
        <v>106</v>
      </c>
      <c r="D110" s="61" t="str">
        <f>IF(Cad_an!D110="","",Cad_an!D110)</f>
        <v/>
      </c>
      <c r="E110" s="61" t="str">
        <f>IF(D110="","",VLOOKUP(D110,Cad_an!$D$5:$F$5004,3,FALSE))</f>
        <v/>
      </c>
      <c r="F110" s="61" t="str">
        <f>IF(D110="","",VLOOKUP(D110,Cad_an!$D$5:$E$5004,2,FALSE))</f>
        <v/>
      </c>
      <c r="G110" s="61" t="str">
        <f>IF(D110="","",VLOOKUP(Fa_an!F110,Cad_can!$D$5:$E$204,2,FALSE))</f>
        <v/>
      </c>
      <c r="H110" s="17"/>
      <c r="I110" s="17"/>
      <c r="J110" s="110" t="str">
        <f t="shared" si="6"/>
        <v/>
      </c>
      <c r="K110" s="23"/>
      <c r="L110" s="112" t="str">
        <f t="shared" si="7"/>
        <v/>
      </c>
      <c r="M110" s="17"/>
      <c r="N110" s="110" t="str">
        <f t="shared" si="8"/>
        <v/>
      </c>
      <c r="O110" s="111" t="str">
        <f t="shared" si="9"/>
        <v/>
      </c>
      <c r="P110" s="52"/>
    </row>
    <row r="111" spans="1:16" ht="30" customHeight="1" thickTop="1" thickBot="1">
      <c r="A111" s="37" t="str">
        <f t="shared" si="5"/>
        <v/>
      </c>
      <c r="C111" s="13">
        <v>107</v>
      </c>
      <c r="D111" s="61" t="str">
        <f>IF(Cad_an!D111="","",Cad_an!D111)</f>
        <v/>
      </c>
      <c r="E111" s="61" t="str">
        <f>IF(D111="","",VLOOKUP(D111,Cad_an!$D$5:$F$5004,3,FALSE))</f>
        <v/>
      </c>
      <c r="F111" s="61" t="str">
        <f>IF(D111="","",VLOOKUP(D111,Cad_an!$D$5:$E$5004,2,FALSE))</f>
        <v/>
      </c>
      <c r="G111" s="61" t="str">
        <f>IF(D111="","",VLOOKUP(Fa_an!F111,Cad_can!$D$5:$E$204,2,FALSE))</f>
        <v/>
      </c>
      <c r="H111" s="17"/>
      <c r="I111" s="17"/>
      <c r="J111" s="110" t="str">
        <f t="shared" si="6"/>
        <v/>
      </c>
      <c r="K111" s="23"/>
      <c r="L111" s="112" t="str">
        <f t="shared" si="7"/>
        <v/>
      </c>
      <c r="M111" s="17"/>
      <c r="N111" s="110" t="str">
        <f t="shared" si="8"/>
        <v/>
      </c>
      <c r="O111" s="111" t="str">
        <f t="shared" si="9"/>
        <v/>
      </c>
      <c r="P111" s="52"/>
    </row>
    <row r="112" spans="1:16" ht="30" customHeight="1" thickTop="1" thickBot="1">
      <c r="A112" s="37" t="str">
        <f t="shared" si="5"/>
        <v/>
      </c>
      <c r="C112" s="13">
        <v>108</v>
      </c>
      <c r="D112" s="61" t="str">
        <f>IF(Cad_an!D112="","",Cad_an!D112)</f>
        <v/>
      </c>
      <c r="E112" s="61" t="str">
        <f>IF(D112="","",VLOOKUP(D112,Cad_an!$D$5:$F$5004,3,FALSE))</f>
        <v/>
      </c>
      <c r="F112" s="61" t="str">
        <f>IF(D112="","",VLOOKUP(D112,Cad_an!$D$5:$E$5004,2,FALSE))</f>
        <v/>
      </c>
      <c r="G112" s="61" t="str">
        <f>IF(D112="","",VLOOKUP(Fa_an!F112,Cad_can!$D$5:$E$204,2,FALSE))</f>
        <v/>
      </c>
      <c r="H112" s="17"/>
      <c r="I112" s="17"/>
      <c r="J112" s="110" t="str">
        <f t="shared" si="6"/>
        <v/>
      </c>
      <c r="K112" s="23"/>
      <c r="L112" s="112" t="str">
        <f t="shared" si="7"/>
        <v/>
      </c>
      <c r="M112" s="17"/>
      <c r="N112" s="110" t="str">
        <f t="shared" si="8"/>
        <v/>
      </c>
      <c r="O112" s="111" t="str">
        <f t="shared" si="9"/>
        <v/>
      </c>
      <c r="P112" s="52"/>
    </row>
    <row r="113" spans="1:16" ht="30" customHeight="1" thickTop="1" thickBot="1">
      <c r="A113" s="37" t="str">
        <f t="shared" si="5"/>
        <v/>
      </c>
      <c r="C113" s="13">
        <v>109</v>
      </c>
      <c r="D113" s="61" t="str">
        <f>IF(Cad_an!D113="","",Cad_an!D113)</f>
        <v/>
      </c>
      <c r="E113" s="61" t="str">
        <f>IF(D113="","",VLOOKUP(D113,Cad_an!$D$5:$F$5004,3,FALSE))</f>
        <v/>
      </c>
      <c r="F113" s="61" t="str">
        <f>IF(D113="","",VLOOKUP(D113,Cad_an!$D$5:$E$5004,2,FALSE))</f>
        <v/>
      </c>
      <c r="G113" s="61" t="str">
        <f>IF(D113="","",VLOOKUP(Fa_an!F113,Cad_can!$D$5:$E$204,2,FALSE))</f>
        <v/>
      </c>
      <c r="H113" s="17"/>
      <c r="I113" s="17"/>
      <c r="J113" s="110" t="str">
        <f t="shared" si="6"/>
        <v/>
      </c>
      <c r="K113" s="23"/>
      <c r="L113" s="112" t="str">
        <f t="shared" si="7"/>
        <v/>
      </c>
      <c r="M113" s="17"/>
      <c r="N113" s="110" t="str">
        <f t="shared" si="8"/>
        <v/>
      </c>
      <c r="O113" s="111" t="str">
        <f t="shared" si="9"/>
        <v/>
      </c>
      <c r="P113" s="52"/>
    </row>
    <row r="114" spans="1:16" ht="30" customHeight="1" thickTop="1" thickBot="1">
      <c r="A114" s="37" t="str">
        <f t="shared" si="5"/>
        <v/>
      </c>
      <c r="C114" s="13">
        <v>110</v>
      </c>
      <c r="D114" s="61" t="str">
        <f>IF(Cad_an!D114="","",Cad_an!D114)</f>
        <v/>
      </c>
      <c r="E114" s="61" t="str">
        <f>IF(D114="","",VLOOKUP(D114,Cad_an!$D$5:$F$5004,3,FALSE))</f>
        <v/>
      </c>
      <c r="F114" s="61" t="str">
        <f>IF(D114="","",VLOOKUP(D114,Cad_an!$D$5:$E$5004,2,FALSE))</f>
        <v/>
      </c>
      <c r="G114" s="61" t="str">
        <f>IF(D114="","",VLOOKUP(Fa_an!F114,Cad_can!$D$5:$E$204,2,FALSE))</f>
        <v/>
      </c>
      <c r="H114" s="17"/>
      <c r="I114" s="17"/>
      <c r="J114" s="110" t="str">
        <f t="shared" si="6"/>
        <v/>
      </c>
      <c r="K114" s="23"/>
      <c r="L114" s="112" t="str">
        <f t="shared" si="7"/>
        <v/>
      </c>
      <c r="M114" s="17"/>
      <c r="N114" s="110" t="str">
        <f t="shared" si="8"/>
        <v/>
      </c>
      <c r="O114" s="111" t="str">
        <f t="shared" si="9"/>
        <v/>
      </c>
      <c r="P114" s="52"/>
    </row>
    <row r="115" spans="1:16" ht="30" customHeight="1" thickTop="1" thickBot="1">
      <c r="A115" s="37" t="str">
        <f t="shared" si="5"/>
        <v/>
      </c>
      <c r="C115" s="13">
        <v>111</v>
      </c>
      <c r="D115" s="61" t="str">
        <f>IF(Cad_an!D115="","",Cad_an!D115)</f>
        <v/>
      </c>
      <c r="E115" s="61" t="str">
        <f>IF(D115="","",VLOOKUP(D115,Cad_an!$D$5:$F$5004,3,FALSE))</f>
        <v/>
      </c>
      <c r="F115" s="61" t="str">
        <f>IF(D115="","",VLOOKUP(D115,Cad_an!$D$5:$E$5004,2,FALSE))</f>
        <v/>
      </c>
      <c r="G115" s="61" t="str">
        <f>IF(D115="","",VLOOKUP(Fa_an!F115,Cad_can!$D$5:$E$204,2,FALSE))</f>
        <v/>
      </c>
      <c r="H115" s="17"/>
      <c r="I115" s="17"/>
      <c r="J115" s="110" t="str">
        <f t="shared" si="6"/>
        <v/>
      </c>
      <c r="K115" s="23"/>
      <c r="L115" s="112" t="str">
        <f t="shared" si="7"/>
        <v/>
      </c>
      <c r="M115" s="17"/>
      <c r="N115" s="110" t="str">
        <f t="shared" si="8"/>
        <v/>
      </c>
      <c r="O115" s="111" t="str">
        <f t="shared" si="9"/>
        <v/>
      </c>
      <c r="P115" s="52"/>
    </row>
    <row r="116" spans="1:16" ht="30" customHeight="1" thickTop="1" thickBot="1">
      <c r="A116" s="37" t="str">
        <f t="shared" si="5"/>
        <v/>
      </c>
      <c r="C116" s="13">
        <v>112</v>
      </c>
      <c r="D116" s="61" t="str">
        <f>IF(Cad_an!D116="","",Cad_an!D116)</f>
        <v/>
      </c>
      <c r="E116" s="61" t="str">
        <f>IF(D116="","",VLOOKUP(D116,Cad_an!$D$5:$F$5004,3,FALSE))</f>
        <v/>
      </c>
      <c r="F116" s="61" t="str">
        <f>IF(D116="","",VLOOKUP(D116,Cad_an!$D$5:$E$5004,2,FALSE))</f>
        <v/>
      </c>
      <c r="G116" s="61" t="str">
        <f>IF(D116="","",VLOOKUP(Fa_an!F116,Cad_can!$D$5:$E$204,2,FALSE))</f>
        <v/>
      </c>
      <c r="H116" s="17"/>
      <c r="I116" s="17"/>
      <c r="J116" s="110" t="str">
        <f t="shared" si="6"/>
        <v/>
      </c>
      <c r="K116" s="23"/>
      <c r="L116" s="112" t="str">
        <f t="shared" si="7"/>
        <v/>
      </c>
      <c r="M116" s="17"/>
      <c r="N116" s="110" t="str">
        <f t="shared" si="8"/>
        <v/>
      </c>
      <c r="O116" s="111" t="str">
        <f t="shared" si="9"/>
        <v/>
      </c>
      <c r="P116" s="52"/>
    </row>
    <row r="117" spans="1:16" ht="30" customHeight="1" thickTop="1" thickBot="1">
      <c r="A117" s="37" t="str">
        <f t="shared" si="5"/>
        <v/>
      </c>
      <c r="C117" s="13">
        <v>113</v>
      </c>
      <c r="D117" s="61" t="str">
        <f>IF(Cad_an!D117="","",Cad_an!D117)</f>
        <v/>
      </c>
      <c r="E117" s="61" t="str">
        <f>IF(D117="","",VLOOKUP(D117,Cad_an!$D$5:$F$5004,3,FALSE))</f>
        <v/>
      </c>
      <c r="F117" s="61" t="str">
        <f>IF(D117="","",VLOOKUP(D117,Cad_an!$D$5:$E$5004,2,FALSE))</f>
        <v/>
      </c>
      <c r="G117" s="61" t="str">
        <f>IF(D117="","",VLOOKUP(Fa_an!F117,Cad_can!$D$5:$E$204,2,FALSE))</f>
        <v/>
      </c>
      <c r="H117" s="17"/>
      <c r="I117" s="17"/>
      <c r="J117" s="110" t="str">
        <f t="shared" si="6"/>
        <v/>
      </c>
      <c r="K117" s="23"/>
      <c r="L117" s="112" t="str">
        <f t="shared" si="7"/>
        <v/>
      </c>
      <c r="M117" s="17"/>
      <c r="N117" s="110" t="str">
        <f t="shared" si="8"/>
        <v/>
      </c>
      <c r="O117" s="111" t="str">
        <f t="shared" si="9"/>
        <v/>
      </c>
      <c r="P117" s="52"/>
    </row>
    <row r="118" spans="1:16" ht="30" customHeight="1" thickTop="1" thickBot="1">
      <c r="A118" s="37" t="str">
        <f t="shared" si="5"/>
        <v/>
      </c>
      <c r="C118" s="13">
        <v>114</v>
      </c>
      <c r="D118" s="61" t="str">
        <f>IF(Cad_an!D118="","",Cad_an!D118)</f>
        <v/>
      </c>
      <c r="E118" s="61" t="str">
        <f>IF(D118="","",VLOOKUP(D118,Cad_an!$D$5:$F$5004,3,FALSE))</f>
        <v/>
      </c>
      <c r="F118" s="61" t="str">
        <f>IF(D118="","",VLOOKUP(D118,Cad_an!$D$5:$E$5004,2,FALSE))</f>
        <v/>
      </c>
      <c r="G118" s="61" t="str">
        <f>IF(D118="","",VLOOKUP(Fa_an!F118,Cad_can!$D$5:$E$204,2,FALSE))</f>
        <v/>
      </c>
      <c r="H118" s="17"/>
      <c r="I118" s="17"/>
      <c r="J118" s="110" t="str">
        <f t="shared" si="6"/>
        <v/>
      </c>
      <c r="K118" s="23"/>
      <c r="L118" s="112" t="str">
        <f t="shared" si="7"/>
        <v/>
      </c>
      <c r="M118" s="17"/>
      <c r="N118" s="110" t="str">
        <f t="shared" si="8"/>
        <v/>
      </c>
      <c r="O118" s="111" t="str">
        <f t="shared" si="9"/>
        <v/>
      </c>
      <c r="P118" s="52"/>
    </row>
    <row r="119" spans="1:16" ht="30" customHeight="1" thickTop="1" thickBot="1">
      <c r="A119" s="37" t="str">
        <f t="shared" si="5"/>
        <v/>
      </c>
      <c r="C119" s="13">
        <v>115</v>
      </c>
      <c r="D119" s="61" t="str">
        <f>IF(Cad_an!D119="","",Cad_an!D119)</f>
        <v/>
      </c>
      <c r="E119" s="61" t="str">
        <f>IF(D119="","",VLOOKUP(D119,Cad_an!$D$5:$F$5004,3,FALSE))</f>
        <v/>
      </c>
      <c r="F119" s="61" t="str">
        <f>IF(D119="","",VLOOKUP(D119,Cad_an!$D$5:$E$5004,2,FALSE))</f>
        <v/>
      </c>
      <c r="G119" s="61" t="str">
        <f>IF(D119="","",VLOOKUP(Fa_an!F119,Cad_can!$D$5:$E$204,2,FALSE))</f>
        <v/>
      </c>
      <c r="H119" s="17"/>
      <c r="I119" s="17"/>
      <c r="J119" s="110" t="str">
        <f t="shared" si="6"/>
        <v/>
      </c>
      <c r="K119" s="23"/>
      <c r="L119" s="112" t="str">
        <f t="shared" si="7"/>
        <v/>
      </c>
      <c r="M119" s="17"/>
      <c r="N119" s="110" t="str">
        <f t="shared" si="8"/>
        <v/>
      </c>
      <c r="O119" s="111" t="str">
        <f t="shared" si="9"/>
        <v/>
      </c>
      <c r="P119" s="52"/>
    </row>
    <row r="120" spans="1:16" ht="30" customHeight="1" thickTop="1" thickBot="1">
      <c r="A120" s="37" t="str">
        <f t="shared" si="5"/>
        <v/>
      </c>
      <c r="C120" s="13">
        <v>116</v>
      </c>
      <c r="D120" s="61" t="str">
        <f>IF(Cad_an!D120="","",Cad_an!D120)</f>
        <v/>
      </c>
      <c r="E120" s="61" t="str">
        <f>IF(D120="","",VLOOKUP(D120,Cad_an!$D$5:$F$5004,3,FALSE))</f>
        <v/>
      </c>
      <c r="F120" s="61" t="str">
        <f>IF(D120="","",VLOOKUP(D120,Cad_an!$D$5:$E$5004,2,FALSE))</f>
        <v/>
      </c>
      <c r="G120" s="61" t="str">
        <f>IF(D120="","",VLOOKUP(Fa_an!F120,Cad_can!$D$5:$E$204,2,FALSE))</f>
        <v/>
      </c>
      <c r="H120" s="17"/>
      <c r="I120" s="17"/>
      <c r="J120" s="110" t="str">
        <f t="shared" si="6"/>
        <v/>
      </c>
      <c r="K120" s="23"/>
      <c r="L120" s="112" t="str">
        <f t="shared" si="7"/>
        <v/>
      </c>
      <c r="M120" s="17"/>
      <c r="N120" s="110" t="str">
        <f t="shared" si="8"/>
        <v/>
      </c>
      <c r="O120" s="111" t="str">
        <f t="shared" si="9"/>
        <v/>
      </c>
      <c r="P120" s="52"/>
    </row>
    <row r="121" spans="1:16" ht="30" customHeight="1" thickTop="1" thickBot="1">
      <c r="A121" s="37" t="str">
        <f t="shared" si="5"/>
        <v/>
      </c>
      <c r="C121" s="13">
        <v>117</v>
      </c>
      <c r="D121" s="61" t="str">
        <f>IF(Cad_an!D121="","",Cad_an!D121)</f>
        <v/>
      </c>
      <c r="E121" s="61" t="str">
        <f>IF(D121="","",VLOOKUP(D121,Cad_an!$D$5:$F$5004,3,FALSE))</f>
        <v/>
      </c>
      <c r="F121" s="61" t="str">
        <f>IF(D121="","",VLOOKUP(D121,Cad_an!$D$5:$E$5004,2,FALSE))</f>
        <v/>
      </c>
      <c r="G121" s="61" t="str">
        <f>IF(D121="","",VLOOKUP(Fa_an!F121,Cad_can!$D$5:$E$204,2,FALSE))</f>
        <v/>
      </c>
      <c r="H121" s="17"/>
      <c r="I121" s="17"/>
      <c r="J121" s="110" t="str">
        <f t="shared" si="6"/>
        <v/>
      </c>
      <c r="K121" s="23"/>
      <c r="L121" s="112" t="str">
        <f t="shared" si="7"/>
        <v/>
      </c>
      <c r="M121" s="17"/>
      <c r="N121" s="110" t="str">
        <f t="shared" si="8"/>
        <v/>
      </c>
      <c r="O121" s="111" t="str">
        <f t="shared" si="9"/>
        <v/>
      </c>
      <c r="P121" s="52"/>
    </row>
    <row r="122" spans="1:16" ht="30" customHeight="1" thickTop="1" thickBot="1">
      <c r="A122" s="37" t="str">
        <f t="shared" si="5"/>
        <v/>
      </c>
      <c r="C122" s="13">
        <v>118</v>
      </c>
      <c r="D122" s="61" t="str">
        <f>IF(Cad_an!D122="","",Cad_an!D122)</f>
        <v/>
      </c>
      <c r="E122" s="61" t="str">
        <f>IF(D122="","",VLOOKUP(D122,Cad_an!$D$5:$F$5004,3,FALSE))</f>
        <v/>
      </c>
      <c r="F122" s="61" t="str">
        <f>IF(D122="","",VLOOKUP(D122,Cad_an!$D$5:$E$5004,2,FALSE))</f>
        <v/>
      </c>
      <c r="G122" s="61" t="str">
        <f>IF(D122="","",VLOOKUP(Fa_an!F122,Cad_can!$D$5:$E$204,2,FALSE))</f>
        <v/>
      </c>
      <c r="H122" s="17"/>
      <c r="I122" s="17"/>
      <c r="J122" s="110" t="str">
        <f t="shared" si="6"/>
        <v/>
      </c>
      <c r="K122" s="23"/>
      <c r="L122" s="112" t="str">
        <f t="shared" si="7"/>
        <v/>
      </c>
      <c r="M122" s="17"/>
      <c r="N122" s="110" t="str">
        <f t="shared" si="8"/>
        <v/>
      </c>
      <c r="O122" s="111" t="str">
        <f t="shared" si="9"/>
        <v/>
      </c>
      <c r="P122" s="52"/>
    </row>
    <row r="123" spans="1:16" ht="30" customHeight="1" thickTop="1" thickBot="1">
      <c r="A123" s="37" t="str">
        <f t="shared" si="5"/>
        <v/>
      </c>
      <c r="C123" s="13">
        <v>119</v>
      </c>
      <c r="D123" s="61" t="str">
        <f>IF(Cad_an!D123="","",Cad_an!D123)</f>
        <v/>
      </c>
      <c r="E123" s="61" t="str">
        <f>IF(D123="","",VLOOKUP(D123,Cad_an!$D$5:$F$5004,3,FALSE))</f>
        <v/>
      </c>
      <c r="F123" s="61" t="str">
        <f>IF(D123="","",VLOOKUP(D123,Cad_an!$D$5:$E$5004,2,FALSE))</f>
        <v/>
      </c>
      <c r="G123" s="61" t="str">
        <f>IF(D123="","",VLOOKUP(Fa_an!F123,Cad_can!$D$5:$E$204,2,FALSE))</f>
        <v/>
      </c>
      <c r="H123" s="17"/>
      <c r="I123" s="17"/>
      <c r="J123" s="110" t="str">
        <f t="shared" si="6"/>
        <v/>
      </c>
      <c r="K123" s="23"/>
      <c r="L123" s="112" t="str">
        <f t="shared" si="7"/>
        <v/>
      </c>
      <c r="M123" s="17"/>
      <c r="N123" s="110" t="str">
        <f t="shared" si="8"/>
        <v/>
      </c>
      <c r="O123" s="111" t="str">
        <f t="shared" si="9"/>
        <v/>
      </c>
      <c r="P123" s="52"/>
    </row>
    <row r="124" spans="1:16" ht="30" customHeight="1" thickTop="1" thickBot="1">
      <c r="A124" s="37" t="str">
        <f t="shared" si="5"/>
        <v/>
      </c>
      <c r="C124" s="13">
        <v>120</v>
      </c>
      <c r="D124" s="61" t="str">
        <f>IF(Cad_an!D124="","",Cad_an!D124)</f>
        <v/>
      </c>
      <c r="E124" s="61" t="str">
        <f>IF(D124="","",VLOOKUP(D124,Cad_an!$D$5:$F$5004,3,FALSE))</f>
        <v/>
      </c>
      <c r="F124" s="61" t="str">
        <f>IF(D124="","",VLOOKUP(D124,Cad_an!$D$5:$E$5004,2,FALSE))</f>
        <v/>
      </c>
      <c r="G124" s="61" t="str">
        <f>IF(D124="","",VLOOKUP(Fa_an!F124,Cad_can!$D$5:$E$204,2,FALSE))</f>
        <v/>
      </c>
      <c r="H124" s="17"/>
      <c r="I124" s="17"/>
      <c r="J124" s="110" t="str">
        <f t="shared" si="6"/>
        <v/>
      </c>
      <c r="K124" s="23"/>
      <c r="L124" s="112" t="str">
        <f t="shared" si="7"/>
        <v/>
      </c>
      <c r="M124" s="17"/>
      <c r="N124" s="110" t="str">
        <f t="shared" si="8"/>
        <v/>
      </c>
      <c r="O124" s="111" t="str">
        <f t="shared" si="9"/>
        <v/>
      </c>
      <c r="P124" s="52"/>
    </row>
    <row r="125" spans="1:16" ht="30" customHeight="1" thickTop="1" thickBot="1">
      <c r="A125" s="37" t="str">
        <f t="shared" si="5"/>
        <v/>
      </c>
      <c r="C125" s="13">
        <v>121</v>
      </c>
      <c r="D125" s="61" t="str">
        <f>IF(Cad_an!D125="","",Cad_an!D125)</f>
        <v/>
      </c>
      <c r="E125" s="61" t="str">
        <f>IF(D125="","",VLOOKUP(D125,Cad_an!$D$5:$F$5004,3,FALSE))</f>
        <v/>
      </c>
      <c r="F125" s="61" t="str">
        <f>IF(D125="","",VLOOKUP(D125,Cad_an!$D$5:$E$5004,2,FALSE))</f>
        <v/>
      </c>
      <c r="G125" s="61" t="str">
        <f>IF(D125="","",VLOOKUP(Fa_an!F125,Cad_can!$D$5:$E$204,2,FALSE))</f>
        <v/>
      </c>
      <c r="H125" s="17"/>
      <c r="I125" s="17"/>
      <c r="J125" s="110" t="str">
        <f t="shared" si="6"/>
        <v/>
      </c>
      <c r="K125" s="23"/>
      <c r="L125" s="112" t="str">
        <f t="shared" si="7"/>
        <v/>
      </c>
      <c r="M125" s="17"/>
      <c r="N125" s="110" t="str">
        <f t="shared" si="8"/>
        <v/>
      </c>
      <c r="O125" s="111" t="str">
        <f t="shared" si="9"/>
        <v/>
      </c>
      <c r="P125" s="52"/>
    </row>
    <row r="126" spans="1:16" ht="30" customHeight="1" thickTop="1" thickBot="1">
      <c r="A126" s="37" t="str">
        <f t="shared" si="5"/>
        <v/>
      </c>
      <c r="C126" s="13">
        <v>122</v>
      </c>
      <c r="D126" s="61" t="str">
        <f>IF(Cad_an!D126="","",Cad_an!D126)</f>
        <v/>
      </c>
      <c r="E126" s="61" t="str">
        <f>IF(D126="","",VLOOKUP(D126,Cad_an!$D$5:$F$5004,3,FALSE))</f>
        <v/>
      </c>
      <c r="F126" s="61" t="str">
        <f>IF(D126="","",VLOOKUP(D126,Cad_an!$D$5:$E$5004,2,FALSE))</f>
        <v/>
      </c>
      <c r="G126" s="61" t="str">
        <f>IF(D126="","",VLOOKUP(Fa_an!F126,Cad_can!$D$5:$E$204,2,FALSE))</f>
        <v/>
      </c>
      <c r="H126" s="17"/>
      <c r="I126" s="17"/>
      <c r="J126" s="110" t="str">
        <f t="shared" si="6"/>
        <v/>
      </c>
      <c r="K126" s="23"/>
      <c r="L126" s="112" t="str">
        <f t="shared" si="7"/>
        <v/>
      </c>
      <c r="M126" s="17"/>
      <c r="N126" s="110" t="str">
        <f t="shared" si="8"/>
        <v/>
      </c>
      <c r="O126" s="111" t="str">
        <f t="shared" si="9"/>
        <v/>
      </c>
      <c r="P126" s="52"/>
    </row>
    <row r="127" spans="1:16" ht="30" customHeight="1" thickTop="1" thickBot="1">
      <c r="A127" s="37" t="str">
        <f t="shared" si="5"/>
        <v/>
      </c>
      <c r="C127" s="13">
        <v>123</v>
      </c>
      <c r="D127" s="61" t="str">
        <f>IF(Cad_an!D127="","",Cad_an!D127)</f>
        <v/>
      </c>
      <c r="E127" s="61" t="str">
        <f>IF(D127="","",VLOOKUP(D127,Cad_an!$D$5:$F$5004,3,FALSE))</f>
        <v/>
      </c>
      <c r="F127" s="61" t="str">
        <f>IF(D127="","",VLOOKUP(D127,Cad_an!$D$5:$E$5004,2,FALSE))</f>
        <v/>
      </c>
      <c r="G127" s="61" t="str">
        <f>IF(D127="","",VLOOKUP(Fa_an!F127,Cad_can!$D$5:$E$204,2,FALSE))</f>
        <v/>
      </c>
      <c r="H127" s="17"/>
      <c r="I127" s="17"/>
      <c r="J127" s="110" t="str">
        <f t="shared" si="6"/>
        <v/>
      </c>
      <c r="K127" s="23"/>
      <c r="L127" s="112" t="str">
        <f t="shared" si="7"/>
        <v/>
      </c>
      <c r="M127" s="17"/>
      <c r="N127" s="110" t="str">
        <f t="shared" si="8"/>
        <v/>
      </c>
      <c r="O127" s="111" t="str">
        <f t="shared" si="9"/>
        <v/>
      </c>
      <c r="P127" s="52"/>
    </row>
    <row r="128" spans="1:16" ht="30" customHeight="1" thickTop="1" thickBot="1">
      <c r="A128" s="37" t="str">
        <f t="shared" si="5"/>
        <v/>
      </c>
      <c r="C128" s="13">
        <v>124</v>
      </c>
      <c r="D128" s="61" t="str">
        <f>IF(Cad_an!D128="","",Cad_an!D128)</f>
        <v/>
      </c>
      <c r="E128" s="61" t="str">
        <f>IF(D128="","",VLOOKUP(D128,Cad_an!$D$5:$F$5004,3,FALSE))</f>
        <v/>
      </c>
      <c r="F128" s="61" t="str">
        <f>IF(D128="","",VLOOKUP(D128,Cad_an!$D$5:$E$5004,2,FALSE))</f>
        <v/>
      </c>
      <c r="G128" s="61" t="str">
        <f>IF(D128="","",VLOOKUP(Fa_an!F128,Cad_can!$D$5:$E$204,2,FALSE))</f>
        <v/>
      </c>
      <c r="H128" s="17"/>
      <c r="I128" s="17"/>
      <c r="J128" s="110" t="str">
        <f t="shared" si="6"/>
        <v/>
      </c>
      <c r="K128" s="23"/>
      <c r="L128" s="112" t="str">
        <f t="shared" si="7"/>
        <v/>
      </c>
      <c r="M128" s="17"/>
      <c r="N128" s="110" t="str">
        <f t="shared" si="8"/>
        <v/>
      </c>
      <c r="O128" s="111" t="str">
        <f t="shared" si="9"/>
        <v/>
      </c>
      <c r="P128" s="52"/>
    </row>
    <row r="129" spans="1:16" ht="30" customHeight="1" thickTop="1" thickBot="1">
      <c r="A129" s="37" t="str">
        <f t="shared" si="5"/>
        <v/>
      </c>
      <c r="C129" s="13">
        <v>125</v>
      </c>
      <c r="D129" s="61" t="str">
        <f>IF(Cad_an!D129="","",Cad_an!D129)</f>
        <v/>
      </c>
      <c r="E129" s="61" t="str">
        <f>IF(D129="","",VLOOKUP(D129,Cad_an!$D$5:$F$5004,3,FALSE))</f>
        <v/>
      </c>
      <c r="F129" s="61" t="str">
        <f>IF(D129="","",VLOOKUP(D129,Cad_an!$D$5:$E$5004,2,FALSE))</f>
        <v/>
      </c>
      <c r="G129" s="61" t="str">
        <f>IF(D129="","",VLOOKUP(Fa_an!F129,Cad_can!$D$5:$E$204,2,FALSE))</f>
        <v/>
      </c>
      <c r="H129" s="17"/>
      <c r="I129" s="17"/>
      <c r="J129" s="110" t="str">
        <f t="shared" si="6"/>
        <v/>
      </c>
      <c r="K129" s="23"/>
      <c r="L129" s="112" t="str">
        <f t="shared" si="7"/>
        <v/>
      </c>
      <c r="M129" s="17"/>
      <c r="N129" s="110" t="str">
        <f t="shared" si="8"/>
        <v/>
      </c>
      <c r="O129" s="111" t="str">
        <f t="shared" si="9"/>
        <v/>
      </c>
      <c r="P129" s="52"/>
    </row>
    <row r="130" spans="1:16" ht="30" customHeight="1" thickTop="1" thickBot="1">
      <c r="A130" s="37" t="str">
        <f t="shared" si="5"/>
        <v/>
      </c>
      <c r="C130" s="13">
        <v>126</v>
      </c>
      <c r="D130" s="61" t="str">
        <f>IF(Cad_an!D130="","",Cad_an!D130)</f>
        <v/>
      </c>
      <c r="E130" s="61" t="str">
        <f>IF(D130="","",VLOOKUP(D130,Cad_an!$D$5:$F$5004,3,FALSE))</f>
        <v/>
      </c>
      <c r="F130" s="61" t="str">
        <f>IF(D130="","",VLOOKUP(D130,Cad_an!$D$5:$E$5004,2,FALSE))</f>
        <v/>
      </c>
      <c r="G130" s="61" t="str">
        <f>IF(D130="","",VLOOKUP(Fa_an!F130,Cad_can!$D$5:$E$204,2,FALSE))</f>
        <v/>
      </c>
      <c r="H130" s="17"/>
      <c r="I130" s="17"/>
      <c r="J130" s="110" t="str">
        <f t="shared" si="6"/>
        <v/>
      </c>
      <c r="K130" s="23"/>
      <c r="L130" s="112" t="str">
        <f t="shared" si="7"/>
        <v/>
      </c>
      <c r="M130" s="17"/>
      <c r="N130" s="110" t="str">
        <f t="shared" si="8"/>
        <v/>
      </c>
      <c r="O130" s="111" t="str">
        <f t="shared" si="9"/>
        <v/>
      </c>
      <c r="P130" s="52"/>
    </row>
    <row r="131" spans="1:16" ht="30" customHeight="1" thickTop="1" thickBot="1">
      <c r="A131" s="37" t="str">
        <f t="shared" si="5"/>
        <v/>
      </c>
      <c r="C131" s="13">
        <v>127</v>
      </c>
      <c r="D131" s="61" t="str">
        <f>IF(Cad_an!D131="","",Cad_an!D131)</f>
        <v/>
      </c>
      <c r="E131" s="61" t="str">
        <f>IF(D131="","",VLOOKUP(D131,Cad_an!$D$5:$F$5004,3,FALSE))</f>
        <v/>
      </c>
      <c r="F131" s="61" t="str">
        <f>IF(D131="","",VLOOKUP(D131,Cad_an!$D$5:$E$5004,2,FALSE))</f>
        <v/>
      </c>
      <c r="G131" s="61" t="str">
        <f>IF(D131="","",VLOOKUP(Fa_an!F131,Cad_can!$D$5:$E$204,2,FALSE))</f>
        <v/>
      </c>
      <c r="H131" s="17"/>
      <c r="I131" s="17"/>
      <c r="J131" s="110" t="str">
        <f t="shared" si="6"/>
        <v/>
      </c>
      <c r="K131" s="23"/>
      <c r="L131" s="112" t="str">
        <f t="shared" si="7"/>
        <v/>
      </c>
      <c r="M131" s="17"/>
      <c r="N131" s="110" t="str">
        <f t="shared" si="8"/>
        <v/>
      </c>
      <c r="O131" s="111" t="str">
        <f t="shared" si="9"/>
        <v/>
      </c>
      <c r="P131" s="52"/>
    </row>
    <row r="132" spans="1:16" ht="30" customHeight="1" thickTop="1" thickBot="1">
      <c r="A132" s="37" t="str">
        <f t="shared" si="5"/>
        <v/>
      </c>
      <c r="C132" s="13">
        <v>128</v>
      </c>
      <c r="D132" s="61" t="str">
        <f>IF(Cad_an!D132="","",Cad_an!D132)</f>
        <v/>
      </c>
      <c r="E132" s="61" t="str">
        <f>IF(D132="","",VLOOKUP(D132,Cad_an!$D$5:$F$5004,3,FALSE))</f>
        <v/>
      </c>
      <c r="F132" s="61" t="str">
        <f>IF(D132="","",VLOOKUP(D132,Cad_an!$D$5:$E$5004,2,FALSE))</f>
        <v/>
      </c>
      <c r="G132" s="61" t="str">
        <f>IF(D132="","",VLOOKUP(Fa_an!F132,Cad_can!$D$5:$E$204,2,FALSE))</f>
        <v/>
      </c>
      <c r="H132" s="17"/>
      <c r="I132" s="17"/>
      <c r="J132" s="110" t="str">
        <f t="shared" si="6"/>
        <v/>
      </c>
      <c r="K132" s="23"/>
      <c r="L132" s="112" t="str">
        <f t="shared" si="7"/>
        <v/>
      </c>
      <c r="M132" s="17"/>
      <c r="N132" s="110" t="str">
        <f t="shared" si="8"/>
        <v/>
      </c>
      <c r="O132" s="111" t="str">
        <f t="shared" si="9"/>
        <v/>
      </c>
      <c r="P132" s="52"/>
    </row>
    <row r="133" spans="1:16" ht="30" customHeight="1" thickTop="1" thickBot="1">
      <c r="A133" s="37" t="str">
        <f t="shared" si="5"/>
        <v/>
      </c>
      <c r="C133" s="13">
        <v>129</v>
      </c>
      <c r="D133" s="61" t="str">
        <f>IF(Cad_an!D133="","",Cad_an!D133)</f>
        <v/>
      </c>
      <c r="E133" s="61" t="str">
        <f>IF(D133="","",VLOOKUP(D133,Cad_an!$D$5:$F$5004,3,FALSE))</f>
        <v/>
      </c>
      <c r="F133" s="61" t="str">
        <f>IF(D133="","",VLOOKUP(D133,Cad_an!$D$5:$E$5004,2,FALSE))</f>
        <v/>
      </c>
      <c r="G133" s="61" t="str">
        <f>IF(D133="","",VLOOKUP(Fa_an!F133,Cad_can!$D$5:$E$204,2,FALSE))</f>
        <v/>
      </c>
      <c r="H133" s="17"/>
      <c r="I133" s="17"/>
      <c r="J133" s="110" t="str">
        <f t="shared" si="6"/>
        <v/>
      </c>
      <c r="K133" s="23"/>
      <c r="L133" s="112" t="str">
        <f t="shared" si="7"/>
        <v/>
      </c>
      <c r="M133" s="17"/>
      <c r="N133" s="110" t="str">
        <f t="shared" si="8"/>
        <v/>
      </c>
      <c r="O133" s="111" t="str">
        <f t="shared" si="9"/>
        <v/>
      </c>
      <c r="P133" s="52"/>
    </row>
    <row r="134" spans="1:16" ht="30" customHeight="1" thickTop="1" thickBot="1">
      <c r="A134" s="37" t="str">
        <f t="shared" ref="A134:A197" si="10">D134&amp;F134</f>
        <v/>
      </c>
      <c r="C134" s="13">
        <v>130</v>
      </c>
      <c r="D134" s="61" t="str">
        <f>IF(Cad_an!D134="","",Cad_an!D134)</f>
        <v/>
      </c>
      <c r="E134" s="61" t="str">
        <f>IF(D134="","",VLOOKUP(D134,Cad_an!$D$5:$F$5004,3,FALSE))</f>
        <v/>
      </c>
      <c r="F134" s="61" t="str">
        <f>IF(D134="","",VLOOKUP(D134,Cad_an!$D$5:$E$5004,2,FALSE))</f>
        <v/>
      </c>
      <c r="G134" s="61" t="str">
        <f>IF(D134="","",VLOOKUP(Fa_an!F134,Cad_can!$D$5:$E$204,2,FALSE))</f>
        <v/>
      </c>
      <c r="H134" s="17"/>
      <c r="I134" s="17"/>
      <c r="J134" s="110" t="str">
        <f t="shared" ref="J134:J197" si="11">IFERROR(I134/H134,"")</f>
        <v/>
      </c>
      <c r="K134" s="23"/>
      <c r="L134" s="112" t="str">
        <f t="shared" ref="L134:L197" si="12">IFERROR(K134/I134,"")</f>
        <v/>
      </c>
      <c r="M134" s="17"/>
      <c r="N134" s="110" t="str">
        <f t="shared" ref="N134:N197" si="13">IFERROR(M134/I134,"")</f>
        <v/>
      </c>
      <c r="O134" s="111" t="str">
        <f t="shared" ref="O134:O197" si="14">IFERROR(K134/M134,"")</f>
        <v/>
      </c>
      <c r="P134" s="52"/>
    </row>
    <row r="135" spans="1:16" ht="30" customHeight="1" thickTop="1" thickBot="1">
      <c r="A135" s="37" t="str">
        <f t="shared" si="10"/>
        <v/>
      </c>
      <c r="C135" s="13">
        <v>131</v>
      </c>
      <c r="D135" s="61" t="str">
        <f>IF(Cad_an!D135="","",Cad_an!D135)</f>
        <v/>
      </c>
      <c r="E135" s="61" t="str">
        <f>IF(D135="","",VLOOKUP(D135,Cad_an!$D$5:$F$5004,3,FALSE))</f>
        <v/>
      </c>
      <c r="F135" s="61" t="str">
        <f>IF(D135="","",VLOOKUP(D135,Cad_an!$D$5:$E$5004,2,FALSE))</f>
        <v/>
      </c>
      <c r="G135" s="61" t="str">
        <f>IF(D135="","",VLOOKUP(Fa_an!F135,Cad_can!$D$5:$E$204,2,FALSE))</f>
        <v/>
      </c>
      <c r="H135" s="17"/>
      <c r="I135" s="17"/>
      <c r="J135" s="110" t="str">
        <f t="shared" si="11"/>
        <v/>
      </c>
      <c r="K135" s="23"/>
      <c r="L135" s="112" t="str">
        <f t="shared" si="12"/>
        <v/>
      </c>
      <c r="M135" s="17"/>
      <c r="N135" s="110" t="str">
        <f t="shared" si="13"/>
        <v/>
      </c>
      <c r="O135" s="111" t="str">
        <f t="shared" si="14"/>
        <v/>
      </c>
      <c r="P135" s="52"/>
    </row>
    <row r="136" spans="1:16" ht="30" customHeight="1" thickTop="1" thickBot="1">
      <c r="A136" s="37" t="str">
        <f t="shared" si="10"/>
        <v/>
      </c>
      <c r="C136" s="13">
        <v>132</v>
      </c>
      <c r="D136" s="61" t="str">
        <f>IF(Cad_an!D136="","",Cad_an!D136)</f>
        <v/>
      </c>
      <c r="E136" s="61" t="str">
        <f>IF(D136="","",VLOOKUP(D136,Cad_an!$D$5:$F$5004,3,FALSE))</f>
        <v/>
      </c>
      <c r="F136" s="61" t="str">
        <f>IF(D136="","",VLOOKUP(D136,Cad_an!$D$5:$E$5004,2,FALSE))</f>
        <v/>
      </c>
      <c r="G136" s="61" t="str">
        <f>IF(D136="","",VLOOKUP(Fa_an!F136,Cad_can!$D$5:$E$204,2,FALSE))</f>
        <v/>
      </c>
      <c r="H136" s="17"/>
      <c r="I136" s="17"/>
      <c r="J136" s="110" t="str">
        <f t="shared" si="11"/>
        <v/>
      </c>
      <c r="K136" s="23"/>
      <c r="L136" s="112" t="str">
        <f t="shared" si="12"/>
        <v/>
      </c>
      <c r="M136" s="17"/>
      <c r="N136" s="110" t="str">
        <f t="shared" si="13"/>
        <v/>
      </c>
      <c r="O136" s="111" t="str">
        <f t="shared" si="14"/>
        <v/>
      </c>
      <c r="P136" s="52"/>
    </row>
    <row r="137" spans="1:16" ht="30" customHeight="1" thickTop="1" thickBot="1">
      <c r="A137" s="37" t="str">
        <f t="shared" si="10"/>
        <v/>
      </c>
      <c r="C137" s="13">
        <v>133</v>
      </c>
      <c r="D137" s="61" t="str">
        <f>IF(Cad_an!D137="","",Cad_an!D137)</f>
        <v/>
      </c>
      <c r="E137" s="61" t="str">
        <f>IF(D137="","",VLOOKUP(D137,Cad_an!$D$5:$F$5004,3,FALSE))</f>
        <v/>
      </c>
      <c r="F137" s="61" t="str">
        <f>IF(D137="","",VLOOKUP(D137,Cad_an!$D$5:$E$5004,2,FALSE))</f>
        <v/>
      </c>
      <c r="G137" s="61" t="str">
        <f>IF(D137="","",VLOOKUP(Fa_an!F137,Cad_can!$D$5:$E$204,2,FALSE))</f>
        <v/>
      </c>
      <c r="H137" s="17"/>
      <c r="I137" s="17"/>
      <c r="J137" s="110" t="str">
        <f t="shared" si="11"/>
        <v/>
      </c>
      <c r="K137" s="23"/>
      <c r="L137" s="112" t="str">
        <f t="shared" si="12"/>
        <v/>
      </c>
      <c r="M137" s="17"/>
      <c r="N137" s="110" t="str">
        <f t="shared" si="13"/>
        <v/>
      </c>
      <c r="O137" s="111" t="str">
        <f t="shared" si="14"/>
        <v/>
      </c>
      <c r="P137" s="52"/>
    </row>
    <row r="138" spans="1:16" ht="30" customHeight="1" thickTop="1" thickBot="1">
      <c r="A138" s="37" t="str">
        <f t="shared" si="10"/>
        <v/>
      </c>
      <c r="C138" s="13">
        <v>134</v>
      </c>
      <c r="D138" s="61" t="str">
        <f>IF(Cad_an!D138="","",Cad_an!D138)</f>
        <v/>
      </c>
      <c r="E138" s="61" t="str">
        <f>IF(D138="","",VLOOKUP(D138,Cad_an!$D$5:$F$5004,3,FALSE))</f>
        <v/>
      </c>
      <c r="F138" s="61" t="str">
        <f>IF(D138="","",VLOOKUP(D138,Cad_an!$D$5:$E$5004,2,FALSE))</f>
        <v/>
      </c>
      <c r="G138" s="61" t="str">
        <f>IF(D138="","",VLOOKUP(Fa_an!F138,Cad_can!$D$5:$E$204,2,FALSE))</f>
        <v/>
      </c>
      <c r="H138" s="17"/>
      <c r="I138" s="17"/>
      <c r="J138" s="110" t="str">
        <f t="shared" si="11"/>
        <v/>
      </c>
      <c r="K138" s="23"/>
      <c r="L138" s="112" t="str">
        <f t="shared" si="12"/>
        <v/>
      </c>
      <c r="M138" s="17"/>
      <c r="N138" s="110" t="str">
        <f t="shared" si="13"/>
        <v/>
      </c>
      <c r="O138" s="111" t="str">
        <f t="shared" si="14"/>
        <v/>
      </c>
      <c r="P138" s="52"/>
    </row>
    <row r="139" spans="1:16" ht="30" customHeight="1" thickTop="1" thickBot="1">
      <c r="A139" s="37" t="str">
        <f t="shared" si="10"/>
        <v/>
      </c>
      <c r="C139" s="13">
        <v>135</v>
      </c>
      <c r="D139" s="61" t="str">
        <f>IF(Cad_an!D139="","",Cad_an!D139)</f>
        <v/>
      </c>
      <c r="E139" s="61" t="str">
        <f>IF(D139="","",VLOOKUP(D139,Cad_an!$D$5:$F$5004,3,FALSE))</f>
        <v/>
      </c>
      <c r="F139" s="61" t="str">
        <f>IF(D139="","",VLOOKUP(D139,Cad_an!$D$5:$E$5004,2,FALSE))</f>
        <v/>
      </c>
      <c r="G139" s="61" t="str">
        <f>IF(D139="","",VLOOKUP(Fa_an!F139,Cad_can!$D$5:$E$204,2,FALSE))</f>
        <v/>
      </c>
      <c r="H139" s="17"/>
      <c r="I139" s="17"/>
      <c r="J139" s="110" t="str">
        <f t="shared" si="11"/>
        <v/>
      </c>
      <c r="K139" s="23"/>
      <c r="L139" s="112" t="str">
        <f t="shared" si="12"/>
        <v/>
      </c>
      <c r="M139" s="17"/>
      <c r="N139" s="110" t="str">
        <f t="shared" si="13"/>
        <v/>
      </c>
      <c r="O139" s="111" t="str">
        <f t="shared" si="14"/>
        <v/>
      </c>
      <c r="P139" s="52"/>
    </row>
    <row r="140" spans="1:16" ht="30" customHeight="1" thickTop="1" thickBot="1">
      <c r="A140" s="37" t="str">
        <f t="shared" si="10"/>
        <v/>
      </c>
      <c r="C140" s="13">
        <v>136</v>
      </c>
      <c r="D140" s="61" t="str">
        <f>IF(Cad_an!D140="","",Cad_an!D140)</f>
        <v/>
      </c>
      <c r="E140" s="61" t="str">
        <f>IF(D140="","",VLOOKUP(D140,Cad_an!$D$5:$F$5004,3,FALSE))</f>
        <v/>
      </c>
      <c r="F140" s="61" t="str">
        <f>IF(D140="","",VLOOKUP(D140,Cad_an!$D$5:$E$5004,2,FALSE))</f>
        <v/>
      </c>
      <c r="G140" s="61" t="str">
        <f>IF(D140="","",VLOOKUP(Fa_an!F140,Cad_can!$D$5:$E$204,2,FALSE))</f>
        <v/>
      </c>
      <c r="H140" s="17"/>
      <c r="I140" s="17"/>
      <c r="J140" s="110" t="str">
        <f t="shared" si="11"/>
        <v/>
      </c>
      <c r="K140" s="23"/>
      <c r="L140" s="112" t="str">
        <f t="shared" si="12"/>
        <v/>
      </c>
      <c r="M140" s="17"/>
      <c r="N140" s="110" t="str">
        <f t="shared" si="13"/>
        <v/>
      </c>
      <c r="O140" s="111" t="str">
        <f t="shared" si="14"/>
        <v/>
      </c>
      <c r="P140" s="52"/>
    </row>
    <row r="141" spans="1:16" ht="30" customHeight="1" thickTop="1" thickBot="1">
      <c r="A141" s="37" t="str">
        <f t="shared" si="10"/>
        <v/>
      </c>
      <c r="C141" s="13">
        <v>137</v>
      </c>
      <c r="D141" s="61" t="str">
        <f>IF(Cad_an!D141="","",Cad_an!D141)</f>
        <v/>
      </c>
      <c r="E141" s="61" t="str">
        <f>IF(D141="","",VLOOKUP(D141,Cad_an!$D$5:$F$5004,3,FALSE))</f>
        <v/>
      </c>
      <c r="F141" s="61" t="str">
        <f>IF(D141="","",VLOOKUP(D141,Cad_an!$D$5:$E$5004,2,FALSE))</f>
        <v/>
      </c>
      <c r="G141" s="61" t="str">
        <f>IF(D141="","",VLOOKUP(Fa_an!F141,Cad_can!$D$5:$E$204,2,FALSE))</f>
        <v/>
      </c>
      <c r="H141" s="17"/>
      <c r="I141" s="17"/>
      <c r="J141" s="110" t="str">
        <f t="shared" si="11"/>
        <v/>
      </c>
      <c r="K141" s="23"/>
      <c r="L141" s="112" t="str">
        <f t="shared" si="12"/>
        <v/>
      </c>
      <c r="M141" s="17"/>
      <c r="N141" s="110" t="str">
        <f t="shared" si="13"/>
        <v/>
      </c>
      <c r="O141" s="111" t="str">
        <f t="shared" si="14"/>
        <v/>
      </c>
      <c r="P141" s="52"/>
    </row>
    <row r="142" spans="1:16" ht="30" customHeight="1" thickTop="1" thickBot="1">
      <c r="A142" s="37" t="str">
        <f t="shared" si="10"/>
        <v/>
      </c>
      <c r="C142" s="13">
        <v>138</v>
      </c>
      <c r="D142" s="61" t="str">
        <f>IF(Cad_an!D142="","",Cad_an!D142)</f>
        <v/>
      </c>
      <c r="E142" s="61" t="str">
        <f>IF(D142="","",VLOOKUP(D142,Cad_an!$D$5:$F$5004,3,FALSE))</f>
        <v/>
      </c>
      <c r="F142" s="61" t="str">
        <f>IF(D142="","",VLOOKUP(D142,Cad_an!$D$5:$E$5004,2,FALSE))</f>
        <v/>
      </c>
      <c r="G142" s="61" t="str">
        <f>IF(D142="","",VLOOKUP(Fa_an!F142,Cad_can!$D$5:$E$204,2,FALSE))</f>
        <v/>
      </c>
      <c r="H142" s="17"/>
      <c r="I142" s="17"/>
      <c r="J142" s="110" t="str">
        <f t="shared" si="11"/>
        <v/>
      </c>
      <c r="K142" s="23"/>
      <c r="L142" s="112" t="str">
        <f t="shared" si="12"/>
        <v/>
      </c>
      <c r="M142" s="17"/>
      <c r="N142" s="110" t="str">
        <f t="shared" si="13"/>
        <v/>
      </c>
      <c r="O142" s="111" t="str">
        <f t="shared" si="14"/>
        <v/>
      </c>
      <c r="P142" s="52"/>
    </row>
    <row r="143" spans="1:16" ht="30" customHeight="1" thickTop="1" thickBot="1">
      <c r="A143" s="37" t="str">
        <f t="shared" si="10"/>
        <v/>
      </c>
      <c r="C143" s="13">
        <v>139</v>
      </c>
      <c r="D143" s="61" t="str">
        <f>IF(Cad_an!D143="","",Cad_an!D143)</f>
        <v/>
      </c>
      <c r="E143" s="61" t="str">
        <f>IF(D143="","",VLOOKUP(D143,Cad_an!$D$5:$F$5004,3,FALSE))</f>
        <v/>
      </c>
      <c r="F143" s="61" t="str">
        <f>IF(D143="","",VLOOKUP(D143,Cad_an!$D$5:$E$5004,2,FALSE))</f>
        <v/>
      </c>
      <c r="G143" s="61" t="str">
        <f>IF(D143="","",VLOOKUP(Fa_an!F143,Cad_can!$D$5:$E$204,2,FALSE))</f>
        <v/>
      </c>
      <c r="H143" s="17"/>
      <c r="I143" s="17"/>
      <c r="J143" s="110" t="str">
        <f t="shared" si="11"/>
        <v/>
      </c>
      <c r="K143" s="23"/>
      <c r="L143" s="112" t="str">
        <f t="shared" si="12"/>
        <v/>
      </c>
      <c r="M143" s="17"/>
      <c r="N143" s="110" t="str">
        <f t="shared" si="13"/>
        <v/>
      </c>
      <c r="O143" s="111" t="str">
        <f t="shared" si="14"/>
        <v/>
      </c>
      <c r="P143" s="52"/>
    </row>
    <row r="144" spans="1:16" ht="30" customHeight="1" thickTop="1" thickBot="1">
      <c r="A144" s="37" t="str">
        <f t="shared" si="10"/>
        <v/>
      </c>
      <c r="C144" s="13">
        <v>140</v>
      </c>
      <c r="D144" s="61" t="str">
        <f>IF(Cad_an!D144="","",Cad_an!D144)</f>
        <v/>
      </c>
      <c r="E144" s="61" t="str">
        <f>IF(D144="","",VLOOKUP(D144,Cad_an!$D$5:$F$5004,3,FALSE))</f>
        <v/>
      </c>
      <c r="F144" s="61" t="str">
        <f>IF(D144="","",VLOOKUP(D144,Cad_an!$D$5:$E$5004,2,FALSE))</f>
        <v/>
      </c>
      <c r="G144" s="61" t="str">
        <f>IF(D144="","",VLOOKUP(Fa_an!F144,Cad_can!$D$5:$E$204,2,FALSE))</f>
        <v/>
      </c>
      <c r="H144" s="17"/>
      <c r="I144" s="17"/>
      <c r="J144" s="110" t="str">
        <f t="shared" si="11"/>
        <v/>
      </c>
      <c r="K144" s="23"/>
      <c r="L144" s="112" t="str">
        <f t="shared" si="12"/>
        <v/>
      </c>
      <c r="M144" s="17"/>
      <c r="N144" s="110" t="str">
        <f t="shared" si="13"/>
        <v/>
      </c>
      <c r="O144" s="111" t="str">
        <f t="shared" si="14"/>
        <v/>
      </c>
      <c r="P144" s="52"/>
    </row>
    <row r="145" spans="1:16" ht="30" customHeight="1" thickTop="1" thickBot="1">
      <c r="A145" s="37" t="str">
        <f t="shared" si="10"/>
        <v/>
      </c>
      <c r="C145" s="13">
        <v>141</v>
      </c>
      <c r="D145" s="61" t="str">
        <f>IF(Cad_an!D145="","",Cad_an!D145)</f>
        <v/>
      </c>
      <c r="E145" s="61" t="str">
        <f>IF(D145="","",VLOOKUP(D145,Cad_an!$D$5:$F$5004,3,FALSE))</f>
        <v/>
      </c>
      <c r="F145" s="61" t="str">
        <f>IF(D145="","",VLOOKUP(D145,Cad_an!$D$5:$E$5004,2,FALSE))</f>
        <v/>
      </c>
      <c r="G145" s="61" t="str">
        <f>IF(D145="","",VLOOKUP(Fa_an!F145,Cad_can!$D$5:$E$204,2,FALSE))</f>
        <v/>
      </c>
      <c r="H145" s="17"/>
      <c r="I145" s="17"/>
      <c r="J145" s="110" t="str">
        <f t="shared" si="11"/>
        <v/>
      </c>
      <c r="K145" s="23"/>
      <c r="L145" s="112" t="str">
        <f t="shared" si="12"/>
        <v/>
      </c>
      <c r="M145" s="17"/>
      <c r="N145" s="110" t="str">
        <f t="shared" si="13"/>
        <v/>
      </c>
      <c r="O145" s="111" t="str">
        <f t="shared" si="14"/>
        <v/>
      </c>
      <c r="P145" s="52"/>
    </row>
    <row r="146" spans="1:16" ht="30" customHeight="1" thickTop="1" thickBot="1">
      <c r="A146" s="37" t="str">
        <f t="shared" si="10"/>
        <v/>
      </c>
      <c r="C146" s="13">
        <v>142</v>
      </c>
      <c r="D146" s="61" t="str">
        <f>IF(Cad_an!D146="","",Cad_an!D146)</f>
        <v/>
      </c>
      <c r="E146" s="61" t="str">
        <f>IF(D146="","",VLOOKUP(D146,Cad_an!$D$5:$F$5004,3,FALSE))</f>
        <v/>
      </c>
      <c r="F146" s="61" t="str">
        <f>IF(D146="","",VLOOKUP(D146,Cad_an!$D$5:$E$5004,2,FALSE))</f>
        <v/>
      </c>
      <c r="G146" s="61" t="str">
        <f>IF(D146="","",VLOOKUP(Fa_an!F146,Cad_can!$D$5:$E$204,2,FALSE))</f>
        <v/>
      </c>
      <c r="H146" s="17"/>
      <c r="I146" s="17"/>
      <c r="J146" s="110" t="str">
        <f t="shared" si="11"/>
        <v/>
      </c>
      <c r="K146" s="23"/>
      <c r="L146" s="112" t="str">
        <f t="shared" si="12"/>
        <v/>
      </c>
      <c r="M146" s="17"/>
      <c r="N146" s="110" t="str">
        <f t="shared" si="13"/>
        <v/>
      </c>
      <c r="O146" s="111" t="str">
        <f t="shared" si="14"/>
        <v/>
      </c>
      <c r="P146" s="52"/>
    </row>
    <row r="147" spans="1:16" ht="30" customHeight="1" thickTop="1" thickBot="1">
      <c r="A147" s="37" t="str">
        <f t="shared" si="10"/>
        <v/>
      </c>
      <c r="C147" s="13">
        <v>143</v>
      </c>
      <c r="D147" s="61" t="str">
        <f>IF(Cad_an!D147="","",Cad_an!D147)</f>
        <v/>
      </c>
      <c r="E147" s="61" t="str">
        <f>IF(D147="","",VLOOKUP(D147,Cad_an!$D$5:$F$5004,3,FALSE))</f>
        <v/>
      </c>
      <c r="F147" s="61" t="str">
        <f>IF(D147="","",VLOOKUP(D147,Cad_an!$D$5:$E$5004,2,FALSE))</f>
        <v/>
      </c>
      <c r="G147" s="61" t="str">
        <f>IF(D147="","",VLOOKUP(Fa_an!F147,Cad_can!$D$5:$E$204,2,FALSE))</f>
        <v/>
      </c>
      <c r="H147" s="17"/>
      <c r="I147" s="17"/>
      <c r="J147" s="110" t="str">
        <f t="shared" si="11"/>
        <v/>
      </c>
      <c r="K147" s="23"/>
      <c r="L147" s="112" t="str">
        <f t="shared" si="12"/>
        <v/>
      </c>
      <c r="M147" s="17"/>
      <c r="N147" s="110" t="str">
        <f t="shared" si="13"/>
        <v/>
      </c>
      <c r="O147" s="111" t="str">
        <f t="shared" si="14"/>
        <v/>
      </c>
      <c r="P147" s="52"/>
    </row>
    <row r="148" spans="1:16" ht="30" customHeight="1" thickTop="1" thickBot="1">
      <c r="A148" s="37" t="str">
        <f t="shared" si="10"/>
        <v/>
      </c>
      <c r="C148" s="13">
        <v>144</v>
      </c>
      <c r="D148" s="61" t="str">
        <f>IF(Cad_an!D148="","",Cad_an!D148)</f>
        <v/>
      </c>
      <c r="E148" s="61" t="str">
        <f>IF(D148="","",VLOOKUP(D148,Cad_an!$D$5:$F$5004,3,FALSE))</f>
        <v/>
      </c>
      <c r="F148" s="61" t="str">
        <f>IF(D148="","",VLOOKUP(D148,Cad_an!$D$5:$E$5004,2,FALSE))</f>
        <v/>
      </c>
      <c r="G148" s="61" t="str">
        <f>IF(D148="","",VLOOKUP(Fa_an!F148,Cad_can!$D$5:$E$204,2,FALSE))</f>
        <v/>
      </c>
      <c r="H148" s="17"/>
      <c r="I148" s="17"/>
      <c r="J148" s="110" t="str">
        <f t="shared" si="11"/>
        <v/>
      </c>
      <c r="K148" s="23"/>
      <c r="L148" s="112" t="str">
        <f t="shared" si="12"/>
        <v/>
      </c>
      <c r="M148" s="17"/>
      <c r="N148" s="110" t="str">
        <f t="shared" si="13"/>
        <v/>
      </c>
      <c r="O148" s="111" t="str">
        <f t="shared" si="14"/>
        <v/>
      </c>
      <c r="P148" s="52"/>
    </row>
    <row r="149" spans="1:16" ht="30" customHeight="1" thickTop="1" thickBot="1">
      <c r="A149" s="37" t="str">
        <f t="shared" si="10"/>
        <v/>
      </c>
      <c r="C149" s="13">
        <v>145</v>
      </c>
      <c r="D149" s="61" t="str">
        <f>IF(Cad_an!D149="","",Cad_an!D149)</f>
        <v/>
      </c>
      <c r="E149" s="61" t="str">
        <f>IF(D149="","",VLOOKUP(D149,Cad_an!$D$5:$F$5004,3,FALSE))</f>
        <v/>
      </c>
      <c r="F149" s="61" t="str">
        <f>IF(D149="","",VLOOKUP(D149,Cad_an!$D$5:$E$5004,2,FALSE))</f>
        <v/>
      </c>
      <c r="G149" s="61" t="str">
        <f>IF(D149="","",VLOOKUP(Fa_an!F149,Cad_can!$D$5:$E$204,2,FALSE))</f>
        <v/>
      </c>
      <c r="H149" s="17"/>
      <c r="I149" s="17"/>
      <c r="J149" s="110" t="str">
        <f t="shared" si="11"/>
        <v/>
      </c>
      <c r="K149" s="23"/>
      <c r="L149" s="112" t="str">
        <f t="shared" si="12"/>
        <v/>
      </c>
      <c r="M149" s="17"/>
      <c r="N149" s="110" t="str">
        <f t="shared" si="13"/>
        <v/>
      </c>
      <c r="O149" s="111" t="str">
        <f t="shared" si="14"/>
        <v/>
      </c>
      <c r="P149" s="52"/>
    </row>
    <row r="150" spans="1:16" ht="30" customHeight="1" thickTop="1" thickBot="1">
      <c r="A150" s="37" t="str">
        <f t="shared" si="10"/>
        <v/>
      </c>
      <c r="C150" s="13">
        <v>146</v>
      </c>
      <c r="D150" s="61" t="str">
        <f>IF(Cad_an!D150="","",Cad_an!D150)</f>
        <v/>
      </c>
      <c r="E150" s="61" t="str">
        <f>IF(D150="","",VLOOKUP(D150,Cad_an!$D$5:$F$5004,3,FALSE))</f>
        <v/>
      </c>
      <c r="F150" s="61" t="str">
        <f>IF(D150="","",VLOOKUP(D150,Cad_an!$D$5:$E$5004,2,FALSE))</f>
        <v/>
      </c>
      <c r="G150" s="61" t="str">
        <f>IF(D150="","",VLOOKUP(Fa_an!F150,Cad_can!$D$5:$E$204,2,FALSE))</f>
        <v/>
      </c>
      <c r="H150" s="17"/>
      <c r="I150" s="17"/>
      <c r="J150" s="110" t="str">
        <f t="shared" si="11"/>
        <v/>
      </c>
      <c r="K150" s="23"/>
      <c r="L150" s="112" t="str">
        <f t="shared" si="12"/>
        <v/>
      </c>
      <c r="M150" s="17"/>
      <c r="N150" s="110" t="str">
        <f t="shared" si="13"/>
        <v/>
      </c>
      <c r="O150" s="111" t="str">
        <f t="shared" si="14"/>
        <v/>
      </c>
      <c r="P150" s="52"/>
    </row>
    <row r="151" spans="1:16" ht="30" customHeight="1" thickTop="1" thickBot="1">
      <c r="A151" s="37" t="str">
        <f t="shared" si="10"/>
        <v/>
      </c>
      <c r="C151" s="13">
        <v>147</v>
      </c>
      <c r="D151" s="61" t="str">
        <f>IF(Cad_an!D151="","",Cad_an!D151)</f>
        <v/>
      </c>
      <c r="E151" s="61" t="str">
        <f>IF(D151="","",VLOOKUP(D151,Cad_an!$D$5:$F$5004,3,FALSE))</f>
        <v/>
      </c>
      <c r="F151" s="61" t="str">
        <f>IF(D151="","",VLOOKUP(D151,Cad_an!$D$5:$E$5004,2,FALSE))</f>
        <v/>
      </c>
      <c r="G151" s="61" t="str">
        <f>IF(D151="","",VLOOKUP(Fa_an!F151,Cad_can!$D$5:$E$204,2,FALSE))</f>
        <v/>
      </c>
      <c r="H151" s="17"/>
      <c r="I151" s="17"/>
      <c r="J151" s="110" t="str">
        <f t="shared" si="11"/>
        <v/>
      </c>
      <c r="K151" s="23"/>
      <c r="L151" s="112" t="str">
        <f t="shared" si="12"/>
        <v/>
      </c>
      <c r="M151" s="17"/>
      <c r="N151" s="110" t="str">
        <f t="shared" si="13"/>
        <v/>
      </c>
      <c r="O151" s="111" t="str">
        <f t="shared" si="14"/>
        <v/>
      </c>
      <c r="P151" s="52"/>
    </row>
    <row r="152" spans="1:16" ht="30" customHeight="1" thickTop="1" thickBot="1">
      <c r="A152" s="37" t="str">
        <f t="shared" si="10"/>
        <v/>
      </c>
      <c r="C152" s="13">
        <v>148</v>
      </c>
      <c r="D152" s="61" t="str">
        <f>IF(Cad_an!D152="","",Cad_an!D152)</f>
        <v/>
      </c>
      <c r="E152" s="61" t="str">
        <f>IF(D152="","",VLOOKUP(D152,Cad_an!$D$5:$F$5004,3,FALSE))</f>
        <v/>
      </c>
      <c r="F152" s="61" t="str">
        <f>IF(D152="","",VLOOKUP(D152,Cad_an!$D$5:$E$5004,2,FALSE))</f>
        <v/>
      </c>
      <c r="G152" s="61" t="str">
        <f>IF(D152="","",VLOOKUP(Fa_an!F152,Cad_can!$D$5:$E$204,2,FALSE))</f>
        <v/>
      </c>
      <c r="H152" s="17"/>
      <c r="I152" s="17"/>
      <c r="J152" s="110" t="str">
        <f t="shared" si="11"/>
        <v/>
      </c>
      <c r="K152" s="23"/>
      <c r="L152" s="112" t="str">
        <f t="shared" si="12"/>
        <v/>
      </c>
      <c r="M152" s="17"/>
      <c r="N152" s="110" t="str">
        <f t="shared" si="13"/>
        <v/>
      </c>
      <c r="O152" s="111" t="str">
        <f t="shared" si="14"/>
        <v/>
      </c>
      <c r="P152" s="52"/>
    </row>
    <row r="153" spans="1:16" ht="30" customHeight="1" thickTop="1" thickBot="1">
      <c r="A153" s="37" t="str">
        <f t="shared" si="10"/>
        <v/>
      </c>
      <c r="C153" s="13">
        <v>149</v>
      </c>
      <c r="D153" s="61" t="str">
        <f>IF(Cad_an!D153="","",Cad_an!D153)</f>
        <v/>
      </c>
      <c r="E153" s="61" t="str">
        <f>IF(D153="","",VLOOKUP(D153,Cad_an!$D$5:$F$5004,3,FALSE))</f>
        <v/>
      </c>
      <c r="F153" s="61" t="str">
        <f>IF(D153="","",VLOOKUP(D153,Cad_an!$D$5:$E$5004,2,FALSE))</f>
        <v/>
      </c>
      <c r="G153" s="61" t="str">
        <f>IF(D153="","",VLOOKUP(Fa_an!F153,Cad_can!$D$5:$E$204,2,FALSE))</f>
        <v/>
      </c>
      <c r="H153" s="17"/>
      <c r="I153" s="17"/>
      <c r="J153" s="110" t="str">
        <f t="shared" si="11"/>
        <v/>
      </c>
      <c r="K153" s="23"/>
      <c r="L153" s="112" t="str">
        <f t="shared" si="12"/>
        <v/>
      </c>
      <c r="M153" s="17"/>
      <c r="N153" s="110" t="str">
        <f t="shared" si="13"/>
        <v/>
      </c>
      <c r="O153" s="111" t="str">
        <f t="shared" si="14"/>
        <v/>
      </c>
      <c r="P153" s="52"/>
    </row>
    <row r="154" spans="1:16" ht="30" customHeight="1" thickTop="1" thickBot="1">
      <c r="A154" s="37" t="str">
        <f t="shared" si="10"/>
        <v/>
      </c>
      <c r="C154" s="13">
        <v>150</v>
      </c>
      <c r="D154" s="61" t="str">
        <f>IF(Cad_an!D154="","",Cad_an!D154)</f>
        <v/>
      </c>
      <c r="E154" s="61" t="str">
        <f>IF(D154="","",VLOOKUP(D154,Cad_an!$D$5:$F$5004,3,FALSE))</f>
        <v/>
      </c>
      <c r="F154" s="61" t="str">
        <f>IF(D154="","",VLOOKUP(D154,Cad_an!$D$5:$E$5004,2,FALSE))</f>
        <v/>
      </c>
      <c r="G154" s="61" t="str">
        <f>IF(D154="","",VLOOKUP(Fa_an!F154,Cad_can!$D$5:$E$204,2,FALSE))</f>
        <v/>
      </c>
      <c r="H154" s="17"/>
      <c r="I154" s="17"/>
      <c r="J154" s="110" t="str">
        <f t="shared" si="11"/>
        <v/>
      </c>
      <c r="K154" s="23"/>
      <c r="L154" s="112" t="str">
        <f t="shared" si="12"/>
        <v/>
      </c>
      <c r="M154" s="17"/>
      <c r="N154" s="110" t="str">
        <f t="shared" si="13"/>
        <v/>
      </c>
      <c r="O154" s="111" t="str">
        <f t="shared" si="14"/>
        <v/>
      </c>
      <c r="P154" s="52"/>
    </row>
    <row r="155" spans="1:16" ht="30" customHeight="1" thickTop="1" thickBot="1">
      <c r="A155" s="37" t="str">
        <f t="shared" si="10"/>
        <v/>
      </c>
      <c r="C155" s="13">
        <v>151</v>
      </c>
      <c r="D155" s="61" t="str">
        <f>IF(Cad_an!D155="","",Cad_an!D155)</f>
        <v/>
      </c>
      <c r="E155" s="61" t="str">
        <f>IF(D155="","",VLOOKUP(D155,Cad_an!$D$5:$F$5004,3,FALSE))</f>
        <v/>
      </c>
      <c r="F155" s="61" t="str">
        <f>IF(D155="","",VLOOKUP(D155,Cad_an!$D$5:$E$5004,2,FALSE))</f>
        <v/>
      </c>
      <c r="G155" s="61" t="str">
        <f>IF(D155="","",VLOOKUP(Fa_an!F155,Cad_can!$D$5:$E$204,2,FALSE))</f>
        <v/>
      </c>
      <c r="H155" s="17"/>
      <c r="I155" s="17"/>
      <c r="J155" s="110" t="str">
        <f t="shared" si="11"/>
        <v/>
      </c>
      <c r="K155" s="23"/>
      <c r="L155" s="112" t="str">
        <f t="shared" si="12"/>
        <v/>
      </c>
      <c r="M155" s="17"/>
      <c r="N155" s="110" t="str">
        <f t="shared" si="13"/>
        <v/>
      </c>
      <c r="O155" s="111" t="str">
        <f t="shared" si="14"/>
        <v/>
      </c>
      <c r="P155" s="52"/>
    </row>
    <row r="156" spans="1:16" ht="30" customHeight="1" thickTop="1" thickBot="1">
      <c r="A156" s="37" t="str">
        <f t="shared" si="10"/>
        <v/>
      </c>
      <c r="C156" s="13">
        <v>152</v>
      </c>
      <c r="D156" s="61" t="str">
        <f>IF(Cad_an!D156="","",Cad_an!D156)</f>
        <v/>
      </c>
      <c r="E156" s="61" t="str">
        <f>IF(D156="","",VLOOKUP(D156,Cad_an!$D$5:$F$5004,3,FALSE))</f>
        <v/>
      </c>
      <c r="F156" s="61" t="str">
        <f>IF(D156="","",VLOOKUP(D156,Cad_an!$D$5:$E$5004,2,FALSE))</f>
        <v/>
      </c>
      <c r="G156" s="61" t="str">
        <f>IF(D156="","",VLOOKUP(Fa_an!F156,Cad_can!$D$5:$E$204,2,FALSE))</f>
        <v/>
      </c>
      <c r="H156" s="17"/>
      <c r="I156" s="17"/>
      <c r="J156" s="110" t="str">
        <f t="shared" si="11"/>
        <v/>
      </c>
      <c r="K156" s="23"/>
      <c r="L156" s="112" t="str">
        <f t="shared" si="12"/>
        <v/>
      </c>
      <c r="M156" s="17"/>
      <c r="N156" s="110" t="str">
        <f t="shared" si="13"/>
        <v/>
      </c>
      <c r="O156" s="111" t="str">
        <f t="shared" si="14"/>
        <v/>
      </c>
      <c r="P156" s="52"/>
    </row>
    <row r="157" spans="1:16" ht="30" customHeight="1" thickTop="1" thickBot="1">
      <c r="A157" s="37" t="str">
        <f t="shared" si="10"/>
        <v/>
      </c>
      <c r="C157" s="13">
        <v>153</v>
      </c>
      <c r="D157" s="61" t="str">
        <f>IF(Cad_an!D157="","",Cad_an!D157)</f>
        <v/>
      </c>
      <c r="E157" s="61" t="str">
        <f>IF(D157="","",VLOOKUP(D157,Cad_an!$D$5:$F$5004,3,FALSE))</f>
        <v/>
      </c>
      <c r="F157" s="61" t="str">
        <f>IF(D157="","",VLOOKUP(D157,Cad_an!$D$5:$E$5004,2,FALSE))</f>
        <v/>
      </c>
      <c r="G157" s="61" t="str">
        <f>IF(D157="","",VLOOKUP(Fa_an!F157,Cad_can!$D$5:$E$204,2,FALSE))</f>
        <v/>
      </c>
      <c r="H157" s="17"/>
      <c r="I157" s="17"/>
      <c r="J157" s="110" t="str">
        <f t="shared" si="11"/>
        <v/>
      </c>
      <c r="K157" s="23"/>
      <c r="L157" s="112" t="str">
        <f t="shared" si="12"/>
        <v/>
      </c>
      <c r="M157" s="17"/>
      <c r="N157" s="110" t="str">
        <f t="shared" si="13"/>
        <v/>
      </c>
      <c r="O157" s="111" t="str">
        <f t="shared" si="14"/>
        <v/>
      </c>
      <c r="P157" s="52"/>
    </row>
    <row r="158" spans="1:16" ht="30" customHeight="1" thickTop="1" thickBot="1">
      <c r="A158" s="37" t="str">
        <f t="shared" si="10"/>
        <v/>
      </c>
      <c r="C158" s="13">
        <v>154</v>
      </c>
      <c r="D158" s="61" t="str">
        <f>IF(Cad_an!D158="","",Cad_an!D158)</f>
        <v/>
      </c>
      <c r="E158" s="61" t="str">
        <f>IF(D158="","",VLOOKUP(D158,Cad_an!$D$5:$F$5004,3,FALSE))</f>
        <v/>
      </c>
      <c r="F158" s="61" t="str">
        <f>IF(D158="","",VLOOKUP(D158,Cad_an!$D$5:$E$5004,2,FALSE))</f>
        <v/>
      </c>
      <c r="G158" s="61" t="str">
        <f>IF(D158="","",VLOOKUP(Fa_an!F158,Cad_can!$D$5:$E$204,2,FALSE))</f>
        <v/>
      </c>
      <c r="H158" s="17"/>
      <c r="I158" s="17"/>
      <c r="J158" s="110" t="str">
        <f t="shared" si="11"/>
        <v/>
      </c>
      <c r="K158" s="23"/>
      <c r="L158" s="112" t="str">
        <f t="shared" si="12"/>
        <v/>
      </c>
      <c r="M158" s="17"/>
      <c r="N158" s="110" t="str">
        <f t="shared" si="13"/>
        <v/>
      </c>
      <c r="O158" s="111" t="str">
        <f t="shared" si="14"/>
        <v/>
      </c>
      <c r="P158" s="52"/>
    </row>
    <row r="159" spans="1:16" ht="30" customHeight="1" thickTop="1" thickBot="1">
      <c r="A159" s="37" t="str">
        <f t="shared" si="10"/>
        <v/>
      </c>
      <c r="C159" s="13">
        <v>155</v>
      </c>
      <c r="D159" s="61" t="str">
        <f>IF(Cad_an!D159="","",Cad_an!D159)</f>
        <v/>
      </c>
      <c r="E159" s="61" t="str">
        <f>IF(D159="","",VLOOKUP(D159,Cad_an!$D$5:$F$5004,3,FALSE))</f>
        <v/>
      </c>
      <c r="F159" s="61" t="str">
        <f>IF(D159="","",VLOOKUP(D159,Cad_an!$D$5:$E$5004,2,FALSE))</f>
        <v/>
      </c>
      <c r="G159" s="61" t="str">
        <f>IF(D159="","",VLOOKUP(Fa_an!F159,Cad_can!$D$5:$E$204,2,FALSE))</f>
        <v/>
      </c>
      <c r="H159" s="17"/>
      <c r="I159" s="17"/>
      <c r="J159" s="110" t="str">
        <f t="shared" si="11"/>
        <v/>
      </c>
      <c r="K159" s="23"/>
      <c r="L159" s="112" t="str">
        <f t="shared" si="12"/>
        <v/>
      </c>
      <c r="M159" s="17"/>
      <c r="N159" s="110" t="str">
        <f t="shared" si="13"/>
        <v/>
      </c>
      <c r="O159" s="111" t="str">
        <f t="shared" si="14"/>
        <v/>
      </c>
      <c r="P159" s="52"/>
    </row>
    <row r="160" spans="1:16" ht="30" customHeight="1" thickTop="1" thickBot="1">
      <c r="A160" s="37" t="str">
        <f t="shared" si="10"/>
        <v/>
      </c>
      <c r="C160" s="13">
        <v>156</v>
      </c>
      <c r="D160" s="61" t="str">
        <f>IF(Cad_an!D160="","",Cad_an!D160)</f>
        <v/>
      </c>
      <c r="E160" s="61" t="str">
        <f>IF(D160="","",VLOOKUP(D160,Cad_an!$D$5:$F$5004,3,FALSE))</f>
        <v/>
      </c>
      <c r="F160" s="61" t="str">
        <f>IF(D160="","",VLOOKUP(D160,Cad_an!$D$5:$E$5004,2,FALSE))</f>
        <v/>
      </c>
      <c r="G160" s="61" t="str">
        <f>IF(D160="","",VLOOKUP(Fa_an!F160,Cad_can!$D$5:$E$204,2,FALSE))</f>
        <v/>
      </c>
      <c r="H160" s="17"/>
      <c r="I160" s="17"/>
      <c r="J160" s="110" t="str">
        <f t="shared" si="11"/>
        <v/>
      </c>
      <c r="K160" s="23"/>
      <c r="L160" s="112" t="str">
        <f t="shared" si="12"/>
        <v/>
      </c>
      <c r="M160" s="17"/>
      <c r="N160" s="110" t="str">
        <f t="shared" si="13"/>
        <v/>
      </c>
      <c r="O160" s="111" t="str">
        <f t="shared" si="14"/>
        <v/>
      </c>
      <c r="P160" s="52"/>
    </row>
    <row r="161" spans="1:16" ht="30" customHeight="1" thickTop="1" thickBot="1">
      <c r="A161" s="37" t="str">
        <f t="shared" si="10"/>
        <v/>
      </c>
      <c r="C161" s="13">
        <v>157</v>
      </c>
      <c r="D161" s="61" t="str">
        <f>IF(Cad_an!D161="","",Cad_an!D161)</f>
        <v/>
      </c>
      <c r="E161" s="61" t="str">
        <f>IF(D161="","",VLOOKUP(D161,Cad_an!$D$5:$F$5004,3,FALSE))</f>
        <v/>
      </c>
      <c r="F161" s="61" t="str">
        <f>IF(D161="","",VLOOKUP(D161,Cad_an!$D$5:$E$5004,2,FALSE))</f>
        <v/>
      </c>
      <c r="G161" s="61" t="str">
        <f>IF(D161="","",VLOOKUP(Fa_an!F161,Cad_can!$D$5:$E$204,2,FALSE))</f>
        <v/>
      </c>
      <c r="H161" s="17"/>
      <c r="I161" s="17"/>
      <c r="J161" s="110" t="str">
        <f t="shared" si="11"/>
        <v/>
      </c>
      <c r="K161" s="23"/>
      <c r="L161" s="112" t="str">
        <f t="shared" si="12"/>
        <v/>
      </c>
      <c r="M161" s="17"/>
      <c r="N161" s="110" t="str">
        <f t="shared" si="13"/>
        <v/>
      </c>
      <c r="O161" s="111" t="str">
        <f t="shared" si="14"/>
        <v/>
      </c>
      <c r="P161" s="52"/>
    </row>
    <row r="162" spans="1:16" ht="30" customHeight="1" thickTop="1" thickBot="1">
      <c r="A162" s="37" t="str">
        <f t="shared" si="10"/>
        <v/>
      </c>
      <c r="C162" s="13">
        <v>158</v>
      </c>
      <c r="D162" s="61" t="str">
        <f>IF(Cad_an!D162="","",Cad_an!D162)</f>
        <v/>
      </c>
      <c r="E162" s="61" t="str">
        <f>IF(D162="","",VLOOKUP(D162,Cad_an!$D$5:$F$5004,3,FALSE))</f>
        <v/>
      </c>
      <c r="F162" s="61" t="str">
        <f>IF(D162="","",VLOOKUP(D162,Cad_an!$D$5:$E$5004,2,FALSE))</f>
        <v/>
      </c>
      <c r="G162" s="61" t="str">
        <f>IF(D162="","",VLOOKUP(Fa_an!F162,Cad_can!$D$5:$E$204,2,FALSE))</f>
        <v/>
      </c>
      <c r="H162" s="17"/>
      <c r="I162" s="17"/>
      <c r="J162" s="110" t="str">
        <f t="shared" si="11"/>
        <v/>
      </c>
      <c r="K162" s="23"/>
      <c r="L162" s="112" t="str">
        <f t="shared" si="12"/>
        <v/>
      </c>
      <c r="M162" s="17"/>
      <c r="N162" s="110" t="str">
        <f t="shared" si="13"/>
        <v/>
      </c>
      <c r="O162" s="111" t="str">
        <f t="shared" si="14"/>
        <v/>
      </c>
      <c r="P162" s="52"/>
    </row>
    <row r="163" spans="1:16" ht="30" customHeight="1" thickTop="1" thickBot="1">
      <c r="A163" s="37" t="str">
        <f t="shared" si="10"/>
        <v/>
      </c>
      <c r="C163" s="13">
        <v>159</v>
      </c>
      <c r="D163" s="61" t="str">
        <f>IF(Cad_an!D163="","",Cad_an!D163)</f>
        <v/>
      </c>
      <c r="E163" s="61" t="str">
        <f>IF(D163="","",VLOOKUP(D163,Cad_an!$D$5:$F$5004,3,FALSE))</f>
        <v/>
      </c>
      <c r="F163" s="61" t="str">
        <f>IF(D163="","",VLOOKUP(D163,Cad_an!$D$5:$E$5004,2,FALSE))</f>
        <v/>
      </c>
      <c r="G163" s="61" t="str">
        <f>IF(D163="","",VLOOKUP(Fa_an!F163,Cad_can!$D$5:$E$204,2,FALSE))</f>
        <v/>
      </c>
      <c r="H163" s="17"/>
      <c r="I163" s="17"/>
      <c r="J163" s="110" t="str">
        <f t="shared" si="11"/>
        <v/>
      </c>
      <c r="K163" s="23"/>
      <c r="L163" s="112" t="str">
        <f t="shared" si="12"/>
        <v/>
      </c>
      <c r="M163" s="17"/>
      <c r="N163" s="110" t="str">
        <f t="shared" si="13"/>
        <v/>
      </c>
      <c r="O163" s="111" t="str">
        <f t="shared" si="14"/>
        <v/>
      </c>
      <c r="P163" s="52"/>
    </row>
    <row r="164" spans="1:16" ht="30" customHeight="1" thickTop="1" thickBot="1">
      <c r="A164" s="37" t="str">
        <f t="shared" si="10"/>
        <v/>
      </c>
      <c r="C164" s="13">
        <v>160</v>
      </c>
      <c r="D164" s="61" t="str">
        <f>IF(Cad_an!D164="","",Cad_an!D164)</f>
        <v/>
      </c>
      <c r="E164" s="61" t="str">
        <f>IF(D164="","",VLOOKUP(D164,Cad_an!$D$5:$F$5004,3,FALSE))</f>
        <v/>
      </c>
      <c r="F164" s="61" t="str">
        <f>IF(D164="","",VLOOKUP(D164,Cad_an!$D$5:$E$5004,2,FALSE))</f>
        <v/>
      </c>
      <c r="G164" s="61" t="str">
        <f>IF(D164="","",VLOOKUP(Fa_an!F164,Cad_can!$D$5:$E$204,2,FALSE))</f>
        <v/>
      </c>
      <c r="H164" s="17"/>
      <c r="I164" s="17"/>
      <c r="J164" s="110" t="str">
        <f t="shared" si="11"/>
        <v/>
      </c>
      <c r="K164" s="23"/>
      <c r="L164" s="112" t="str">
        <f t="shared" si="12"/>
        <v/>
      </c>
      <c r="M164" s="17"/>
      <c r="N164" s="110" t="str">
        <f t="shared" si="13"/>
        <v/>
      </c>
      <c r="O164" s="111" t="str">
        <f t="shared" si="14"/>
        <v/>
      </c>
      <c r="P164" s="52"/>
    </row>
    <row r="165" spans="1:16" ht="30" customHeight="1" thickTop="1" thickBot="1">
      <c r="A165" s="37" t="str">
        <f t="shared" si="10"/>
        <v/>
      </c>
      <c r="C165" s="13">
        <v>161</v>
      </c>
      <c r="D165" s="61" t="str">
        <f>IF(Cad_an!D165="","",Cad_an!D165)</f>
        <v/>
      </c>
      <c r="E165" s="61" t="str">
        <f>IF(D165="","",VLOOKUP(D165,Cad_an!$D$5:$F$5004,3,FALSE))</f>
        <v/>
      </c>
      <c r="F165" s="61" t="str">
        <f>IF(D165="","",VLOOKUP(D165,Cad_an!$D$5:$E$5004,2,FALSE))</f>
        <v/>
      </c>
      <c r="G165" s="61" t="str">
        <f>IF(D165="","",VLOOKUP(Fa_an!F165,Cad_can!$D$5:$E$204,2,FALSE))</f>
        <v/>
      </c>
      <c r="H165" s="17"/>
      <c r="I165" s="17"/>
      <c r="J165" s="110" t="str">
        <f t="shared" si="11"/>
        <v/>
      </c>
      <c r="K165" s="23"/>
      <c r="L165" s="112" t="str">
        <f t="shared" si="12"/>
        <v/>
      </c>
      <c r="M165" s="17"/>
      <c r="N165" s="110" t="str">
        <f t="shared" si="13"/>
        <v/>
      </c>
      <c r="O165" s="111" t="str">
        <f t="shared" si="14"/>
        <v/>
      </c>
      <c r="P165" s="52"/>
    </row>
    <row r="166" spans="1:16" ht="30" customHeight="1" thickTop="1" thickBot="1">
      <c r="A166" s="37" t="str">
        <f t="shared" si="10"/>
        <v/>
      </c>
      <c r="C166" s="13">
        <v>162</v>
      </c>
      <c r="D166" s="61" t="str">
        <f>IF(Cad_an!D166="","",Cad_an!D166)</f>
        <v/>
      </c>
      <c r="E166" s="61" t="str">
        <f>IF(D166="","",VLOOKUP(D166,Cad_an!$D$5:$F$5004,3,FALSE))</f>
        <v/>
      </c>
      <c r="F166" s="61" t="str">
        <f>IF(D166="","",VLOOKUP(D166,Cad_an!$D$5:$E$5004,2,FALSE))</f>
        <v/>
      </c>
      <c r="G166" s="61" t="str">
        <f>IF(D166="","",VLOOKUP(Fa_an!F166,Cad_can!$D$5:$E$204,2,FALSE))</f>
        <v/>
      </c>
      <c r="H166" s="17"/>
      <c r="I166" s="17"/>
      <c r="J166" s="110" t="str">
        <f t="shared" si="11"/>
        <v/>
      </c>
      <c r="K166" s="23"/>
      <c r="L166" s="112" t="str">
        <f t="shared" si="12"/>
        <v/>
      </c>
      <c r="M166" s="17"/>
      <c r="N166" s="110" t="str">
        <f t="shared" si="13"/>
        <v/>
      </c>
      <c r="O166" s="111" t="str">
        <f t="shared" si="14"/>
        <v/>
      </c>
      <c r="P166" s="52"/>
    </row>
    <row r="167" spans="1:16" ht="30" customHeight="1" thickTop="1" thickBot="1">
      <c r="A167" s="37" t="str">
        <f t="shared" si="10"/>
        <v/>
      </c>
      <c r="C167" s="13">
        <v>163</v>
      </c>
      <c r="D167" s="61" t="str">
        <f>IF(Cad_an!D167="","",Cad_an!D167)</f>
        <v/>
      </c>
      <c r="E167" s="61" t="str">
        <f>IF(D167="","",VLOOKUP(D167,Cad_an!$D$5:$F$5004,3,FALSE))</f>
        <v/>
      </c>
      <c r="F167" s="61" t="str">
        <f>IF(D167="","",VLOOKUP(D167,Cad_an!$D$5:$E$5004,2,FALSE))</f>
        <v/>
      </c>
      <c r="G167" s="61" t="str">
        <f>IF(D167="","",VLOOKUP(Fa_an!F167,Cad_can!$D$5:$E$204,2,FALSE))</f>
        <v/>
      </c>
      <c r="H167" s="17"/>
      <c r="I167" s="17"/>
      <c r="J167" s="110" t="str">
        <f t="shared" si="11"/>
        <v/>
      </c>
      <c r="K167" s="23"/>
      <c r="L167" s="112" t="str">
        <f t="shared" si="12"/>
        <v/>
      </c>
      <c r="M167" s="17"/>
      <c r="N167" s="110" t="str">
        <f t="shared" si="13"/>
        <v/>
      </c>
      <c r="O167" s="111" t="str">
        <f t="shared" si="14"/>
        <v/>
      </c>
      <c r="P167" s="52"/>
    </row>
    <row r="168" spans="1:16" ht="30" customHeight="1" thickTop="1" thickBot="1">
      <c r="A168" s="37" t="str">
        <f t="shared" si="10"/>
        <v/>
      </c>
      <c r="C168" s="13">
        <v>164</v>
      </c>
      <c r="D168" s="61" t="str">
        <f>IF(Cad_an!D168="","",Cad_an!D168)</f>
        <v/>
      </c>
      <c r="E168" s="61" t="str">
        <f>IF(D168="","",VLOOKUP(D168,Cad_an!$D$5:$F$5004,3,FALSE))</f>
        <v/>
      </c>
      <c r="F168" s="61" t="str">
        <f>IF(D168="","",VLOOKUP(D168,Cad_an!$D$5:$E$5004,2,FALSE))</f>
        <v/>
      </c>
      <c r="G168" s="61" t="str">
        <f>IF(D168="","",VLOOKUP(Fa_an!F168,Cad_can!$D$5:$E$204,2,FALSE))</f>
        <v/>
      </c>
      <c r="H168" s="17"/>
      <c r="I168" s="17"/>
      <c r="J168" s="110" t="str">
        <f t="shared" si="11"/>
        <v/>
      </c>
      <c r="K168" s="23"/>
      <c r="L168" s="112" t="str">
        <f t="shared" si="12"/>
        <v/>
      </c>
      <c r="M168" s="17"/>
      <c r="N168" s="110" t="str">
        <f t="shared" si="13"/>
        <v/>
      </c>
      <c r="O168" s="111" t="str">
        <f t="shared" si="14"/>
        <v/>
      </c>
      <c r="P168" s="52"/>
    </row>
    <row r="169" spans="1:16" ht="30" customHeight="1" thickTop="1" thickBot="1">
      <c r="A169" s="37" t="str">
        <f t="shared" si="10"/>
        <v/>
      </c>
      <c r="C169" s="13">
        <v>165</v>
      </c>
      <c r="D169" s="61" t="str">
        <f>IF(Cad_an!D169="","",Cad_an!D169)</f>
        <v/>
      </c>
      <c r="E169" s="61" t="str">
        <f>IF(D169="","",VLOOKUP(D169,Cad_an!$D$5:$F$5004,3,FALSE))</f>
        <v/>
      </c>
      <c r="F169" s="61" t="str">
        <f>IF(D169="","",VLOOKUP(D169,Cad_an!$D$5:$E$5004,2,FALSE))</f>
        <v/>
      </c>
      <c r="G169" s="61" t="str">
        <f>IF(D169="","",VLOOKUP(Fa_an!F169,Cad_can!$D$5:$E$204,2,FALSE))</f>
        <v/>
      </c>
      <c r="H169" s="17"/>
      <c r="I169" s="17"/>
      <c r="J169" s="110" t="str">
        <f t="shared" si="11"/>
        <v/>
      </c>
      <c r="K169" s="23"/>
      <c r="L169" s="112" t="str">
        <f t="shared" si="12"/>
        <v/>
      </c>
      <c r="M169" s="17"/>
      <c r="N169" s="110" t="str">
        <f t="shared" si="13"/>
        <v/>
      </c>
      <c r="O169" s="111" t="str">
        <f t="shared" si="14"/>
        <v/>
      </c>
      <c r="P169" s="52"/>
    </row>
    <row r="170" spans="1:16" ht="30" customHeight="1" thickTop="1" thickBot="1">
      <c r="A170" s="37" t="str">
        <f t="shared" si="10"/>
        <v/>
      </c>
      <c r="C170" s="13">
        <v>166</v>
      </c>
      <c r="D170" s="61" t="str">
        <f>IF(Cad_an!D170="","",Cad_an!D170)</f>
        <v/>
      </c>
      <c r="E170" s="61" t="str">
        <f>IF(D170="","",VLOOKUP(D170,Cad_an!$D$5:$F$5004,3,FALSE))</f>
        <v/>
      </c>
      <c r="F170" s="61" t="str">
        <f>IF(D170="","",VLOOKUP(D170,Cad_an!$D$5:$E$5004,2,FALSE))</f>
        <v/>
      </c>
      <c r="G170" s="61" t="str">
        <f>IF(D170="","",VLOOKUP(Fa_an!F170,Cad_can!$D$5:$E$204,2,FALSE))</f>
        <v/>
      </c>
      <c r="H170" s="17"/>
      <c r="I170" s="17"/>
      <c r="J170" s="110" t="str">
        <f t="shared" si="11"/>
        <v/>
      </c>
      <c r="K170" s="23"/>
      <c r="L170" s="112" t="str">
        <f t="shared" si="12"/>
        <v/>
      </c>
      <c r="M170" s="17"/>
      <c r="N170" s="110" t="str">
        <f t="shared" si="13"/>
        <v/>
      </c>
      <c r="O170" s="111" t="str">
        <f t="shared" si="14"/>
        <v/>
      </c>
      <c r="P170" s="52"/>
    </row>
    <row r="171" spans="1:16" ht="30" customHeight="1" thickTop="1" thickBot="1">
      <c r="A171" s="37" t="str">
        <f t="shared" si="10"/>
        <v/>
      </c>
      <c r="C171" s="13">
        <v>167</v>
      </c>
      <c r="D171" s="61" t="str">
        <f>IF(Cad_an!D171="","",Cad_an!D171)</f>
        <v/>
      </c>
      <c r="E171" s="61" t="str">
        <f>IF(D171="","",VLOOKUP(D171,Cad_an!$D$5:$F$5004,3,FALSE))</f>
        <v/>
      </c>
      <c r="F171" s="61" t="str">
        <f>IF(D171="","",VLOOKUP(D171,Cad_an!$D$5:$E$5004,2,FALSE))</f>
        <v/>
      </c>
      <c r="G171" s="61" t="str">
        <f>IF(D171="","",VLOOKUP(Fa_an!F171,Cad_can!$D$5:$E$204,2,FALSE))</f>
        <v/>
      </c>
      <c r="H171" s="17"/>
      <c r="I171" s="17"/>
      <c r="J171" s="110" t="str">
        <f t="shared" si="11"/>
        <v/>
      </c>
      <c r="K171" s="23"/>
      <c r="L171" s="112" t="str">
        <f t="shared" si="12"/>
        <v/>
      </c>
      <c r="M171" s="17"/>
      <c r="N171" s="110" t="str">
        <f t="shared" si="13"/>
        <v/>
      </c>
      <c r="O171" s="111" t="str">
        <f t="shared" si="14"/>
        <v/>
      </c>
      <c r="P171" s="52"/>
    </row>
    <row r="172" spans="1:16" ht="30" customHeight="1" thickTop="1" thickBot="1">
      <c r="A172" s="37" t="str">
        <f t="shared" si="10"/>
        <v/>
      </c>
      <c r="C172" s="13">
        <v>168</v>
      </c>
      <c r="D172" s="61" t="str">
        <f>IF(Cad_an!D172="","",Cad_an!D172)</f>
        <v/>
      </c>
      <c r="E172" s="61" t="str">
        <f>IF(D172="","",VLOOKUP(D172,Cad_an!$D$5:$F$5004,3,FALSE))</f>
        <v/>
      </c>
      <c r="F172" s="61" t="str">
        <f>IF(D172="","",VLOOKUP(D172,Cad_an!$D$5:$E$5004,2,FALSE))</f>
        <v/>
      </c>
      <c r="G172" s="61" t="str">
        <f>IF(D172="","",VLOOKUP(Fa_an!F172,Cad_can!$D$5:$E$204,2,FALSE))</f>
        <v/>
      </c>
      <c r="H172" s="17"/>
      <c r="I172" s="17"/>
      <c r="J172" s="110" t="str">
        <f t="shared" si="11"/>
        <v/>
      </c>
      <c r="K172" s="23"/>
      <c r="L172" s="112" t="str">
        <f t="shared" si="12"/>
        <v/>
      </c>
      <c r="M172" s="17"/>
      <c r="N172" s="110" t="str">
        <f t="shared" si="13"/>
        <v/>
      </c>
      <c r="O172" s="111" t="str">
        <f t="shared" si="14"/>
        <v/>
      </c>
      <c r="P172" s="52"/>
    </row>
    <row r="173" spans="1:16" ht="30" customHeight="1" thickTop="1" thickBot="1">
      <c r="A173" s="37" t="str">
        <f t="shared" si="10"/>
        <v/>
      </c>
      <c r="C173" s="13">
        <v>169</v>
      </c>
      <c r="D173" s="61" t="str">
        <f>IF(Cad_an!D173="","",Cad_an!D173)</f>
        <v/>
      </c>
      <c r="E173" s="61" t="str">
        <f>IF(D173="","",VLOOKUP(D173,Cad_an!$D$5:$F$5004,3,FALSE))</f>
        <v/>
      </c>
      <c r="F173" s="61" t="str">
        <f>IF(D173="","",VLOOKUP(D173,Cad_an!$D$5:$E$5004,2,FALSE))</f>
        <v/>
      </c>
      <c r="G173" s="61" t="str">
        <f>IF(D173="","",VLOOKUP(Fa_an!F173,Cad_can!$D$5:$E$204,2,FALSE))</f>
        <v/>
      </c>
      <c r="H173" s="17"/>
      <c r="I173" s="17"/>
      <c r="J173" s="110" t="str">
        <f t="shared" si="11"/>
        <v/>
      </c>
      <c r="K173" s="23"/>
      <c r="L173" s="112" t="str">
        <f t="shared" si="12"/>
        <v/>
      </c>
      <c r="M173" s="17"/>
      <c r="N173" s="110" t="str">
        <f t="shared" si="13"/>
        <v/>
      </c>
      <c r="O173" s="111" t="str">
        <f t="shared" si="14"/>
        <v/>
      </c>
      <c r="P173" s="52"/>
    </row>
    <row r="174" spans="1:16" ht="30" customHeight="1" thickTop="1" thickBot="1">
      <c r="A174" s="37" t="str">
        <f t="shared" si="10"/>
        <v/>
      </c>
      <c r="C174" s="13">
        <v>170</v>
      </c>
      <c r="D174" s="61" t="str">
        <f>IF(Cad_an!D174="","",Cad_an!D174)</f>
        <v/>
      </c>
      <c r="E174" s="61" t="str">
        <f>IF(D174="","",VLOOKUP(D174,Cad_an!$D$5:$F$5004,3,FALSE))</f>
        <v/>
      </c>
      <c r="F174" s="61" t="str">
        <f>IF(D174="","",VLOOKUP(D174,Cad_an!$D$5:$E$5004,2,FALSE))</f>
        <v/>
      </c>
      <c r="G174" s="61" t="str">
        <f>IF(D174="","",VLOOKUP(Fa_an!F174,Cad_can!$D$5:$E$204,2,FALSE))</f>
        <v/>
      </c>
      <c r="H174" s="17"/>
      <c r="I174" s="17"/>
      <c r="J174" s="110" t="str">
        <f t="shared" si="11"/>
        <v/>
      </c>
      <c r="K174" s="23"/>
      <c r="L174" s="112" t="str">
        <f t="shared" si="12"/>
        <v/>
      </c>
      <c r="M174" s="17"/>
      <c r="N174" s="110" t="str">
        <f t="shared" si="13"/>
        <v/>
      </c>
      <c r="O174" s="111" t="str">
        <f t="shared" si="14"/>
        <v/>
      </c>
      <c r="P174" s="52"/>
    </row>
    <row r="175" spans="1:16" ht="30" customHeight="1" thickTop="1" thickBot="1">
      <c r="A175" s="37" t="str">
        <f t="shared" si="10"/>
        <v/>
      </c>
      <c r="C175" s="13">
        <v>171</v>
      </c>
      <c r="D175" s="61" t="str">
        <f>IF(Cad_an!D175="","",Cad_an!D175)</f>
        <v/>
      </c>
      <c r="E175" s="61" t="str">
        <f>IF(D175="","",VLOOKUP(D175,Cad_an!$D$5:$F$5004,3,FALSE))</f>
        <v/>
      </c>
      <c r="F175" s="61" t="str">
        <f>IF(D175="","",VLOOKUP(D175,Cad_an!$D$5:$E$5004,2,FALSE))</f>
        <v/>
      </c>
      <c r="G175" s="61" t="str">
        <f>IF(D175="","",VLOOKUP(Fa_an!F175,Cad_can!$D$5:$E$204,2,FALSE))</f>
        <v/>
      </c>
      <c r="H175" s="17"/>
      <c r="I175" s="17"/>
      <c r="J175" s="110" t="str">
        <f t="shared" si="11"/>
        <v/>
      </c>
      <c r="K175" s="23"/>
      <c r="L175" s="112" t="str">
        <f t="shared" si="12"/>
        <v/>
      </c>
      <c r="M175" s="17"/>
      <c r="N175" s="110" t="str">
        <f t="shared" si="13"/>
        <v/>
      </c>
      <c r="O175" s="111" t="str">
        <f t="shared" si="14"/>
        <v/>
      </c>
      <c r="P175" s="52"/>
    </row>
    <row r="176" spans="1:16" ht="30" customHeight="1" thickTop="1" thickBot="1">
      <c r="A176" s="37" t="str">
        <f t="shared" si="10"/>
        <v/>
      </c>
      <c r="C176" s="13">
        <v>172</v>
      </c>
      <c r="D176" s="61" t="str">
        <f>IF(Cad_an!D176="","",Cad_an!D176)</f>
        <v/>
      </c>
      <c r="E176" s="61" t="str">
        <f>IF(D176="","",VLOOKUP(D176,Cad_an!$D$5:$F$5004,3,FALSE))</f>
        <v/>
      </c>
      <c r="F176" s="61" t="str">
        <f>IF(D176="","",VLOOKUP(D176,Cad_an!$D$5:$E$5004,2,FALSE))</f>
        <v/>
      </c>
      <c r="G176" s="61" t="str">
        <f>IF(D176="","",VLOOKUP(Fa_an!F176,Cad_can!$D$5:$E$204,2,FALSE))</f>
        <v/>
      </c>
      <c r="H176" s="17"/>
      <c r="I176" s="17"/>
      <c r="J176" s="110" t="str">
        <f t="shared" si="11"/>
        <v/>
      </c>
      <c r="K176" s="23"/>
      <c r="L176" s="112" t="str">
        <f t="shared" si="12"/>
        <v/>
      </c>
      <c r="M176" s="17"/>
      <c r="N176" s="110" t="str">
        <f t="shared" si="13"/>
        <v/>
      </c>
      <c r="O176" s="111" t="str">
        <f t="shared" si="14"/>
        <v/>
      </c>
      <c r="P176" s="52"/>
    </row>
    <row r="177" spans="1:16" ht="30" customHeight="1" thickTop="1" thickBot="1">
      <c r="A177" s="37" t="str">
        <f t="shared" si="10"/>
        <v/>
      </c>
      <c r="C177" s="13">
        <v>173</v>
      </c>
      <c r="D177" s="61" t="str">
        <f>IF(Cad_an!D177="","",Cad_an!D177)</f>
        <v/>
      </c>
      <c r="E177" s="61" t="str">
        <f>IF(D177="","",VLOOKUP(D177,Cad_an!$D$5:$F$5004,3,FALSE))</f>
        <v/>
      </c>
      <c r="F177" s="61" t="str">
        <f>IF(D177="","",VLOOKUP(D177,Cad_an!$D$5:$E$5004,2,FALSE))</f>
        <v/>
      </c>
      <c r="G177" s="61" t="str">
        <f>IF(D177="","",VLOOKUP(Fa_an!F177,Cad_can!$D$5:$E$204,2,FALSE))</f>
        <v/>
      </c>
      <c r="H177" s="17"/>
      <c r="I177" s="17"/>
      <c r="J177" s="110" t="str">
        <f t="shared" si="11"/>
        <v/>
      </c>
      <c r="K177" s="23"/>
      <c r="L177" s="112" t="str">
        <f t="shared" si="12"/>
        <v/>
      </c>
      <c r="M177" s="17"/>
      <c r="N177" s="110" t="str">
        <f t="shared" si="13"/>
        <v/>
      </c>
      <c r="O177" s="111" t="str">
        <f t="shared" si="14"/>
        <v/>
      </c>
      <c r="P177" s="52"/>
    </row>
    <row r="178" spans="1:16" ht="30" customHeight="1" thickTop="1" thickBot="1">
      <c r="A178" s="37" t="str">
        <f t="shared" si="10"/>
        <v/>
      </c>
      <c r="C178" s="13">
        <v>174</v>
      </c>
      <c r="D178" s="61" t="str">
        <f>IF(Cad_an!D178="","",Cad_an!D178)</f>
        <v/>
      </c>
      <c r="E178" s="61" t="str">
        <f>IF(D178="","",VLOOKUP(D178,Cad_an!$D$5:$F$5004,3,FALSE))</f>
        <v/>
      </c>
      <c r="F178" s="61" t="str">
        <f>IF(D178="","",VLOOKUP(D178,Cad_an!$D$5:$E$5004,2,FALSE))</f>
        <v/>
      </c>
      <c r="G178" s="61" t="str">
        <f>IF(D178="","",VLOOKUP(Fa_an!F178,Cad_can!$D$5:$E$204,2,FALSE))</f>
        <v/>
      </c>
      <c r="H178" s="17"/>
      <c r="I178" s="17"/>
      <c r="J178" s="110" t="str">
        <f t="shared" si="11"/>
        <v/>
      </c>
      <c r="K178" s="23"/>
      <c r="L178" s="112" t="str">
        <f t="shared" si="12"/>
        <v/>
      </c>
      <c r="M178" s="17"/>
      <c r="N178" s="110" t="str">
        <f t="shared" si="13"/>
        <v/>
      </c>
      <c r="O178" s="111" t="str">
        <f t="shared" si="14"/>
        <v/>
      </c>
      <c r="P178" s="52"/>
    </row>
    <row r="179" spans="1:16" ht="30" customHeight="1" thickTop="1" thickBot="1">
      <c r="A179" s="37" t="str">
        <f t="shared" si="10"/>
        <v/>
      </c>
      <c r="C179" s="13">
        <v>175</v>
      </c>
      <c r="D179" s="61" t="str">
        <f>IF(Cad_an!D179="","",Cad_an!D179)</f>
        <v/>
      </c>
      <c r="E179" s="61" t="str">
        <f>IF(D179="","",VLOOKUP(D179,Cad_an!$D$5:$F$5004,3,FALSE))</f>
        <v/>
      </c>
      <c r="F179" s="61" t="str">
        <f>IF(D179="","",VLOOKUP(D179,Cad_an!$D$5:$E$5004,2,FALSE))</f>
        <v/>
      </c>
      <c r="G179" s="61" t="str">
        <f>IF(D179="","",VLOOKUP(Fa_an!F179,Cad_can!$D$5:$E$204,2,FALSE))</f>
        <v/>
      </c>
      <c r="H179" s="17"/>
      <c r="I179" s="17"/>
      <c r="J179" s="110" t="str">
        <f t="shared" si="11"/>
        <v/>
      </c>
      <c r="K179" s="23"/>
      <c r="L179" s="112" t="str">
        <f t="shared" si="12"/>
        <v/>
      </c>
      <c r="M179" s="17"/>
      <c r="N179" s="110" t="str">
        <f t="shared" si="13"/>
        <v/>
      </c>
      <c r="O179" s="111" t="str">
        <f t="shared" si="14"/>
        <v/>
      </c>
      <c r="P179" s="52"/>
    </row>
    <row r="180" spans="1:16" ht="30" customHeight="1" thickTop="1" thickBot="1">
      <c r="A180" s="37" t="str">
        <f t="shared" si="10"/>
        <v/>
      </c>
      <c r="C180" s="13">
        <v>176</v>
      </c>
      <c r="D180" s="61" t="str">
        <f>IF(Cad_an!D180="","",Cad_an!D180)</f>
        <v/>
      </c>
      <c r="E180" s="61" t="str">
        <f>IF(D180="","",VLOOKUP(D180,Cad_an!$D$5:$F$5004,3,FALSE))</f>
        <v/>
      </c>
      <c r="F180" s="61" t="str">
        <f>IF(D180="","",VLOOKUP(D180,Cad_an!$D$5:$E$5004,2,FALSE))</f>
        <v/>
      </c>
      <c r="G180" s="61" t="str">
        <f>IF(D180="","",VLOOKUP(Fa_an!F180,Cad_can!$D$5:$E$204,2,FALSE))</f>
        <v/>
      </c>
      <c r="H180" s="17"/>
      <c r="I180" s="17"/>
      <c r="J180" s="110" t="str">
        <f t="shared" si="11"/>
        <v/>
      </c>
      <c r="K180" s="23"/>
      <c r="L180" s="112" t="str">
        <f t="shared" si="12"/>
        <v/>
      </c>
      <c r="M180" s="17"/>
      <c r="N180" s="110" t="str">
        <f t="shared" si="13"/>
        <v/>
      </c>
      <c r="O180" s="111" t="str">
        <f t="shared" si="14"/>
        <v/>
      </c>
      <c r="P180" s="52"/>
    </row>
    <row r="181" spans="1:16" ht="30" customHeight="1" thickTop="1" thickBot="1">
      <c r="A181" s="37" t="str">
        <f t="shared" si="10"/>
        <v/>
      </c>
      <c r="C181" s="13">
        <v>177</v>
      </c>
      <c r="D181" s="61" t="str">
        <f>IF(Cad_an!D181="","",Cad_an!D181)</f>
        <v/>
      </c>
      <c r="E181" s="61" t="str">
        <f>IF(D181="","",VLOOKUP(D181,Cad_an!$D$5:$F$5004,3,FALSE))</f>
        <v/>
      </c>
      <c r="F181" s="61" t="str">
        <f>IF(D181="","",VLOOKUP(D181,Cad_an!$D$5:$E$5004,2,FALSE))</f>
        <v/>
      </c>
      <c r="G181" s="61" t="str">
        <f>IF(D181="","",VLOOKUP(Fa_an!F181,Cad_can!$D$5:$E$204,2,FALSE))</f>
        <v/>
      </c>
      <c r="H181" s="17"/>
      <c r="I181" s="17"/>
      <c r="J181" s="110" t="str">
        <f t="shared" si="11"/>
        <v/>
      </c>
      <c r="K181" s="23"/>
      <c r="L181" s="112" t="str">
        <f t="shared" si="12"/>
        <v/>
      </c>
      <c r="M181" s="17"/>
      <c r="N181" s="110" t="str">
        <f t="shared" si="13"/>
        <v/>
      </c>
      <c r="O181" s="111" t="str">
        <f t="shared" si="14"/>
        <v/>
      </c>
      <c r="P181" s="52"/>
    </row>
    <row r="182" spans="1:16" ht="30" customHeight="1" thickTop="1" thickBot="1">
      <c r="A182" s="37" t="str">
        <f t="shared" si="10"/>
        <v/>
      </c>
      <c r="C182" s="13">
        <v>178</v>
      </c>
      <c r="D182" s="61" t="str">
        <f>IF(Cad_an!D182="","",Cad_an!D182)</f>
        <v/>
      </c>
      <c r="E182" s="61" t="str">
        <f>IF(D182="","",VLOOKUP(D182,Cad_an!$D$5:$F$5004,3,FALSE))</f>
        <v/>
      </c>
      <c r="F182" s="61" t="str">
        <f>IF(D182="","",VLOOKUP(D182,Cad_an!$D$5:$E$5004,2,FALSE))</f>
        <v/>
      </c>
      <c r="G182" s="61" t="str">
        <f>IF(D182="","",VLOOKUP(Fa_an!F182,Cad_can!$D$5:$E$204,2,FALSE))</f>
        <v/>
      </c>
      <c r="H182" s="17"/>
      <c r="I182" s="17"/>
      <c r="J182" s="110" t="str">
        <f t="shared" si="11"/>
        <v/>
      </c>
      <c r="K182" s="23"/>
      <c r="L182" s="112" t="str">
        <f t="shared" si="12"/>
        <v/>
      </c>
      <c r="M182" s="17"/>
      <c r="N182" s="110" t="str">
        <f t="shared" si="13"/>
        <v/>
      </c>
      <c r="O182" s="111" t="str">
        <f t="shared" si="14"/>
        <v/>
      </c>
      <c r="P182" s="52"/>
    </row>
    <row r="183" spans="1:16" ht="30" customHeight="1" thickTop="1" thickBot="1">
      <c r="A183" s="37" t="str">
        <f t="shared" si="10"/>
        <v/>
      </c>
      <c r="C183" s="13">
        <v>179</v>
      </c>
      <c r="D183" s="61" t="str">
        <f>IF(Cad_an!D183="","",Cad_an!D183)</f>
        <v/>
      </c>
      <c r="E183" s="61" t="str">
        <f>IF(D183="","",VLOOKUP(D183,Cad_an!$D$5:$F$5004,3,FALSE))</f>
        <v/>
      </c>
      <c r="F183" s="61" t="str">
        <f>IF(D183="","",VLOOKUP(D183,Cad_an!$D$5:$E$5004,2,FALSE))</f>
        <v/>
      </c>
      <c r="G183" s="61" t="str">
        <f>IF(D183="","",VLOOKUP(Fa_an!F183,Cad_can!$D$5:$E$204,2,FALSE))</f>
        <v/>
      </c>
      <c r="H183" s="17"/>
      <c r="I183" s="17"/>
      <c r="J183" s="110" t="str">
        <f t="shared" si="11"/>
        <v/>
      </c>
      <c r="K183" s="23"/>
      <c r="L183" s="112" t="str">
        <f t="shared" si="12"/>
        <v/>
      </c>
      <c r="M183" s="17"/>
      <c r="N183" s="110" t="str">
        <f t="shared" si="13"/>
        <v/>
      </c>
      <c r="O183" s="111" t="str">
        <f t="shared" si="14"/>
        <v/>
      </c>
      <c r="P183" s="52"/>
    </row>
    <row r="184" spans="1:16" ht="30" customHeight="1" thickTop="1" thickBot="1">
      <c r="A184" s="37" t="str">
        <f t="shared" si="10"/>
        <v/>
      </c>
      <c r="C184" s="13">
        <v>180</v>
      </c>
      <c r="D184" s="61" t="str">
        <f>IF(Cad_an!D184="","",Cad_an!D184)</f>
        <v/>
      </c>
      <c r="E184" s="61" t="str">
        <f>IF(D184="","",VLOOKUP(D184,Cad_an!$D$5:$F$5004,3,FALSE))</f>
        <v/>
      </c>
      <c r="F184" s="61" t="str">
        <f>IF(D184="","",VLOOKUP(D184,Cad_an!$D$5:$E$5004,2,FALSE))</f>
        <v/>
      </c>
      <c r="G184" s="61" t="str">
        <f>IF(D184="","",VLOOKUP(Fa_an!F184,Cad_can!$D$5:$E$204,2,FALSE))</f>
        <v/>
      </c>
      <c r="H184" s="17"/>
      <c r="I184" s="17"/>
      <c r="J184" s="110" t="str">
        <f t="shared" si="11"/>
        <v/>
      </c>
      <c r="K184" s="23"/>
      <c r="L184" s="112" t="str">
        <f t="shared" si="12"/>
        <v/>
      </c>
      <c r="M184" s="17"/>
      <c r="N184" s="110" t="str">
        <f t="shared" si="13"/>
        <v/>
      </c>
      <c r="O184" s="111" t="str">
        <f t="shared" si="14"/>
        <v/>
      </c>
      <c r="P184" s="52"/>
    </row>
    <row r="185" spans="1:16" ht="30" customHeight="1" thickTop="1" thickBot="1">
      <c r="A185" s="37" t="str">
        <f t="shared" si="10"/>
        <v/>
      </c>
      <c r="C185" s="13">
        <v>181</v>
      </c>
      <c r="D185" s="61" t="str">
        <f>IF(Cad_an!D185="","",Cad_an!D185)</f>
        <v/>
      </c>
      <c r="E185" s="61" t="str">
        <f>IF(D185="","",VLOOKUP(D185,Cad_an!$D$5:$F$5004,3,FALSE))</f>
        <v/>
      </c>
      <c r="F185" s="61" t="str">
        <f>IF(D185="","",VLOOKUP(D185,Cad_an!$D$5:$E$5004,2,FALSE))</f>
        <v/>
      </c>
      <c r="G185" s="61" t="str">
        <f>IF(D185="","",VLOOKUP(Fa_an!F185,Cad_can!$D$5:$E$204,2,FALSE))</f>
        <v/>
      </c>
      <c r="H185" s="17"/>
      <c r="I185" s="17"/>
      <c r="J185" s="110" t="str">
        <f t="shared" si="11"/>
        <v/>
      </c>
      <c r="K185" s="23"/>
      <c r="L185" s="112" t="str">
        <f t="shared" si="12"/>
        <v/>
      </c>
      <c r="M185" s="17"/>
      <c r="N185" s="110" t="str">
        <f t="shared" si="13"/>
        <v/>
      </c>
      <c r="O185" s="111" t="str">
        <f t="shared" si="14"/>
        <v/>
      </c>
      <c r="P185" s="52"/>
    </row>
    <row r="186" spans="1:16" ht="30" customHeight="1" thickTop="1" thickBot="1">
      <c r="A186" s="37" t="str">
        <f t="shared" si="10"/>
        <v/>
      </c>
      <c r="C186" s="13">
        <v>182</v>
      </c>
      <c r="D186" s="61" t="str">
        <f>IF(Cad_an!D186="","",Cad_an!D186)</f>
        <v/>
      </c>
      <c r="E186" s="61" t="str">
        <f>IF(D186="","",VLOOKUP(D186,Cad_an!$D$5:$F$5004,3,FALSE))</f>
        <v/>
      </c>
      <c r="F186" s="61" t="str">
        <f>IF(D186="","",VLOOKUP(D186,Cad_an!$D$5:$E$5004,2,FALSE))</f>
        <v/>
      </c>
      <c r="G186" s="61" t="str">
        <f>IF(D186="","",VLOOKUP(Fa_an!F186,Cad_can!$D$5:$E$204,2,FALSE))</f>
        <v/>
      </c>
      <c r="H186" s="17"/>
      <c r="I186" s="17"/>
      <c r="J186" s="110" t="str">
        <f t="shared" si="11"/>
        <v/>
      </c>
      <c r="K186" s="23"/>
      <c r="L186" s="112" t="str">
        <f t="shared" si="12"/>
        <v/>
      </c>
      <c r="M186" s="17"/>
      <c r="N186" s="110" t="str">
        <f t="shared" si="13"/>
        <v/>
      </c>
      <c r="O186" s="111" t="str">
        <f t="shared" si="14"/>
        <v/>
      </c>
      <c r="P186" s="52"/>
    </row>
    <row r="187" spans="1:16" ht="30" customHeight="1" thickTop="1" thickBot="1">
      <c r="A187" s="37" t="str">
        <f t="shared" si="10"/>
        <v/>
      </c>
      <c r="C187" s="13">
        <v>183</v>
      </c>
      <c r="D187" s="61" t="str">
        <f>IF(Cad_an!D187="","",Cad_an!D187)</f>
        <v/>
      </c>
      <c r="E187" s="61" t="str">
        <f>IF(D187="","",VLOOKUP(D187,Cad_an!$D$5:$F$5004,3,FALSE))</f>
        <v/>
      </c>
      <c r="F187" s="61" t="str">
        <f>IF(D187="","",VLOOKUP(D187,Cad_an!$D$5:$E$5004,2,FALSE))</f>
        <v/>
      </c>
      <c r="G187" s="61" t="str">
        <f>IF(D187="","",VLOOKUP(Fa_an!F187,Cad_can!$D$5:$E$204,2,FALSE))</f>
        <v/>
      </c>
      <c r="H187" s="17"/>
      <c r="I187" s="17"/>
      <c r="J187" s="110" t="str">
        <f t="shared" si="11"/>
        <v/>
      </c>
      <c r="K187" s="23"/>
      <c r="L187" s="112" t="str">
        <f t="shared" si="12"/>
        <v/>
      </c>
      <c r="M187" s="17"/>
      <c r="N187" s="110" t="str">
        <f t="shared" si="13"/>
        <v/>
      </c>
      <c r="O187" s="111" t="str">
        <f t="shared" si="14"/>
        <v/>
      </c>
      <c r="P187" s="52"/>
    </row>
    <row r="188" spans="1:16" ht="30" customHeight="1" thickTop="1" thickBot="1">
      <c r="A188" s="37" t="str">
        <f t="shared" si="10"/>
        <v/>
      </c>
      <c r="C188" s="13">
        <v>184</v>
      </c>
      <c r="D188" s="61" t="str">
        <f>IF(Cad_an!D188="","",Cad_an!D188)</f>
        <v/>
      </c>
      <c r="E188" s="61" t="str">
        <f>IF(D188="","",VLOOKUP(D188,Cad_an!$D$5:$F$5004,3,FALSE))</f>
        <v/>
      </c>
      <c r="F188" s="61" t="str">
        <f>IF(D188="","",VLOOKUP(D188,Cad_an!$D$5:$E$5004,2,FALSE))</f>
        <v/>
      </c>
      <c r="G188" s="61" t="str">
        <f>IF(D188="","",VLOOKUP(Fa_an!F188,Cad_can!$D$5:$E$204,2,FALSE))</f>
        <v/>
      </c>
      <c r="H188" s="17"/>
      <c r="I188" s="17"/>
      <c r="J188" s="110" t="str">
        <f t="shared" si="11"/>
        <v/>
      </c>
      <c r="K188" s="23"/>
      <c r="L188" s="112" t="str">
        <f t="shared" si="12"/>
        <v/>
      </c>
      <c r="M188" s="17"/>
      <c r="N188" s="110" t="str">
        <f t="shared" si="13"/>
        <v/>
      </c>
      <c r="O188" s="111" t="str">
        <f t="shared" si="14"/>
        <v/>
      </c>
      <c r="P188" s="52"/>
    </row>
    <row r="189" spans="1:16" ht="30" customHeight="1" thickTop="1" thickBot="1">
      <c r="A189" s="37" t="str">
        <f t="shared" si="10"/>
        <v/>
      </c>
      <c r="C189" s="13">
        <v>185</v>
      </c>
      <c r="D189" s="61" t="str">
        <f>IF(Cad_an!D189="","",Cad_an!D189)</f>
        <v/>
      </c>
      <c r="E189" s="61" t="str">
        <f>IF(D189="","",VLOOKUP(D189,Cad_an!$D$5:$F$5004,3,FALSE))</f>
        <v/>
      </c>
      <c r="F189" s="61" t="str">
        <f>IF(D189="","",VLOOKUP(D189,Cad_an!$D$5:$E$5004,2,FALSE))</f>
        <v/>
      </c>
      <c r="G189" s="61" t="str">
        <f>IF(D189="","",VLOOKUP(Fa_an!F189,Cad_can!$D$5:$E$204,2,FALSE))</f>
        <v/>
      </c>
      <c r="H189" s="17"/>
      <c r="I189" s="17"/>
      <c r="J189" s="110" t="str">
        <f t="shared" si="11"/>
        <v/>
      </c>
      <c r="K189" s="23"/>
      <c r="L189" s="112" t="str">
        <f t="shared" si="12"/>
        <v/>
      </c>
      <c r="M189" s="17"/>
      <c r="N189" s="110" t="str">
        <f t="shared" si="13"/>
        <v/>
      </c>
      <c r="O189" s="111" t="str">
        <f t="shared" si="14"/>
        <v/>
      </c>
      <c r="P189" s="52"/>
    </row>
    <row r="190" spans="1:16" ht="30" customHeight="1" thickTop="1" thickBot="1">
      <c r="A190" s="37" t="str">
        <f t="shared" si="10"/>
        <v/>
      </c>
      <c r="C190" s="13">
        <v>186</v>
      </c>
      <c r="D190" s="61" t="str">
        <f>IF(Cad_an!D190="","",Cad_an!D190)</f>
        <v/>
      </c>
      <c r="E190" s="61" t="str">
        <f>IF(D190="","",VLOOKUP(D190,Cad_an!$D$5:$F$5004,3,FALSE))</f>
        <v/>
      </c>
      <c r="F190" s="61" t="str">
        <f>IF(D190="","",VLOOKUP(D190,Cad_an!$D$5:$E$5004,2,FALSE))</f>
        <v/>
      </c>
      <c r="G190" s="61" t="str">
        <f>IF(D190="","",VLOOKUP(Fa_an!F190,Cad_can!$D$5:$E$204,2,FALSE))</f>
        <v/>
      </c>
      <c r="H190" s="17"/>
      <c r="I190" s="17"/>
      <c r="J190" s="110" t="str">
        <f t="shared" si="11"/>
        <v/>
      </c>
      <c r="K190" s="23"/>
      <c r="L190" s="112" t="str">
        <f t="shared" si="12"/>
        <v/>
      </c>
      <c r="M190" s="17"/>
      <c r="N190" s="110" t="str">
        <f t="shared" si="13"/>
        <v/>
      </c>
      <c r="O190" s="111" t="str">
        <f t="shared" si="14"/>
        <v/>
      </c>
      <c r="P190" s="52"/>
    </row>
    <row r="191" spans="1:16" ht="30" customHeight="1" thickTop="1" thickBot="1">
      <c r="A191" s="37" t="str">
        <f t="shared" si="10"/>
        <v/>
      </c>
      <c r="C191" s="13">
        <v>187</v>
      </c>
      <c r="D191" s="61" t="str">
        <f>IF(Cad_an!D191="","",Cad_an!D191)</f>
        <v/>
      </c>
      <c r="E191" s="61" t="str">
        <f>IF(D191="","",VLOOKUP(D191,Cad_an!$D$5:$F$5004,3,FALSE))</f>
        <v/>
      </c>
      <c r="F191" s="61" t="str">
        <f>IF(D191="","",VLOOKUP(D191,Cad_an!$D$5:$E$5004,2,FALSE))</f>
        <v/>
      </c>
      <c r="G191" s="61" t="str">
        <f>IF(D191="","",VLOOKUP(Fa_an!F191,Cad_can!$D$5:$E$204,2,FALSE))</f>
        <v/>
      </c>
      <c r="H191" s="17"/>
      <c r="I191" s="17"/>
      <c r="J191" s="110" t="str">
        <f t="shared" si="11"/>
        <v/>
      </c>
      <c r="K191" s="23"/>
      <c r="L191" s="112" t="str">
        <f t="shared" si="12"/>
        <v/>
      </c>
      <c r="M191" s="17"/>
      <c r="N191" s="110" t="str">
        <f t="shared" si="13"/>
        <v/>
      </c>
      <c r="O191" s="111" t="str">
        <f t="shared" si="14"/>
        <v/>
      </c>
      <c r="P191" s="52"/>
    </row>
    <row r="192" spans="1:16" ht="30" customHeight="1" thickTop="1" thickBot="1">
      <c r="A192" s="37" t="str">
        <f t="shared" si="10"/>
        <v/>
      </c>
      <c r="C192" s="13">
        <v>188</v>
      </c>
      <c r="D192" s="61" t="str">
        <f>IF(Cad_an!D192="","",Cad_an!D192)</f>
        <v/>
      </c>
      <c r="E192" s="61" t="str">
        <f>IF(D192="","",VLOOKUP(D192,Cad_an!$D$5:$F$5004,3,FALSE))</f>
        <v/>
      </c>
      <c r="F192" s="61" t="str">
        <f>IF(D192="","",VLOOKUP(D192,Cad_an!$D$5:$E$5004,2,FALSE))</f>
        <v/>
      </c>
      <c r="G192" s="61" t="str">
        <f>IF(D192="","",VLOOKUP(Fa_an!F192,Cad_can!$D$5:$E$204,2,FALSE))</f>
        <v/>
      </c>
      <c r="H192" s="17"/>
      <c r="I192" s="17"/>
      <c r="J192" s="110" t="str">
        <f t="shared" si="11"/>
        <v/>
      </c>
      <c r="K192" s="23"/>
      <c r="L192" s="112" t="str">
        <f t="shared" si="12"/>
        <v/>
      </c>
      <c r="M192" s="17"/>
      <c r="N192" s="110" t="str">
        <f t="shared" si="13"/>
        <v/>
      </c>
      <c r="O192" s="111" t="str">
        <f t="shared" si="14"/>
        <v/>
      </c>
      <c r="P192" s="52"/>
    </row>
    <row r="193" spans="1:16" ht="30" customHeight="1" thickTop="1" thickBot="1">
      <c r="A193" s="37" t="str">
        <f t="shared" si="10"/>
        <v/>
      </c>
      <c r="C193" s="13">
        <v>189</v>
      </c>
      <c r="D193" s="61" t="str">
        <f>IF(Cad_an!D193="","",Cad_an!D193)</f>
        <v/>
      </c>
      <c r="E193" s="61" t="str">
        <f>IF(D193="","",VLOOKUP(D193,Cad_an!$D$5:$F$5004,3,FALSE))</f>
        <v/>
      </c>
      <c r="F193" s="61" t="str">
        <f>IF(D193="","",VLOOKUP(D193,Cad_an!$D$5:$E$5004,2,FALSE))</f>
        <v/>
      </c>
      <c r="G193" s="61" t="str">
        <f>IF(D193="","",VLOOKUP(Fa_an!F193,Cad_can!$D$5:$E$204,2,FALSE))</f>
        <v/>
      </c>
      <c r="H193" s="17"/>
      <c r="I193" s="17"/>
      <c r="J193" s="110" t="str">
        <f t="shared" si="11"/>
        <v/>
      </c>
      <c r="K193" s="23"/>
      <c r="L193" s="112" t="str">
        <f t="shared" si="12"/>
        <v/>
      </c>
      <c r="M193" s="17"/>
      <c r="N193" s="110" t="str">
        <f t="shared" si="13"/>
        <v/>
      </c>
      <c r="O193" s="111" t="str">
        <f t="shared" si="14"/>
        <v/>
      </c>
      <c r="P193" s="52"/>
    </row>
    <row r="194" spans="1:16" ht="30" customHeight="1" thickTop="1" thickBot="1">
      <c r="A194" s="37" t="str">
        <f t="shared" si="10"/>
        <v/>
      </c>
      <c r="C194" s="13">
        <v>190</v>
      </c>
      <c r="D194" s="61" t="str">
        <f>IF(Cad_an!D194="","",Cad_an!D194)</f>
        <v/>
      </c>
      <c r="E194" s="61" t="str">
        <f>IF(D194="","",VLOOKUP(D194,Cad_an!$D$5:$F$5004,3,FALSE))</f>
        <v/>
      </c>
      <c r="F194" s="61" t="str">
        <f>IF(D194="","",VLOOKUP(D194,Cad_an!$D$5:$E$5004,2,FALSE))</f>
        <v/>
      </c>
      <c r="G194" s="61" t="str">
        <f>IF(D194="","",VLOOKUP(Fa_an!F194,Cad_can!$D$5:$E$204,2,FALSE))</f>
        <v/>
      </c>
      <c r="H194" s="17"/>
      <c r="I194" s="17"/>
      <c r="J194" s="110" t="str">
        <f t="shared" si="11"/>
        <v/>
      </c>
      <c r="K194" s="23"/>
      <c r="L194" s="112" t="str">
        <f t="shared" si="12"/>
        <v/>
      </c>
      <c r="M194" s="17"/>
      <c r="N194" s="110" t="str">
        <f t="shared" si="13"/>
        <v/>
      </c>
      <c r="O194" s="111" t="str">
        <f t="shared" si="14"/>
        <v/>
      </c>
      <c r="P194" s="52"/>
    </row>
    <row r="195" spans="1:16" ht="30" customHeight="1" thickTop="1" thickBot="1">
      <c r="A195" s="37" t="str">
        <f t="shared" si="10"/>
        <v/>
      </c>
      <c r="C195" s="13">
        <v>191</v>
      </c>
      <c r="D195" s="61" t="str">
        <f>IF(Cad_an!D195="","",Cad_an!D195)</f>
        <v/>
      </c>
      <c r="E195" s="61" t="str">
        <f>IF(D195="","",VLOOKUP(D195,Cad_an!$D$5:$F$5004,3,FALSE))</f>
        <v/>
      </c>
      <c r="F195" s="61" t="str">
        <f>IF(D195="","",VLOOKUP(D195,Cad_an!$D$5:$E$5004,2,FALSE))</f>
        <v/>
      </c>
      <c r="G195" s="61" t="str">
        <f>IF(D195="","",VLOOKUP(Fa_an!F195,Cad_can!$D$5:$E$204,2,FALSE))</f>
        <v/>
      </c>
      <c r="H195" s="17"/>
      <c r="I195" s="17"/>
      <c r="J195" s="110" t="str">
        <f t="shared" si="11"/>
        <v/>
      </c>
      <c r="K195" s="23"/>
      <c r="L195" s="112" t="str">
        <f t="shared" si="12"/>
        <v/>
      </c>
      <c r="M195" s="17"/>
      <c r="N195" s="110" t="str">
        <f t="shared" si="13"/>
        <v/>
      </c>
      <c r="O195" s="111" t="str">
        <f t="shared" si="14"/>
        <v/>
      </c>
      <c r="P195" s="52"/>
    </row>
    <row r="196" spans="1:16" ht="30" customHeight="1" thickTop="1" thickBot="1">
      <c r="A196" s="37" t="str">
        <f t="shared" si="10"/>
        <v/>
      </c>
      <c r="C196" s="13">
        <v>192</v>
      </c>
      <c r="D196" s="61" t="str">
        <f>IF(Cad_an!D196="","",Cad_an!D196)</f>
        <v/>
      </c>
      <c r="E196" s="61" t="str">
        <f>IF(D196="","",VLOOKUP(D196,Cad_an!$D$5:$F$5004,3,FALSE))</f>
        <v/>
      </c>
      <c r="F196" s="61" t="str">
        <f>IF(D196="","",VLOOKUP(D196,Cad_an!$D$5:$E$5004,2,FALSE))</f>
        <v/>
      </c>
      <c r="G196" s="61" t="str">
        <f>IF(D196="","",VLOOKUP(Fa_an!F196,Cad_can!$D$5:$E$204,2,FALSE))</f>
        <v/>
      </c>
      <c r="H196" s="17"/>
      <c r="I196" s="17"/>
      <c r="J196" s="110" t="str">
        <f t="shared" si="11"/>
        <v/>
      </c>
      <c r="K196" s="23"/>
      <c r="L196" s="112" t="str">
        <f t="shared" si="12"/>
        <v/>
      </c>
      <c r="M196" s="17"/>
      <c r="N196" s="110" t="str">
        <f t="shared" si="13"/>
        <v/>
      </c>
      <c r="O196" s="111" t="str">
        <f t="shared" si="14"/>
        <v/>
      </c>
      <c r="P196" s="52"/>
    </row>
    <row r="197" spans="1:16" ht="30" customHeight="1" thickTop="1" thickBot="1">
      <c r="A197" s="37" t="str">
        <f t="shared" si="10"/>
        <v/>
      </c>
      <c r="C197" s="13">
        <v>193</v>
      </c>
      <c r="D197" s="61" t="str">
        <f>IF(Cad_an!D197="","",Cad_an!D197)</f>
        <v/>
      </c>
      <c r="E197" s="61" t="str">
        <f>IF(D197="","",VLOOKUP(D197,Cad_an!$D$5:$F$5004,3,FALSE))</f>
        <v/>
      </c>
      <c r="F197" s="61" t="str">
        <f>IF(D197="","",VLOOKUP(D197,Cad_an!$D$5:$E$5004,2,FALSE))</f>
        <v/>
      </c>
      <c r="G197" s="61" t="str">
        <f>IF(D197="","",VLOOKUP(Fa_an!F197,Cad_can!$D$5:$E$204,2,FALSE))</f>
        <v/>
      </c>
      <c r="H197" s="17"/>
      <c r="I197" s="17"/>
      <c r="J197" s="110" t="str">
        <f t="shared" si="11"/>
        <v/>
      </c>
      <c r="K197" s="23"/>
      <c r="L197" s="112" t="str">
        <f t="shared" si="12"/>
        <v/>
      </c>
      <c r="M197" s="17"/>
      <c r="N197" s="110" t="str">
        <f t="shared" si="13"/>
        <v/>
      </c>
      <c r="O197" s="111" t="str">
        <f t="shared" si="14"/>
        <v/>
      </c>
      <c r="P197" s="52"/>
    </row>
    <row r="198" spans="1:16" ht="30" customHeight="1" thickTop="1" thickBot="1">
      <c r="A198" s="37" t="str">
        <f t="shared" ref="A198:A261" si="15">D198&amp;F198</f>
        <v/>
      </c>
      <c r="C198" s="13">
        <v>194</v>
      </c>
      <c r="D198" s="61" t="str">
        <f>IF(Cad_an!D198="","",Cad_an!D198)</f>
        <v/>
      </c>
      <c r="E198" s="61" t="str">
        <f>IF(D198="","",VLOOKUP(D198,Cad_an!$D$5:$F$5004,3,FALSE))</f>
        <v/>
      </c>
      <c r="F198" s="61" t="str">
        <f>IF(D198="","",VLOOKUP(D198,Cad_an!$D$5:$E$5004,2,FALSE))</f>
        <v/>
      </c>
      <c r="G198" s="61" t="str">
        <f>IF(D198="","",VLOOKUP(Fa_an!F198,Cad_can!$D$5:$E$204,2,FALSE))</f>
        <v/>
      </c>
      <c r="H198" s="17"/>
      <c r="I198" s="17"/>
      <c r="J198" s="110" t="str">
        <f t="shared" ref="J198:J261" si="16">IFERROR(I198/H198,"")</f>
        <v/>
      </c>
      <c r="K198" s="23"/>
      <c r="L198" s="112" t="str">
        <f t="shared" ref="L198:L261" si="17">IFERROR(K198/I198,"")</f>
        <v/>
      </c>
      <c r="M198" s="17"/>
      <c r="N198" s="110" t="str">
        <f t="shared" ref="N198:N261" si="18">IFERROR(M198/I198,"")</f>
        <v/>
      </c>
      <c r="O198" s="111" t="str">
        <f t="shared" ref="O198:O261" si="19">IFERROR(K198/M198,"")</f>
        <v/>
      </c>
      <c r="P198" s="52"/>
    </row>
    <row r="199" spans="1:16" ht="30" customHeight="1" thickTop="1" thickBot="1">
      <c r="A199" s="37" t="str">
        <f t="shared" si="15"/>
        <v/>
      </c>
      <c r="C199" s="13">
        <v>195</v>
      </c>
      <c r="D199" s="61" t="str">
        <f>IF(Cad_an!D199="","",Cad_an!D199)</f>
        <v/>
      </c>
      <c r="E199" s="61" t="str">
        <f>IF(D199="","",VLOOKUP(D199,Cad_an!$D$5:$F$5004,3,FALSE))</f>
        <v/>
      </c>
      <c r="F199" s="61" t="str">
        <f>IF(D199="","",VLOOKUP(D199,Cad_an!$D$5:$E$5004,2,FALSE))</f>
        <v/>
      </c>
      <c r="G199" s="61" t="str">
        <f>IF(D199="","",VLOOKUP(Fa_an!F199,Cad_can!$D$5:$E$204,2,FALSE))</f>
        <v/>
      </c>
      <c r="H199" s="17"/>
      <c r="I199" s="17"/>
      <c r="J199" s="110" t="str">
        <f t="shared" si="16"/>
        <v/>
      </c>
      <c r="K199" s="23"/>
      <c r="L199" s="112" t="str">
        <f t="shared" si="17"/>
        <v/>
      </c>
      <c r="M199" s="17"/>
      <c r="N199" s="110" t="str">
        <f t="shared" si="18"/>
        <v/>
      </c>
      <c r="O199" s="111" t="str">
        <f t="shared" si="19"/>
        <v/>
      </c>
      <c r="P199" s="52"/>
    </row>
    <row r="200" spans="1:16" ht="30" customHeight="1" thickTop="1" thickBot="1">
      <c r="A200" s="37" t="str">
        <f t="shared" si="15"/>
        <v/>
      </c>
      <c r="C200" s="13">
        <v>196</v>
      </c>
      <c r="D200" s="61" t="str">
        <f>IF(Cad_an!D200="","",Cad_an!D200)</f>
        <v/>
      </c>
      <c r="E200" s="61" t="str">
        <f>IF(D200="","",VLOOKUP(D200,Cad_an!$D$5:$F$5004,3,FALSE))</f>
        <v/>
      </c>
      <c r="F200" s="61" t="str">
        <f>IF(D200="","",VLOOKUP(D200,Cad_an!$D$5:$E$5004,2,FALSE))</f>
        <v/>
      </c>
      <c r="G200" s="61" t="str">
        <f>IF(D200="","",VLOOKUP(Fa_an!F200,Cad_can!$D$5:$E$204,2,FALSE))</f>
        <v/>
      </c>
      <c r="H200" s="17"/>
      <c r="I200" s="17"/>
      <c r="J200" s="110" t="str">
        <f t="shared" si="16"/>
        <v/>
      </c>
      <c r="K200" s="23"/>
      <c r="L200" s="112" t="str">
        <f t="shared" si="17"/>
        <v/>
      </c>
      <c r="M200" s="17"/>
      <c r="N200" s="110" t="str">
        <f t="shared" si="18"/>
        <v/>
      </c>
      <c r="O200" s="111" t="str">
        <f t="shared" si="19"/>
        <v/>
      </c>
      <c r="P200" s="52"/>
    </row>
    <row r="201" spans="1:16" ht="30" customHeight="1" thickTop="1" thickBot="1">
      <c r="A201" s="37" t="str">
        <f t="shared" si="15"/>
        <v/>
      </c>
      <c r="C201" s="13">
        <v>197</v>
      </c>
      <c r="D201" s="61" t="str">
        <f>IF(Cad_an!D201="","",Cad_an!D201)</f>
        <v/>
      </c>
      <c r="E201" s="61" t="str">
        <f>IF(D201="","",VLOOKUP(D201,Cad_an!$D$5:$F$5004,3,FALSE))</f>
        <v/>
      </c>
      <c r="F201" s="61" t="str">
        <f>IF(D201="","",VLOOKUP(D201,Cad_an!$D$5:$E$5004,2,FALSE))</f>
        <v/>
      </c>
      <c r="G201" s="61" t="str">
        <f>IF(D201="","",VLOOKUP(Fa_an!F201,Cad_can!$D$5:$E$204,2,FALSE))</f>
        <v/>
      </c>
      <c r="H201" s="17"/>
      <c r="I201" s="17"/>
      <c r="J201" s="110" t="str">
        <f t="shared" si="16"/>
        <v/>
      </c>
      <c r="K201" s="23"/>
      <c r="L201" s="112" t="str">
        <f t="shared" si="17"/>
        <v/>
      </c>
      <c r="M201" s="17"/>
      <c r="N201" s="110" t="str">
        <f t="shared" si="18"/>
        <v/>
      </c>
      <c r="O201" s="111" t="str">
        <f t="shared" si="19"/>
        <v/>
      </c>
      <c r="P201" s="52"/>
    </row>
    <row r="202" spans="1:16" ht="30" customHeight="1" thickTop="1" thickBot="1">
      <c r="A202" s="37" t="str">
        <f t="shared" si="15"/>
        <v/>
      </c>
      <c r="C202" s="13">
        <v>198</v>
      </c>
      <c r="D202" s="61" t="str">
        <f>IF(Cad_an!D202="","",Cad_an!D202)</f>
        <v/>
      </c>
      <c r="E202" s="61" t="str">
        <f>IF(D202="","",VLOOKUP(D202,Cad_an!$D$5:$F$5004,3,FALSE))</f>
        <v/>
      </c>
      <c r="F202" s="61" t="str">
        <f>IF(D202="","",VLOOKUP(D202,Cad_an!$D$5:$E$5004,2,FALSE))</f>
        <v/>
      </c>
      <c r="G202" s="61" t="str">
        <f>IF(D202="","",VLOOKUP(Fa_an!F202,Cad_can!$D$5:$E$204,2,FALSE))</f>
        <v/>
      </c>
      <c r="H202" s="17"/>
      <c r="I202" s="17"/>
      <c r="J202" s="110" t="str">
        <f t="shared" si="16"/>
        <v/>
      </c>
      <c r="K202" s="23"/>
      <c r="L202" s="112" t="str">
        <f t="shared" si="17"/>
        <v/>
      </c>
      <c r="M202" s="17"/>
      <c r="N202" s="110" t="str">
        <f t="shared" si="18"/>
        <v/>
      </c>
      <c r="O202" s="111" t="str">
        <f t="shared" si="19"/>
        <v/>
      </c>
      <c r="P202" s="52"/>
    </row>
    <row r="203" spans="1:16" ht="30" customHeight="1" thickTop="1" thickBot="1">
      <c r="A203" s="37" t="str">
        <f t="shared" si="15"/>
        <v/>
      </c>
      <c r="C203" s="13">
        <v>199</v>
      </c>
      <c r="D203" s="61" t="str">
        <f>IF(Cad_an!D203="","",Cad_an!D203)</f>
        <v/>
      </c>
      <c r="E203" s="61" t="str">
        <f>IF(D203="","",VLOOKUP(D203,Cad_an!$D$5:$F$5004,3,FALSE))</f>
        <v/>
      </c>
      <c r="F203" s="61" t="str">
        <f>IF(D203="","",VLOOKUP(D203,Cad_an!$D$5:$E$5004,2,FALSE))</f>
        <v/>
      </c>
      <c r="G203" s="61" t="str">
        <f>IF(D203="","",VLOOKUP(Fa_an!F203,Cad_can!$D$5:$E$204,2,FALSE))</f>
        <v/>
      </c>
      <c r="H203" s="17"/>
      <c r="I203" s="17"/>
      <c r="J203" s="110" t="str">
        <f t="shared" si="16"/>
        <v/>
      </c>
      <c r="K203" s="23"/>
      <c r="L203" s="112" t="str">
        <f t="shared" si="17"/>
        <v/>
      </c>
      <c r="M203" s="17"/>
      <c r="N203" s="110" t="str">
        <f t="shared" si="18"/>
        <v/>
      </c>
      <c r="O203" s="111" t="str">
        <f t="shared" si="19"/>
        <v/>
      </c>
      <c r="P203" s="52"/>
    </row>
    <row r="204" spans="1:16" ht="30" customHeight="1" thickTop="1" thickBot="1">
      <c r="A204" s="37" t="str">
        <f t="shared" si="15"/>
        <v/>
      </c>
      <c r="C204" s="13">
        <v>200</v>
      </c>
      <c r="D204" s="61" t="str">
        <f>IF(Cad_an!D204="","",Cad_an!D204)</f>
        <v/>
      </c>
      <c r="E204" s="61" t="str">
        <f>IF(D204="","",VLOOKUP(D204,Cad_an!$D$5:$F$5004,3,FALSE))</f>
        <v/>
      </c>
      <c r="F204" s="61" t="str">
        <f>IF(D204="","",VLOOKUP(D204,Cad_an!$D$5:$E$5004,2,FALSE))</f>
        <v/>
      </c>
      <c r="G204" s="61" t="str">
        <f>IF(D204="","",VLOOKUP(Fa_an!F204,Cad_can!$D$5:$E$204,2,FALSE))</f>
        <v/>
      </c>
      <c r="H204" s="17"/>
      <c r="I204" s="17"/>
      <c r="J204" s="110" t="str">
        <f t="shared" si="16"/>
        <v/>
      </c>
      <c r="K204" s="23"/>
      <c r="L204" s="112" t="str">
        <f t="shared" si="17"/>
        <v/>
      </c>
      <c r="M204" s="17"/>
      <c r="N204" s="110" t="str">
        <f t="shared" si="18"/>
        <v/>
      </c>
      <c r="O204" s="111" t="str">
        <f t="shared" si="19"/>
        <v/>
      </c>
      <c r="P204" s="52"/>
    </row>
    <row r="205" spans="1:16" ht="30" customHeight="1" thickTop="1" thickBot="1">
      <c r="A205" s="37" t="str">
        <f t="shared" si="15"/>
        <v/>
      </c>
      <c r="C205" s="13">
        <v>201</v>
      </c>
      <c r="D205" s="61" t="str">
        <f>IF(Cad_an!D205="","",Cad_an!D205)</f>
        <v/>
      </c>
      <c r="E205" s="61" t="str">
        <f>IF(D205="","",VLOOKUP(D205,Cad_an!$D$5:$F$5004,3,FALSE))</f>
        <v/>
      </c>
      <c r="F205" s="61" t="str">
        <f>IF(D205="","",VLOOKUP(D205,Cad_an!$D$5:$E$5004,2,FALSE))</f>
        <v/>
      </c>
      <c r="G205" s="61" t="str">
        <f>IF(D205="","",VLOOKUP(Fa_an!F205,Cad_can!$D$5:$E$204,2,FALSE))</f>
        <v/>
      </c>
      <c r="H205" s="17"/>
      <c r="I205" s="17"/>
      <c r="J205" s="110" t="str">
        <f t="shared" si="16"/>
        <v/>
      </c>
      <c r="K205" s="23"/>
      <c r="L205" s="112" t="str">
        <f t="shared" si="17"/>
        <v/>
      </c>
      <c r="M205" s="17"/>
      <c r="N205" s="110" t="str">
        <f t="shared" si="18"/>
        <v/>
      </c>
      <c r="O205" s="111" t="str">
        <f t="shared" si="19"/>
        <v/>
      </c>
      <c r="P205" s="52"/>
    </row>
    <row r="206" spans="1:16" ht="30" customHeight="1" thickTop="1" thickBot="1">
      <c r="A206" s="37" t="str">
        <f t="shared" si="15"/>
        <v/>
      </c>
      <c r="C206" s="13">
        <v>202</v>
      </c>
      <c r="D206" s="61" t="str">
        <f>IF(Cad_an!D206="","",Cad_an!D206)</f>
        <v/>
      </c>
      <c r="E206" s="61" t="str">
        <f>IF(D206="","",VLOOKUP(D206,Cad_an!$D$5:$F$5004,3,FALSE))</f>
        <v/>
      </c>
      <c r="F206" s="61" t="str">
        <f>IF(D206="","",VLOOKUP(D206,Cad_an!$D$5:$E$5004,2,FALSE))</f>
        <v/>
      </c>
      <c r="G206" s="61" t="str">
        <f>IF(D206="","",VLOOKUP(Fa_an!F206,Cad_can!$D$5:$E$204,2,FALSE))</f>
        <v/>
      </c>
      <c r="H206" s="17"/>
      <c r="I206" s="17"/>
      <c r="J206" s="110" t="str">
        <f t="shared" si="16"/>
        <v/>
      </c>
      <c r="K206" s="23"/>
      <c r="L206" s="112" t="str">
        <f t="shared" si="17"/>
        <v/>
      </c>
      <c r="M206" s="17"/>
      <c r="N206" s="110" t="str">
        <f t="shared" si="18"/>
        <v/>
      </c>
      <c r="O206" s="111" t="str">
        <f t="shared" si="19"/>
        <v/>
      </c>
      <c r="P206" s="52"/>
    </row>
    <row r="207" spans="1:16" ht="30" customHeight="1" thickTop="1" thickBot="1">
      <c r="A207" s="37" t="str">
        <f t="shared" si="15"/>
        <v/>
      </c>
      <c r="C207" s="13">
        <v>203</v>
      </c>
      <c r="D207" s="61" t="str">
        <f>IF(Cad_an!D207="","",Cad_an!D207)</f>
        <v/>
      </c>
      <c r="E207" s="61" t="str">
        <f>IF(D207="","",VLOOKUP(D207,Cad_an!$D$5:$F$5004,3,FALSE))</f>
        <v/>
      </c>
      <c r="F207" s="61" t="str">
        <f>IF(D207="","",VLOOKUP(D207,Cad_an!$D$5:$E$5004,2,FALSE))</f>
        <v/>
      </c>
      <c r="G207" s="61" t="str">
        <f>IF(D207="","",VLOOKUP(Fa_an!F207,Cad_can!$D$5:$E$204,2,FALSE))</f>
        <v/>
      </c>
      <c r="H207" s="17"/>
      <c r="I207" s="17"/>
      <c r="J207" s="110" t="str">
        <f t="shared" si="16"/>
        <v/>
      </c>
      <c r="K207" s="23"/>
      <c r="L207" s="112" t="str">
        <f t="shared" si="17"/>
        <v/>
      </c>
      <c r="M207" s="17"/>
      <c r="N207" s="110" t="str">
        <f t="shared" si="18"/>
        <v/>
      </c>
      <c r="O207" s="111" t="str">
        <f t="shared" si="19"/>
        <v/>
      </c>
      <c r="P207" s="52"/>
    </row>
    <row r="208" spans="1:16" ht="30" customHeight="1" thickTop="1" thickBot="1">
      <c r="A208" s="37" t="str">
        <f t="shared" si="15"/>
        <v/>
      </c>
      <c r="C208" s="13">
        <v>204</v>
      </c>
      <c r="D208" s="61" t="str">
        <f>IF(Cad_an!D208="","",Cad_an!D208)</f>
        <v/>
      </c>
      <c r="E208" s="61" t="str">
        <f>IF(D208="","",VLOOKUP(D208,Cad_an!$D$5:$F$5004,3,FALSE))</f>
        <v/>
      </c>
      <c r="F208" s="61" t="str">
        <f>IF(D208="","",VLOOKUP(D208,Cad_an!$D$5:$E$5004,2,FALSE))</f>
        <v/>
      </c>
      <c r="G208" s="61" t="str">
        <f>IF(D208="","",VLOOKUP(Fa_an!F208,Cad_can!$D$5:$E$204,2,FALSE))</f>
        <v/>
      </c>
      <c r="H208" s="17"/>
      <c r="I208" s="17"/>
      <c r="J208" s="110" t="str">
        <f t="shared" si="16"/>
        <v/>
      </c>
      <c r="K208" s="23"/>
      <c r="L208" s="112" t="str">
        <f t="shared" si="17"/>
        <v/>
      </c>
      <c r="M208" s="17"/>
      <c r="N208" s="110" t="str">
        <f t="shared" si="18"/>
        <v/>
      </c>
      <c r="O208" s="111" t="str">
        <f t="shared" si="19"/>
        <v/>
      </c>
      <c r="P208" s="52"/>
    </row>
    <row r="209" spans="1:16" ht="30" customHeight="1" thickTop="1" thickBot="1">
      <c r="A209" s="37" t="str">
        <f t="shared" si="15"/>
        <v/>
      </c>
      <c r="C209" s="13">
        <v>205</v>
      </c>
      <c r="D209" s="61" t="str">
        <f>IF(Cad_an!D209="","",Cad_an!D209)</f>
        <v/>
      </c>
      <c r="E209" s="61" t="str">
        <f>IF(D209="","",VLOOKUP(D209,Cad_an!$D$5:$F$5004,3,FALSE))</f>
        <v/>
      </c>
      <c r="F209" s="61" t="str">
        <f>IF(D209="","",VLOOKUP(D209,Cad_an!$D$5:$E$5004,2,FALSE))</f>
        <v/>
      </c>
      <c r="G209" s="61" t="str">
        <f>IF(D209="","",VLOOKUP(Fa_an!F209,Cad_can!$D$5:$E$204,2,FALSE))</f>
        <v/>
      </c>
      <c r="H209" s="17"/>
      <c r="I209" s="17"/>
      <c r="J209" s="110" t="str">
        <f t="shared" si="16"/>
        <v/>
      </c>
      <c r="K209" s="23"/>
      <c r="L209" s="112" t="str">
        <f t="shared" si="17"/>
        <v/>
      </c>
      <c r="M209" s="17"/>
      <c r="N209" s="110" t="str">
        <f t="shared" si="18"/>
        <v/>
      </c>
      <c r="O209" s="111" t="str">
        <f t="shared" si="19"/>
        <v/>
      </c>
      <c r="P209" s="52"/>
    </row>
    <row r="210" spans="1:16" ht="30" customHeight="1" thickTop="1" thickBot="1">
      <c r="A210" s="37" t="str">
        <f t="shared" si="15"/>
        <v/>
      </c>
      <c r="C210" s="13">
        <v>206</v>
      </c>
      <c r="D210" s="61" t="str">
        <f>IF(Cad_an!D210="","",Cad_an!D210)</f>
        <v/>
      </c>
      <c r="E210" s="61" t="str">
        <f>IF(D210="","",VLOOKUP(D210,Cad_an!$D$5:$F$5004,3,FALSE))</f>
        <v/>
      </c>
      <c r="F210" s="61" t="str">
        <f>IF(D210="","",VLOOKUP(D210,Cad_an!$D$5:$E$5004,2,FALSE))</f>
        <v/>
      </c>
      <c r="G210" s="61" t="str">
        <f>IF(D210="","",VLOOKUP(Fa_an!F210,Cad_can!$D$5:$E$204,2,FALSE))</f>
        <v/>
      </c>
      <c r="H210" s="17"/>
      <c r="I210" s="17"/>
      <c r="J210" s="110" t="str">
        <f t="shared" si="16"/>
        <v/>
      </c>
      <c r="K210" s="23"/>
      <c r="L210" s="112" t="str">
        <f t="shared" si="17"/>
        <v/>
      </c>
      <c r="M210" s="17"/>
      <c r="N210" s="110" t="str">
        <f t="shared" si="18"/>
        <v/>
      </c>
      <c r="O210" s="111" t="str">
        <f t="shared" si="19"/>
        <v/>
      </c>
      <c r="P210" s="52"/>
    </row>
    <row r="211" spans="1:16" ht="30" customHeight="1" thickTop="1" thickBot="1">
      <c r="A211" s="37" t="str">
        <f t="shared" si="15"/>
        <v/>
      </c>
      <c r="C211" s="13">
        <v>207</v>
      </c>
      <c r="D211" s="61" t="str">
        <f>IF(Cad_an!D211="","",Cad_an!D211)</f>
        <v/>
      </c>
      <c r="E211" s="61" t="str">
        <f>IF(D211="","",VLOOKUP(D211,Cad_an!$D$5:$F$5004,3,FALSE))</f>
        <v/>
      </c>
      <c r="F211" s="61" t="str">
        <f>IF(D211="","",VLOOKUP(D211,Cad_an!$D$5:$E$5004,2,FALSE))</f>
        <v/>
      </c>
      <c r="G211" s="61" t="str">
        <f>IF(D211="","",VLOOKUP(Fa_an!F211,Cad_can!$D$5:$E$204,2,FALSE))</f>
        <v/>
      </c>
      <c r="H211" s="17"/>
      <c r="I211" s="17"/>
      <c r="J211" s="110" t="str">
        <f t="shared" si="16"/>
        <v/>
      </c>
      <c r="K211" s="23"/>
      <c r="L211" s="112" t="str">
        <f t="shared" si="17"/>
        <v/>
      </c>
      <c r="M211" s="17"/>
      <c r="N211" s="110" t="str">
        <f t="shared" si="18"/>
        <v/>
      </c>
      <c r="O211" s="111" t="str">
        <f t="shared" si="19"/>
        <v/>
      </c>
      <c r="P211" s="52"/>
    </row>
    <row r="212" spans="1:16" ht="30" customHeight="1" thickTop="1" thickBot="1">
      <c r="A212" s="37" t="str">
        <f t="shared" si="15"/>
        <v/>
      </c>
      <c r="C212" s="13">
        <v>208</v>
      </c>
      <c r="D212" s="61" t="str">
        <f>IF(Cad_an!D212="","",Cad_an!D212)</f>
        <v/>
      </c>
      <c r="E212" s="61" t="str">
        <f>IF(D212="","",VLOOKUP(D212,Cad_an!$D$5:$F$5004,3,FALSE))</f>
        <v/>
      </c>
      <c r="F212" s="61" t="str">
        <f>IF(D212="","",VLOOKUP(D212,Cad_an!$D$5:$E$5004,2,FALSE))</f>
        <v/>
      </c>
      <c r="G212" s="61" t="str">
        <f>IF(D212="","",VLOOKUP(Fa_an!F212,Cad_can!$D$5:$E$204,2,FALSE))</f>
        <v/>
      </c>
      <c r="H212" s="17"/>
      <c r="I212" s="17"/>
      <c r="J212" s="110" t="str">
        <f t="shared" si="16"/>
        <v/>
      </c>
      <c r="K212" s="23"/>
      <c r="L212" s="112" t="str">
        <f t="shared" si="17"/>
        <v/>
      </c>
      <c r="M212" s="17"/>
      <c r="N212" s="110" t="str">
        <f t="shared" si="18"/>
        <v/>
      </c>
      <c r="O212" s="111" t="str">
        <f t="shared" si="19"/>
        <v/>
      </c>
      <c r="P212" s="52"/>
    </row>
    <row r="213" spans="1:16" ht="30" customHeight="1" thickTop="1" thickBot="1">
      <c r="A213" s="37" t="str">
        <f t="shared" si="15"/>
        <v/>
      </c>
      <c r="C213" s="13">
        <v>209</v>
      </c>
      <c r="D213" s="61" t="str">
        <f>IF(Cad_an!D213="","",Cad_an!D213)</f>
        <v/>
      </c>
      <c r="E213" s="61" t="str">
        <f>IF(D213="","",VLOOKUP(D213,Cad_an!$D$5:$F$5004,3,FALSE))</f>
        <v/>
      </c>
      <c r="F213" s="61" t="str">
        <f>IF(D213="","",VLOOKUP(D213,Cad_an!$D$5:$E$5004,2,FALSE))</f>
        <v/>
      </c>
      <c r="G213" s="61" t="str">
        <f>IF(D213="","",VLOOKUP(Fa_an!F213,Cad_can!$D$5:$E$204,2,FALSE))</f>
        <v/>
      </c>
      <c r="H213" s="17"/>
      <c r="I213" s="17"/>
      <c r="J213" s="110" t="str">
        <f t="shared" si="16"/>
        <v/>
      </c>
      <c r="K213" s="23"/>
      <c r="L213" s="112" t="str">
        <f t="shared" si="17"/>
        <v/>
      </c>
      <c r="M213" s="17"/>
      <c r="N213" s="110" t="str">
        <f t="shared" si="18"/>
        <v/>
      </c>
      <c r="O213" s="111" t="str">
        <f t="shared" si="19"/>
        <v/>
      </c>
      <c r="P213" s="52"/>
    </row>
    <row r="214" spans="1:16" ht="30" customHeight="1" thickTop="1" thickBot="1">
      <c r="A214" s="37" t="str">
        <f t="shared" si="15"/>
        <v/>
      </c>
      <c r="C214" s="13">
        <v>210</v>
      </c>
      <c r="D214" s="61" t="str">
        <f>IF(Cad_an!D214="","",Cad_an!D214)</f>
        <v/>
      </c>
      <c r="E214" s="61" t="str">
        <f>IF(D214="","",VLOOKUP(D214,Cad_an!$D$5:$F$5004,3,FALSE))</f>
        <v/>
      </c>
      <c r="F214" s="61" t="str">
        <f>IF(D214="","",VLOOKUP(D214,Cad_an!$D$5:$E$5004,2,FALSE))</f>
        <v/>
      </c>
      <c r="G214" s="61" t="str">
        <f>IF(D214="","",VLOOKUP(Fa_an!F214,Cad_can!$D$5:$E$204,2,FALSE))</f>
        <v/>
      </c>
      <c r="H214" s="17"/>
      <c r="I214" s="17"/>
      <c r="J214" s="110" t="str">
        <f t="shared" si="16"/>
        <v/>
      </c>
      <c r="K214" s="23"/>
      <c r="L214" s="112" t="str">
        <f t="shared" si="17"/>
        <v/>
      </c>
      <c r="M214" s="17"/>
      <c r="N214" s="110" t="str">
        <f t="shared" si="18"/>
        <v/>
      </c>
      <c r="O214" s="111" t="str">
        <f t="shared" si="19"/>
        <v/>
      </c>
      <c r="P214" s="52"/>
    </row>
    <row r="215" spans="1:16" ht="30" customHeight="1" thickTop="1" thickBot="1">
      <c r="A215" s="37" t="str">
        <f t="shared" si="15"/>
        <v/>
      </c>
      <c r="C215" s="13">
        <v>211</v>
      </c>
      <c r="D215" s="61" t="str">
        <f>IF(Cad_an!D215="","",Cad_an!D215)</f>
        <v/>
      </c>
      <c r="E215" s="61" t="str">
        <f>IF(D215="","",VLOOKUP(D215,Cad_an!$D$5:$F$5004,3,FALSE))</f>
        <v/>
      </c>
      <c r="F215" s="61" t="str">
        <f>IF(D215="","",VLOOKUP(D215,Cad_an!$D$5:$E$5004,2,FALSE))</f>
        <v/>
      </c>
      <c r="G215" s="61" t="str">
        <f>IF(D215="","",VLOOKUP(Fa_an!F215,Cad_can!$D$5:$E$204,2,FALSE))</f>
        <v/>
      </c>
      <c r="H215" s="17"/>
      <c r="I215" s="17"/>
      <c r="J215" s="110" t="str">
        <f t="shared" si="16"/>
        <v/>
      </c>
      <c r="K215" s="23"/>
      <c r="L215" s="112" t="str">
        <f t="shared" si="17"/>
        <v/>
      </c>
      <c r="M215" s="17"/>
      <c r="N215" s="110" t="str">
        <f t="shared" si="18"/>
        <v/>
      </c>
      <c r="O215" s="111" t="str">
        <f t="shared" si="19"/>
        <v/>
      </c>
      <c r="P215" s="52"/>
    </row>
    <row r="216" spans="1:16" ht="30" customHeight="1" thickTop="1" thickBot="1">
      <c r="A216" s="37" t="str">
        <f t="shared" si="15"/>
        <v/>
      </c>
      <c r="C216" s="13">
        <v>212</v>
      </c>
      <c r="D216" s="61" t="str">
        <f>IF(Cad_an!D216="","",Cad_an!D216)</f>
        <v/>
      </c>
      <c r="E216" s="61" t="str">
        <f>IF(D216="","",VLOOKUP(D216,Cad_an!$D$5:$F$5004,3,FALSE))</f>
        <v/>
      </c>
      <c r="F216" s="61" t="str">
        <f>IF(D216="","",VLOOKUP(D216,Cad_an!$D$5:$E$5004,2,FALSE))</f>
        <v/>
      </c>
      <c r="G216" s="61" t="str">
        <f>IF(D216="","",VLOOKUP(Fa_an!F216,Cad_can!$D$5:$E$204,2,FALSE))</f>
        <v/>
      </c>
      <c r="H216" s="17"/>
      <c r="I216" s="17"/>
      <c r="J216" s="110" t="str">
        <f t="shared" si="16"/>
        <v/>
      </c>
      <c r="K216" s="23"/>
      <c r="L216" s="112" t="str">
        <f t="shared" si="17"/>
        <v/>
      </c>
      <c r="M216" s="17"/>
      <c r="N216" s="110" t="str">
        <f t="shared" si="18"/>
        <v/>
      </c>
      <c r="O216" s="111" t="str">
        <f t="shared" si="19"/>
        <v/>
      </c>
      <c r="P216" s="52"/>
    </row>
    <row r="217" spans="1:16" ht="30" customHeight="1" thickTop="1" thickBot="1">
      <c r="A217" s="37" t="str">
        <f t="shared" si="15"/>
        <v/>
      </c>
      <c r="C217" s="13">
        <v>213</v>
      </c>
      <c r="D217" s="61" t="str">
        <f>IF(Cad_an!D217="","",Cad_an!D217)</f>
        <v/>
      </c>
      <c r="E217" s="61" t="str">
        <f>IF(D217="","",VLOOKUP(D217,Cad_an!$D$5:$F$5004,3,FALSE))</f>
        <v/>
      </c>
      <c r="F217" s="61" t="str">
        <f>IF(D217="","",VLOOKUP(D217,Cad_an!$D$5:$E$5004,2,FALSE))</f>
        <v/>
      </c>
      <c r="G217" s="61" t="str">
        <f>IF(D217="","",VLOOKUP(Fa_an!F217,Cad_can!$D$5:$E$204,2,FALSE))</f>
        <v/>
      </c>
      <c r="H217" s="17"/>
      <c r="I217" s="17"/>
      <c r="J217" s="110" t="str">
        <f t="shared" si="16"/>
        <v/>
      </c>
      <c r="K217" s="23"/>
      <c r="L217" s="112" t="str">
        <f t="shared" si="17"/>
        <v/>
      </c>
      <c r="M217" s="17"/>
      <c r="N217" s="110" t="str">
        <f t="shared" si="18"/>
        <v/>
      </c>
      <c r="O217" s="111" t="str">
        <f t="shared" si="19"/>
        <v/>
      </c>
      <c r="P217" s="52"/>
    </row>
    <row r="218" spans="1:16" ht="30" customHeight="1" thickTop="1" thickBot="1">
      <c r="A218" s="37" t="str">
        <f t="shared" si="15"/>
        <v/>
      </c>
      <c r="C218" s="13">
        <v>214</v>
      </c>
      <c r="D218" s="61" t="str">
        <f>IF(Cad_an!D218="","",Cad_an!D218)</f>
        <v/>
      </c>
      <c r="E218" s="61" t="str">
        <f>IF(D218="","",VLOOKUP(D218,Cad_an!$D$5:$F$5004,3,FALSE))</f>
        <v/>
      </c>
      <c r="F218" s="61" t="str">
        <f>IF(D218="","",VLOOKUP(D218,Cad_an!$D$5:$E$5004,2,FALSE))</f>
        <v/>
      </c>
      <c r="G218" s="61" t="str">
        <f>IF(D218="","",VLOOKUP(Fa_an!F218,Cad_can!$D$5:$E$204,2,FALSE))</f>
        <v/>
      </c>
      <c r="H218" s="17"/>
      <c r="I218" s="17"/>
      <c r="J218" s="110" t="str">
        <f t="shared" si="16"/>
        <v/>
      </c>
      <c r="K218" s="23"/>
      <c r="L218" s="112" t="str">
        <f t="shared" si="17"/>
        <v/>
      </c>
      <c r="M218" s="17"/>
      <c r="N218" s="110" t="str">
        <f t="shared" si="18"/>
        <v/>
      </c>
      <c r="O218" s="111" t="str">
        <f t="shared" si="19"/>
        <v/>
      </c>
      <c r="P218" s="52"/>
    </row>
    <row r="219" spans="1:16" ht="30" customHeight="1" thickTop="1" thickBot="1">
      <c r="A219" s="37" t="str">
        <f t="shared" si="15"/>
        <v/>
      </c>
      <c r="C219" s="13">
        <v>215</v>
      </c>
      <c r="D219" s="61" t="str">
        <f>IF(Cad_an!D219="","",Cad_an!D219)</f>
        <v/>
      </c>
      <c r="E219" s="61" t="str">
        <f>IF(D219="","",VLOOKUP(D219,Cad_an!$D$5:$F$5004,3,FALSE))</f>
        <v/>
      </c>
      <c r="F219" s="61" t="str">
        <f>IF(D219="","",VLOOKUP(D219,Cad_an!$D$5:$E$5004,2,FALSE))</f>
        <v/>
      </c>
      <c r="G219" s="61" t="str">
        <f>IF(D219="","",VLOOKUP(Fa_an!F219,Cad_can!$D$5:$E$204,2,FALSE))</f>
        <v/>
      </c>
      <c r="H219" s="17"/>
      <c r="I219" s="17"/>
      <c r="J219" s="110" t="str">
        <f t="shared" si="16"/>
        <v/>
      </c>
      <c r="K219" s="23"/>
      <c r="L219" s="112" t="str">
        <f t="shared" si="17"/>
        <v/>
      </c>
      <c r="M219" s="17"/>
      <c r="N219" s="110" t="str">
        <f t="shared" si="18"/>
        <v/>
      </c>
      <c r="O219" s="111" t="str">
        <f t="shared" si="19"/>
        <v/>
      </c>
      <c r="P219" s="52"/>
    </row>
    <row r="220" spans="1:16" ht="30" customHeight="1" thickTop="1" thickBot="1">
      <c r="A220" s="37" t="str">
        <f t="shared" si="15"/>
        <v/>
      </c>
      <c r="C220" s="13">
        <v>216</v>
      </c>
      <c r="D220" s="61" t="str">
        <f>IF(Cad_an!D220="","",Cad_an!D220)</f>
        <v/>
      </c>
      <c r="E220" s="61" t="str">
        <f>IF(D220="","",VLOOKUP(D220,Cad_an!$D$5:$F$5004,3,FALSE))</f>
        <v/>
      </c>
      <c r="F220" s="61" t="str">
        <f>IF(D220="","",VLOOKUP(D220,Cad_an!$D$5:$E$5004,2,FALSE))</f>
        <v/>
      </c>
      <c r="G220" s="61" t="str">
        <f>IF(D220="","",VLOOKUP(Fa_an!F220,Cad_can!$D$5:$E$204,2,FALSE))</f>
        <v/>
      </c>
      <c r="H220" s="17"/>
      <c r="I220" s="17"/>
      <c r="J220" s="110" t="str">
        <f t="shared" si="16"/>
        <v/>
      </c>
      <c r="K220" s="23"/>
      <c r="L220" s="112" t="str">
        <f t="shared" si="17"/>
        <v/>
      </c>
      <c r="M220" s="17"/>
      <c r="N220" s="110" t="str">
        <f t="shared" si="18"/>
        <v/>
      </c>
      <c r="O220" s="111" t="str">
        <f t="shared" si="19"/>
        <v/>
      </c>
      <c r="P220" s="52"/>
    </row>
    <row r="221" spans="1:16" ht="30" customHeight="1" thickTop="1" thickBot="1">
      <c r="A221" s="37" t="str">
        <f t="shared" si="15"/>
        <v/>
      </c>
      <c r="C221" s="13">
        <v>217</v>
      </c>
      <c r="D221" s="61" t="str">
        <f>IF(Cad_an!D221="","",Cad_an!D221)</f>
        <v/>
      </c>
      <c r="E221" s="61" t="str">
        <f>IF(D221="","",VLOOKUP(D221,Cad_an!$D$5:$F$5004,3,FALSE))</f>
        <v/>
      </c>
      <c r="F221" s="61" t="str">
        <f>IF(D221="","",VLOOKUP(D221,Cad_an!$D$5:$E$5004,2,FALSE))</f>
        <v/>
      </c>
      <c r="G221" s="61" t="str">
        <f>IF(D221="","",VLOOKUP(Fa_an!F221,Cad_can!$D$5:$E$204,2,FALSE))</f>
        <v/>
      </c>
      <c r="H221" s="17"/>
      <c r="I221" s="17"/>
      <c r="J221" s="110" t="str">
        <f t="shared" si="16"/>
        <v/>
      </c>
      <c r="K221" s="23"/>
      <c r="L221" s="112" t="str">
        <f t="shared" si="17"/>
        <v/>
      </c>
      <c r="M221" s="17"/>
      <c r="N221" s="110" t="str">
        <f t="shared" si="18"/>
        <v/>
      </c>
      <c r="O221" s="111" t="str">
        <f t="shared" si="19"/>
        <v/>
      </c>
      <c r="P221" s="52"/>
    </row>
    <row r="222" spans="1:16" ht="30" customHeight="1" thickTop="1" thickBot="1">
      <c r="A222" s="37" t="str">
        <f t="shared" si="15"/>
        <v/>
      </c>
      <c r="C222" s="13">
        <v>218</v>
      </c>
      <c r="D222" s="61" t="str">
        <f>IF(Cad_an!D222="","",Cad_an!D222)</f>
        <v/>
      </c>
      <c r="E222" s="61" t="str">
        <f>IF(D222="","",VLOOKUP(D222,Cad_an!$D$5:$F$5004,3,FALSE))</f>
        <v/>
      </c>
      <c r="F222" s="61" t="str">
        <f>IF(D222="","",VLOOKUP(D222,Cad_an!$D$5:$E$5004,2,FALSE))</f>
        <v/>
      </c>
      <c r="G222" s="61" t="str">
        <f>IF(D222="","",VLOOKUP(Fa_an!F222,Cad_can!$D$5:$E$204,2,FALSE))</f>
        <v/>
      </c>
      <c r="H222" s="17"/>
      <c r="I222" s="17"/>
      <c r="J222" s="110" t="str">
        <f t="shared" si="16"/>
        <v/>
      </c>
      <c r="K222" s="23"/>
      <c r="L222" s="112" t="str">
        <f t="shared" si="17"/>
        <v/>
      </c>
      <c r="M222" s="17"/>
      <c r="N222" s="110" t="str">
        <f t="shared" si="18"/>
        <v/>
      </c>
      <c r="O222" s="111" t="str">
        <f t="shared" si="19"/>
        <v/>
      </c>
      <c r="P222" s="52"/>
    </row>
    <row r="223" spans="1:16" ht="30" customHeight="1" thickTop="1" thickBot="1">
      <c r="A223" s="37" t="str">
        <f t="shared" si="15"/>
        <v/>
      </c>
      <c r="C223" s="13">
        <v>219</v>
      </c>
      <c r="D223" s="61" t="str">
        <f>IF(Cad_an!D223="","",Cad_an!D223)</f>
        <v/>
      </c>
      <c r="E223" s="61" t="str">
        <f>IF(D223="","",VLOOKUP(D223,Cad_an!$D$5:$F$5004,3,FALSE))</f>
        <v/>
      </c>
      <c r="F223" s="61" t="str">
        <f>IF(D223="","",VLOOKUP(D223,Cad_an!$D$5:$E$5004,2,FALSE))</f>
        <v/>
      </c>
      <c r="G223" s="61" t="str">
        <f>IF(D223="","",VLOOKUP(Fa_an!F223,Cad_can!$D$5:$E$204,2,FALSE))</f>
        <v/>
      </c>
      <c r="H223" s="17"/>
      <c r="I223" s="17"/>
      <c r="J223" s="110" t="str">
        <f t="shared" si="16"/>
        <v/>
      </c>
      <c r="K223" s="23"/>
      <c r="L223" s="112" t="str">
        <f t="shared" si="17"/>
        <v/>
      </c>
      <c r="M223" s="17"/>
      <c r="N223" s="110" t="str">
        <f t="shared" si="18"/>
        <v/>
      </c>
      <c r="O223" s="111" t="str">
        <f t="shared" si="19"/>
        <v/>
      </c>
      <c r="P223" s="52"/>
    </row>
    <row r="224" spans="1:16" ht="30" customHeight="1" thickTop="1" thickBot="1">
      <c r="A224" s="37" t="str">
        <f t="shared" si="15"/>
        <v/>
      </c>
      <c r="C224" s="13">
        <v>220</v>
      </c>
      <c r="D224" s="61" t="str">
        <f>IF(Cad_an!D224="","",Cad_an!D224)</f>
        <v/>
      </c>
      <c r="E224" s="61" t="str">
        <f>IF(D224="","",VLOOKUP(D224,Cad_an!$D$5:$F$5004,3,FALSE))</f>
        <v/>
      </c>
      <c r="F224" s="61" t="str">
        <f>IF(D224="","",VLOOKUP(D224,Cad_an!$D$5:$E$5004,2,FALSE))</f>
        <v/>
      </c>
      <c r="G224" s="61" t="str">
        <f>IF(D224="","",VLOOKUP(Fa_an!F224,Cad_can!$D$5:$E$204,2,FALSE))</f>
        <v/>
      </c>
      <c r="H224" s="17"/>
      <c r="I224" s="17"/>
      <c r="J224" s="110" t="str">
        <f t="shared" si="16"/>
        <v/>
      </c>
      <c r="K224" s="23"/>
      <c r="L224" s="112" t="str">
        <f t="shared" si="17"/>
        <v/>
      </c>
      <c r="M224" s="17"/>
      <c r="N224" s="110" t="str">
        <f t="shared" si="18"/>
        <v/>
      </c>
      <c r="O224" s="111" t="str">
        <f t="shared" si="19"/>
        <v/>
      </c>
      <c r="P224" s="52"/>
    </row>
    <row r="225" spans="1:16" ht="30" customHeight="1" thickTop="1" thickBot="1">
      <c r="A225" s="37" t="str">
        <f t="shared" si="15"/>
        <v/>
      </c>
      <c r="C225" s="13">
        <v>221</v>
      </c>
      <c r="D225" s="61" t="str">
        <f>IF(Cad_an!D225="","",Cad_an!D225)</f>
        <v/>
      </c>
      <c r="E225" s="61" t="str">
        <f>IF(D225="","",VLOOKUP(D225,Cad_an!$D$5:$F$5004,3,FALSE))</f>
        <v/>
      </c>
      <c r="F225" s="61" t="str">
        <f>IF(D225="","",VLOOKUP(D225,Cad_an!$D$5:$E$5004,2,FALSE))</f>
        <v/>
      </c>
      <c r="G225" s="61" t="str">
        <f>IF(D225="","",VLOOKUP(Fa_an!F225,Cad_can!$D$5:$E$204,2,FALSE))</f>
        <v/>
      </c>
      <c r="H225" s="17"/>
      <c r="I225" s="17"/>
      <c r="J225" s="110" t="str">
        <f t="shared" si="16"/>
        <v/>
      </c>
      <c r="K225" s="23"/>
      <c r="L225" s="112" t="str">
        <f t="shared" si="17"/>
        <v/>
      </c>
      <c r="M225" s="17"/>
      <c r="N225" s="110" t="str">
        <f t="shared" si="18"/>
        <v/>
      </c>
      <c r="O225" s="111" t="str">
        <f t="shared" si="19"/>
        <v/>
      </c>
      <c r="P225" s="52"/>
    </row>
    <row r="226" spans="1:16" ht="30" customHeight="1" thickTop="1" thickBot="1">
      <c r="A226" s="37" t="str">
        <f t="shared" si="15"/>
        <v/>
      </c>
      <c r="C226" s="13">
        <v>222</v>
      </c>
      <c r="D226" s="61" t="str">
        <f>IF(Cad_an!D226="","",Cad_an!D226)</f>
        <v/>
      </c>
      <c r="E226" s="61" t="str">
        <f>IF(D226="","",VLOOKUP(D226,Cad_an!$D$5:$F$5004,3,FALSE))</f>
        <v/>
      </c>
      <c r="F226" s="61" t="str">
        <f>IF(D226="","",VLOOKUP(D226,Cad_an!$D$5:$E$5004,2,FALSE))</f>
        <v/>
      </c>
      <c r="G226" s="61" t="str">
        <f>IF(D226="","",VLOOKUP(Fa_an!F226,Cad_can!$D$5:$E$204,2,FALSE))</f>
        <v/>
      </c>
      <c r="H226" s="17"/>
      <c r="I226" s="17"/>
      <c r="J226" s="110" t="str">
        <f t="shared" si="16"/>
        <v/>
      </c>
      <c r="K226" s="23"/>
      <c r="L226" s="112" t="str">
        <f t="shared" si="17"/>
        <v/>
      </c>
      <c r="M226" s="17"/>
      <c r="N226" s="110" t="str">
        <f t="shared" si="18"/>
        <v/>
      </c>
      <c r="O226" s="111" t="str">
        <f t="shared" si="19"/>
        <v/>
      </c>
      <c r="P226" s="52"/>
    </row>
    <row r="227" spans="1:16" ht="30" customHeight="1" thickTop="1" thickBot="1">
      <c r="A227" s="37" t="str">
        <f t="shared" si="15"/>
        <v/>
      </c>
      <c r="C227" s="13">
        <v>223</v>
      </c>
      <c r="D227" s="61" t="str">
        <f>IF(Cad_an!D227="","",Cad_an!D227)</f>
        <v/>
      </c>
      <c r="E227" s="61" t="str">
        <f>IF(D227="","",VLOOKUP(D227,Cad_an!$D$5:$F$5004,3,FALSE))</f>
        <v/>
      </c>
      <c r="F227" s="61" t="str">
        <f>IF(D227="","",VLOOKUP(D227,Cad_an!$D$5:$E$5004,2,FALSE))</f>
        <v/>
      </c>
      <c r="G227" s="61" t="str">
        <f>IF(D227="","",VLOOKUP(Fa_an!F227,Cad_can!$D$5:$E$204,2,FALSE))</f>
        <v/>
      </c>
      <c r="H227" s="17"/>
      <c r="I227" s="17"/>
      <c r="J227" s="110" t="str">
        <f t="shared" si="16"/>
        <v/>
      </c>
      <c r="K227" s="23"/>
      <c r="L227" s="112" t="str">
        <f t="shared" si="17"/>
        <v/>
      </c>
      <c r="M227" s="17"/>
      <c r="N227" s="110" t="str">
        <f t="shared" si="18"/>
        <v/>
      </c>
      <c r="O227" s="111" t="str">
        <f t="shared" si="19"/>
        <v/>
      </c>
      <c r="P227" s="52"/>
    </row>
    <row r="228" spans="1:16" ht="30" customHeight="1" thickTop="1" thickBot="1">
      <c r="A228" s="37" t="str">
        <f t="shared" si="15"/>
        <v/>
      </c>
      <c r="C228" s="13">
        <v>224</v>
      </c>
      <c r="D228" s="61" t="str">
        <f>IF(Cad_an!D228="","",Cad_an!D228)</f>
        <v/>
      </c>
      <c r="E228" s="61" t="str">
        <f>IF(D228="","",VLOOKUP(D228,Cad_an!$D$5:$F$5004,3,FALSE))</f>
        <v/>
      </c>
      <c r="F228" s="61" t="str">
        <f>IF(D228="","",VLOOKUP(D228,Cad_an!$D$5:$E$5004,2,FALSE))</f>
        <v/>
      </c>
      <c r="G228" s="61" t="str">
        <f>IF(D228="","",VLOOKUP(Fa_an!F228,Cad_can!$D$5:$E$204,2,FALSE))</f>
        <v/>
      </c>
      <c r="H228" s="17"/>
      <c r="I228" s="17"/>
      <c r="J228" s="110" t="str">
        <f t="shared" si="16"/>
        <v/>
      </c>
      <c r="K228" s="23"/>
      <c r="L228" s="112" t="str">
        <f t="shared" si="17"/>
        <v/>
      </c>
      <c r="M228" s="17"/>
      <c r="N228" s="110" t="str">
        <f t="shared" si="18"/>
        <v/>
      </c>
      <c r="O228" s="111" t="str">
        <f t="shared" si="19"/>
        <v/>
      </c>
      <c r="P228" s="52"/>
    </row>
    <row r="229" spans="1:16" ht="30" customHeight="1" thickTop="1" thickBot="1">
      <c r="A229" s="37" t="str">
        <f t="shared" si="15"/>
        <v/>
      </c>
      <c r="C229" s="13">
        <v>225</v>
      </c>
      <c r="D229" s="61" t="str">
        <f>IF(Cad_an!D229="","",Cad_an!D229)</f>
        <v/>
      </c>
      <c r="E229" s="61" t="str">
        <f>IF(D229="","",VLOOKUP(D229,Cad_an!$D$5:$F$5004,3,FALSE))</f>
        <v/>
      </c>
      <c r="F229" s="61" t="str">
        <f>IF(D229="","",VLOOKUP(D229,Cad_an!$D$5:$E$5004,2,FALSE))</f>
        <v/>
      </c>
      <c r="G229" s="61" t="str">
        <f>IF(D229="","",VLOOKUP(Fa_an!F229,Cad_can!$D$5:$E$204,2,FALSE))</f>
        <v/>
      </c>
      <c r="H229" s="17"/>
      <c r="I229" s="17"/>
      <c r="J229" s="110" t="str">
        <f t="shared" si="16"/>
        <v/>
      </c>
      <c r="K229" s="23"/>
      <c r="L229" s="112" t="str">
        <f t="shared" si="17"/>
        <v/>
      </c>
      <c r="M229" s="17"/>
      <c r="N229" s="110" t="str">
        <f t="shared" si="18"/>
        <v/>
      </c>
      <c r="O229" s="111" t="str">
        <f t="shared" si="19"/>
        <v/>
      </c>
      <c r="P229" s="52"/>
    </row>
    <row r="230" spans="1:16" ht="30" customHeight="1" thickTop="1" thickBot="1">
      <c r="A230" s="37" t="str">
        <f t="shared" si="15"/>
        <v/>
      </c>
      <c r="C230" s="13">
        <v>226</v>
      </c>
      <c r="D230" s="61" t="str">
        <f>IF(Cad_an!D230="","",Cad_an!D230)</f>
        <v/>
      </c>
      <c r="E230" s="61" t="str">
        <f>IF(D230="","",VLOOKUP(D230,Cad_an!$D$5:$F$5004,3,FALSE))</f>
        <v/>
      </c>
      <c r="F230" s="61" t="str">
        <f>IF(D230="","",VLOOKUP(D230,Cad_an!$D$5:$E$5004,2,FALSE))</f>
        <v/>
      </c>
      <c r="G230" s="61" t="str">
        <f>IF(D230="","",VLOOKUP(Fa_an!F230,Cad_can!$D$5:$E$204,2,FALSE))</f>
        <v/>
      </c>
      <c r="H230" s="17"/>
      <c r="I230" s="17"/>
      <c r="J230" s="110" t="str">
        <f t="shared" si="16"/>
        <v/>
      </c>
      <c r="K230" s="23"/>
      <c r="L230" s="112" t="str">
        <f t="shared" si="17"/>
        <v/>
      </c>
      <c r="M230" s="17"/>
      <c r="N230" s="110" t="str">
        <f t="shared" si="18"/>
        <v/>
      </c>
      <c r="O230" s="111" t="str">
        <f t="shared" si="19"/>
        <v/>
      </c>
      <c r="P230" s="52"/>
    </row>
    <row r="231" spans="1:16" ht="30" customHeight="1" thickTop="1" thickBot="1">
      <c r="A231" s="37" t="str">
        <f t="shared" si="15"/>
        <v/>
      </c>
      <c r="C231" s="13">
        <v>227</v>
      </c>
      <c r="D231" s="61" t="str">
        <f>IF(Cad_an!D231="","",Cad_an!D231)</f>
        <v/>
      </c>
      <c r="E231" s="61" t="str">
        <f>IF(D231="","",VLOOKUP(D231,Cad_an!$D$5:$F$5004,3,FALSE))</f>
        <v/>
      </c>
      <c r="F231" s="61" t="str">
        <f>IF(D231="","",VLOOKUP(D231,Cad_an!$D$5:$E$5004,2,FALSE))</f>
        <v/>
      </c>
      <c r="G231" s="61" t="str">
        <f>IF(D231="","",VLOOKUP(Fa_an!F231,Cad_can!$D$5:$E$204,2,FALSE))</f>
        <v/>
      </c>
      <c r="H231" s="17"/>
      <c r="I231" s="17"/>
      <c r="J231" s="110" t="str">
        <f t="shared" si="16"/>
        <v/>
      </c>
      <c r="K231" s="23"/>
      <c r="L231" s="112" t="str">
        <f t="shared" si="17"/>
        <v/>
      </c>
      <c r="M231" s="17"/>
      <c r="N231" s="110" t="str">
        <f t="shared" si="18"/>
        <v/>
      </c>
      <c r="O231" s="111" t="str">
        <f t="shared" si="19"/>
        <v/>
      </c>
      <c r="P231" s="52"/>
    </row>
    <row r="232" spans="1:16" ht="30" customHeight="1" thickTop="1" thickBot="1">
      <c r="A232" s="37" t="str">
        <f t="shared" si="15"/>
        <v/>
      </c>
      <c r="C232" s="13">
        <v>228</v>
      </c>
      <c r="D232" s="61" t="str">
        <f>IF(Cad_an!D232="","",Cad_an!D232)</f>
        <v/>
      </c>
      <c r="E232" s="61" t="str">
        <f>IF(D232="","",VLOOKUP(D232,Cad_an!$D$5:$F$5004,3,FALSE))</f>
        <v/>
      </c>
      <c r="F232" s="61" t="str">
        <f>IF(D232="","",VLOOKUP(D232,Cad_an!$D$5:$E$5004,2,FALSE))</f>
        <v/>
      </c>
      <c r="G232" s="61" t="str">
        <f>IF(D232="","",VLOOKUP(Fa_an!F232,Cad_can!$D$5:$E$204,2,FALSE))</f>
        <v/>
      </c>
      <c r="H232" s="17"/>
      <c r="I232" s="17"/>
      <c r="J232" s="110" t="str">
        <f t="shared" si="16"/>
        <v/>
      </c>
      <c r="K232" s="23"/>
      <c r="L232" s="112" t="str">
        <f t="shared" si="17"/>
        <v/>
      </c>
      <c r="M232" s="17"/>
      <c r="N232" s="110" t="str">
        <f t="shared" si="18"/>
        <v/>
      </c>
      <c r="O232" s="111" t="str">
        <f t="shared" si="19"/>
        <v/>
      </c>
      <c r="P232" s="52"/>
    </row>
    <row r="233" spans="1:16" ht="30" customHeight="1" thickTop="1" thickBot="1">
      <c r="A233" s="37" t="str">
        <f t="shared" si="15"/>
        <v/>
      </c>
      <c r="C233" s="13">
        <v>229</v>
      </c>
      <c r="D233" s="61" t="str">
        <f>IF(Cad_an!D233="","",Cad_an!D233)</f>
        <v/>
      </c>
      <c r="E233" s="61" t="str">
        <f>IF(D233="","",VLOOKUP(D233,Cad_an!$D$5:$F$5004,3,FALSE))</f>
        <v/>
      </c>
      <c r="F233" s="61" t="str">
        <f>IF(D233="","",VLOOKUP(D233,Cad_an!$D$5:$E$5004,2,FALSE))</f>
        <v/>
      </c>
      <c r="G233" s="61" t="str">
        <f>IF(D233="","",VLOOKUP(Fa_an!F233,Cad_can!$D$5:$E$204,2,FALSE))</f>
        <v/>
      </c>
      <c r="H233" s="17"/>
      <c r="I233" s="17"/>
      <c r="J233" s="110" t="str">
        <f t="shared" si="16"/>
        <v/>
      </c>
      <c r="K233" s="23"/>
      <c r="L233" s="112" t="str">
        <f t="shared" si="17"/>
        <v/>
      </c>
      <c r="M233" s="17"/>
      <c r="N233" s="110" t="str">
        <f t="shared" si="18"/>
        <v/>
      </c>
      <c r="O233" s="111" t="str">
        <f t="shared" si="19"/>
        <v/>
      </c>
      <c r="P233" s="52"/>
    </row>
    <row r="234" spans="1:16" ht="30" customHeight="1" thickTop="1" thickBot="1">
      <c r="A234" s="37" t="str">
        <f t="shared" si="15"/>
        <v/>
      </c>
      <c r="C234" s="13">
        <v>230</v>
      </c>
      <c r="D234" s="61" t="str">
        <f>IF(Cad_an!D234="","",Cad_an!D234)</f>
        <v/>
      </c>
      <c r="E234" s="61" t="str">
        <f>IF(D234="","",VLOOKUP(D234,Cad_an!$D$5:$F$5004,3,FALSE))</f>
        <v/>
      </c>
      <c r="F234" s="61" t="str">
        <f>IF(D234="","",VLOOKUP(D234,Cad_an!$D$5:$E$5004,2,FALSE))</f>
        <v/>
      </c>
      <c r="G234" s="61" t="str">
        <f>IF(D234="","",VLOOKUP(Fa_an!F234,Cad_can!$D$5:$E$204,2,FALSE))</f>
        <v/>
      </c>
      <c r="H234" s="17"/>
      <c r="I234" s="17"/>
      <c r="J234" s="110" t="str">
        <f t="shared" si="16"/>
        <v/>
      </c>
      <c r="K234" s="23"/>
      <c r="L234" s="112" t="str">
        <f t="shared" si="17"/>
        <v/>
      </c>
      <c r="M234" s="17"/>
      <c r="N234" s="110" t="str">
        <f t="shared" si="18"/>
        <v/>
      </c>
      <c r="O234" s="111" t="str">
        <f t="shared" si="19"/>
        <v/>
      </c>
      <c r="P234" s="52"/>
    </row>
    <row r="235" spans="1:16" ht="30" customHeight="1" thickTop="1" thickBot="1">
      <c r="A235" s="37" t="str">
        <f t="shared" si="15"/>
        <v/>
      </c>
      <c r="C235" s="13">
        <v>231</v>
      </c>
      <c r="D235" s="61" t="str">
        <f>IF(Cad_an!D235="","",Cad_an!D235)</f>
        <v/>
      </c>
      <c r="E235" s="61" t="str">
        <f>IF(D235="","",VLOOKUP(D235,Cad_an!$D$5:$F$5004,3,FALSE))</f>
        <v/>
      </c>
      <c r="F235" s="61" t="str">
        <f>IF(D235="","",VLOOKUP(D235,Cad_an!$D$5:$E$5004,2,FALSE))</f>
        <v/>
      </c>
      <c r="G235" s="61" t="str">
        <f>IF(D235="","",VLOOKUP(Fa_an!F235,Cad_can!$D$5:$E$204,2,FALSE))</f>
        <v/>
      </c>
      <c r="H235" s="17"/>
      <c r="I235" s="17"/>
      <c r="J235" s="110" t="str">
        <f t="shared" si="16"/>
        <v/>
      </c>
      <c r="K235" s="23"/>
      <c r="L235" s="112" t="str">
        <f t="shared" si="17"/>
        <v/>
      </c>
      <c r="M235" s="17"/>
      <c r="N235" s="110" t="str">
        <f t="shared" si="18"/>
        <v/>
      </c>
      <c r="O235" s="111" t="str">
        <f t="shared" si="19"/>
        <v/>
      </c>
      <c r="P235" s="52"/>
    </row>
    <row r="236" spans="1:16" ht="30" customHeight="1" thickTop="1" thickBot="1">
      <c r="A236" s="37" t="str">
        <f t="shared" si="15"/>
        <v/>
      </c>
      <c r="C236" s="13">
        <v>232</v>
      </c>
      <c r="D236" s="61" t="str">
        <f>IF(Cad_an!D236="","",Cad_an!D236)</f>
        <v/>
      </c>
      <c r="E236" s="61" t="str">
        <f>IF(D236="","",VLOOKUP(D236,Cad_an!$D$5:$F$5004,3,FALSE))</f>
        <v/>
      </c>
      <c r="F236" s="61" t="str">
        <f>IF(D236="","",VLOOKUP(D236,Cad_an!$D$5:$E$5004,2,FALSE))</f>
        <v/>
      </c>
      <c r="G236" s="61" t="str">
        <f>IF(D236="","",VLOOKUP(Fa_an!F236,Cad_can!$D$5:$E$204,2,FALSE))</f>
        <v/>
      </c>
      <c r="H236" s="17"/>
      <c r="I236" s="17"/>
      <c r="J236" s="110" t="str">
        <f t="shared" si="16"/>
        <v/>
      </c>
      <c r="K236" s="23"/>
      <c r="L236" s="112" t="str">
        <f t="shared" si="17"/>
        <v/>
      </c>
      <c r="M236" s="17"/>
      <c r="N236" s="110" t="str">
        <f t="shared" si="18"/>
        <v/>
      </c>
      <c r="O236" s="111" t="str">
        <f t="shared" si="19"/>
        <v/>
      </c>
      <c r="P236" s="52"/>
    </row>
    <row r="237" spans="1:16" ht="30" customHeight="1" thickTop="1" thickBot="1">
      <c r="A237" s="37" t="str">
        <f t="shared" si="15"/>
        <v/>
      </c>
      <c r="C237" s="13">
        <v>233</v>
      </c>
      <c r="D237" s="61" t="str">
        <f>IF(Cad_an!D237="","",Cad_an!D237)</f>
        <v/>
      </c>
      <c r="E237" s="61" t="str">
        <f>IF(D237="","",VLOOKUP(D237,Cad_an!$D$5:$F$5004,3,FALSE))</f>
        <v/>
      </c>
      <c r="F237" s="61" t="str">
        <f>IF(D237="","",VLOOKUP(D237,Cad_an!$D$5:$E$5004,2,FALSE))</f>
        <v/>
      </c>
      <c r="G237" s="61" t="str">
        <f>IF(D237="","",VLOOKUP(Fa_an!F237,Cad_can!$D$5:$E$204,2,FALSE))</f>
        <v/>
      </c>
      <c r="H237" s="17"/>
      <c r="I237" s="17"/>
      <c r="J237" s="110" t="str">
        <f t="shared" si="16"/>
        <v/>
      </c>
      <c r="K237" s="23"/>
      <c r="L237" s="112" t="str">
        <f t="shared" si="17"/>
        <v/>
      </c>
      <c r="M237" s="17"/>
      <c r="N237" s="110" t="str">
        <f t="shared" si="18"/>
        <v/>
      </c>
      <c r="O237" s="111" t="str">
        <f t="shared" si="19"/>
        <v/>
      </c>
      <c r="P237" s="52"/>
    </row>
    <row r="238" spans="1:16" ht="30" customHeight="1" thickTop="1" thickBot="1">
      <c r="A238" s="37" t="str">
        <f t="shared" si="15"/>
        <v/>
      </c>
      <c r="C238" s="13">
        <v>234</v>
      </c>
      <c r="D238" s="61" t="str">
        <f>IF(Cad_an!D238="","",Cad_an!D238)</f>
        <v/>
      </c>
      <c r="E238" s="61" t="str">
        <f>IF(D238="","",VLOOKUP(D238,Cad_an!$D$5:$F$5004,3,FALSE))</f>
        <v/>
      </c>
      <c r="F238" s="61" t="str">
        <f>IF(D238="","",VLOOKUP(D238,Cad_an!$D$5:$E$5004,2,FALSE))</f>
        <v/>
      </c>
      <c r="G238" s="61" t="str">
        <f>IF(D238="","",VLOOKUP(Fa_an!F238,Cad_can!$D$5:$E$204,2,FALSE))</f>
        <v/>
      </c>
      <c r="H238" s="17"/>
      <c r="I238" s="17"/>
      <c r="J238" s="110" t="str">
        <f t="shared" si="16"/>
        <v/>
      </c>
      <c r="K238" s="23"/>
      <c r="L238" s="112" t="str">
        <f t="shared" si="17"/>
        <v/>
      </c>
      <c r="M238" s="17"/>
      <c r="N238" s="110" t="str">
        <f t="shared" si="18"/>
        <v/>
      </c>
      <c r="O238" s="111" t="str">
        <f t="shared" si="19"/>
        <v/>
      </c>
      <c r="P238" s="52"/>
    </row>
    <row r="239" spans="1:16" ht="30" customHeight="1" thickTop="1" thickBot="1">
      <c r="A239" s="37" t="str">
        <f t="shared" si="15"/>
        <v/>
      </c>
      <c r="C239" s="13">
        <v>235</v>
      </c>
      <c r="D239" s="61" t="str">
        <f>IF(Cad_an!D239="","",Cad_an!D239)</f>
        <v/>
      </c>
      <c r="E239" s="61" t="str">
        <f>IF(D239="","",VLOOKUP(D239,Cad_an!$D$5:$F$5004,3,FALSE))</f>
        <v/>
      </c>
      <c r="F239" s="61" t="str">
        <f>IF(D239="","",VLOOKUP(D239,Cad_an!$D$5:$E$5004,2,FALSE))</f>
        <v/>
      </c>
      <c r="G239" s="61" t="str">
        <f>IF(D239="","",VLOOKUP(Fa_an!F239,Cad_can!$D$5:$E$204,2,FALSE))</f>
        <v/>
      </c>
      <c r="H239" s="17"/>
      <c r="I239" s="17"/>
      <c r="J239" s="110" t="str">
        <f t="shared" si="16"/>
        <v/>
      </c>
      <c r="K239" s="23"/>
      <c r="L239" s="112" t="str">
        <f t="shared" si="17"/>
        <v/>
      </c>
      <c r="M239" s="17"/>
      <c r="N239" s="110" t="str">
        <f t="shared" si="18"/>
        <v/>
      </c>
      <c r="O239" s="111" t="str">
        <f t="shared" si="19"/>
        <v/>
      </c>
      <c r="P239" s="52"/>
    </row>
    <row r="240" spans="1:16" ht="30" customHeight="1" thickTop="1" thickBot="1">
      <c r="A240" s="37" t="str">
        <f t="shared" si="15"/>
        <v/>
      </c>
      <c r="C240" s="13">
        <v>236</v>
      </c>
      <c r="D240" s="61" t="str">
        <f>IF(Cad_an!D240="","",Cad_an!D240)</f>
        <v/>
      </c>
      <c r="E240" s="61" t="str">
        <f>IF(D240="","",VLOOKUP(D240,Cad_an!$D$5:$F$5004,3,FALSE))</f>
        <v/>
      </c>
      <c r="F240" s="61" t="str">
        <f>IF(D240="","",VLOOKUP(D240,Cad_an!$D$5:$E$5004,2,FALSE))</f>
        <v/>
      </c>
      <c r="G240" s="61" t="str">
        <f>IF(D240="","",VLOOKUP(Fa_an!F240,Cad_can!$D$5:$E$204,2,FALSE))</f>
        <v/>
      </c>
      <c r="H240" s="17"/>
      <c r="I240" s="17"/>
      <c r="J240" s="110" t="str">
        <f t="shared" si="16"/>
        <v/>
      </c>
      <c r="K240" s="23"/>
      <c r="L240" s="112" t="str">
        <f t="shared" si="17"/>
        <v/>
      </c>
      <c r="M240" s="17"/>
      <c r="N240" s="110" t="str">
        <f t="shared" si="18"/>
        <v/>
      </c>
      <c r="O240" s="111" t="str">
        <f t="shared" si="19"/>
        <v/>
      </c>
      <c r="P240" s="52"/>
    </row>
    <row r="241" spans="1:16" ht="30" customHeight="1" thickTop="1" thickBot="1">
      <c r="A241" s="37" t="str">
        <f t="shared" si="15"/>
        <v/>
      </c>
      <c r="C241" s="13">
        <v>237</v>
      </c>
      <c r="D241" s="61" t="str">
        <f>IF(Cad_an!D241="","",Cad_an!D241)</f>
        <v/>
      </c>
      <c r="E241" s="61" t="str">
        <f>IF(D241="","",VLOOKUP(D241,Cad_an!$D$5:$F$5004,3,FALSE))</f>
        <v/>
      </c>
      <c r="F241" s="61" t="str">
        <f>IF(D241="","",VLOOKUP(D241,Cad_an!$D$5:$E$5004,2,FALSE))</f>
        <v/>
      </c>
      <c r="G241" s="61" t="str">
        <f>IF(D241="","",VLOOKUP(Fa_an!F241,Cad_can!$D$5:$E$204,2,FALSE))</f>
        <v/>
      </c>
      <c r="H241" s="17"/>
      <c r="I241" s="17"/>
      <c r="J241" s="110" t="str">
        <f t="shared" si="16"/>
        <v/>
      </c>
      <c r="K241" s="23"/>
      <c r="L241" s="112" t="str">
        <f t="shared" si="17"/>
        <v/>
      </c>
      <c r="M241" s="17"/>
      <c r="N241" s="110" t="str">
        <f t="shared" si="18"/>
        <v/>
      </c>
      <c r="O241" s="111" t="str">
        <f t="shared" si="19"/>
        <v/>
      </c>
      <c r="P241" s="52"/>
    </row>
    <row r="242" spans="1:16" ht="30" customHeight="1" thickTop="1" thickBot="1">
      <c r="A242" s="37" t="str">
        <f t="shared" si="15"/>
        <v/>
      </c>
      <c r="C242" s="13">
        <v>238</v>
      </c>
      <c r="D242" s="61" t="str">
        <f>IF(Cad_an!D242="","",Cad_an!D242)</f>
        <v/>
      </c>
      <c r="E242" s="61" t="str">
        <f>IF(D242="","",VLOOKUP(D242,Cad_an!$D$5:$F$5004,3,FALSE))</f>
        <v/>
      </c>
      <c r="F242" s="61" t="str">
        <f>IF(D242="","",VLOOKUP(D242,Cad_an!$D$5:$E$5004,2,FALSE))</f>
        <v/>
      </c>
      <c r="G242" s="61" t="str">
        <f>IF(D242="","",VLOOKUP(Fa_an!F242,Cad_can!$D$5:$E$204,2,FALSE))</f>
        <v/>
      </c>
      <c r="H242" s="17"/>
      <c r="I242" s="17"/>
      <c r="J242" s="110" t="str">
        <f t="shared" si="16"/>
        <v/>
      </c>
      <c r="K242" s="23"/>
      <c r="L242" s="112" t="str">
        <f t="shared" si="17"/>
        <v/>
      </c>
      <c r="M242" s="17"/>
      <c r="N242" s="110" t="str">
        <f t="shared" si="18"/>
        <v/>
      </c>
      <c r="O242" s="111" t="str">
        <f t="shared" si="19"/>
        <v/>
      </c>
      <c r="P242" s="52"/>
    </row>
    <row r="243" spans="1:16" ht="30" customHeight="1" thickTop="1" thickBot="1">
      <c r="A243" s="37" t="str">
        <f t="shared" si="15"/>
        <v/>
      </c>
      <c r="C243" s="13">
        <v>239</v>
      </c>
      <c r="D243" s="61" t="str">
        <f>IF(Cad_an!D243="","",Cad_an!D243)</f>
        <v/>
      </c>
      <c r="E243" s="61" t="str">
        <f>IF(D243="","",VLOOKUP(D243,Cad_an!$D$5:$F$5004,3,FALSE))</f>
        <v/>
      </c>
      <c r="F243" s="61" t="str">
        <f>IF(D243="","",VLOOKUP(D243,Cad_an!$D$5:$E$5004,2,FALSE))</f>
        <v/>
      </c>
      <c r="G243" s="61" t="str">
        <f>IF(D243="","",VLOOKUP(Fa_an!F243,Cad_can!$D$5:$E$204,2,FALSE))</f>
        <v/>
      </c>
      <c r="H243" s="17"/>
      <c r="I243" s="17"/>
      <c r="J243" s="110" t="str">
        <f t="shared" si="16"/>
        <v/>
      </c>
      <c r="K243" s="23"/>
      <c r="L243" s="112" t="str">
        <f t="shared" si="17"/>
        <v/>
      </c>
      <c r="M243" s="17"/>
      <c r="N243" s="110" t="str">
        <f t="shared" si="18"/>
        <v/>
      </c>
      <c r="O243" s="111" t="str">
        <f t="shared" si="19"/>
        <v/>
      </c>
      <c r="P243" s="52"/>
    </row>
    <row r="244" spans="1:16" ht="30" customHeight="1" thickTop="1" thickBot="1">
      <c r="A244" s="37" t="str">
        <f t="shared" si="15"/>
        <v/>
      </c>
      <c r="C244" s="13">
        <v>240</v>
      </c>
      <c r="D244" s="61" t="str">
        <f>IF(Cad_an!D244="","",Cad_an!D244)</f>
        <v/>
      </c>
      <c r="E244" s="61" t="str">
        <f>IF(D244="","",VLOOKUP(D244,Cad_an!$D$5:$F$5004,3,FALSE))</f>
        <v/>
      </c>
      <c r="F244" s="61" t="str">
        <f>IF(D244="","",VLOOKUP(D244,Cad_an!$D$5:$E$5004,2,FALSE))</f>
        <v/>
      </c>
      <c r="G244" s="61" t="str">
        <f>IF(D244="","",VLOOKUP(Fa_an!F244,Cad_can!$D$5:$E$204,2,FALSE))</f>
        <v/>
      </c>
      <c r="H244" s="17"/>
      <c r="I244" s="17"/>
      <c r="J244" s="110" t="str">
        <f t="shared" si="16"/>
        <v/>
      </c>
      <c r="K244" s="23"/>
      <c r="L244" s="112" t="str">
        <f t="shared" si="17"/>
        <v/>
      </c>
      <c r="M244" s="17"/>
      <c r="N244" s="110" t="str">
        <f t="shared" si="18"/>
        <v/>
      </c>
      <c r="O244" s="111" t="str">
        <f t="shared" si="19"/>
        <v/>
      </c>
      <c r="P244" s="52"/>
    </row>
    <row r="245" spans="1:16" ht="30" customHeight="1" thickTop="1" thickBot="1">
      <c r="A245" s="37" t="str">
        <f t="shared" si="15"/>
        <v/>
      </c>
      <c r="C245" s="13">
        <v>241</v>
      </c>
      <c r="D245" s="61" t="str">
        <f>IF(Cad_an!D245="","",Cad_an!D245)</f>
        <v/>
      </c>
      <c r="E245" s="61" t="str">
        <f>IF(D245="","",VLOOKUP(D245,Cad_an!$D$5:$F$5004,3,FALSE))</f>
        <v/>
      </c>
      <c r="F245" s="61" t="str">
        <f>IF(D245="","",VLOOKUP(D245,Cad_an!$D$5:$E$5004,2,FALSE))</f>
        <v/>
      </c>
      <c r="G245" s="61" t="str">
        <f>IF(D245="","",VLOOKUP(Fa_an!F245,Cad_can!$D$5:$E$204,2,FALSE))</f>
        <v/>
      </c>
      <c r="H245" s="17"/>
      <c r="I245" s="17"/>
      <c r="J245" s="110" t="str">
        <f t="shared" si="16"/>
        <v/>
      </c>
      <c r="K245" s="23"/>
      <c r="L245" s="112" t="str">
        <f t="shared" si="17"/>
        <v/>
      </c>
      <c r="M245" s="17"/>
      <c r="N245" s="110" t="str">
        <f t="shared" si="18"/>
        <v/>
      </c>
      <c r="O245" s="111" t="str">
        <f t="shared" si="19"/>
        <v/>
      </c>
      <c r="P245" s="52"/>
    </row>
    <row r="246" spans="1:16" ht="30" customHeight="1" thickTop="1" thickBot="1">
      <c r="A246" s="37" t="str">
        <f t="shared" si="15"/>
        <v/>
      </c>
      <c r="C246" s="13">
        <v>242</v>
      </c>
      <c r="D246" s="61" t="str">
        <f>IF(Cad_an!D246="","",Cad_an!D246)</f>
        <v/>
      </c>
      <c r="E246" s="61" t="str">
        <f>IF(D246="","",VLOOKUP(D246,Cad_an!$D$5:$F$5004,3,FALSE))</f>
        <v/>
      </c>
      <c r="F246" s="61" t="str">
        <f>IF(D246="","",VLOOKUP(D246,Cad_an!$D$5:$E$5004,2,FALSE))</f>
        <v/>
      </c>
      <c r="G246" s="61" t="str">
        <f>IF(D246="","",VLOOKUP(Fa_an!F246,Cad_can!$D$5:$E$204,2,FALSE))</f>
        <v/>
      </c>
      <c r="H246" s="17"/>
      <c r="I246" s="17"/>
      <c r="J246" s="110" t="str">
        <f t="shared" si="16"/>
        <v/>
      </c>
      <c r="K246" s="23"/>
      <c r="L246" s="112" t="str">
        <f t="shared" si="17"/>
        <v/>
      </c>
      <c r="M246" s="17"/>
      <c r="N246" s="110" t="str">
        <f t="shared" si="18"/>
        <v/>
      </c>
      <c r="O246" s="111" t="str">
        <f t="shared" si="19"/>
        <v/>
      </c>
      <c r="P246" s="52"/>
    </row>
    <row r="247" spans="1:16" ht="30" customHeight="1" thickTop="1" thickBot="1">
      <c r="A247" s="37" t="str">
        <f t="shared" si="15"/>
        <v/>
      </c>
      <c r="C247" s="13">
        <v>243</v>
      </c>
      <c r="D247" s="61" t="str">
        <f>IF(Cad_an!D247="","",Cad_an!D247)</f>
        <v/>
      </c>
      <c r="E247" s="61" t="str">
        <f>IF(D247="","",VLOOKUP(D247,Cad_an!$D$5:$F$5004,3,FALSE))</f>
        <v/>
      </c>
      <c r="F247" s="61" t="str">
        <f>IF(D247="","",VLOOKUP(D247,Cad_an!$D$5:$E$5004,2,FALSE))</f>
        <v/>
      </c>
      <c r="G247" s="61" t="str">
        <f>IF(D247="","",VLOOKUP(Fa_an!F247,Cad_can!$D$5:$E$204,2,FALSE))</f>
        <v/>
      </c>
      <c r="H247" s="17"/>
      <c r="I247" s="17"/>
      <c r="J247" s="110" t="str">
        <f t="shared" si="16"/>
        <v/>
      </c>
      <c r="K247" s="23"/>
      <c r="L247" s="112" t="str">
        <f t="shared" si="17"/>
        <v/>
      </c>
      <c r="M247" s="17"/>
      <c r="N247" s="110" t="str">
        <f t="shared" si="18"/>
        <v/>
      </c>
      <c r="O247" s="111" t="str">
        <f t="shared" si="19"/>
        <v/>
      </c>
      <c r="P247" s="52"/>
    </row>
    <row r="248" spans="1:16" ht="30" customHeight="1" thickTop="1" thickBot="1">
      <c r="A248" s="37" t="str">
        <f t="shared" si="15"/>
        <v/>
      </c>
      <c r="C248" s="13">
        <v>244</v>
      </c>
      <c r="D248" s="61" t="str">
        <f>IF(Cad_an!D248="","",Cad_an!D248)</f>
        <v/>
      </c>
      <c r="E248" s="61" t="str">
        <f>IF(D248="","",VLOOKUP(D248,Cad_an!$D$5:$F$5004,3,FALSE))</f>
        <v/>
      </c>
      <c r="F248" s="61" t="str">
        <f>IF(D248="","",VLOOKUP(D248,Cad_an!$D$5:$E$5004,2,FALSE))</f>
        <v/>
      </c>
      <c r="G248" s="61" t="str">
        <f>IF(D248="","",VLOOKUP(Fa_an!F248,Cad_can!$D$5:$E$204,2,FALSE))</f>
        <v/>
      </c>
      <c r="H248" s="17"/>
      <c r="I248" s="17"/>
      <c r="J248" s="110" t="str">
        <f t="shared" si="16"/>
        <v/>
      </c>
      <c r="K248" s="23"/>
      <c r="L248" s="112" t="str">
        <f t="shared" si="17"/>
        <v/>
      </c>
      <c r="M248" s="17"/>
      <c r="N248" s="110" t="str">
        <f t="shared" si="18"/>
        <v/>
      </c>
      <c r="O248" s="111" t="str">
        <f t="shared" si="19"/>
        <v/>
      </c>
      <c r="P248" s="52"/>
    </row>
    <row r="249" spans="1:16" ht="30" customHeight="1" thickTop="1" thickBot="1">
      <c r="A249" s="37" t="str">
        <f t="shared" si="15"/>
        <v/>
      </c>
      <c r="C249" s="13">
        <v>245</v>
      </c>
      <c r="D249" s="61" t="str">
        <f>IF(Cad_an!D249="","",Cad_an!D249)</f>
        <v/>
      </c>
      <c r="E249" s="61" t="str">
        <f>IF(D249="","",VLOOKUP(D249,Cad_an!$D$5:$F$5004,3,FALSE))</f>
        <v/>
      </c>
      <c r="F249" s="61" t="str">
        <f>IF(D249="","",VLOOKUP(D249,Cad_an!$D$5:$E$5004,2,FALSE))</f>
        <v/>
      </c>
      <c r="G249" s="61" t="str">
        <f>IF(D249="","",VLOOKUP(Fa_an!F249,Cad_can!$D$5:$E$204,2,FALSE))</f>
        <v/>
      </c>
      <c r="H249" s="17"/>
      <c r="I249" s="17"/>
      <c r="J249" s="110" t="str">
        <f t="shared" si="16"/>
        <v/>
      </c>
      <c r="K249" s="23"/>
      <c r="L249" s="112" t="str">
        <f t="shared" si="17"/>
        <v/>
      </c>
      <c r="M249" s="17"/>
      <c r="N249" s="110" t="str">
        <f t="shared" si="18"/>
        <v/>
      </c>
      <c r="O249" s="111" t="str">
        <f t="shared" si="19"/>
        <v/>
      </c>
      <c r="P249" s="52"/>
    </row>
    <row r="250" spans="1:16" ht="30" customHeight="1" thickTop="1" thickBot="1">
      <c r="A250" s="37" t="str">
        <f t="shared" si="15"/>
        <v/>
      </c>
      <c r="C250" s="13">
        <v>246</v>
      </c>
      <c r="D250" s="61" t="str">
        <f>IF(Cad_an!D250="","",Cad_an!D250)</f>
        <v/>
      </c>
      <c r="E250" s="61" t="str">
        <f>IF(D250="","",VLOOKUP(D250,Cad_an!$D$5:$F$5004,3,FALSE))</f>
        <v/>
      </c>
      <c r="F250" s="61" t="str">
        <f>IF(D250="","",VLOOKUP(D250,Cad_an!$D$5:$E$5004,2,FALSE))</f>
        <v/>
      </c>
      <c r="G250" s="61" t="str">
        <f>IF(D250="","",VLOOKUP(Fa_an!F250,Cad_can!$D$5:$E$204,2,FALSE))</f>
        <v/>
      </c>
      <c r="H250" s="17"/>
      <c r="I250" s="17"/>
      <c r="J250" s="110" t="str">
        <f t="shared" si="16"/>
        <v/>
      </c>
      <c r="K250" s="23"/>
      <c r="L250" s="112" t="str">
        <f t="shared" si="17"/>
        <v/>
      </c>
      <c r="M250" s="17"/>
      <c r="N250" s="110" t="str">
        <f t="shared" si="18"/>
        <v/>
      </c>
      <c r="O250" s="111" t="str">
        <f t="shared" si="19"/>
        <v/>
      </c>
      <c r="P250" s="52"/>
    </row>
    <row r="251" spans="1:16" ht="30" customHeight="1" thickTop="1" thickBot="1">
      <c r="A251" s="37" t="str">
        <f t="shared" si="15"/>
        <v/>
      </c>
      <c r="C251" s="13">
        <v>247</v>
      </c>
      <c r="D251" s="61" t="str">
        <f>IF(Cad_an!D251="","",Cad_an!D251)</f>
        <v/>
      </c>
      <c r="E251" s="61" t="str">
        <f>IF(D251="","",VLOOKUP(D251,Cad_an!$D$5:$F$5004,3,FALSE))</f>
        <v/>
      </c>
      <c r="F251" s="61" t="str">
        <f>IF(D251="","",VLOOKUP(D251,Cad_an!$D$5:$E$5004,2,FALSE))</f>
        <v/>
      </c>
      <c r="G251" s="61" t="str">
        <f>IF(D251="","",VLOOKUP(Fa_an!F251,Cad_can!$D$5:$E$204,2,FALSE))</f>
        <v/>
      </c>
      <c r="H251" s="17"/>
      <c r="I251" s="17"/>
      <c r="J251" s="110" t="str">
        <f t="shared" si="16"/>
        <v/>
      </c>
      <c r="K251" s="23"/>
      <c r="L251" s="112" t="str">
        <f t="shared" si="17"/>
        <v/>
      </c>
      <c r="M251" s="17"/>
      <c r="N251" s="110" t="str">
        <f t="shared" si="18"/>
        <v/>
      </c>
      <c r="O251" s="111" t="str">
        <f t="shared" si="19"/>
        <v/>
      </c>
      <c r="P251" s="52"/>
    </row>
    <row r="252" spans="1:16" ht="30" customHeight="1" thickTop="1" thickBot="1">
      <c r="A252" s="37" t="str">
        <f t="shared" si="15"/>
        <v/>
      </c>
      <c r="C252" s="13">
        <v>248</v>
      </c>
      <c r="D252" s="61" t="str">
        <f>IF(Cad_an!D252="","",Cad_an!D252)</f>
        <v/>
      </c>
      <c r="E252" s="61" t="str">
        <f>IF(D252="","",VLOOKUP(D252,Cad_an!$D$5:$F$5004,3,FALSE))</f>
        <v/>
      </c>
      <c r="F252" s="61" t="str">
        <f>IF(D252="","",VLOOKUP(D252,Cad_an!$D$5:$E$5004,2,FALSE))</f>
        <v/>
      </c>
      <c r="G252" s="61" t="str">
        <f>IF(D252="","",VLOOKUP(Fa_an!F252,Cad_can!$D$5:$E$204,2,FALSE))</f>
        <v/>
      </c>
      <c r="H252" s="17"/>
      <c r="I252" s="17"/>
      <c r="J252" s="110" t="str">
        <f t="shared" si="16"/>
        <v/>
      </c>
      <c r="K252" s="23"/>
      <c r="L252" s="112" t="str">
        <f t="shared" si="17"/>
        <v/>
      </c>
      <c r="M252" s="17"/>
      <c r="N252" s="110" t="str">
        <f t="shared" si="18"/>
        <v/>
      </c>
      <c r="O252" s="111" t="str">
        <f t="shared" si="19"/>
        <v/>
      </c>
      <c r="P252" s="52"/>
    </row>
    <row r="253" spans="1:16" ht="30" customHeight="1" thickTop="1" thickBot="1">
      <c r="A253" s="37" t="str">
        <f t="shared" si="15"/>
        <v/>
      </c>
      <c r="C253" s="13">
        <v>249</v>
      </c>
      <c r="D253" s="61" t="str">
        <f>IF(Cad_an!D253="","",Cad_an!D253)</f>
        <v/>
      </c>
      <c r="E253" s="61" t="str">
        <f>IF(D253="","",VLOOKUP(D253,Cad_an!$D$5:$F$5004,3,FALSE))</f>
        <v/>
      </c>
      <c r="F253" s="61" t="str">
        <f>IF(D253="","",VLOOKUP(D253,Cad_an!$D$5:$E$5004,2,FALSE))</f>
        <v/>
      </c>
      <c r="G253" s="61" t="str">
        <f>IF(D253="","",VLOOKUP(Fa_an!F253,Cad_can!$D$5:$E$204,2,FALSE))</f>
        <v/>
      </c>
      <c r="H253" s="17"/>
      <c r="I253" s="17"/>
      <c r="J253" s="110" t="str">
        <f t="shared" si="16"/>
        <v/>
      </c>
      <c r="K253" s="23"/>
      <c r="L253" s="112" t="str">
        <f t="shared" si="17"/>
        <v/>
      </c>
      <c r="M253" s="17"/>
      <c r="N253" s="110" t="str">
        <f t="shared" si="18"/>
        <v/>
      </c>
      <c r="O253" s="111" t="str">
        <f t="shared" si="19"/>
        <v/>
      </c>
      <c r="P253" s="52"/>
    </row>
    <row r="254" spans="1:16" ht="30" customHeight="1" thickTop="1" thickBot="1">
      <c r="A254" s="37" t="str">
        <f t="shared" si="15"/>
        <v/>
      </c>
      <c r="C254" s="13">
        <v>250</v>
      </c>
      <c r="D254" s="61" t="str">
        <f>IF(Cad_an!D254="","",Cad_an!D254)</f>
        <v/>
      </c>
      <c r="E254" s="61" t="str">
        <f>IF(D254="","",VLOOKUP(D254,Cad_an!$D$5:$F$5004,3,FALSE))</f>
        <v/>
      </c>
      <c r="F254" s="61" t="str">
        <f>IF(D254="","",VLOOKUP(D254,Cad_an!$D$5:$E$5004,2,FALSE))</f>
        <v/>
      </c>
      <c r="G254" s="61" t="str">
        <f>IF(D254="","",VLOOKUP(Fa_an!F254,Cad_can!$D$5:$E$204,2,FALSE))</f>
        <v/>
      </c>
      <c r="H254" s="17"/>
      <c r="I254" s="17"/>
      <c r="J254" s="110" t="str">
        <f t="shared" si="16"/>
        <v/>
      </c>
      <c r="K254" s="23"/>
      <c r="L254" s="112" t="str">
        <f t="shared" si="17"/>
        <v/>
      </c>
      <c r="M254" s="17"/>
      <c r="N254" s="110" t="str">
        <f t="shared" si="18"/>
        <v/>
      </c>
      <c r="O254" s="111" t="str">
        <f t="shared" si="19"/>
        <v/>
      </c>
      <c r="P254" s="52"/>
    </row>
    <row r="255" spans="1:16" ht="30" customHeight="1" thickTop="1" thickBot="1">
      <c r="A255" s="37" t="str">
        <f t="shared" si="15"/>
        <v/>
      </c>
      <c r="C255" s="13">
        <v>251</v>
      </c>
      <c r="D255" s="61" t="str">
        <f>IF(Cad_an!D255="","",Cad_an!D255)</f>
        <v/>
      </c>
      <c r="E255" s="61" t="str">
        <f>IF(D255="","",VLOOKUP(D255,Cad_an!$D$5:$F$5004,3,FALSE))</f>
        <v/>
      </c>
      <c r="F255" s="61" t="str">
        <f>IF(D255="","",VLOOKUP(D255,Cad_an!$D$5:$E$5004,2,FALSE))</f>
        <v/>
      </c>
      <c r="G255" s="61" t="str">
        <f>IF(D255="","",VLOOKUP(Fa_an!F255,Cad_can!$D$5:$E$204,2,FALSE))</f>
        <v/>
      </c>
      <c r="H255" s="17"/>
      <c r="I255" s="17"/>
      <c r="J255" s="110" t="str">
        <f t="shared" si="16"/>
        <v/>
      </c>
      <c r="K255" s="23"/>
      <c r="L255" s="112" t="str">
        <f t="shared" si="17"/>
        <v/>
      </c>
      <c r="M255" s="17"/>
      <c r="N255" s="110" t="str">
        <f t="shared" si="18"/>
        <v/>
      </c>
      <c r="O255" s="111" t="str">
        <f t="shared" si="19"/>
        <v/>
      </c>
      <c r="P255" s="52"/>
    </row>
    <row r="256" spans="1:16" ht="30" customHeight="1" thickTop="1" thickBot="1">
      <c r="A256" s="37" t="str">
        <f t="shared" si="15"/>
        <v/>
      </c>
      <c r="C256" s="13">
        <v>252</v>
      </c>
      <c r="D256" s="61" t="str">
        <f>IF(Cad_an!D256="","",Cad_an!D256)</f>
        <v/>
      </c>
      <c r="E256" s="61" t="str">
        <f>IF(D256="","",VLOOKUP(D256,Cad_an!$D$5:$F$5004,3,FALSE))</f>
        <v/>
      </c>
      <c r="F256" s="61" t="str">
        <f>IF(D256="","",VLOOKUP(D256,Cad_an!$D$5:$E$5004,2,FALSE))</f>
        <v/>
      </c>
      <c r="G256" s="61" t="str">
        <f>IF(D256="","",VLOOKUP(Fa_an!F256,Cad_can!$D$5:$E$204,2,FALSE))</f>
        <v/>
      </c>
      <c r="H256" s="17"/>
      <c r="I256" s="17"/>
      <c r="J256" s="110" t="str">
        <f t="shared" si="16"/>
        <v/>
      </c>
      <c r="K256" s="23"/>
      <c r="L256" s="112" t="str">
        <f t="shared" si="17"/>
        <v/>
      </c>
      <c r="M256" s="17"/>
      <c r="N256" s="110" t="str">
        <f t="shared" si="18"/>
        <v/>
      </c>
      <c r="O256" s="111" t="str">
        <f t="shared" si="19"/>
        <v/>
      </c>
      <c r="P256" s="52"/>
    </row>
    <row r="257" spans="1:16" ht="30" customHeight="1" thickTop="1" thickBot="1">
      <c r="A257" s="37" t="str">
        <f t="shared" si="15"/>
        <v/>
      </c>
      <c r="C257" s="13">
        <v>253</v>
      </c>
      <c r="D257" s="61" t="str">
        <f>IF(Cad_an!D257="","",Cad_an!D257)</f>
        <v/>
      </c>
      <c r="E257" s="61" t="str">
        <f>IF(D257="","",VLOOKUP(D257,Cad_an!$D$5:$F$5004,3,FALSE))</f>
        <v/>
      </c>
      <c r="F257" s="61" t="str">
        <f>IF(D257="","",VLOOKUP(D257,Cad_an!$D$5:$E$5004,2,FALSE))</f>
        <v/>
      </c>
      <c r="G257" s="61" t="str">
        <f>IF(D257="","",VLOOKUP(Fa_an!F257,Cad_can!$D$5:$E$204,2,FALSE))</f>
        <v/>
      </c>
      <c r="H257" s="17"/>
      <c r="I257" s="17"/>
      <c r="J257" s="110" t="str">
        <f t="shared" si="16"/>
        <v/>
      </c>
      <c r="K257" s="23"/>
      <c r="L257" s="112" t="str">
        <f t="shared" si="17"/>
        <v/>
      </c>
      <c r="M257" s="17"/>
      <c r="N257" s="110" t="str">
        <f t="shared" si="18"/>
        <v/>
      </c>
      <c r="O257" s="111" t="str">
        <f t="shared" si="19"/>
        <v/>
      </c>
      <c r="P257" s="52"/>
    </row>
    <row r="258" spans="1:16" ht="30" customHeight="1" thickTop="1" thickBot="1">
      <c r="A258" s="37" t="str">
        <f t="shared" si="15"/>
        <v/>
      </c>
      <c r="C258" s="13">
        <v>254</v>
      </c>
      <c r="D258" s="61" t="str">
        <f>IF(Cad_an!D258="","",Cad_an!D258)</f>
        <v/>
      </c>
      <c r="E258" s="61" t="str">
        <f>IF(D258="","",VLOOKUP(D258,Cad_an!$D$5:$F$5004,3,FALSE))</f>
        <v/>
      </c>
      <c r="F258" s="61" t="str">
        <f>IF(D258="","",VLOOKUP(D258,Cad_an!$D$5:$E$5004,2,FALSE))</f>
        <v/>
      </c>
      <c r="G258" s="61" t="str">
        <f>IF(D258="","",VLOOKUP(Fa_an!F258,Cad_can!$D$5:$E$204,2,FALSE))</f>
        <v/>
      </c>
      <c r="H258" s="17"/>
      <c r="I258" s="17"/>
      <c r="J258" s="110" t="str">
        <f t="shared" si="16"/>
        <v/>
      </c>
      <c r="K258" s="23"/>
      <c r="L258" s="112" t="str">
        <f t="shared" si="17"/>
        <v/>
      </c>
      <c r="M258" s="17"/>
      <c r="N258" s="110" t="str">
        <f t="shared" si="18"/>
        <v/>
      </c>
      <c r="O258" s="111" t="str">
        <f t="shared" si="19"/>
        <v/>
      </c>
      <c r="P258" s="52"/>
    </row>
    <row r="259" spans="1:16" ht="30" customHeight="1" thickTop="1" thickBot="1">
      <c r="A259" s="37" t="str">
        <f t="shared" si="15"/>
        <v/>
      </c>
      <c r="C259" s="13">
        <v>255</v>
      </c>
      <c r="D259" s="61" t="str">
        <f>IF(Cad_an!D259="","",Cad_an!D259)</f>
        <v/>
      </c>
      <c r="E259" s="61" t="str">
        <f>IF(D259="","",VLOOKUP(D259,Cad_an!$D$5:$F$5004,3,FALSE))</f>
        <v/>
      </c>
      <c r="F259" s="61" t="str">
        <f>IF(D259="","",VLOOKUP(D259,Cad_an!$D$5:$E$5004,2,FALSE))</f>
        <v/>
      </c>
      <c r="G259" s="61" t="str">
        <f>IF(D259="","",VLOOKUP(Fa_an!F259,Cad_can!$D$5:$E$204,2,FALSE))</f>
        <v/>
      </c>
      <c r="H259" s="17"/>
      <c r="I259" s="17"/>
      <c r="J259" s="110" t="str">
        <f t="shared" si="16"/>
        <v/>
      </c>
      <c r="K259" s="23"/>
      <c r="L259" s="112" t="str">
        <f t="shared" si="17"/>
        <v/>
      </c>
      <c r="M259" s="17"/>
      <c r="N259" s="110" t="str">
        <f t="shared" si="18"/>
        <v/>
      </c>
      <c r="O259" s="111" t="str">
        <f t="shared" si="19"/>
        <v/>
      </c>
      <c r="P259" s="52"/>
    </row>
    <row r="260" spans="1:16" ht="30" customHeight="1" thickTop="1" thickBot="1">
      <c r="A260" s="37" t="str">
        <f t="shared" si="15"/>
        <v/>
      </c>
      <c r="C260" s="13">
        <v>256</v>
      </c>
      <c r="D260" s="61" t="str">
        <f>IF(Cad_an!D260="","",Cad_an!D260)</f>
        <v/>
      </c>
      <c r="E260" s="61" t="str">
        <f>IF(D260="","",VLOOKUP(D260,Cad_an!$D$5:$F$5004,3,FALSE))</f>
        <v/>
      </c>
      <c r="F260" s="61" t="str">
        <f>IF(D260="","",VLOOKUP(D260,Cad_an!$D$5:$E$5004,2,FALSE))</f>
        <v/>
      </c>
      <c r="G260" s="61" t="str">
        <f>IF(D260="","",VLOOKUP(Fa_an!F260,Cad_can!$D$5:$E$204,2,FALSE))</f>
        <v/>
      </c>
      <c r="H260" s="17"/>
      <c r="I260" s="17"/>
      <c r="J260" s="110" t="str">
        <f t="shared" si="16"/>
        <v/>
      </c>
      <c r="K260" s="23"/>
      <c r="L260" s="112" t="str">
        <f t="shared" si="17"/>
        <v/>
      </c>
      <c r="M260" s="17"/>
      <c r="N260" s="110" t="str">
        <f t="shared" si="18"/>
        <v/>
      </c>
      <c r="O260" s="111" t="str">
        <f t="shared" si="19"/>
        <v/>
      </c>
      <c r="P260" s="52"/>
    </row>
    <row r="261" spans="1:16" ht="30" customHeight="1" thickTop="1" thickBot="1">
      <c r="A261" s="37" t="str">
        <f t="shared" si="15"/>
        <v/>
      </c>
      <c r="C261" s="13">
        <v>257</v>
      </c>
      <c r="D261" s="61" t="str">
        <f>IF(Cad_an!D261="","",Cad_an!D261)</f>
        <v/>
      </c>
      <c r="E261" s="61" t="str">
        <f>IF(D261="","",VLOOKUP(D261,Cad_an!$D$5:$F$5004,3,FALSE))</f>
        <v/>
      </c>
      <c r="F261" s="61" t="str">
        <f>IF(D261="","",VLOOKUP(D261,Cad_an!$D$5:$E$5004,2,FALSE))</f>
        <v/>
      </c>
      <c r="G261" s="61" t="str">
        <f>IF(D261="","",VLOOKUP(Fa_an!F261,Cad_can!$D$5:$E$204,2,FALSE))</f>
        <v/>
      </c>
      <c r="H261" s="17"/>
      <c r="I261" s="17"/>
      <c r="J261" s="110" t="str">
        <f t="shared" si="16"/>
        <v/>
      </c>
      <c r="K261" s="23"/>
      <c r="L261" s="112" t="str">
        <f t="shared" si="17"/>
        <v/>
      </c>
      <c r="M261" s="17"/>
      <c r="N261" s="110" t="str">
        <f t="shared" si="18"/>
        <v/>
      </c>
      <c r="O261" s="111" t="str">
        <f t="shared" si="19"/>
        <v/>
      </c>
      <c r="P261" s="52"/>
    </row>
    <row r="262" spans="1:16" ht="30" customHeight="1" thickTop="1" thickBot="1">
      <c r="A262" s="37" t="str">
        <f t="shared" ref="A262:A325" si="20">D262&amp;F262</f>
        <v/>
      </c>
      <c r="C262" s="13">
        <v>258</v>
      </c>
      <c r="D262" s="61" t="str">
        <f>IF(Cad_an!D262="","",Cad_an!D262)</f>
        <v/>
      </c>
      <c r="E262" s="61" t="str">
        <f>IF(D262="","",VLOOKUP(D262,Cad_an!$D$5:$F$5004,3,FALSE))</f>
        <v/>
      </c>
      <c r="F262" s="61" t="str">
        <f>IF(D262="","",VLOOKUP(D262,Cad_an!$D$5:$E$5004,2,FALSE))</f>
        <v/>
      </c>
      <c r="G262" s="61" t="str">
        <f>IF(D262="","",VLOOKUP(Fa_an!F262,Cad_can!$D$5:$E$204,2,FALSE))</f>
        <v/>
      </c>
      <c r="H262" s="17"/>
      <c r="I262" s="17"/>
      <c r="J262" s="110" t="str">
        <f t="shared" ref="J262:J325" si="21">IFERROR(I262/H262,"")</f>
        <v/>
      </c>
      <c r="K262" s="23"/>
      <c r="L262" s="112" t="str">
        <f t="shared" ref="L262:L325" si="22">IFERROR(K262/I262,"")</f>
        <v/>
      </c>
      <c r="M262" s="17"/>
      <c r="N262" s="110" t="str">
        <f t="shared" ref="N262:N325" si="23">IFERROR(M262/I262,"")</f>
        <v/>
      </c>
      <c r="O262" s="111" t="str">
        <f t="shared" ref="O262:O325" si="24">IFERROR(K262/M262,"")</f>
        <v/>
      </c>
      <c r="P262" s="52"/>
    </row>
    <row r="263" spans="1:16" ht="30" customHeight="1" thickTop="1" thickBot="1">
      <c r="A263" s="37" t="str">
        <f t="shared" si="20"/>
        <v/>
      </c>
      <c r="C263" s="13">
        <v>259</v>
      </c>
      <c r="D263" s="61" t="str">
        <f>IF(Cad_an!D263="","",Cad_an!D263)</f>
        <v/>
      </c>
      <c r="E263" s="61" t="str">
        <f>IF(D263="","",VLOOKUP(D263,Cad_an!$D$5:$F$5004,3,FALSE))</f>
        <v/>
      </c>
      <c r="F263" s="61" t="str">
        <f>IF(D263="","",VLOOKUP(D263,Cad_an!$D$5:$E$5004,2,FALSE))</f>
        <v/>
      </c>
      <c r="G263" s="61" t="str">
        <f>IF(D263="","",VLOOKUP(Fa_an!F263,Cad_can!$D$5:$E$204,2,FALSE))</f>
        <v/>
      </c>
      <c r="H263" s="17"/>
      <c r="I263" s="17"/>
      <c r="J263" s="110" t="str">
        <f t="shared" si="21"/>
        <v/>
      </c>
      <c r="K263" s="23"/>
      <c r="L263" s="112" t="str">
        <f t="shared" si="22"/>
        <v/>
      </c>
      <c r="M263" s="17"/>
      <c r="N263" s="110" t="str">
        <f t="shared" si="23"/>
        <v/>
      </c>
      <c r="O263" s="111" t="str">
        <f t="shared" si="24"/>
        <v/>
      </c>
      <c r="P263" s="52"/>
    </row>
    <row r="264" spans="1:16" ht="30" customHeight="1" thickTop="1" thickBot="1">
      <c r="A264" s="37" t="str">
        <f t="shared" si="20"/>
        <v/>
      </c>
      <c r="C264" s="13">
        <v>260</v>
      </c>
      <c r="D264" s="61" t="str">
        <f>IF(Cad_an!D264="","",Cad_an!D264)</f>
        <v/>
      </c>
      <c r="E264" s="61" t="str">
        <f>IF(D264="","",VLOOKUP(D264,Cad_an!$D$5:$F$5004,3,FALSE))</f>
        <v/>
      </c>
      <c r="F264" s="61" t="str">
        <f>IF(D264="","",VLOOKUP(D264,Cad_an!$D$5:$E$5004,2,FALSE))</f>
        <v/>
      </c>
      <c r="G264" s="61" t="str">
        <f>IF(D264="","",VLOOKUP(Fa_an!F264,Cad_can!$D$5:$E$204,2,FALSE))</f>
        <v/>
      </c>
      <c r="H264" s="17"/>
      <c r="I264" s="17"/>
      <c r="J264" s="110" t="str">
        <f t="shared" si="21"/>
        <v/>
      </c>
      <c r="K264" s="23"/>
      <c r="L264" s="112" t="str">
        <f t="shared" si="22"/>
        <v/>
      </c>
      <c r="M264" s="17"/>
      <c r="N264" s="110" t="str">
        <f t="shared" si="23"/>
        <v/>
      </c>
      <c r="O264" s="111" t="str">
        <f t="shared" si="24"/>
        <v/>
      </c>
      <c r="P264" s="52"/>
    </row>
    <row r="265" spans="1:16" ht="30" customHeight="1" thickTop="1" thickBot="1">
      <c r="A265" s="37" t="str">
        <f t="shared" si="20"/>
        <v/>
      </c>
      <c r="C265" s="13">
        <v>261</v>
      </c>
      <c r="D265" s="61" t="str">
        <f>IF(Cad_an!D265="","",Cad_an!D265)</f>
        <v/>
      </c>
      <c r="E265" s="61" t="str">
        <f>IF(D265="","",VLOOKUP(D265,Cad_an!$D$5:$F$5004,3,FALSE))</f>
        <v/>
      </c>
      <c r="F265" s="61" t="str">
        <f>IF(D265="","",VLOOKUP(D265,Cad_an!$D$5:$E$5004,2,FALSE))</f>
        <v/>
      </c>
      <c r="G265" s="61" t="str">
        <f>IF(D265="","",VLOOKUP(Fa_an!F265,Cad_can!$D$5:$E$204,2,FALSE))</f>
        <v/>
      </c>
      <c r="H265" s="17"/>
      <c r="I265" s="17"/>
      <c r="J265" s="110" t="str">
        <f t="shared" si="21"/>
        <v/>
      </c>
      <c r="K265" s="23"/>
      <c r="L265" s="112" t="str">
        <f t="shared" si="22"/>
        <v/>
      </c>
      <c r="M265" s="17"/>
      <c r="N265" s="110" t="str">
        <f t="shared" si="23"/>
        <v/>
      </c>
      <c r="O265" s="111" t="str">
        <f t="shared" si="24"/>
        <v/>
      </c>
      <c r="P265" s="52"/>
    </row>
    <row r="266" spans="1:16" ht="30" customHeight="1" thickTop="1" thickBot="1">
      <c r="A266" s="37" t="str">
        <f t="shared" si="20"/>
        <v/>
      </c>
      <c r="C266" s="13">
        <v>262</v>
      </c>
      <c r="D266" s="61" t="str">
        <f>IF(Cad_an!D266="","",Cad_an!D266)</f>
        <v/>
      </c>
      <c r="E266" s="61" t="str">
        <f>IF(D266="","",VLOOKUP(D266,Cad_an!$D$5:$F$5004,3,FALSE))</f>
        <v/>
      </c>
      <c r="F266" s="61" t="str">
        <f>IF(D266="","",VLOOKUP(D266,Cad_an!$D$5:$E$5004,2,FALSE))</f>
        <v/>
      </c>
      <c r="G266" s="61" t="str">
        <f>IF(D266="","",VLOOKUP(Fa_an!F266,Cad_can!$D$5:$E$204,2,FALSE))</f>
        <v/>
      </c>
      <c r="H266" s="17"/>
      <c r="I266" s="17"/>
      <c r="J266" s="110" t="str">
        <f t="shared" si="21"/>
        <v/>
      </c>
      <c r="K266" s="23"/>
      <c r="L266" s="112" t="str">
        <f t="shared" si="22"/>
        <v/>
      </c>
      <c r="M266" s="17"/>
      <c r="N266" s="110" t="str">
        <f t="shared" si="23"/>
        <v/>
      </c>
      <c r="O266" s="111" t="str">
        <f t="shared" si="24"/>
        <v/>
      </c>
      <c r="P266" s="52"/>
    </row>
    <row r="267" spans="1:16" ht="30" customHeight="1" thickTop="1" thickBot="1">
      <c r="A267" s="37" t="str">
        <f t="shared" si="20"/>
        <v/>
      </c>
      <c r="C267" s="13">
        <v>263</v>
      </c>
      <c r="D267" s="61" t="str">
        <f>IF(Cad_an!D267="","",Cad_an!D267)</f>
        <v/>
      </c>
      <c r="E267" s="61" t="str">
        <f>IF(D267="","",VLOOKUP(D267,Cad_an!$D$5:$F$5004,3,FALSE))</f>
        <v/>
      </c>
      <c r="F267" s="61" t="str">
        <f>IF(D267="","",VLOOKUP(D267,Cad_an!$D$5:$E$5004,2,FALSE))</f>
        <v/>
      </c>
      <c r="G267" s="61" t="str">
        <f>IF(D267="","",VLOOKUP(Fa_an!F267,Cad_can!$D$5:$E$204,2,FALSE))</f>
        <v/>
      </c>
      <c r="H267" s="17"/>
      <c r="I267" s="17"/>
      <c r="J267" s="110" t="str">
        <f t="shared" si="21"/>
        <v/>
      </c>
      <c r="K267" s="23"/>
      <c r="L267" s="112" t="str">
        <f t="shared" si="22"/>
        <v/>
      </c>
      <c r="M267" s="17"/>
      <c r="N267" s="110" t="str">
        <f t="shared" si="23"/>
        <v/>
      </c>
      <c r="O267" s="111" t="str">
        <f t="shared" si="24"/>
        <v/>
      </c>
      <c r="P267" s="52"/>
    </row>
    <row r="268" spans="1:16" ht="30" customHeight="1" thickTop="1" thickBot="1">
      <c r="A268" s="37" t="str">
        <f t="shared" si="20"/>
        <v/>
      </c>
      <c r="C268" s="13">
        <v>264</v>
      </c>
      <c r="D268" s="61" t="str">
        <f>IF(Cad_an!D268="","",Cad_an!D268)</f>
        <v/>
      </c>
      <c r="E268" s="61" t="str">
        <f>IF(D268="","",VLOOKUP(D268,Cad_an!$D$5:$F$5004,3,FALSE))</f>
        <v/>
      </c>
      <c r="F268" s="61" t="str">
        <f>IF(D268="","",VLOOKUP(D268,Cad_an!$D$5:$E$5004,2,FALSE))</f>
        <v/>
      </c>
      <c r="G268" s="61" t="str">
        <f>IF(D268="","",VLOOKUP(Fa_an!F268,Cad_can!$D$5:$E$204,2,FALSE))</f>
        <v/>
      </c>
      <c r="H268" s="17"/>
      <c r="I268" s="17"/>
      <c r="J268" s="110" t="str">
        <f t="shared" si="21"/>
        <v/>
      </c>
      <c r="K268" s="23"/>
      <c r="L268" s="112" t="str">
        <f t="shared" si="22"/>
        <v/>
      </c>
      <c r="M268" s="17"/>
      <c r="N268" s="110" t="str">
        <f t="shared" si="23"/>
        <v/>
      </c>
      <c r="O268" s="111" t="str">
        <f t="shared" si="24"/>
        <v/>
      </c>
      <c r="P268" s="52"/>
    </row>
    <row r="269" spans="1:16" ht="30" customHeight="1" thickTop="1" thickBot="1">
      <c r="A269" s="37" t="str">
        <f t="shared" si="20"/>
        <v/>
      </c>
      <c r="C269" s="13">
        <v>265</v>
      </c>
      <c r="D269" s="61" t="str">
        <f>IF(Cad_an!D269="","",Cad_an!D269)</f>
        <v/>
      </c>
      <c r="E269" s="61" t="str">
        <f>IF(D269="","",VLOOKUP(D269,Cad_an!$D$5:$F$5004,3,FALSE))</f>
        <v/>
      </c>
      <c r="F269" s="61" t="str">
        <f>IF(D269="","",VLOOKUP(D269,Cad_an!$D$5:$E$5004,2,FALSE))</f>
        <v/>
      </c>
      <c r="G269" s="61" t="str">
        <f>IF(D269="","",VLOOKUP(Fa_an!F269,Cad_can!$D$5:$E$204,2,FALSE))</f>
        <v/>
      </c>
      <c r="H269" s="17"/>
      <c r="I269" s="17"/>
      <c r="J269" s="110" t="str">
        <f t="shared" si="21"/>
        <v/>
      </c>
      <c r="K269" s="23"/>
      <c r="L269" s="112" t="str">
        <f t="shared" si="22"/>
        <v/>
      </c>
      <c r="M269" s="17"/>
      <c r="N269" s="110" t="str">
        <f t="shared" si="23"/>
        <v/>
      </c>
      <c r="O269" s="111" t="str">
        <f t="shared" si="24"/>
        <v/>
      </c>
      <c r="P269" s="52"/>
    </row>
    <row r="270" spans="1:16" ht="30" customHeight="1" thickTop="1" thickBot="1">
      <c r="A270" s="37" t="str">
        <f t="shared" si="20"/>
        <v/>
      </c>
      <c r="C270" s="13">
        <v>266</v>
      </c>
      <c r="D270" s="61" t="str">
        <f>IF(Cad_an!D270="","",Cad_an!D270)</f>
        <v/>
      </c>
      <c r="E270" s="61" t="str">
        <f>IF(D270="","",VLOOKUP(D270,Cad_an!$D$5:$F$5004,3,FALSE))</f>
        <v/>
      </c>
      <c r="F270" s="61" t="str">
        <f>IF(D270="","",VLOOKUP(D270,Cad_an!$D$5:$E$5004,2,FALSE))</f>
        <v/>
      </c>
      <c r="G270" s="61" t="str">
        <f>IF(D270="","",VLOOKUP(Fa_an!F270,Cad_can!$D$5:$E$204,2,FALSE))</f>
        <v/>
      </c>
      <c r="H270" s="17"/>
      <c r="I270" s="17"/>
      <c r="J270" s="110" t="str">
        <f t="shared" si="21"/>
        <v/>
      </c>
      <c r="K270" s="23"/>
      <c r="L270" s="112" t="str">
        <f t="shared" si="22"/>
        <v/>
      </c>
      <c r="M270" s="17"/>
      <c r="N270" s="110" t="str">
        <f t="shared" si="23"/>
        <v/>
      </c>
      <c r="O270" s="111" t="str">
        <f t="shared" si="24"/>
        <v/>
      </c>
      <c r="P270" s="52"/>
    </row>
    <row r="271" spans="1:16" ht="30" customHeight="1" thickTop="1" thickBot="1">
      <c r="A271" s="37" t="str">
        <f t="shared" si="20"/>
        <v/>
      </c>
      <c r="C271" s="13">
        <v>267</v>
      </c>
      <c r="D271" s="61" t="str">
        <f>IF(Cad_an!D271="","",Cad_an!D271)</f>
        <v/>
      </c>
      <c r="E271" s="61" t="str">
        <f>IF(D271="","",VLOOKUP(D271,Cad_an!$D$5:$F$5004,3,FALSE))</f>
        <v/>
      </c>
      <c r="F271" s="61" t="str">
        <f>IF(D271="","",VLOOKUP(D271,Cad_an!$D$5:$E$5004,2,FALSE))</f>
        <v/>
      </c>
      <c r="G271" s="61" t="str">
        <f>IF(D271="","",VLOOKUP(Fa_an!F271,Cad_can!$D$5:$E$204,2,FALSE))</f>
        <v/>
      </c>
      <c r="H271" s="17"/>
      <c r="I271" s="17"/>
      <c r="J271" s="110" t="str">
        <f t="shared" si="21"/>
        <v/>
      </c>
      <c r="K271" s="23"/>
      <c r="L271" s="112" t="str">
        <f t="shared" si="22"/>
        <v/>
      </c>
      <c r="M271" s="17"/>
      <c r="N271" s="110" t="str">
        <f t="shared" si="23"/>
        <v/>
      </c>
      <c r="O271" s="111" t="str">
        <f t="shared" si="24"/>
        <v/>
      </c>
      <c r="P271" s="52"/>
    </row>
    <row r="272" spans="1:16" ht="30" customHeight="1" thickTop="1" thickBot="1">
      <c r="A272" s="37" t="str">
        <f t="shared" si="20"/>
        <v/>
      </c>
      <c r="C272" s="13">
        <v>268</v>
      </c>
      <c r="D272" s="61" t="str">
        <f>IF(Cad_an!D272="","",Cad_an!D272)</f>
        <v/>
      </c>
      <c r="E272" s="61" t="str">
        <f>IF(D272="","",VLOOKUP(D272,Cad_an!$D$5:$F$5004,3,FALSE))</f>
        <v/>
      </c>
      <c r="F272" s="61" t="str">
        <f>IF(D272="","",VLOOKUP(D272,Cad_an!$D$5:$E$5004,2,FALSE))</f>
        <v/>
      </c>
      <c r="G272" s="61" t="str">
        <f>IF(D272="","",VLOOKUP(Fa_an!F272,Cad_can!$D$5:$E$204,2,FALSE))</f>
        <v/>
      </c>
      <c r="H272" s="17"/>
      <c r="I272" s="17"/>
      <c r="J272" s="110" t="str">
        <f t="shared" si="21"/>
        <v/>
      </c>
      <c r="K272" s="23"/>
      <c r="L272" s="112" t="str">
        <f t="shared" si="22"/>
        <v/>
      </c>
      <c r="M272" s="17"/>
      <c r="N272" s="110" t="str">
        <f t="shared" si="23"/>
        <v/>
      </c>
      <c r="O272" s="111" t="str">
        <f t="shared" si="24"/>
        <v/>
      </c>
      <c r="P272" s="52"/>
    </row>
    <row r="273" spans="1:16" ht="30" customHeight="1" thickTop="1" thickBot="1">
      <c r="A273" s="37" t="str">
        <f t="shared" si="20"/>
        <v/>
      </c>
      <c r="C273" s="13">
        <v>269</v>
      </c>
      <c r="D273" s="61" t="str">
        <f>IF(Cad_an!D273="","",Cad_an!D273)</f>
        <v/>
      </c>
      <c r="E273" s="61" t="str">
        <f>IF(D273="","",VLOOKUP(D273,Cad_an!$D$5:$F$5004,3,FALSE))</f>
        <v/>
      </c>
      <c r="F273" s="61" t="str">
        <f>IF(D273="","",VLOOKUP(D273,Cad_an!$D$5:$E$5004,2,FALSE))</f>
        <v/>
      </c>
      <c r="G273" s="61" t="str">
        <f>IF(D273="","",VLOOKUP(Fa_an!F273,Cad_can!$D$5:$E$204,2,FALSE))</f>
        <v/>
      </c>
      <c r="H273" s="17"/>
      <c r="I273" s="17"/>
      <c r="J273" s="110" t="str">
        <f t="shared" si="21"/>
        <v/>
      </c>
      <c r="K273" s="23"/>
      <c r="L273" s="112" t="str">
        <f t="shared" si="22"/>
        <v/>
      </c>
      <c r="M273" s="17"/>
      <c r="N273" s="110" t="str">
        <f t="shared" si="23"/>
        <v/>
      </c>
      <c r="O273" s="111" t="str">
        <f t="shared" si="24"/>
        <v/>
      </c>
      <c r="P273" s="52"/>
    </row>
    <row r="274" spans="1:16" ht="30" customHeight="1" thickTop="1" thickBot="1">
      <c r="A274" s="37" t="str">
        <f t="shared" si="20"/>
        <v/>
      </c>
      <c r="C274" s="13">
        <v>270</v>
      </c>
      <c r="D274" s="61" t="str">
        <f>IF(Cad_an!D274="","",Cad_an!D274)</f>
        <v/>
      </c>
      <c r="E274" s="61" t="str">
        <f>IF(D274="","",VLOOKUP(D274,Cad_an!$D$5:$F$5004,3,FALSE))</f>
        <v/>
      </c>
      <c r="F274" s="61" t="str">
        <f>IF(D274="","",VLOOKUP(D274,Cad_an!$D$5:$E$5004,2,FALSE))</f>
        <v/>
      </c>
      <c r="G274" s="61" t="str">
        <f>IF(D274="","",VLOOKUP(Fa_an!F274,Cad_can!$D$5:$E$204,2,FALSE))</f>
        <v/>
      </c>
      <c r="H274" s="17"/>
      <c r="I274" s="17"/>
      <c r="J274" s="110" t="str">
        <f t="shared" si="21"/>
        <v/>
      </c>
      <c r="K274" s="23"/>
      <c r="L274" s="112" t="str">
        <f t="shared" si="22"/>
        <v/>
      </c>
      <c r="M274" s="17"/>
      <c r="N274" s="110" t="str">
        <f t="shared" si="23"/>
        <v/>
      </c>
      <c r="O274" s="111" t="str">
        <f t="shared" si="24"/>
        <v/>
      </c>
      <c r="P274" s="52"/>
    </row>
    <row r="275" spans="1:16" ht="30" customHeight="1" thickTop="1" thickBot="1">
      <c r="A275" s="37" t="str">
        <f t="shared" si="20"/>
        <v/>
      </c>
      <c r="C275" s="13">
        <v>271</v>
      </c>
      <c r="D275" s="61" t="str">
        <f>IF(Cad_an!D275="","",Cad_an!D275)</f>
        <v/>
      </c>
      <c r="E275" s="61" t="str">
        <f>IF(D275="","",VLOOKUP(D275,Cad_an!$D$5:$F$5004,3,FALSE))</f>
        <v/>
      </c>
      <c r="F275" s="61" t="str">
        <f>IF(D275="","",VLOOKUP(D275,Cad_an!$D$5:$E$5004,2,FALSE))</f>
        <v/>
      </c>
      <c r="G275" s="61" t="str">
        <f>IF(D275="","",VLOOKUP(Fa_an!F275,Cad_can!$D$5:$E$204,2,FALSE))</f>
        <v/>
      </c>
      <c r="H275" s="17"/>
      <c r="I275" s="17"/>
      <c r="J275" s="110" t="str">
        <f t="shared" si="21"/>
        <v/>
      </c>
      <c r="K275" s="23"/>
      <c r="L275" s="112" t="str">
        <f t="shared" si="22"/>
        <v/>
      </c>
      <c r="M275" s="17"/>
      <c r="N275" s="110" t="str">
        <f t="shared" si="23"/>
        <v/>
      </c>
      <c r="O275" s="111" t="str">
        <f t="shared" si="24"/>
        <v/>
      </c>
      <c r="P275" s="52"/>
    </row>
    <row r="276" spans="1:16" ht="30" customHeight="1" thickTop="1" thickBot="1">
      <c r="A276" s="37" t="str">
        <f t="shared" si="20"/>
        <v/>
      </c>
      <c r="C276" s="13">
        <v>272</v>
      </c>
      <c r="D276" s="61" t="str">
        <f>IF(Cad_an!D276="","",Cad_an!D276)</f>
        <v/>
      </c>
      <c r="E276" s="61" t="str">
        <f>IF(D276="","",VLOOKUP(D276,Cad_an!$D$5:$F$5004,3,FALSE))</f>
        <v/>
      </c>
      <c r="F276" s="61" t="str">
        <f>IF(D276="","",VLOOKUP(D276,Cad_an!$D$5:$E$5004,2,FALSE))</f>
        <v/>
      </c>
      <c r="G276" s="61" t="str">
        <f>IF(D276="","",VLOOKUP(Fa_an!F276,Cad_can!$D$5:$E$204,2,FALSE))</f>
        <v/>
      </c>
      <c r="H276" s="17"/>
      <c r="I276" s="17"/>
      <c r="J276" s="110" t="str">
        <f t="shared" si="21"/>
        <v/>
      </c>
      <c r="K276" s="23"/>
      <c r="L276" s="112" t="str">
        <f t="shared" si="22"/>
        <v/>
      </c>
      <c r="M276" s="17"/>
      <c r="N276" s="110" t="str">
        <f t="shared" si="23"/>
        <v/>
      </c>
      <c r="O276" s="111" t="str">
        <f t="shared" si="24"/>
        <v/>
      </c>
      <c r="P276" s="52"/>
    </row>
    <row r="277" spans="1:16" ht="30" customHeight="1" thickTop="1" thickBot="1">
      <c r="A277" s="37" t="str">
        <f t="shared" si="20"/>
        <v/>
      </c>
      <c r="C277" s="13">
        <v>273</v>
      </c>
      <c r="D277" s="61" t="str">
        <f>IF(Cad_an!D277="","",Cad_an!D277)</f>
        <v/>
      </c>
      <c r="E277" s="61" t="str">
        <f>IF(D277="","",VLOOKUP(D277,Cad_an!$D$5:$F$5004,3,FALSE))</f>
        <v/>
      </c>
      <c r="F277" s="61" t="str">
        <f>IF(D277="","",VLOOKUP(D277,Cad_an!$D$5:$E$5004,2,FALSE))</f>
        <v/>
      </c>
      <c r="G277" s="61" t="str">
        <f>IF(D277="","",VLOOKUP(Fa_an!F277,Cad_can!$D$5:$E$204,2,FALSE))</f>
        <v/>
      </c>
      <c r="H277" s="17"/>
      <c r="I277" s="17"/>
      <c r="J277" s="110" t="str">
        <f t="shared" si="21"/>
        <v/>
      </c>
      <c r="K277" s="23"/>
      <c r="L277" s="112" t="str">
        <f t="shared" si="22"/>
        <v/>
      </c>
      <c r="M277" s="17"/>
      <c r="N277" s="110" t="str">
        <f t="shared" si="23"/>
        <v/>
      </c>
      <c r="O277" s="111" t="str">
        <f t="shared" si="24"/>
        <v/>
      </c>
      <c r="P277" s="52"/>
    </row>
    <row r="278" spans="1:16" ht="30" customHeight="1" thickTop="1" thickBot="1">
      <c r="A278" s="37" t="str">
        <f t="shared" si="20"/>
        <v/>
      </c>
      <c r="C278" s="13">
        <v>274</v>
      </c>
      <c r="D278" s="61" t="str">
        <f>IF(Cad_an!D278="","",Cad_an!D278)</f>
        <v/>
      </c>
      <c r="E278" s="61" t="str">
        <f>IF(D278="","",VLOOKUP(D278,Cad_an!$D$5:$F$5004,3,FALSE))</f>
        <v/>
      </c>
      <c r="F278" s="61" t="str">
        <f>IF(D278="","",VLOOKUP(D278,Cad_an!$D$5:$E$5004,2,FALSE))</f>
        <v/>
      </c>
      <c r="G278" s="61" t="str">
        <f>IF(D278="","",VLOOKUP(Fa_an!F278,Cad_can!$D$5:$E$204,2,FALSE))</f>
        <v/>
      </c>
      <c r="H278" s="17"/>
      <c r="I278" s="17"/>
      <c r="J278" s="110" t="str">
        <f t="shared" si="21"/>
        <v/>
      </c>
      <c r="K278" s="23"/>
      <c r="L278" s="112" t="str">
        <f t="shared" si="22"/>
        <v/>
      </c>
      <c r="M278" s="17"/>
      <c r="N278" s="110" t="str">
        <f t="shared" si="23"/>
        <v/>
      </c>
      <c r="O278" s="111" t="str">
        <f t="shared" si="24"/>
        <v/>
      </c>
      <c r="P278" s="52"/>
    </row>
    <row r="279" spans="1:16" ht="30" customHeight="1" thickTop="1" thickBot="1">
      <c r="A279" s="37" t="str">
        <f t="shared" si="20"/>
        <v/>
      </c>
      <c r="C279" s="13">
        <v>275</v>
      </c>
      <c r="D279" s="61" t="str">
        <f>IF(Cad_an!D279="","",Cad_an!D279)</f>
        <v/>
      </c>
      <c r="E279" s="61" t="str">
        <f>IF(D279="","",VLOOKUP(D279,Cad_an!$D$5:$F$5004,3,FALSE))</f>
        <v/>
      </c>
      <c r="F279" s="61" t="str">
        <f>IF(D279="","",VLOOKUP(D279,Cad_an!$D$5:$E$5004,2,FALSE))</f>
        <v/>
      </c>
      <c r="G279" s="61" t="str">
        <f>IF(D279="","",VLOOKUP(Fa_an!F279,Cad_can!$D$5:$E$204,2,FALSE))</f>
        <v/>
      </c>
      <c r="H279" s="17"/>
      <c r="I279" s="17"/>
      <c r="J279" s="110" t="str">
        <f t="shared" si="21"/>
        <v/>
      </c>
      <c r="K279" s="23"/>
      <c r="L279" s="112" t="str">
        <f t="shared" si="22"/>
        <v/>
      </c>
      <c r="M279" s="17"/>
      <c r="N279" s="110" t="str">
        <f t="shared" si="23"/>
        <v/>
      </c>
      <c r="O279" s="111" t="str">
        <f t="shared" si="24"/>
        <v/>
      </c>
      <c r="P279" s="52"/>
    </row>
    <row r="280" spans="1:16" ht="30" customHeight="1" thickTop="1" thickBot="1">
      <c r="A280" s="37" t="str">
        <f t="shared" si="20"/>
        <v/>
      </c>
      <c r="C280" s="13">
        <v>276</v>
      </c>
      <c r="D280" s="61" t="str">
        <f>IF(Cad_an!D280="","",Cad_an!D280)</f>
        <v/>
      </c>
      <c r="E280" s="61" t="str">
        <f>IF(D280="","",VLOOKUP(D280,Cad_an!$D$5:$F$5004,3,FALSE))</f>
        <v/>
      </c>
      <c r="F280" s="61" t="str">
        <f>IF(D280="","",VLOOKUP(D280,Cad_an!$D$5:$E$5004,2,FALSE))</f>
        <v/>
      </c>
      <c r="G280" s="61" t="str">
        <f>IF(D280="","",VLOOKUP(Fa_an!F280,Cad_can!$D$5:$E$204,2,FALSE))</f>
        <v/>
      </c>
      <c r="H280" s="17"/>
      <c r="I280" s="17"/>
      <c r="J280" s="110" t="str">
        <f t="shared" si="21"/>
        <v/>
      </c>
      <c r="K280" s="23"/>
      <c r="L280" s="112" t="str">
        <f t="shared" si="22"/>
        <v/>
      </c>
      <c r="M280" s="17"/>
      <c r="N280" s="110" t="str">
        <f t="shared" si="23"/>
        <v/>
      </c>
      <c r="O280" s="111" t="str">
        <f t="shared" si="24"/>
        <v/>
      </c>
      <c r="P280" s="52"/>
    </row>
    <row r="281" spans="1:16" ht="30" customHeight="1" thickTop="1" thickBot="1">
      <c r="A281" s="37" t="str">
        <f t="shared" si="20"/>
        <v/>
      </c>
      <c r="C281" s="13">
        <v>277</v>
      </c>
      <c r="D281" s="61" t="str">
        <f>IF(Cad_an!D281="","",Cad_an!D281)</f>
        <v/>
      </c>
      <c r="E281" s="61" t="str">
        <f>IF(D281="","",VLOOKUP(D281,Cad_an!$D$5:$F$5004,3,FALSE))</f>
        <v/>
      </c>
      <c r="F281" s="61" t="str">
        <f>IF(D281="","",VLOOKUP(D281,Cad_an!$D$5:$E$5004,2,FALSE))</f>
        <v/>
      </c>
      <c r="G281" s="61" t="str">
        <f>IF(D281="","",VLOOKUP(Fa_an!F281,Cad_can!$D$5:$E$204,2,FALSE))</f>
        <v/>
      </c>
      <c r="H281" s="17"/>
      <c r="I281" s="17"/>
      <c r="J281" s="110" t="str">
        <f t="shared" si="21"/>
        <v/>
      </c>
      <c r="K281" s="23"/>
      <c r="L281" s="112" t="str">
        <f t="shared" si="22"/>
        <v/>
      </c>
      <c r="M281" s="17"/>
      <c r="N281" s="110" t="str">
        <f t="shared" si="23"/>
        <v/>
      </c>
      <c r="O281" s="111" t="str">
        <f t="shared" si="24"/>
        <v/>
      </c>
      <c r="P281" s="52"/>
    </row>
    <row r="282" spans="1:16" ht="30" customHeight="1" thickTop="1" thickBot="1">
      <c r="A282" s="37" t="str">
        <f t="shared" si="20"/>
        <v/>
      </c>
      <c r="C282" s="13">
        <v>278</v>
      </c>
      <c r="D282" s="61" t="str">
        <f>IF(Cad_an!D282="","",Cad_an!D282)</f>
        <v/>
      </c>
      <c r="E282" s="61" t="str">
        <f>IF(D282="","",VLOOKUP(D282,Cad_an!$D$5:$F$5004,3,FALSE))</f>
        <v/>
      </c>
      <c r="F282" s="61" t="str">
        <f>IF(D282="","",VLOOKUP(D282,Cad_an!$D$5:$E$5004,2,FALSE))</f>
        <v/>
      </c>
      <c r="G282" s="61" t="str">
        <f>IF(D282="","",VLOOKUP(Fa_an!F282,Cad_can!$D$5:$E$204,2,FALSE))</f>
        <v/>
      </c>
      <c r="H282" s="17"/>
      <c r="I282" s="17"/>
      <c r="J282" s="110" t="str">
        <f t="shared" si="21"/>
        <v/>
      </c>
      <c r="K282" s="23"/>
      <c r="L282" s="112" t="str">
        <f t="shared" si="22"/>
        <v/>
      </c>
      <c r="M282" s="17"/>
      <c r="N282" s="110" t="str">
        <f t="shared" si="23"/>
        <v/>
      </c>
      <c r="O282" s="111" t="str">
        <f t="shared" si="24"/>
        <v/>
      </c>
      <c r="P282" s="52"/>
    </row>
    <row r="283" spans="1:16" ht="30" customHeight="1" thickTop="1" thickBot="1">
      <c r="A283" s="37" t="str">
        <f t="shared" si="20"/>
        <v/>
      </c>
      <c r="C283" s="13">
        <v>279</v>
      </c>
      <c r="D283" s="61" t="str">
        <f>IF(Cad_an!D283="","",Cad_an!D283)</f>
        <v/>
      </c>
      <c r="E283" s="61" t="str">
        <f>IF(D283="","",VLOOKUP(D283,Cad_an!$D$5:$F$5004,3,FALSE))</f>
        <v/>
      </c>
      <c r="F283" s="61" t="str">
        <f>IF(D283="","",VLOOKUP(D283,Cad_an!$D$5:$E$5004,2,FALSE))</f>
        <v/>
      </c>
      <c r="G283" s="61" t="str">
        <f>IF(D283="","",VLOOKUP(Fa_an!F283,Cad_can!$D$5:$E$204,2,FALSE))</f>
        <v/>
      </c>
      <c r="H283" s="17"/>
      <c r="I283" s="17"/>
      <c r="J283" s="110" t="str">
        <f t="shared" si="21"/>
        <v/>
      </c>
      <c r="K283" s="23"/>
      <c r="L283" s="112" t="str">
        <f t="shared" si="22"/>
        <v/>
      </c>
      <c r="M283" s="17"/>
      <c r="N283" s="110" t="str">
        <f t="shared" si="23"/>
        <v/>
      </c>
      <c r="O283" s="111" t="str">
        <f t="shared" si="24"/>
        <v/>
      </c>
      <c r="P283" s="52"/>
    </row>
    <row r="284" spans="1:16" ht="30" customHeight="1" thickTop="1" thickBot="1">
      <c r="A284" s="37" t="str">
        <f t="shared" si="20"/>
        <v/>
      </c>
      <c r="C284" s="13">
        <v>280</v>
      </c>
      <c r="D284" s="61" t="str">
        <f>IF(Cad_an!D284="","",Cad_an!D284)</f>
        <v/>
      </c>
      <c r="E284" s="61" t="str">
        <f>IF(D284="","",VLOOKUP(D284,Cad_an!$D$5:$F$5004,3,FALSE))</f>
        <v/>
      </c>
      <c r="F284" s="61" t="str">
        <f>IF(D284="","",VLOOKUP(D284,Cad_an!$D$5:$E$5004,2,FALSE))</f>
        <v/>
      </c>
      <c r="G284" s="61" t="str">
        <f>IF(D284="","",VLOOKUP(Fa_an!F284,Cad_can!$D$5:$E$204,2,FALSE))</f>
        <v/>
      </c>
      <c r="H284" s="17"/>
      <c r="I284" s="17"/>
      <c r="J284" s="110" t="str">
        <f t="shared" si="21"/>
        <v/>
      </c>
      <c r="K284" s="23"/>
      <c r="L284" s="112" t="str">
        <f t="shared" si="22"/>
        <v/>
      </c>
      <c r="M284" s="17"/>
      <c r="N284" s="110" t="str">
        <f t="shared" si="23"/>
        <v/>
      </c>
      <c r="O284" s="111" t="str">
        <f t="shared" si="24"/>
        <v/>
      </c>
      <c r="P284" s="52"/>
    </row>
    <row r="285" spans="1:16" ht="30" customHeight="1" thickTop="1" thickBot="1">
      <c r="A285" s="37" t="str">
        <f t="shared" si="20"/>
        <v/>
      </c>
      <c r="C285" s="13">
        <v>281</v>
      </c>
      <c r="D285" s="61" t="str">
        <f>IF(Cad_an!D285="","",Cad_an!D285)</f>
        <v/>
      </c>
      <c r="E285" s="61" t="str">
        <f>IF(D285="","",VLOOKUP(D285,Cad_an!$D$5:$F$5004,3,FALSE))</f>
        <v/>
      </c>
      <c r="F285" s="61" t="str">
        <f>IF(D285="","",VLOOKUP(D285,Cad_an!$D$5:$E$5004,2,FALSE))</f>
        <v/>
      </c>
      <c r="G285" s="61" t="str">
        <f>IF(D285="","",VLOOKUP(Fa_an!F285,Cad_can!$D$5:$E$204,2,FALSE))</f>
        <v/>
      </c>
      <c r="H285" s="17"/>
      <c r="I285" s="17"/>
      <c r="J285" s="110" t="str">
        <f t="shared" si="21"/>
        <v/>
      </c>
      <c r="K285" s="23"/>
      <c r="L285" s="112" t="str">
        <f t="shared" si="22"/>
        <v/>
      </c>
      <c r="M285" s="17"/>
      <c r="N285" s="110" t="str">
        <f t="shared" si="23"/>
        <v/>
      </c>
      <c r="O285" s="111" t="str">
        <f t="shared" si="24"/>
        <v/>
      </c>
      <c r="P285" s="52"/>
    </row>
    <row r="286" spans="1:16" ht="30" customHeight="1" thickTop="1" thickBot="1">
      <c r="A286" s="37" t="str">
        <f t="shared" si="20"/>
        <v/>
      </c>
      <c r="C286" s="13">
        <v>282</v>
      </c>
      <c r="D286" s="61" t="str">
        <f>IF(Cad_an!D286="","",Cad_an!D286)</f>
        <v/>
      </c>
      <c r="E286" s="61" t="str">
        <f>IF(D286="","",VLOOKUP(D286,Cad_an!$D$5:$F$5004,3,FALSE))</f>
        <v/>
      </c>
      <c r="F286" s="61" t="str">
        <f>IF(D286="","",VLOOKUP(D286,Cad_an!$D$5:$E$5004,2,FALSE))</f>
        <v/>
      </c>
      <c r="G286" s="61" t="str">
        <f>IF(D286="","",VLOOKUP(Fa_an!F286,Cad_can!$D$5:$E$204,2,FALSE))</f>
        <v/>
      </c>
      <c r="H286" s="17"/>
      <c r="I286" s="17"/>
      <c r="J286" s="110" t="str">
        <f t="shared" si="21"/>
        <v/>
      </c>
      <c r="K286" s="23"/>
      <c r="L286" s="112" t="str">
        <f t="shared" si="22"/>
        <v/>
      </c>
      <c r="M286" s="17"/>
      <c r="N286" s="110" t="str">
        <f t="shared" si="23"/>
        <v/>
      </c>
      <c r="O286" s="111" t="str">
        <f t="shared" si="24"/>
        <v/>
      </c>
      <c r="P286" s="52"/>
    </row>
    <row r="287" spans="1:16" ht="30" customHeight="1" thickTop="1" thickBot="1">
      <c r="A287" s="37" t="str">
        <f t="shared" si="20"/>
        <v/>
      </c>
      <c r="C287" s="13">
        <v>283</v>
      </c>
      <c r="D287" s="61" t="str">
        <f>IF(Cad_an!D287="","",Cad_an!D287)</f>
        <v/>
      </c>
      <c r="E287" s="61" t="str">
        <f>IF(D287="","",VLOOKUP(D287,Cad_an!$D$5:$F$5004,3,FALSE))</f>
        <v/>
      </c>
      <c r="F287" s="61" t="str">
        <f>IF(D287="","",VLOOKUP(D287,Cad_an!$D$5:$E$5004,2,FALSE))</f>
        <v/>
      </c>
      <c r="G287" s="61" t="str">
        <f>IF(D287="","",VLOOKUP(Fa_an!F287,Cad_can!$D$5:$E$204,2,FALSE))</f>
        <v/>
      </c>
      <c r="H287" s="17"/>
      <c r="I287" s="17"/>
      <c r="J287" s="110" t="str">
        <f t="shared" si="21"/>
        <v/>
      </c>
      <c r="K287" s="23"/>
      <c r="L287" s="112" t="str">
        <f t="shared" si="22"/>
        <v/>
      </c>
      <c r="M287" s="17"/>
      <c r="N287" s="110" t="str">
        <f t="shared" si="23"/>
        <v/>
      </c>
      <c r="O287" s="111" t="str">
        <f t="shared" si="24"/>
        <v/>
      </c>
      <c r="P287" s="52"/>
    </row>
    <row r="288" spans="1:16" ht="30" customHeight="1" thickTop="1" thickBot="1">
      <c r="A288" s="37" t="str">
        <f t="shared" si="20"/>
        <v/>
      </c>
      <c r="C288" s="13">
        <v>284</v>
      </c>
      <c r="D288" s="61" t="str">
        <f>IF(Cad_an!D288="","",Cad_an!D288)</f>
        <v/>
      </c>
      <c r="E288" s="61" t="str">
        <f>IF(D288="","",VLOOKUP(D288,Cad_an!$D$5:$F$5004,3,FALSE))</f>
        <v/>
      </c>
      <c r="F288" s="61" t="str">
        <f>IF(D288="","",VLOOKUP(D288,Cad_an!$D$5:$E$5004,2,FALSE))</f>
        <v/>
      </c>
      <c r="G288" s="61" t="str">
        <f>IF(D288="","",VLOOKUP(Fa_an!F288,Cad_can!$D$5:$E$204,2,FALSE))</f>
        <v/>
      </c>
      <c r="H288" s="17"/>
      <c r="I288" s="17"/>
      <c r="J288" s="110" t="str">
        <f t="shared" si="21"/>
        <v/>
      </c>
      <c r="K288" s="23"/>
      <c r="L288" s="112" t="str">
        <f t="shared" si="22"/>
        <v/>
      </c>
      <c r="M288" s="17"/>
      <c r="N288" s="110" t="str">
        <f t="shared" si="23"/>
        <v/>
      </c>
      <c r="O288" s="111" t="str">
        <f t="shared" si="24"/>
        <v/>
      </c>
      <c r="P288" s="52"/>
    </row>
    <row r="289" spans="1:16" ht="30" customHeight="1" thickTop="1" thickBot="1">
      <c r="A289" s="37" t="str">
        <f t="shared" si="20"/>
        <v/>
      </c>
      <c r="C289" s="13">
        <v>285</v>
      </c>
      <c r="D289" s="61" t="str">
        <f>IF(Cad_an!D289="","",Cad_an!D289)</f>
        <v/>
      </c>
      <c r="E289" s="61" t="str">
        <f>IF(D289="","",VLOOKUP(D289,Cad_an!$D$5:$F$5004,3,FALSE))</f>
        <v/>
      </c>
      <c r="F289" s="61" t="str">
        <f>IF(D289="","",VLOOKUP(D289,Cad_an!$D$5:$E$5004,2,FALSE))</f>
        <v/>
      </c>
      <c r="G289" s="61" t="str">
        <f>IF(D289="","",VLOOKUP(Fa_an!F289,Cad_can!$D$5:$E$204,2,FALSE))</f>
        <v/>
      </c>
      <c r="H289" s="17"/>
      <c r="I289" s="17"/>
      <c r="J289" s="110" t="str">
        <f t="shared" si="21"/>
        <v/>
      </c>
      <c r="K289" s="23"/>
      <c r="L289" s="112" t="str">
        <f t="shared" si="22"/>
        <v/>
      </c>
      <c r="M289" s="17"/>
      <c r="N289" s="110" t="str">
        <f t="shared" si="23"/>
        <v/>
      </c>
      <c r="O289" s="111" t="str">
        <f t="shared" si="24"/>
        <v/>
      </c>
      <c r="P289" s="52"/>
    </row>
    <row r="290" spans="1:16" ht="30" customHeight="1" thickTop="1" thickBot="1">
      <c r="A290" s="37" t="str">
        <f t="shared" si="20"/>
        <v/>
      </c>
      <c r="C290" s="13">
        <v>286</v>
      </c>
      <c r="D290" s="61" t="str">
        <f>IF(Cad_an!D290="","",Cad_an!D290)</f>
        <v/>
      </c>
      <c r="E290" s="61" t="str">
        <f>IF(D290="","",VLOOKUP(D290,Cad_an!$D$5:$F$5004,3,FALSE))</f>
        <v/>
      </c>
      <c r="F290" s="61" t="str">
        <f>IF(D290="","",VLOOKUP(D290,Cad_an!$D$5:$E$5004,2,FALSE))</f>
        <v/>
      </c>
      <c r="G290" s="61" t="str">
        <f>IF(D290="","",VLOOKUP(Fa_an!F290,Cad_can!$D$5:$E$204,2,FALSE))</f>
        <v/>
      </c>
      <c r="H290" s="17"/>
      <c r="I290" s="17"/>
      <c r="J290" s="110" t="str">
        <f t="shared" si="21"/>
        <v/>
      </c>
      <c r="K290" s="23"/>
      <c r="L290" s="112" t="str">
        <f t="shared" si="22"/>
        <v/>
      </c>
      <c r="M290" s="17"/>
      <c r="N290" s="110" t="str">
        <f t="shared" si="23"/>
        <v/>
      </c>
      <c r="O290" s="111" t="str">
        <f t="shared" si="24"/>
        <v/>
      </c>
      <c r="P290" s="52"/>
    </row>
    <row r="291" spans="1:16" ht="30" customHeight="1" thickTop="1" thickBot="1">
      <c r="A291" s="37" t="str">
        <f t="shared" si="20"/>
        <v/>
      </c>
      <c r="C291" s="13">
        <v>287</v>
      </c>
      <c r="D291" s="61" t="str">
        <f>IF(Cad_an!D291="","",Cad_an!D291)</f>
        <v/>
      </c>
      <c r="E291" s="61" t="str">
        <f>IF(D291="","",VLOOKUP(D291,Cad_an!$D$5:$F$5004,3,FALSE))</f>
        <v/>
      </c>
      <c r="F291" s="61" t="str">
        <f>IF(D291="","",VLOOKUP(D291,Cad_an!$D$5:$E$5004,2,FALSE))</f>
        <v/>
      </c>
      <c r="G291" s="61" t="str">
        <f>IF(D291="","",VLOOKUP(Fa_an!F291,Cad_can!$D$5:$E$204,2,FALSE))</f>
        <v/>
      </c>
      <c r="H291" s="17"/>
      <c r="I291" s="17"/>
      <c r="J291" s="110" t="str">
        <f t="shared" si="21"/>
        <v/>
      </c>
      <c r="K291" s="23"/>
      <c r="L291" s="112" t="str">
        <f t="shared" si="22"/>
        <v/>
      </c>
      <c r="M291" s="17"/>
      <c r="N291" s="110" t="str">
        <f t="shared" si="23"/>
        <v/>
      </c>
      <c r="O291" s="111" t="str">
        <f t="shared" si="24"/>
        <v/>
      </c>
      <c r="P291" s="52"/>
    </row>
    <row r="292" spans="1:16" ht="30" customHeight="1" thickTop="1" thickBot="1">
      <c r="A292" s="37" t="str">
        <f t="shared" si="20"/>
        <v/>
      </c>
      <c r="C292" s="13">
        <v>288</v>
      </c>
      <c r="D292" s="61" t="str">
        <f>IF(Cad_an!D292="","",Cad_an!D292)</f>
        <v/>
      </c>
      <c r="E292" s="61" t="str">
        <f>IF(D292="","",VLOOKUP(D292,Cad_an!$D$5:$F$5004,3,FALSE))</f>
        <v/>
      </c>
      <c r="F292" s="61" t="str">
        <f>IF(D292="","",VLOOKUP(D292,Cad_an!$D$5:$E$5004,2,FALSE))</f>
        <v/>
      </c>
      <c r="G292" s="61" t="str">
        <f>IF(D292="","",VLOOKUP(Fa_an!F292,Cad_can!$D$5:$E$204,2,FALSE))</f>
        <v/>
      </c>
      <c r="H292" s="17"/>
      <c r="I292" s="17"/>
      <c r="J292" s="110" t="str">
        <f t="shared" si="21"/>
        <v/>
      </c>
      <c r="K292" s="23"/>
      <c r="L292" s="112" t="str">
        <f t="shared" si="22"/>
        <v/>
      </c>
      <c r="M292" s="17"/>
      <c r="N292" s="110" t="str">
        <f t="shared" si="23"/>
        <v/>
      </c>
      <c r="O292" s="111" t="str">
        <f t="shared" si="24"/>
        <v/>
      </c>
      <c r="P292" s="52"/>
    </row>
    <row r="293" spans="1:16" ht="30" customHeight="1" thickTop="1" thickBot="1">
      <c r="A293" s="37" t="str">
        <f t="shared" si="20"/>
        <v/>
      </c>
      <c r="C293" s="13">
        <v>289</v>
      </c>
      <c r="D293" s="61" t="str">
        <f>IF(Cad_an!D293="","",Cad_an!D293)</f>
        <v/>
      </c>
      <c r="E293" s="61" t="str">
        <f>IF(D293="","",VLOOKUP(D293,Cad_an!$D$5:$F$5004,3,FALSE))</f>
        <v/>
      </c>
      <c r="F293" s="61" t="str">
        <f>IF(D293="","",VLOOKUP(D293,Cad_an!$D$5:$E$5004,2,FALSE))</f>
        <v/>
      </c>
      <c r="G293" s="61" t="str">
        <f>IF(D293="","",VLOOKUP(Fa_an!F293,Cad_can!$D$5:$E$204,2,FALSE))</f>
        <v/>
      </c>
      <c r="H293" s="17"/>
      <c r="I293" s="17"/>
      <c r="J293" s="110" t="str">
        <f t="shared" si="21"/>
        <v/>
      </c>
      <c r="K293" s="23"/>
      <c r="L293" s="112" t="str">
        <f t="shared" si="22"/>
        <v/>
      </c>
      <c r="M293" s="17"/>
      <c r="N293" s="110" t="str">
        <f t="shared" si="23"/>
        <v/>
      </c>
      <c r="O293" s="111" t="str">
        <f t="shared" si="24"/>
        <v/>
      </c>
      <c r="P293" s="52"/>
    </row>
    <row r="294" spans="1:16" ht="30" customHeight="1" thickTop="1" thickBot="1">
      <c r="A294" s="37" t="str">
        <f t="shared" si="20"/>
        <v/>
      </c>
      <c r="C294" s="13">
        <v>290</v>
      </c>
      <c r="D294" s="61" t="str">
        <f>IF(Cad_an!D294="","",Cad_an!D294)</f>
        <v/>
      </c>
      <c r="E294" s="61" t="str">
        <f>IF(D294="","",VLOOKUP(D294,Cad_an!$D$5:$F$5004,3,FALSE))</f>
        <v/>
      </c>
      <c r="F294" s="61" t="str">
        <f>IF(D294="","",VLOOKUP(D294,Cad_an!$D$5:$E$5004,2,FALSE))</f>
        <v/>
      </c>
      <c r="G294" s="61" t="str">
        <f>IF(D294="","",VLOOKUP(Fa_an!F294,Cad_can!$D$5:$E$204,2,FALSE))</f>
        <v/>
      </c>
      <c r="H294" s="17"/>
      <c r="I294" s="17"/>
      <c r="J294" s="110" t="str">
        <f t="shared" si="21"/>
        <v/>
      </c>
      <c r="K294" s="23"/>
      <c r="L294" s="112" t="str">
        <f t="shared" si="22"/>
        <v/>
      </c>
      <c r="M294" s="17"/>
      <c r="N294" s="110" t="str">
        <f t="shared" si="23"/>
        <v/>
      </c>
      <c r="O294" s="111" t="str">
        <f t="shared" si="24"/>
        <v/>
      </c>
      <c r="P294" s="52"/>
    </row>
    <row r="295" spans="1:16" ht="30" customHeight="1" thickTop="1" thickBot="1">
      <c r="A295" s="37" t="str">
        <f t="shared" si="20"/>
        <v/>
      </c>
      <c r="C295" s="13">
        <v>291</v>
      </c>
      <c r="D295" s="61" t="str">
        <f>IF(Cad_an!D295="","",Cad_an!D295)</f>
        <v/>
      </c>
      <c r="E295" s="61" t="str">
        <f>IF(D295="","",VLOOKUP(D295,Cad_an!$D$5:$F$5004,3,FALSE))</f>
        <v/>
      </c>
      <c r="F295" s="61" t="str">
        <f>IF(D295="","",VLOOKUP(D295,Cad_an!$D$5:$E$5004,2,FALSE))</f>
        <v/>
      </c>
      <c r="G295" s="61" t="str">
        <f>IF(D295="","",VLOOKUP(Fa_an!F295,Cad_can!$D$5:$E$204,2,FALSE))</f>
        <v/>
      </c>
      <c r="H295" s="17"/>
      <c r="I295" s="17"/>
      <c r="J295" s="110" t="str">
        <f t="shared" si="21"/>
        <v/>
      </c>
      <c r="K295" s="23"/>
      <c r="L295" s="112" t="str">
        <f t="shared" si="22"/>
        <v/>
      </c>
      <c r="M295" s="17"/>
      <c r="N295" s="110" t="str">
        <f t="shared" si="23"/>
        <v/>
      </c>
      <c r="O295" s="111" t="str">
        <f t="shared" si="24"/>
        <v/>
      </c>
      <c r="P295" s="52"/>
    </row>
    <row r="296" spans="1:16" ht="30" customHeight="1" thickTop="1" thickBot="1">
      <c r="A296" s="37" t="str">
        <f t="shared" si="20"/>
        <v/>
      </c>
      <c r="C296" s="13">
        <v>292</v>
      </c>
      <c r="D296" s="61" t="str">
        <f>IF(Cad_an!D296="","",Cad_an!D296)</f>
        <v/>
      </c>
      <c r="E296" s="61" t="str">
        <f>IF(D296="","",VLOOKUP(D296,Cad_an!$D$5:$F$5004,3,FALSE))</f>
        <v/>
      </c>
      <c r="F296" s="61" t="str">
        <f>IF(D296="","",VLOOKUP(D296,Cad_an!$D$5:$E$5004,2,FALSE))</f>
        <v/>
      </c>
      <c r="G296" s="61" t="str">
        <f>IF(D296="","",VLOOKUP(Fa_an!F296,Cad_can!$D$5:$E$204,2,FALSE))</f>
        <v/>
      </c>
      <c r="H296" s="17"/>
      <c r="I296" s="17"/>
      <c r="J296" s="110" t="str">
        <f t="shared" si="21"/>
        <v/>
      </c>
      <c r="K296" s="23"/>
      <c r="L296" s="112" t="str">
        <f t="shared" si="22"/>
        <v/>
      </c>
      <c r="M296" s="17"/>
      <c r="N296" s="110" t="str">
        <f t="shared" si="23"/>
        <v/>
      </c>
      <c r="O296" s="111" t="str">
        <f t="shared" si="24"/>
        <v/>
      </c>
      <c r="P296" s="52"/>
    </row>
    <row r="297" spans="1:16" ht="30" customHeight="1" thickTop="1" thickBot="1">
      <c r="A297" s="37" t="str">
        <f t="shared" si="20"/>
        <v/>
      </c>
      <c r="C297" s="13">
        <v>293</v>
      </c>
      <c r="D297" s="61" t="str">
        <f>IF(Cad_an!D297="","",Cad_an!D297)</f>
        <v/>
      </c>
      <c r="E297" s="61" t="str">
        <f>IF(D297="","",VLOOKUP(D297,Cad_an!$D$5:$F$5004,3,FALSE))</f>
        <v/>
      </c>
      <c r="F297" s="61" t="str">
        <f>IF(D297="","",VLOOKUP(D297,Cad_an!$D$5:$E$5004,2,FALSE))</f>
        <v/>
      </c>
      <c r="G297" s="61" t="str">
        <f>IF(D297="","",VLOOKUP(Fa_an!F297,Cad_can!$D$5:$E$204,2,FALSE))</f>
        <v/>
      </c>
      <c r="H297" s="17"/>
      <c r="I297" s="17"/>
      <c r="J297" s="110" t="str">
        <f t="shared" si="21"/>
        <v/>
      </c>
      <c r="K297" s="23"/>
      <c r="L297" s="112" t="str">
        <f t="shared" si="22"/>
        <v/>
      </c>
      <c r="M297" s="17"/>
      <c r="N297" s="110" t="str">
        <f t="shared" si="23"/>
        <v/>
      </c>
      <c r="O297" s="111" t="str">
        <f t="shared" si="24"/>
        <v/>
      </c>
      <c r="P297" s="52"/>
    </row>
    <row r="298" spans="1:16" ht="30" customHeight="1" thickTop="1" thickBot="1">
      <c r="A298" s="37" t="str">
        <f t="shared" si="20"/>
        <v/>
      </c>
      <c r="C298" s="13">
        <v>294</v>
      </c>
      <c r="D298" s="61" t="str">
        <f>IF(Cad_an!D298="","",Cad_an!D298)</f>
        <v/>
      </c>
      <c r="E298" s="61" t="str">
        <f>IF(D298="","",VLOOKUP(D298,Cad_an!$D$5:$F$5004,3,FALSE))</f>
        <v/>
      </c>
      <c r="F298" s="61" t="str">
        <f>IF(D298="","",VLOOKUP(D298,Cad_an!$D$5:$E$5004,2,FALSE))</f>
        <v/>
      </c>
      <c r="G298" s="61" t="str">
        <f>IF(D298="","",VLOOKUP(Fa_an!F298,Cad_can!$D$5:$E$204,2,FALSE))</f>
        <v/>
      </c>
      <c r="H298" s="17"/>
      <c r="I298" s="17"/>
      <c r="J298" s="110" t="str">
        <f t="shared" si="21"/>
        <v/>
      </c>
      <c r="K298" s="23"/>
      <c r="L298" s="112" t="str">
        <f t="shared" si="22"/>
        <v/>
      </c>
      <c r="M298" s="17"/>
      <c r="N298" s="110" t="str">
        <f t="shared" si="23"/>
        <v/>
      </c>
      <c r="O298" s="111" t="str">
        <f t="shared" si="24"/>
        <v/>
      </c>
      <c r="P298" s="52"/>
    </row>
    <row r="299" spans="1:16" ht="30" customHeight="1" thickTop="1" thickBot="1">
      <c r="A299" s="37" t="str">
        <f t="shared" si="20"/>
        <v/>
      </c>
      <c r="C299" s="13">
        <v>295</v>
      </c>
      <c r="D299" s="61" t="str">
        <f>IF(Cad_an!D299="","",Cad_an!D299)</f>
        <v/>
      </c>
      <c r="E299" s="61" t="str">
        <f>IF(D299="","",VLOOKUP(D299,Cad_an!$D$5:$F$5004,3,FALSE))</f>
        <v/>
      </c>
      <c r="F299" s="61" t="str">
        <f>IF(D299="","",VLOOKUP(D299,Cad_an!$D$5:$E$5004,2,FALSE))</f>
        <v/>
      </c>
      <c r="G299" s="61" t="str">
        <f>IF(D299="","",VLOOKUP(Fa_an!F299,Cad_can!$D$5:$E$204,2,FALSE))</f>
        <v/>
      </c>
      <c r="H299" s="17"/>
      <c r="I299" s="17"/>
      <c r="J299" s="110" t="str">
        <f t="shared" si="21"/>
        <v/>
      </c>
      <c r="K299" s="23"/>
      <c r="L299" s="112" t="str">
        <f t="shared" si="22"/>
        <v/>
      </c>
      <c r="M299" s="17"/>
      <c r="N299" s="110" t="str">
        <f t="shared" si="23"/>
        <v/>
      </c>
      <c r="O299" s="111" t="str">
        <f t="shared" si="24"/>
        <v/>
      </c>
      <c r="P299" s="52"/>
    </row>
    <row r="300" spans="1:16" ht="30" customHeight="1" thickTop="1" thickBot="1">
      <c r="A300" s="37" t="str">
        <f t="shared" si="20"/>
        <v/>
      </c>
      <c r="C300" s="13">
        <v>296</v>
      </c>
      <c r="D300" s="61" t="str">
        <f>IF(Cad_an!D300="","",Cad_an!D300)</f>
        <v/>
      </c>
      <c r="E300" s="61" t="str">
        <f>IF(D300="","",VLOOKUP(D300,Cad_an!$D$5:$F$5004,3,FALSE))</f>
        <v/>
      </c>
      <c r="F300" s="61" t="str">
        <f>IF(D300="","",VLOOKUP(D300,Cad_an!$D$5:$E$5004,2,FALSE))</f>
        <v/>
      </c>
      <c r="G300" s="61" t="str">
        <f>IF(D300="","",VLOOKUP(Fa_an!F300,Cad_can!$D$5:$E$204,2,FALSE))</f>
        <v/>
      </c>
      <c r="H300" s="17"/>
      <c r="I300" s="17"/>
      <c r="J300" s="110" t="str">
        <f t="shared" si="21"/>
        <v/>
      </c>
      <c r="K300" s="23"/>
      <c r="L300" s="112" t="str">
        <f t="shared" si="22"/>
        <v/>
      </c>
      <c r="M300" s="17"/>
      <c r="N300" s="110" t="str">
        <f t="shared" si="23"/>
        <v/>
      </c>
      <c r="O300" s="111" t="str">
        <f t="shared" si="24"/>
        <v/>
      </c>
      <c r="P300" s="52"/>
    </row>
    <row r="301" spans="1:16" ht="30" customHeight="1" thickTop="1" thickBot="1">
      <c r="A301" s="37" t="str">
        <f t="shared" si="20"/>
        <v/>
      </c>
      <c r="C301" s="13">
        <v>297</v>
      </c>
      <c r="D301" s="61" t="str">
        <f>IF(Cad_an!D301="","",Cad_an!D301)</f>
        <v/>
      </c>
      <c r="E301" s="61" t="str">
        <f>IF(D301="","",VLOOKUP(D301,Cad_an!$D$5:$F$5004,3,FALSE))</f>
        <v/>
      </c>
      <c r="F301" s="61" t="str">
        <f>IF(D301="","",VLOOKUP(D301,Cad_an!$D$5:$E$5004,2,FALSE))</f>
        <v/>
      </c>
      <c r="G301" s="61" t="str">
        <f>IF(D301="","",VLOOKUP(Fa_an!F301,Cad_can!$D$5:$E$204,2,FALSE))</f>
        <v/>
      </c>
      <c r="H301" s="17"/>
      <c r="I301" s="17"/>
      <c r="J301" s="110" t="str">
        <f t="shared" si="21"/>
        <v/>
      </c>
      <c r="K301" s="23"/>
      <c r="L301" s="112" t="str">
        <f t="shared" si="22"/>
        <v/>
      </c>
      <c r="M301" s="17"/>
      <c r="N301" s="110" t="str">
        <f t="shared" si="23"/>
        <v/>
      </c>
      <c r="O301" s="111" t="str">
        <f t="shared" si="24"/>
        <v/>
      </c>
      <c r="P301" s="52"/>
    </row>
    <row r="302" spans="1:16" ht="30" customHeight="1" thickTop="1" thickBot="1">
      <c r="A302" s="37" t="str">
        <f t="shared" si="20"/>
        <v/>
      </c>
      <c r="C302" s="13">
        <v>298</v>
      </c>
      <c r="D302" s="61" t="str">
        <f>IF(Cad_an!D302="","",Cad_an!D302)</f>
        <v/>
      </c>
      <c r="E302" s="61" t="str">
        <f>IF(D302="","",VLOOKUP(D302,Cad_an!$D$5:$F$5004,3,FALSE))</f>
        <v/>
      </c>
      <c r="F302" s="61" t="str">
        <f>IF(D302="","",VLOOKUP(D302,Cad_an!$D$5:$E$5004,2,FALSE))</f>
        <v/>
      </c>
      <c r="G302" s="61" t="str">
        <f>IF(D302="","",VLOOKUP(Fa_an!F302,Cad_can!$D$5:$E$204,2,FALSE))</f>
        <v/>
      </c>
      <c r="H302" s="17"/>
      <c r="I302" s="17"/>
      <c r="J302" s="110" t="str">
        <f t="shared" si="21"/>
        <v/>
      </c>
      <c r="K302" s="23"/>
      <c r="L302" s="112" t="str">
        <f t="shared" si="22"/>
        <v/>
      </c>
      <c r="M302" s="17"/>
      <c r="N302" s="110" t="str">
        <f t="shared" si="23"/>
        <v/>
      </c>
      <c r="O302" s="111" t="str">
        <f t="shared" si="24"/>
        <v/>
      </c>
      <c r="P302" s="52"/>
    </row>
    <row r="303" spans="1:16" ht="30" customHeight="1" thickTop="1" thickBot="1">
      <c r="A303" s="37" t="str">
        <f t="shared" si="20"/>
        <v/>
      </c>
      <c r="C303" s="13">
        <v>299</v>
      </c>
      <c r="D303" s="61" t="str">
        <f>IF(Cad_an!D303="","",Cad_an!D303)</f>
        <v/>
      </c>
      <c r="E303" s="61" t="str">
        <f>IF(D303="","",VLOOKUP(D303,Cad_an!$D$5:$F$5004,3,FALSE))</f>
        <v/>
      </c>
      <c r="F303" s="61" t="str">
        <f>IF(D303="","",VLOOKUP(D303,Cad_an!$D$5:$E$5004,2,FALSE))</f>
        <v/>
      </c>
      <c r="G303" s="61" t="str">
        <f>IF(D303="","",VLOOKUP(Fa_an!F303,Cad_can!$D$5:$E$204,2,FALSE))</f>
        <v/>
      </c>
      <c r="H303" s="17"/>
      <c r="I303" s="17"/>
      <c r="J303" s="110" t="str">
        <f t="shared" si="21"/>
        <v/>
      </c>
      <c r="K303" s="23"/>
      <c r="L303" s="112" t="str">
        <f t="shared" si="22"/>
        <v/>
      </c>
      <c r="M303" s="17"/>
      <c r="N303" s="110" t="str">
        <f t="shared" si="23"/>
        <v/>
      </c>
      <c r="O303" s="111" t="str">
        <f t="shared" si="24"/>
        <v/>
      </c>
      <c r="P303" s="52"/>
    </row>
    <row r="304" spans="1:16" ht="30" customHeight="1" thickTop="1" thickBot="1">
      <c r="A304" s="37" t="str">
        <f t="shared" si="20"/>
        <v/>
      </c>
      <c r="C304" s="13">
        <v>300</v>
      </c>
      <c r="D304" s="61" t="str">
        <f>IF(Cad_an!D304="","",Cad_an!D304)</f>
        <v/>
      </c>
      <c r="E304" s="61" t="str">
        <f>IF(D304="","",VLOOKUP(D304,Cad_an!$D$5:$F$5004,3,FALSE))</f>
        <v/>
      </c>
      <c r="F304" s="61" t="str">
        <f>IF(D304="","",VLOOKUP(D304,Cad_an!$D$5:$E$5004,2,FALSE))</f>
        <v/>
      </c>
      <c r="G304" s="61" t="str">
        <f>IF(D304="","",VLOOKUP(Fa_an!F304,Cad_can!$D$5:$E$204,2,FALSE))</f>
        <v/>
      </c>
      <c r="H304" s="17"/>
      <c r="I304" s="17"/>
      <c r="J304" s="110" t="str">
        <f t="shared" si="21"/>
        <v/>
      </c>
      <c r="K304" s="23"/>
      <c r="L304" s="112" t="str">
        <f t="shared" si="22"/>
        <v/>
      </c>
      <c r="M304" s="17"/>
      <c r="N304" s="110" t="str">
        <f t="shared" si="23"/>
        <v/>
      </c>
      <c r="O304" s="111" t="str">
        <f t="shared" si="24"/>
        <v/>
      </c>
      <c r="P304" s="52"/>
    </row>
    <row r="305" spans="1:16" ht="30" customHeight="1" thickTop="1" thickBot="1">
      <c r="A305" s="37" t="str">
        <f t="shared" si="20"/>
        <v/>
      </c>
      <c r="C305" s="13">
        <v>301</v>
      </c>
      <c r="D305" s="61" t="str">
        <f>IF(Cad_an!D305="","",Cad_an!D305)</f>
        <v/>
      </c>
      <c r="E305" s="61" t="str">
        <f>IF(D305="","",VLOOKUP(D305,Cad_an!$D$5:$F$5004,3,FALSE))</f>
        <v/>
      </c>
      <c r="F305" s="61" t="str">
        <f>IF(D305="","",VLOOKUP(D305,Cad_an!$D$5:$E$5004,2,FALSE))</f>
        <v/>
      </c>
      <c r="G305" s="61" t="str">
        <f>IF(D305="","",VLOOKUP(Fa_an!F305,Cad_can!$D$5:$E$204,2,FALSE))</f>
        <v/>
      </c>
      <c r="H305" s="17"/>
      <c r="I305" s="17"/>
      <c r="J305" s="110" t="str">
        <f t="shared" si="21"/>
        <v/>
      </c>
      <c r="K305" s="23"/>
      <c r="L305" s="112" t="str">
        <f t="shared" si="22"/>
        <v/>
      </c>
      <c r="M305" s="17"/>
      <c r="N305" s="110" t="str">
        <f t="shared" si="23"/>
        <v/>
      </c>
      <c r="O305" s="111" t="str">
        <f t="shared" si="24"/>
        <v/>
      </c>
      <c r="P305" s="52"/>
    </row>
    <row r="306" spans="1:16" ht="30" customHeight="1" thickTop="1" thickBot="1">
      <c r="A306" s="37" t="str">
        <f t="shared" si="20"/>
        <v/>
      </c>
      <c r="C306" s="13">
        <v>302</v>
      </c>
      <c r="D306" s="61" t="str">
        <f>IF(Cad_an!D306="","",Cad_an!D306)</f>
        <v/>
      </c>
      <c r="E306" s="61" t="str">
        <f>IF(D306="","",VLOOKUP(D306,Cad_an!$D$5:$F$5004,3,FALSE))</f>
        <v/>
      </c>
      <c r="F306" s="61" t="str">
        <f>IF(D306="","",VLOOKUP(D306,Cad_an!$D$5:$E$5004,2,FALSE))</f>
        <v/>
      </c>
      <c r="G306" s="61" t="str">
        <f>IF(D306="","",VLOOKUP(Fa_an!F306,Cad_can!$D$5:$E$204,2,FALSE))</f>
        <v/>
      </c>
      <c r="H306" s="17"/>
      <c r="I306" s="17"/>
      <c r="J306" s="110" t="str">
        <f t="shared" si="21"/>
        <v/>
      </c>
      <c r="K306" s="23"/>
      <c r="L306" s="112" t="str">
        <f t="shared" si="22"/>
        <v/>
      </c>
      <c r="M306" s="17"/>
      <c r="N306" s="110" t="str">
        <f t="shared" si="23"/>
        <v/>
      </c>
      <c r="O306" s="111" t="str">
        <f t="shared" si="24"/>
        <v/>
      </c>
      <c r="P306" s="52"/>
    </row>
    <row r="307" spans="1:16" ht="30" customHeight="1" thickTop="1" thickBot="1">
      <c r="A307" s="37" t="str">
        <f t="shared" si="20"/>
        <v/>
      </c>
      <c r="C307" s="13">
        <v>303</v>
      </c>
      <c r="D307" s="61" t="str">
        <f>IF(Cad_an!D307="","",Cad_an!D307)</f>
        <v/>
      </c>
      <c r="E307" s="61" t="str">
        <f>IF(D307="","",VLOOKUP(D307,Cad_an!$D$5:$F$5004,3,FALSE))</f>
        <v/>
      </c>
      <c r="F307" s="61" t="str">
        <f>IF(D307="","",VLOOKUP(D307,Cad_an!$D$5:$E$5004,2,FALSE))</f>
        <v/>
      </c>
      <c r="G307" s="61" t="str">
        <f>IF(D307="","",VLOOKUP(Fa_an!F307,Cad_can!$D$5:$E$204,2,FALSE))</f>
        <v/>
      </c>
      <c r="H307" s="17"/>
      <c r="I307" s="17"/>
      <c r="J307" s="110" t="str">
        <f t="shared" si="21"/>
        <v/>
      </c>
      <c r="K307" s="23"/>
      <c r="L307" s="112" t="str">
        <f t="shared" si="22"/>
        <v/>
      </c>
      <c r="M307" s="17"/>
      <c r="N307" s="110" t="str">
        <f t="shared" si="23"/>
        <v/>
      </c>
      <c r="O307" s="111" t="str">
        <f t="shared" si="24"/>
        <v/>
      </c>
      <c r="P307" s="52"/>
    </row>
    <row r="308" spans="1:16" ht="30" customHeight="1" thickTop="1" thickBot="1">
      <c r="A308" s="37" t="str">
        <f t="shared" si="20"/>
        <v/>
      </c>
      <c r="C308" s="13">
        <v>304</v>
      </c>
      <c r="D308" s="61" t="str">
        <f>IF(Cad_an!D308="","",Cad_an!D308)</f>
        <v/>
      </c>
      <c r="E308" s="61" t="str">
        <f>IF(D308="","",VLOOKUP(D308,Cad_an!$D$5:$F$5004,3,FALSE))</f>
        <v/>
      </c>
      <c r="F308" s="61" t="str">
        <f>IF(D308="","",VLOOKUP(D308,Cad_an!$D$5:$E$5004,2,FALSE))</f>
        <v/>
      </c>
      <c r="G308" s="61" t="str">
        <f>IF(D308="","",VLOOKUP(Fa_an!F308,Cad_can!$D$5:$E$204,2,FALSE))</f>
        <v/>
      </c>
      <c r="H308" s="17"/>
      <c r="I308" s="17"/>
      <c r="J308" s="110" t="str">
        <f t="shared" si="21"/>
        <v/>
      </c>
      <c r="K308" s="23"/>
      <c r="L308" s="112" t="str">
        <f t="shared" si="22"/>
        <v/>
      </c>
      <c r="M308" s="17"/>
      <c r="N308" s="110" t="str">
        <f t="shared" si="23"/>
        <v/>
      </c>
      <c r="O308" s="111" t="str">
        <f t="shared" si="24"/>
        <v/>
      </c>
      <c r="P308" s="52"/>
    </row>
    <row r="309" spans="1:16" ht="30" customHeight="1" thickTop="1" thickBot="1">
      <c r="A309" s="37" t="str">
        <f t="shared" si="20"/>
        <v/>
      </c>
      <c r="C309" s="13">
        <v>305</v>
      </c>
      <c r="D309" s="61" t="str">
        <f>IF(Cad_an!D309="","",Cad_an!D309)</f>
        <v/>
      </c>
      <c r="E309" s="61" t="str">
        <f>IF(D309="","",VLOOKUP(D309,Cad_an!$D$5:$F$5004,3,FALSE))</f>
        <v/>
      </c>
      <c r="F309" s="61" t="str">
        <f>IF(D309="","",VLOOKUP(D309,Cad_an!$D$5:$E$5004,2,FALSE))</f>
        <v/>
      </c>
      <c r="G309" s="61" t="str">
        <f>IF(D309="","",VLOOKUP(Fa_an!F309,Cad_can!$D$5:$E$204,2,FALSE))</f>
        <v/>
      </c>
      <c r="H309" s="17"/>
      <c r="I309" s="17"/>
      <c r="J309" s="110" t="str">
        <f t="shared" si="21"/>
        <v/>
      </c>
      <c r="K309" s="23"/>
      <c r="L309" s="112" t="str">
        <f t="shared" si="22"/>
        <v/>
      </c>
      <c r="M309" s="17"/>
      <c r="N309" s="110" t="str">
        <f t="shared" si="23"/>
        <v/>
      </c>
      <c r="O309" s="111" t="str">
        <f t="shared" si="24"/>
        <v/>
      </c>
      <c r="P309" s="52"/>
    </row>
    <row r="310" spans="1:16" ht="30" customHeight="1" thickTop="1" thickBot="1">
      <c r="A310" s="37" t="str">
        <f t="shared" si="20"/>
        <v/>
      </c>
      <c r="C310" s="13">
        <v>306</v>
      </c>
      <c r="D310" s="61" t="str">
        <f>IF(Cad_an!D310="","",Cad_an!D310)</f>
        <v/>
      </c>
      <c r="E310" s="61" t="str">
        <f>IF(D310="","",VLOOKUP(D310,Cad_an!$D$5:$F$5004,3,FALSE))</f>
        <v/>
      </c>
      <c r="F310" s="61" t="str">
        <f>IF(D310="","",VLOOKUP(D310,Cad_an!$D$5:$E$5004,2,FALSE))</f>
        <v/>
      </c>
      <c r="G310" s="61" t="str">
        <f>IF(D310="","",VLOOKUP(Fa_an!F310,Cad_can!$D$5:$E$204,2,FALSE))</f>
        <v/>
      </c>
      <c r="H310" s="17"/>
      <c r="I310" s="17"/>
      <c r="J310" s="110" t="str">
        <f t="shared" si="21"/>
        <v/>
      </c>
      <c r="K310" s="23"/>
      <c r="L310" s="112" t="str">
        <f t="shared" si="22"/>
        <v/>
      </c>
      <c r="M310" s="17"/>
      <c r="N310" s="110" t="str">
        <f t="shared" si="23"/>
        <v/>
      </c>
      <c r="O310" s="111" t="str">
        <f t="shared" si="24"/>
        <v/>
      </c>
      <c r="P310" s="52"/>
    </row>
    <row r="311" spans="1:16" ht="30" customHeight="1" thickTop="1" thickBot="1">
      <c r="A311" s="37" t="str">
        <f t="shared" si="20"/>
        <v/>
      </c>
      <c r="C311" s="13">
        <v>307</v>
      </c>
      <c r="D311" s="61" t="str">
        <f>IF(Cad_an!D311="","",Cad_an!D311)</f>
        <v/>
      </c>
      <c r="E311" s="61" t="str">
        <f>IF(D311="","",VLOOKUP(D311,Cad_an!$D$5:$F$5004,3,FALSE))</f>
        <v/>
      </c>
      <c r="F311" s="61" t="str">
        <f>IF(D311="","",VLOOKUP(D311,Cad_an!$D$5:$E$5004,2,FALSE))</f>
        <v/>
      </c>
      <c r="G311" s="61" t="str">
        <f>IF(D311="","",VLOOKUP(Fa_an!F311,Cad_can!$D$5:$E$204,2,FALSE))</f>
        <v/>
      </c>
      <c r="H311" s="17"/>
      <c r="I311" s="17"/>
      <c r="J311" s="110" t="str">
        <f t="shared" si="21"/>
        <v/>
      </c>
      <c r="K311" s="23"/>
      <c r="L311" s="112" t="str">
        <f t="shared" si="22"/>
        <v/>
      </c>
      <c r="M311" s="17"/>
      <c r="N311" s="110" t="str">
        <f t="shared" si="23"/>
        <v/>
      </c>
      <c r="O311" s="111" t="str">
        <f t="shared" si="24"/>
        <v/>
      </c>
      <c r="P311" s="52"/>
    </row>
    <row r="312" spans="1:16" ht="30" customHeight="1" thickTop="1" thickBot="1">
      <c r="A312" s="37" t="str">
        <f t="shared" si="20"/>
        <v/>
      </c>
      <c r="C312" s="13">
        <v>308</v>
      </c>
      <c r="D312" s="61" t="str">
        <f>IF(Cad_an!D312="","",Cad_an!D312)</f>
        <v/>
      </c>
      <c r="E312" s="61" t="str">
        <f>IF(D312="","",VLOOKUP(D312,Cad_an!$D$5:$F$5004,3,FALSE))</f>
        <v/>
      </c>
      <c r="F312" s="61" t="str">
        <f>IF(D312="","",VLOOKUP(D312,Cad_an!$D$5:$E$5004,2,FALSE))</f>
        <v/>
      </c>
      <c r="G312" s="61" t="str">
        <f>IF(D312="","",VLOOKUP(Fa_an!F312,Cad_can!$D$5:$E$204,2,FALSE))</f>
        <v/>
      </c>
      <c r="H312" s="17"/>
      <c r="I312" s="17"/>
      <c r="J312" s="110" t="str">
        <f t="shared" si="21"/>
        <v/>
      </c>
      <c r="K312" s="23"/>
      <c r="L312" s="112" t="str">
        <f t="shared" si="22"/>
        <v/>
      </c>
      <c r="M312" s="17"/>
      <c r="N312" s="110" t="str">
        <f t="shared" si="23"/>
        <v/>
      </c>
      <c r="O312" s="111" t="str">
        <f t="shared" si="24"/>
        <v/>
      </c>
      <c r="P312" s="52"/>
    </row>
    <row r="313" spans="1:16" ht="30" customHeight="1" thickTop="1" thickBot="1">
      <c r="A313" s="37" t="str">
        <f t="shared" si="20"/>
        <v/>
      </c>
      <c r="C313" s="13">
        <v>309</v>
      </c>
      <c r="D313" s="61" t="str">
        <f>IF(Cad_an!D313="","",Cad_an!D313)</f>
        <v/>
      </c>
      <c r="E313" s="61" t="str">
        <f>IF(D313="","",VLOOKUP(D313,Cad_an!$D$5:$F$5004,3,FALSE))</f>
        <v/>
      </c>
      <c r="F313" s="61" t="str">
        <f>IF(D313="","",VLOOKUP(D313,Cad_an!$D$5:$E$5004,2,FALSE))</f>
        <v/>
      </c>
      <c r="G313" s="61" t="str">
        <f>IF(D313="","",VLOOKUP(Fa_an!F313,Cad_can!$D$5:$E$204,2,FALSE))</f>
        <v/>
      </c>
      <c r="H313" s="17"/>
      <c r="I313" s="17"/>
      <c r="J313" s="110" t="str">
        <f t="shared" si="21"/>
        <v/>
      </c>
      <c r="K313" s="23"/>
      <c r="L313" s="112" t="str">
        <f t="shared" si="22"/>
        <v/>
      </c>
      <c r="M313" s="17"/>
      <c r="N313" s="110" t="str">
        <f t="shared" si="23"/>
        <v/>
      </c>
      <c r="O313" s="111" t="str">
        <f t="shared" si="24"/>
        <v/>
      </c>
      <c r="P313" s="52"/>
    </row>
    <row r="314" spans="1:16" ht="30" customHeight="1" thickTop="1" thickBot="1">
      <c r="A314" s="37" t="str">
        <f t="shared" si="20"/>
        <v/>
      </c>
      <c r="C314" s="13">
        <v>310</v>
      </c>
      <c r="D314" s="61" t="str">
        <f>IF(Cad_an!D314="","",Cad_an!D314)</f>
        <v/>
      </c>
      <c r="E314" s="61" t="str">
        <f>IF(D314="","",VLOOKUP(D314,Cad_an!$D$5:$F$5004,3,FALSE))</f>
        <v/>
      </c>
      <c r="F314" s="61" t="str">
        <f>IF(D314="","",VLOOKUP(D314,Cad_an!$D$5:$E$5004,2,FALSE))</f>
        <v/>
      </c>
      <c r="G314" s="61" t="str">
        <f>IF(D314="","",VLOOKUP(Fa_an!F314,Cad_can!$D$5:$E$204,2,FALSE))</f>
        <v/>
      </c>
      <c r="H314" s="17"/>
      <c r="I314" s="17"/>
      <c r="J314" s="110" t="str">
        <f t="shared" si="21"/>
        <v/>
      </c>
      <c r="K314" s="23"/>
      <c r="L314" s="112" t="str">
        <f t="shared" si="22"/>
        <v/>
      </c>
      <c r="M314" s="17"/>
      <c r="N314" s="110" t="str">
        <f t="shared" si="23"/>
        <v/>
      </c>
      <c r="O314" s="111" t="str">
        <f t="shared" si="24"/>
        <v/>
      </c>
      <c r="P314" s="52"/>
    </row>
    <row r="315" spans="1:16" ht="30" customHeight="1" thickTop="1" thickBot="1">
      <c r="A315" s="37" t="str">
        <f t="shared" si="20"/>
        <v/>
      </c>
      <c r="C315" s="13">
        <v>311</v>
      </c>
      <c r="D315" s="61" t="str">
        <f>IF(Cad_an!D315="","",Cad_an!D315)</f>
        <v/>
      </c>
      <c r="E315" s="61" t="str">
        <f>IF(D315="","",VLOOKUP(D315,Cad_an!$D$5:$F$5004,3,FALSE))</f>
        <v/>
      </c>
      <c r="F315" s="61" t="str">
        <f>IF(D315="","",VLOOKUP(D315,Cad_an!$D$5:$E$5004,2,FALSE))</f>
        <v/>
      </c>
      <c r="G315" s="61" t="str">
        <f>IF(D315="","",VLOOKUP(Fa_an!F315,Cad_can!$D$5:$E$204,2,FALSE))</f>
        <v/>
      </c>
      <c r="H315" s="17"/>
      <c r="I315" s="17"/>
      <c r="J315" s="110" t="str">
        <f t="shared" si="21"/>
        <v/>
      </c>
      <c r="K315" s="23"/>
      <c r="L315" s="112" t="str">
        <f t="shared" si="22"/>
        <v/>
      </c>
      <c r="M315" s="17"/>
      <c r="N315" s="110" t="str">
        <f t="shared" si="23"/>
        <v/>
      </c>
      <c r="O315" s="111" t="str">
        <f t="shared" si="24"/>
        <v/>
      </c>
      <c r="P315" s="52"/>
    </row>
    <row r="316" spans="1:16" ht="30" customHeight="1" thickTop="1" thickBot="1">
      <c r="A316" s="37" t="str">
        <f t="shared" si="20"/>
        <v/>
      </c>
      <c r="C316" s="13">
        <v>312</v>
      </c>
      <c r="D316" s="61" t="str">
        <f>IF(Cad_an!D316="","",Cad_an!D316)</f>
        <v/>
      </c>
      <c r="E316" s="61" t="str">
        <f>IF(D316="","",VLOOKUP(D316,Cad_an!$D$5:$F$5004,3,FALSE))</f>
        <v/>
      </c>
      <c r="F316" s="61" t="str">
        <f>IF(D316="","",VLOOKUP(D316,Cad_an!$D$5:$E$5004,2,FALSE))</f>
        <v/>
      </c>
      <c r="G316" s="61" t="str">
        <f>IF(D316="","",VLOOKUP(Fa_an!F316,Cad_can!$D$5:$E$204,2,FALSE))</f>
        <v/>
      </c>
      <c r="H316" s="17"/>
      <c r="I316" s="17"/>
      <c r="J316" s="110" t="str">
        <f t="shared" si="21"/>
        <v/>
      </c>
      <c r="K316" s="23"/>
      <c r="L316" s="112" t="str">
        <f t="shared" si="22"/>
        <v/>
      </c>
      <c r="M316" s="17"/>
      <c r="N316" s="110" t="str">
        <f t="shared" si="23"/>
        <v/>
      </c>
      <c r="O316" s="111" t="str">
        <f t="shared" si="24"/>
        <v/>
      </c>
      <c r="P316" s="52"/>
    </row>
    <row r="317" spans="1:16" ht="30" customHeight="1" thickTop="1" thickBot="1">
      <c r="A317" s="37" t="str">
        <f t="shared" si="20"/>
        <v/>
      </c>
      <c r="C317" s="13">
        <v>313</v>
      </c>
      <c r="D317" s="61" t="str">
        <f>IF(Cad_an!D317="","",Cad_an!D317)</f>
        <v/>
      </c>
      <c r="E317" s="61" t="str">
        <f>IF(D317="","",VLOOKUP(D317,Cad_an!$D$5:$F$5004,3,FALSE))</f>
        <v/>
      </c>
      <c r="F317" s="61" t="str">
        <f>IF(D317="","",VLOOKUP(D317,Cad_an!$D$5:$E$5004,2,FALSE))</f>
        <v/>
      </c>
      <c r="G317" s="61" t="str">
        <f>IF(D317="","",VLOOKUP(Fa_an!F317,Cad_can!$D$5:$E$204,2,FALSE))</f>
        <v/>
      </c>
      <c r="H317" s="17"/>
      <c r="I317" s="17"/>
      <c r="J317" s="110" t="str">
        <f t="shared" si="21"/>
        <v/>
      </c>
      <c r="K317" s="23"/>
      <c r="L317" s="112" t="str">
        <f t="shared" si="22"/>
        <v/>
      </c>
      <c r="M317" s="17"/>
      <c r="N317" s="110" t="str">
        <f t="shared" si="23"/>
        <v/>
      </c>
      <c r="O317" s="111" t="str">
        <f t="shared" si="24"/>
        <v/>
      </c>
      <c r="P317" s="52"/>
    </row>
    <row r="318" spans="1:16" ht="30" customHeight="1" thickTop="1" thickBot="1">
      <c r="A318" s="37" t="str">
        <f t="shared" si="20"/>
        <v/>
      </c>
      <c r="C318" s="13">
        <v>314</v>
      </c>
      <c r="D318" s="61" t="str">
        <f>IF(Cad_an!D318="","",Cad_an!D318)</f>
        <v/>
      </c>
      <c r="E318" s="61" t="str">
        <f>IF(D318="","",VLOOKUP(D318,Cad_an!$D$5:$F$5004,3,FALSE))</f>
        <v/>
      </c>
      <c r="F318" s="61" t="str">
        <f>IF(D318="","",VLOOKUP(D318,Cad_an!$D$5:$E$5004,2,FALSE))</f>
        <v/>
      </c>
      <c r="G318" s="61" t="str">
        <f>IF(D318="","",VLOOKUP(Fa_an!F318,Cad_can!$D$5:$E$204,2,FALSE))</f>
        <v/>
      </c>
      <c r="H318" s="17"/>
      <c r="I318" s="17"/>
      <c r="J318" s="110" t="str">
        <f t="shared" si="21"/>
        <v/>
      </c>
      <c r="K318" s="23"/>
      <c r="L318" s="112" t="str">
        <f t="shared" si="22"/>
        <v/>
      </c>
      <c r="M318" s="17"/>
      <c r="N318" s="110" t="str">
        <f t="shared" si="23"/>
        <v/>
      </c>
      <c r="O318" s="111" t="str">
        <f t="shared" si="24"/>
        <v/>
      </c>
      <c r="P318" s="52"/>
    </row>
    <row r="319" spans="1:16" ht="30" customHeight="1" thickTop="1" thickBot="1">
      <c r="A319" s="37" t="str">
        <f t="shared" si="20"/>
        <v/>
      </c>
      <c r="C319" s="13">
        <v>315</v>
      </c>
      <c r="D319" s="61" t="str">
        <f>IF(Cad_an!D319="","",Cad_an!D319)</f>
        <v/>
      </c>
      <c r="E319" s="61" t="str">
        <f>IF(D319="","",VLOOKUP(D319,Cad_an!$D$5:$F$5004,3,FALSE))</f>
        <v/>
      </c>
      <c r="F319" s="61" t="str">
        <f>IF(D319="","",VLOOKUP(D319,Cad_an!$D$5:$E$5004,2,FALSE))</f>
        <v/>
      </c>
      <c r="G319" s="61" t="str">
        <f>IF(D319="","",VLOOKUP(Fa_an!F319,Cad_can!$D$5:$E$204,2,FALSE))</f>
        <v/>
      </c>
      <c r="H319" s="17"/>
      <c r="I319" s="17"/>
      <c r="J319" s="110" t="str">
        <f t="shared" si="21"/>
        <v/>
      </c>
      <c r="K319" s="23"/>
      <c r="L319" s="112" t="str">
        <f t="shared" si="22"/>
        <v/>
      </c>
      <c r="M319" s="17"/>
      <c r="N319" s="110" t="str">
        <f t="shared" si="23"/>
        <v/>
      </c>
      <c r="O319" s="111" t="str">
        <f t="shared" si="24"/>
        <v/>
      </c>
      <c r="P319" s="52"/>
    </row>
    <row r="320" spans="1:16" ht="30" customHeight="1" thickTop="1" thickBot="1">
      <c r="A320" s="37" t="str">
        <f t="shared" si="20"/>
        <v/>
      </c>
      <c r="C320" s="13">
        <v>316</v>
      </c>
      <c r="D320" s="61" t="str">
        <f>IF(Cad_an!D320="","",Cad_an!D320)</f>
        <v/>
      </c>
      <c r="E320" s="61" t="str">
        <f>IF(D320="","",VLOOKUP(D320,Cad_an!$D$5:$F$5004,3,FALSE))</f>
        <v/>
      </c>
      <c r="F320" s="61" t="str">
        <f>IF(D320="","",VLOOKUP(D320,Cad_an!$D$5:$E$5004,2,FALSE))</f>
        <v/>
      </c>
      <c r="G320" s="61" t="str">
        <f>IF(D320="","",VLOOKUP(Fa_an!F320,Cad_can!$D$5:$E$204,2,FALSE))</f>
        <v/>
      </c>
      <c r="H320" s="17"/>
      <c r="I320" s="17"/>
      <c r="J320" s="110" t="str">
        <f t="shared" si="21"/>
        <v/>
      </c>
      <c r="K320" s="23"/>
      <c r="L320" s="112" t="str">
        <f t="shared" si="22"/>
        <v/>
      </c>
      <c r="M320" s="17"/>
      <c r="N320" s="110" t="str">
        <f t="shared" si="23"/>
        <v/>
      </c>
      <c r="O320" s="111" t="str">
        <f t="shared" si="24"/>
        <v/>
      </c>
      <c r="P320" s="52"/>
    </row>
    <row r="321" spans="1:16" ht="30" customHeight="1" thickTop="1" thickBot="1">
      <c r="A321" s="37" t="str">
        <f t="shared" si="20"/>
        <v/>
      </c>
      <c r="C321" s="13">
        <v>317</v>
      </c>
      <c r="D321" s="61" t="str">
        <f>IF(Cad_an!D321="","",Cad_an!D321)</f>
        <v/>
      </c>
      <c r="E321" s="61" t="str">
        <f>IF(D321="","",VLOOKUP(D321,Cad_an!$D$5:$F$5004,3,FALSE))</f>
        <v/>
      </c>
      <c r="F321" s="61" t="str">
        <f>IF(D321="","",VLOOKUP(D321,Cad_an!$D$5:$E$5004,2,FALSE))</f>
        <v/>
      </c>
      <c r="G321" s="61" t="str">
        <f>IF(D321="","",VLOOKUP(Fa_an!F321,Cad_can!$D$5:$E$204,2,FALSE))</f>
        <v/>
      </c>
      <c r="H321" s="17"/>
      <c r="I321" s="17"/>
      <c r="J321" s="110" t="str">
        <f t="shared" si="21"/>
        <v/>
      </c>
      <c r="K321" s="23"/>
      <c r="L321" s="112" t="str">
        <f t="shared" si="22"/>
        <v/>
      </c>
      <c r="M321" s="17"/>
      <c r="N321" s="110" t="str">
        <f t="shared" si="23"/>
        <v/>
      </c>
      <c r="O321" s="111" t="str">
        <f t="shared" si="24"/>
        <v/>
      </c>
      <c r="P321" s="52"/>
    </row>
    <row r="322" spans="1:16" ht="30" customHeight="1" thickTop="1" thickBot="1">
      <c r="A322" s="37" t="str">
        <f t="shared" si="20"/>
        <v/>
      </c>
      <c r="C322" s="13">
        <v>318</v>
      </c>
      <c r="D322" s="61" t="str">
        <f>IF(Cad_an!D322="","",Cad_an!D322)</f>
        <v/>
      </c>
      <c r="E322" s="61" t="str">
        <f>IF(D322="","",VLOOKUP(D322,Cad_an!$D$5:$F$5004,3,FALSE))</f>
        <v/>
      </c>
      <c r="F322" s="61" t="str">
        <f>IF(D322="","",VLOOKUP(D322,Cad_an!$D$5:$E$5004,2,FALSE))</f>
        <v/>
      </c>
      <c r="G322" s="61" t="str">
        <f>IF(D322="","",VLOOKUP(Fa_an!F322,Cad_can!$D$5:$E$204,2,FALSE))</f>
        <v/>
      </c>
      <c r="H322" s="17"/>
      <c r="I322" s="17"/>
      <c r="J322" s="110" t="str">
        <f t="shared" si="21"/>
        <v/>
      </c>
      <c r="K322" s="23"/>
      <c r="L322" s="112" t="str">
        <f t="shared" si="22"/>
        <v/>
      </c>
      <c r="M322" s="17"/>
      <c r="N322" s="110" t="str">
        <f t="shared" si="23"/>
        <v/>
      </c>
      <c r="O322" s="111" t="str">
        <f t="shared" si="24"/>
        <v/>
      </c>
      <c r="P322" s="52"/>
    </row>
    <row r="323" spans="1:16" ht="30" customHeight="1" thickTop="1" thickBot="1">
      <c r="A323" s="37" t="str">
        <f t="shared" si="20"/>
        <v/>
      </c>
      <c r="C323" s="13">
        <v>319</v>
      </c>
      <c r="D323" s="61" t="str">
        <f>IF(Cad_an!D323="","",Cad_an!D323)</f>
        <v/>
      </c>
      <c r="E323" s="61" t="str">
        <f>IF(D323="","",VLOOKUP(D323,Cad_an!$D$5:$F$5004,3,FALSE))</f>
        <v/>
      </c>
      <c r="F323" s="61" t="str">
        <f>IF(D323="","",VLOOKUP(D323,Cad_an!$D$5:$E$5004,2,FALSE))</f>
        <v/>
      </c>
      <c r="G323" s="61" t="str">
        <f>IF(D323="","",VLOOKUP(Fa_an!F323,Cad_can!$D$5:$E$204,2,FALSE))</f>
        <v/>
      </c>
      <c r="H323" s="17"/>
      <c r="I323" s="17"/>
      <c r="J323" s="110" t="str">
        <f t="shared" si="21"/>
        <v/>
      </c>
      <c r="K323" s="23"/>
      <c r="L323" s="112" t="str">
        <f t="shared" si="22"/>
        <v/>
      </c>
      <c r="M323" s="17"/>
      <c r="N323" s="110" t="str">
        <f t="shared" si="23"/>
        <v/>
      </c>
      <c r="O323" s="111" t="str">
        <f t="shared" si="24"/>
        <v/>
      </c>
      <c r="P323" s="52"/>
    </row>
    <row r="324" spans="1:16" ht="30" customHeight="1" thickTop="1" thickBot="1">
      <c r="A324" s="37" t="str">
        <f t="shared" si="20"/>
        <v/>
      </c>
      <c r="C324" s="13">
        <v>320</v>
      </c>
      <c r="D324" s="61" t="str">
        <f>IF(Cad_an!D324="","",Cad_an!D324)</f>
        <v/>
      </c>
      <c r="E324" s="61" t="str">
        <f>IF(D324="","",VLOOKUP(D324,Cad_an!$D$5:$F$5004,3,FALSE))</f>
        <v/>
      </c>
      <c r="F324" s="61" t="str">
        <f>IF(D324="","",VLOOKUP(D324,Cad_an!$D$5:$E$5004,2,FALSE))</f>
        <v/>
      </c>
      <c r="G324" s="61" t="str">
        <f>IF(D324="","",VLOOKUP(Fa_an!F324,Cad_can!$D$5:$E$204,2,FALSE))</f>
        <v/>
      </c>
      <c r="H324" s="17"/>
      <c r="I324" s="17"/>
      <c r="J324" s="110" t="str">
        <f t="shared" si="21"/>
        <v/>
      </c>
      <c r="K324" s="23"/>
      <c r="L324" s="112" t="str">
        <f t="shared" si="22"/>
        <v/>
      </c>
      <c r="M324" s="17"/>
      <c r="N324" s="110" t="str">
        <f t="shared" si="23"/>
        <v/>
      </c>
      <c r="O324" s="111" t="str">
        <f t="shared" si="24"/>
        <v/>
      </c>
      <c r="P324" s="52"/>
    </row>
    <row r="325" spans="1:16" ht="30" customHeight="1" thickTop="1" thickBot="1">
      <c r="A325" s="37" t="str">
        <f t="shared" si="20"/>
        <v/>
      </c>
      <c r="C325" s="13">
        <v>321</v>
      </c>
      <c r="D325" s="61" t="str">
        <f>IF(Cad_an!D325="","",Cad_an!D325)</f>
        <v/>
      </c>
      <c r="E325" s="61" t="str">
        <f>IF(D325="","",VLOOKUP(D325,Cad_an!$D$5:$F$5004,3,FALSE))</f>
        <v/>
      </c>
      <c r="F325" s="61" t="str">
        <f>IF(D325="","",VLOOKUP(D325,Cad_an!$D$5:$E$5004,2,FALSE))</f>
        <v/>
      </c>
      <c r="G325" s="61" t="str">
        <f>IF(D325="","",VLOOKUP(Fa_an!F325,Cad_can!$D$5:$E$204,2,FALSE))</f>
        <v/>
      </c>
      <c r="H325" s="17"/>
      <c r="I325" s="17"/>
      <c r="J325" s="110" t="str">
        <f t="shared" si="21"/>
        <v/>
      </c>
      <c r="K325" s="23"/>
      <c r="L325" s="112" t="str">
        <f t="shared" si="22"/>
        <v/>
      </c>
      <c r="M325" s="17"/>
      <c r="N325" s="110" t="str">
        <f t="shared" si="23"/>
        <v/>
      </c>
      <c r="O325" s="111" t="str">
        <f t="shared" si="24"/>
        <v/>
      </c>
      <c r="P325" s="52"/>
    </row>
    <row r="326" spans="1:16" ht="30" customHeight="1" thickTop="1" thickBot="1">
      <c r="A326" s="37" t="str">
        <f t="shared" ref="A326:A389" si="25">D326&amp;F326</f>
        <v/>
      </c>
      <c r="C326" s="13">
        <v>322</v>
      </c>
      <c r="D326" s="61" t="str">
        <f>IF(Cad_an!D326="","",Cad_an!D326)</f>
        <v/>
      </c>
      <c r="E326" s="61" t="str">
        <f>IF(D326="","",VLOOKUP(D326,Cad_an!$D$5:$F$5004,3,FALSE))</f>
        <v/>
      </c>
      <c r="F326" s="61" t="str">
        <f>IF(D326="","",VLOOKUP(D326,Cad_an!$D$5:$E$5004,2,FALSE))</f>
        <v/>
      </c>
      <c r="G326" s="61" t="str">
        <f>IF(D326="","",VLOOKUP(Fa_an!F326,Cad_can!$D$5:$E$204,2,FALSE))</f>
        <v/>
      </c>
      <c r="H326" s="17"/>
      <c r="I326" s="17"/>
      <c r="J326" s="110" t="str">
        <f t="shared" ref="J326:J389" si="26">IFERROR(I326/H326,"")</f>
        <v/>
      </c>
      <c r="K326" s="23"/>
      <c r="L326" s="112" t="str">
        <f t="shared" ref="L326:L389" si="27">IFERROR(K326/I326,"")</f>
        <v/>
      </c>
      <c r="M326" s="17"/>
      <c r="N326" s="110" t="str">
        <f t="shared" ref="N326:N389" si="28">IFERROR(M326/I326,"")</f>
        <v/>
      </c>
      <c r="O326" s="111" t="str">
        <f t="shared" ref="O326:O389" si="29">IFERROR(K326/M326,"")</f>
        <v/>
      </c>
      <c r="P326" s="52"/>
    </row>
    <row r="327" spans="1:16" ht="30" customHeight="1" thickTop="1" thickBot="1">
      <c r="A327" s="37" t="str">
        <f t="shared" si="25"/>
        <v/>
      </c>
      <c r="C327" s="13">
        <v>323</v>
      </c>
      <c r="D327" s="61" t="str">
        <f>IF(Cad_an!D327="","",Cad_an!D327)</f>
        <v/>
      </c>
      <c r="E327" s="61" t="str">
        <f>IF(D327="","",VLOOKUP(D327,Cad_an!$D$5:$F$5004,3,FALSE))</f>
        <v/>
      </c>
      <c r="F327" s="61" t="str">
        <f>IF(D327="","",VLOOKUP(D327,Cad_an!$D$5:$E$5004,2,FALSE))</f>
        <v/>
      </c>
      <c r="G327" s="61" t="str">
        <f>IF(D327="","",VLOOKUP(Fa_an!F327,Cad_can!$D$5:$E$204,2,FALSE))</f>
        <v/>
      </c>
      <c r="H327" s="17"/>
      <c r="I327" s="17"/>
      <c r="J327" s="110" t="str">
        <f t="shared" si="26"/>
        <v/>
      </c>
      <c r="K327" s="23"/>
      <c r="L327" s="112" t="str">
        <f t="shared" si="27"/>
        <v/>
      </c>
      <c r="M327" s="17"/>
      <c r="N327" s="110" t="str">
        <f t="shared" si="28"/>
        <v/>
      </c>
      <c r="O327" s="111" t="str">
        <f t="shared" si="29"/>
        <v/>
      </c>
      <c r="P327" s="52"/>
    </row>
    <row r="328" spans="1:16" ht="30" customHeight="1" thickTop="1" thickBot="1">
      <c r="A328" s="37" t="str">
        <f t="shared" si="25"/>
        <v/>
      </c>
      <c r="C328" s="13">
        <v>324</v>
      </c>
      <c r="D328" s="61" t="str">
        <f>IF(Cad_an!D328="","",Cad_an!D328)</f>
        <v/>
      </c>
      <c r="E328" s="61" t="str">
        <f>IF(D328="","",VLOOKUP(D328,Cad_an!$D$5:$F$5004,3,FALSE))</f>
        <v/>
      </c>
      <c r="F328" s="61" t="str">
        <f>IF(D328="","",VLOOKUP(D328,Cad_an!$D$5:$E$5004,2,FALSE))</f>
        <v/>
      </c>
      <c r="G328" s="61" t="str">
        <f>IF(D328="","",VLOOKUP(Fa_an!F328,Cad_can!$D$5:$E$204,2,FALSE))</f>
        <v/>
      </c>
      <c r="H328" s="17"/>
      <c r="I328" s="17"/>
      <c r="J328" s="110" t="str">
        <f t="shared" si="26"/>
        <v/>
      </c>
      <c r="K328" s="23"/>
      <c r="L328" s="112" t="str">
        <f t="shared" si="27"/>
        <v/>
      </c>
      <c r="M328" s="17"/>
      <c r="N328" s="110" t="str">
        <f t="shared" si="28"/>
        <v/>
      </c>
      <c r="O328" s="111" t="str">
        <f t="shared" si="29"/>
        <v/>
      </c>
      <c r="P328" s="52"/>
    </row>
    <row r="329" spans="1:16" ht="30" customHeight="1" thickTop="1" thickBot="1">
      <c r="A329" s="37" t="str">
        <f t="shared" si="25"/>
        <v/>
      </c>
      <c r="C329" s="13">
        <v>325</v>
      </c>
      <c r="D329" s="61" t="str">
        <f>IF(Cad_an!D329="","",Cad_an!D329)</f>
        <v/>
      </c>
      <c r="E329" s="61" t="str">
        <f>IF(D329="","",VLOOKUP(D329,Cad_an!$D$5:$F$5004,3,FALSE))</f>
        <v/>
      </c>
      <c r="F329" s="61" t="str">
        <f>IF(D329="","",VLOOKUP(D329,Cad_an!$D$5:$E$5004,2,FALSE))</f>
        <v/>
      </c>
      <c r="G329" s="61" t="str">
        <f>IF(D329="","",VLOOKUP(Fa_an!F329,Cad_can!$D$5:$E$204,2,FALSE))</f>
        <v/>
      </c>
      <c r="H329" s="17"/>
      <c r="I329" s="17"/>
      <c r="J329" s="110" t="str">
        <f t="shared" si="26"/>
        <v/>
      </c>
      <c r="K329" s="23"/>
      <c r="L329" s="112" t="str">
        <f t="shared" si="27"/>
        <v/>
      </c>
      <c r="M329" s="17"/>
      <c r="N329" s="110" t="str">
        <f t="shared" si="28"/>
        <v/>
      </c>
      <c r="O329" s="111" t="str">
        <f t="shared" si="29"/>
        <v/>
      </c>
      <c r="P329" s="52"/>
    </row>
    <row r="330" spans="1:16" ht="30" customHeight="1" thickTop="1" thickBot="1">
      <c r="A330" s="37" t="str">
        <f t="shared" si="25"/>
        <v/>
      </c>
      <c r="C330" s="13">
        <v>326</v>
      </c>
      <c r="D330" s="61" t="str">
        <f>IF(Cad_an!D330="","",Cad_an!D330)</f>
        <v/>
      </c>
      <c r="E330" s="61" t="str">
        <f>IF(D330="","",VLOOKUP(D330,Cad_an!$D$5:$F$5004,3,FALSE))</f>
        <v/>
      </c>
      <c r="F330" s="61" t="str">
        <f>IF(D330="","",VLOOKUP(D330,Cad_an!$D$5:$E$5004,2,FALSE))</f>
        <v/>
      </c>
      <c r="G330" s="61" t="str">
        <f>IF(D330="","",VLOOKUP(Fa_an!F330,Cad_can!$D$5:$E$204,2,FALSE))</f>
        <v/>
      </c>
      <c r="H330" s="17"/>
      <c r="I330" s="17"/>
      <c r="J330" s="110" t="str">
        <f t="shared" si="26"/>
        <v/>
      </c>
      <c r="K330" s="23"/>
      <c r="L330" s="112" t="str">
        <f t="shared" si="27"/>
        <v/>
      </c>
      <c r="M330" s="17"/>
      <c r="N330" s="110" t="str">
        <f t="shared" si="28"/>
        <v/>
      </c>
      <c r="O330" s="111" t="str">
        <f t="shared" si="29"/>
        <v/>
      </c>
      <c r="P330" s="52"/>
    </row>
    <row r="331" spans="1:16" ht="30" customHeight="1" thickTop="1" thickBot="1">
      <c r="A331" s="37" t="str">
        <f t="shared" si="25"/>
        <v/>
      </c>
      <c r="C331" s="13">
        <v>327</v>
      </c>
      <c r="D331" s="61" t="str">
        <f>IF(Cad_an!D331="","",Cad_an!D331)</f>
        <v/>
      </c>
      <c r="E331" s="61" t="str">
        <f>IF(D331="","",VLOOKUP(D331,Cad_an!$D$5:$F$5004,3,FALSE))</f>
        <v/>
      </c>
      <c r="F331" s="61" t="str">
        <f>IF(D331="","",VLOOKUP(D331,Cad_an!$D$5:$E$5004,2,FALSE))</f>
        <v/>
      </c>
      <c r="G331" s="61" t="str">
        <f>IF(D331="","",VLOOKUP(Fa_an!F331,Cad_can!$D$5:$E$204,2,FALSE))</f>
        <v/>
      </c>
      <c r="H331" s="17"/>
      <c r="I331" s="17"/>
      <c r="J331" s="110" t="str">
        <f t="shared" si="26"/>
        <v/>
      </c>
      <c r="K331" s="23"/>
      <c r="L331" s="112" t="str">
        <f t="shared" si="27"/>
        <v/>
      </c>
      <c r="M331" s="17"/>
      <c r="N331" s="110" t="str">
        <f t="shared" si="28"/>
        <v/>
      </c>
      <c r="O331" s="111" t="str">
        <f t="shared" si="29"/>
        <v/>
      </c>
      <c r="P331" s="52"/>
    </row>
    <row r="332" spans="1:16" ht="30" customHeight="1" thickTop="1" thickBot="1">
      <c r="A332" s="37" t="str">
        <f t="shared" si="25"/>
        <v/>
      </c>
      <c r="C332" s="13">
        <v>328</v>
      </c>
      <c r="D332" s="61" t="str">
        <f>IF(Cad_an!D332="","",Cad_an!D332)</f>
        <v/>
      </c>
      <c r="E332" s="61" t="str">
        <f>IF(D332="","",VLOOKUP(D332,Cad_an!$D$5:$F$5004,3,FALSE))</f>
        <v/>
      </c>
      <c r="F332" s="61" t="str">
        <f>IF(D332="","",VLOOKUP(D332,Cad_an!$D$5:$E$5004,2,FALSE))</f>
        <v/>
      </c>
      <c r="G332" s="61" t="str">
        <f>IF(D332="","",VLOOKUP(Fa_an!F332,Cad_can!$D$5:$E$204,2,FALSE))</f>
        <v/>
      </c>
      <c r="H332" s="17"/>
      <c r="I332" s="17"/>
      <c r="J332" s="110" t="str">
        <f t="shared" si="26"/>
        <v/>
      </c>
      <c r="K332" s="23"/>
      <c r="L332" s="112" t="str">
        <f t="shared" si="27"/>
        <v/>
      </c>
      <c r="M332" s="17"/>
      <c r="N332" s="110" t="str">
        <f t="shared" si="28"/>
        <v/>
      </c>
      <c r="O332" s="111" t="str">
        <f t="shared" si="29"/>
        <v/>
      </c>
      <c r="P332" s="52"/>
    </row>
    <row r="333" spans="1:16" ht="30" customHeight="1" thickTop="1" thickBot="1">
      <c r="A333" s="37" t="str">
        <f t="shared" si="25"/>
        <v/>
      </c>
      <c r="C333" s="13">
        <v>329</v>
      </c>
      <c r="D333" s="61" t="str">
        <f>IF(Cad_an!D333="","",Cad_an!D333)</f>
        <v/>
      </c>
      <c r="E333" s="61" t="str">
        <f>IF(D333="","",VLOOKUP(D333,Cad_an!$D$5:$F$5004,3,FALSE))</f>
        <v/>
      </c>
      <c r="F333" s="61" t="str">
        <f>IF(D333="","",VLOOKUP(D333,Cad_an!$D$5:$E$5004,2,FALSE))</f>
        <v/>
      </c>
      <c r="G333" s="61" t="str">
        <f>IF(D333="","",VLOOKUP(Fa_an!F333,Cad_can!$D$5:$E$204,2,FALSE))</f>
        <v/>
      </c>
      <c r="H333" s="17"/>
      <c r="I333" s="17"/>
      <c r="J333" s="110" t="str">
        <f t="shared" si="26"/>
        <v/>
      </c>
      <c r="K333" s="23"/>
      <c r="L333" s="112" t="str">
        <f t="shared" si="27"/>
        <v/>
      </c>
      <c r="M333" s="17"/>
      <c r="N333" s="110" t="str">
        <f t="shared" si="28"/>
        <v/>
      </c>
      <c r="O333" s="111" t="str">
        <f t="shared" si="29"/>
        <v/>
      </c>
      <c r="P333" s="52"/>
    </row>
    <row r="334" spans="1:16" ht="30" customHeight="1" thickTop="1" thickBot="1">
      <c r="A334" s="37" t="str">
        <f t="shared" si="25"/>
        <v/>
      </c>
      <c r="C334" s="13">
        <v>330</v>
      </c>
      <c r="D334" s="61" t="str">
        <f>IF(Cad_an!D334="","",Cad_an!D334)</f>
        <v/>
      </c>
      <c r="E334" s="61" t="str">
        <f>IF(D334="","",VLOOKUP(D334,Cad_an!$D$5:$F$5004,3,FALSE))</f>
        <v/>
      </c>
      <c r="F334" s="61" t="str">
        <f>IF(D334="","",VLOOKUP(D334,Cad_an!$D$5:$E$5004,2,FALSE))</f>
        <v/>
      </c>
      <c r="G334" s="61" t="str">
        <f>IF(D334="","",VLOOKUP(Fa_an!F334,Cad_can!$D$5:$E$204,2,FALSE))</f>
        <v/>
      </c>
      <c r="H334" s="17"/>
      <c r="I334" s="17"/>
      <c r="J334" s="110" t="str">
        <f t="shared" si="26"/>
        <v/>
      </c>
      <c r="K334" s="23"/>
      <c r="L334" s="112" t="str">
        <f t="shared" si="27"/>
        <v/>
      </c>
      <c r="M334" s="17"/>
      <c r="N334" s="110" t="str">
        <f t="shared" si="28"/>
        <v/>
      </c>
      <c r="O334" s="111" t="str">
        <f t="shared" si="29"/>
        <v/>
      </c>
      <c r="P334" s="52"/>
    </row>
    <row r="335" spans="1:16" ht="30" customHeight="1" thickTop="1" thickBot="1">
      <c r="A335" s="37" t="str">
        <f t="shared" si="25"/>
        <v/>
      </c>
      <c r="C335" s="13">
        <v>331</v>
      </c>
      <c r="D335" s="61" t="str">
        <f>IF(Cad_an!D335="","",Cad_an!D335)</f>
        <v/>
      </c>
      <c r="E335" s="61" t="str">
        <f>IF(D335="","",VLOOKUP(D335,Cad_an!$D$5:$F$5004,3,FALSE))</f>
        <v/>
      </c>
      <c r="F335" s="61" t="str">
        <f>IF(D335="","",VLOOKUP(D335,Cad_an!$D$5:$E$5004,2,FALSE))</f>
        <v/>
      </c>
      <c r="G335" s="61" t="str">
        <f>IF(D335="","",VLOOKUP(Fa_an!F335,Cad_can!$D$5:$E$204,2,FALSE))</f>
        <v/>
      </c>
      <c r="H335" s="17"/>
      <c r="I335" s="17"/>
      <c r="J335" s="110" t="str">
        <f t="shared" si="26"/>
        <v/>
      </c>
      <c r="K335" s="23"/>
      <c r="L335" s="112" t="str">
        <f t="shared" si="27"/>
        <v/>
      </c>
      <c r="M335" s="17"/>
      <c r="N335" s="110" t="str">
        <f t="shared" si="28"/>
        <v/>
      </c>
      <c r="O335" s="111" t="str">
        <f t="shared" si="29"/>
        <v/>
      </c>
      <c r="P335" s="52"/>
    </row>
    <row r="336" spans="1:16" ht="30" customHeight="1" thickTop="1" thickBot="1">
      <c r="A336" s="37" t="str">
        <f t="shared" si="25"/>
        <v/>
      </c>
      <c r="C336" s="13">
        <v>332</v>
      </c>
      <c r="D336" s="61" t="str">
        <f>IF(Cad_an!D336="","",Cad_an!D336)</f>
        <v/>
      </c>
      <c r="E336" s="61" t="str">
        <f>IF(D336="","",VLOOKUP(D336,Cad_an!$D$5:$F$5004,3,FALSE))</f>
        <v/>
      </c>
      <c r="F336" s="61" t="str">
        <f>IF(D336="","",VLOOKUP(D336,Cad_an!$D$5:$E$5004,2,FALSE))</f>
        <v/>
      </c>
      <c r="G336" s="61" t="str">
        <f>IF(D336="","",VLOOKUP(Fa_an!F336,Cad_can!$D$5:$E$204,2,FALSE))</f>
        <v/>
      </c>
      <c r="H336" s="17"/>
      <c r="I336" s="17"/>
      <c r="J336" s="110" t="str">
        <f t="shared" si="26"/>
        <v/>
      </c>
      <c r="K336" s="23"/>
      <c r="L336" s="112" t="str">
        <f t="shared" si="27"/>
        <v/>
      </c>
      <c r="M336" s="17"/>
      <c r="N336" s="110" t="str">
        <f t="shared" si="28"/>
        <v/>
      </c>
      <c r="O336" s="111" t="str">
        <f t="shared" si="29"/>
        <v/>
      </c>
      <c r="P336" s="52"/>
    </row>
    <row r="337" spans="1:16" ht="30" customHeight="1" thickTop="1" thickBot="1">
      <c r="A337" s="37" t="str">
        <f t="shared" si="25"/>
        <v/>
      </c>
      <c r="C337" s="13">
        <v>333</v>
      </c>
      <c r="D337" s="61" t="str">
        <f>IF(Cad_an!D337="","",Cad_an!D337)</f>
        <v/>
      </c>
      <c r="E337" s="61" t="str">
        <f>IF(D337="","",VLOOKUP(D337,Cad_an!$D$5:$F$5004,3,FALSE))</f>
        <v/>
      </c>
      <c r="F337" s="61" t="str">
        <f>IF(D337="","",VLOOKUP(D337,Cad_an!$D$5:$E$5004,2,FALSE))</f>
        <v/>
      </c>
      <c r="G337" s="61" t="str">
        <f>IF(D337="","",VLOOKUP(Fa_an!F337,Cad_can!$D$5:$E$204,2,FALSE))</f>
        <v/>
      </c>
      <c r="H337" s="17"/>
      <c r="I337" s="17"/>
      <c r="J337" s="110" t="str">
        <f t="shared" si="26"/>
        <v/>
      </c>
      <c r="K337" s="23"/>
      <c r="L337" s="112" t="str">
        <f t="shared" si="27"/>
        <v/>
      </c>
      <c r="M337" s="17"/>
      <c r="N337" s="110" t="str">
        <f t="shared" si="28"/>
        <v/>
      </c>
      <c r="O337" s="111" t="str">
        <f t="shared" si="29"/>
        <v/>
      </c>
      <c r="P337" s="52"/>
    </row>
    <row r="338" spans="1:16" ht="30" customHeight="1" thickTop="1" thickBot="1">
      <c r="A338" s="37" t="str">
        <f t="shared" si="25"/>
        <v/>
      </c>
      <c r="C338" s="13">
        <v>334</v>
      </c>
      <c r="D338" s="61" t="str">
        <f>IF(Cad_an!D338="","",Cad_an!D338)</f>
        <v/>
      </c>
      <c r="E338" s="61" t="str">
        <f>IF(D338="","",VLOOKUP(D338,Cad_an!$D$5:$F$5004,3,FALSE))</f>
        <v/>
      </c>
      <c r="F338" s="61" t="str">
        <f>IF(D338="","",VLOOKUP(D338,Cad_an!$D$5:$E$5004,2,FALSE))</f>
        <v/>
      </c>
      <c r="G338" s="61" t="str">
        <f>IF(D338="","",VLOOKUP(Fa_an!F338,Cad_can!$D$5:$E$204,2,FALSE))</f>
        <v/>
      </c>
      <c r="H338" s="17"/>
      <c r="I338" s="17"/>
      <c r="J338" s="110" t="str">
        <f t="shared" si="26"/>
        <v/>
      </c>
      <c r="K338" s="23"/>
      <c r="L338" s="112" t="str">
        <f t="shared" si="27"/>
        <v/>
      </c>
      <c r="M338" s="17"/>
      <c r="N338" s="110" t="str">
        <f t="shared" si="28"/>
        <v/>
      </c>
      <c r="O338" s="111" t="str">
        <f t="shared" si="29"/>
        <v/>
      </c>
      <c r="P338" s="52"/>
    </row>
    <row r="339" spans="1:16" ht="30" customHeight="1" thickTop="1" thickBot="1">
      <c r="A339" s="37" t="str">
        <f t="shared" si="25"/>
        <v/>
      </c>
      <c r="C339" s="13">
        <v>335</v>
      </c>
      <c r="D339" s="61" t="str">
        <f>IF(Cad_an!D339="","",Cad_an!D339)</f>
        <v/>
      </c>
      <c r="E339" s="61" t="str">
        <f>IF(D339="","",VLOOKUP(D339,Cad_an!$D$5:$F$5004,3,FALSE))</f>
        <v/>
      </c>
      <c r="F339" s="61" t="str">
        <f>IF(D339="","",VLOOKUP(D339,Cad_an!$D$5:$E$5004,2,FALSE))</f>
        <v/>
      </c>
      <c r="G339" s="61" t="str">
        <f>IF(D339="","",VLOOKUP(Fa_an!F339,Cad_can!$D$5:$E$204,2,FALSE))</f>
        <v/>
      </c>
      <c r="H339" s="17"/>
      <c r="I339" s="17"/>
      <c r="J339" s="110" t="str">
        <f t="shared" si="26"/>
        <v/>
      </c>
      <c r="K339" s="23"/>
      <c r="L339" s="112" t="str">
        <f t="shared" si="27"/>
        <v/>
      </c>
      <c r="M339" s="17"/>
      <c r="N339" s="110" t="str">
        <f t="shared" si="28"/>
        <v/>
      </c>
      <c r="O339" s="111" t="str">
        <f t="shared" si="29"/>
        <v/>
      </c>
      <c r="P339" s="52"/>
    </row>
    <row r="340" spans="1:16" ht="30" customHeight="1" thickTop="1" thickBot="1">
      <c r="A340" s="37" t="str">
        <f t="shared" si="25"/>
        <v/>
      </c>
      <c r="C340" s="13">
        <v>336</v>
      </c>
      <c r="D340" s="61" t="str">
        <f>IF(Cad_an!D340="","",Cad_an!D340)</f>
        <v/>
      </c>
      <c r="E340" s="61" t="str">
        <f>IF(D340="","",VLOOKUP(D340,Cad_an!$D$5:$F$5004,3,FALSE))</f>
        <v/>
      </c>
      <c r="F340" s="61" t="str">
        <f>IF(D340="","",VLOOKUP(D340,Cad_an!$D$5:$E$5004,2,FALSE))</f>
        <v/>
      </c>
      <c r="G340" s="61" t="str">
        <f>IF(D340="","",VLOOKUP(Fa_an!F340,Cad_can!$D$5:$E$204,2,FALSE))</f>
        <v/>
      </c>
      <c r="H340" s="17"/>
      <c r="I340" s="17"/>
      <c r="J340" s="110" t="str">
        <f t="shared" si="26"/>
        <v/>
      </c>
      <c r="K340" s="23"/>
      <c r="L340" s="112" t="str">
        <f t="shared" si="27"/>
        <v/>
      </c>
      <c r="M340" s="17"/>
      <c r="N340" s="110" t="str">
        <f t="shared" si="28"/>
        <v/>
      </c>
      <c r="O340" s="111" t="str">
        <f t="shared" si="29"/>
        <v/>
      </c>
      <c r="P340" s="52"/>
    </row>
    <row r="341" spans="1:16" ht="30" customHeight="1" thickTop="1" thickBot="1">
      <c r="A341" s="37" t="str">
        <f t="shared" si="25"/>
        <v/>
      </c>
      <c r="C341" s="13">
        <v>337</v>
      </c>
      <c r="D341" s="61" t="str">
        <f>IF(Cad_an!D341="","",Cad_an!D341)</f>
        <v/>
      </c>
      <c r="E341" s="61" t="str">
        <f>IF(D341="","",VLOOKUP(D341,Cad_an!$D$5:$F$5004,3,FALSE))</f>
        <v/>
      </c>
      <c r="F341" s="61" t="str">
        <f>IF(D341="","",VLOOKUP(D341,Cad_an!$D$5:$E$5004,2,FALSE))</f>
        <v/>
      </c>
      <c r="G341" s="61" t="str">
        <f>IF(D341="","",VLOOKUP(Fa_an!F341,Cad_can!$D$5:$E$204,2,FALSE))</f>
        <v/>
      </c>
      <c r="H341" s="17"/>
      <c r="I341" s="17"/>
      <c r="J341" s="110" t="str">
        <f t="shared" si="26"/>
        <v/>
      </c>
      <c r="K341" s="23"/>
      <c r="L341" s="112" t="str">
        <f t="shared" si="27"/>
        <v/>
      </c>
      <c r="M341" s="17"/>
      <c r="N341" s="110" t="str">
        <f t="shared" si="28"/>
        <v/>
      </c>
      <c r="O341" s="111" t="str">
        <f t="shared" si="29"/>
        <v/>
      </c>
      <c r="P341" s="52"/>
    </row>
    <row r="342" spans="1:16" ht="30" customHeight="1" thickTop="1" thickBot="1">
      <c r="A342" s="37" t="str">
        <f t="shared" si="25"/>
        <v/>
      </c>
      <c r="C342" s="13">
        <v>338</v>
      </c>
      <c r="D342" s="61" t="str">
        <f>IF(Cad_an!D342="","",Cad_an!D342)</f>
        <v/>
      </c>
      <c r="E342" s="61" t="str">
        <f>IF(D342="","",VLOOKUP(D342,Cad_an!$D$5:$F$5004,3,FALSE))</f>
        <v/>
      </c>
      <c r="F342" s="61" t="str">
        <f>IF(D342="","",VLOOKUP(D342,Cad_an!$D$5:$E$5004,2,FALSE))</f>
        <v/>
      </c>
      <c r="G342" s="61" t="str">
        <f>IF(D342="","",VLOOKUP(Fa_an!F342,Cad_can!$D$5:$E$204,2,FALSE))</f>
        <v/>
      </c>
      <c r="H342" s="17"/>
      <c r="I342" s="17"/>
      <c r="J342" s="110" t="str">
        <f t="shared" si="26"/>
        <v/>
      </c>
      <c r="K342" s="23"/>
      <c r="L342" s="112" t="str">
        <f t="shared" si="27"/>
        <v/>
      </c>
      <c r="M342" s="17"/>
      <c r="N342" s="110" t="str">
        <f t="shared" si="28"/>
        <v/>
      </c>
      <c r="O342" s="111" t="str">
        <f t="shared" si="29"/>
        <v/>
      </c>
      <c r="P342" s="52"/>
    </row>
    <row r="343" spans="1:16" ht="30" customHeight="1" thickTop="1" thickBot="1">
      <c r="A343" s="37" t="str">
        <f t="shared" si="25"/>
        <v/>
      </c>
      <c r="C343" s="13">
        <v>339</v>
      </c>
      <c r="D343" s="61" t="str">
        <f>IF(Cad_an!D343="","",Cad_an!D343)</f>
        <v/>
      </c>
      <c r="E343" s="61" t="str">
        <f>IF(D343="","",VLOOKUP(D343,Cad_an!$D$5:$F$5004,3,FALSE))</f>
        <v/>
      </c>
      <c r="F343" s="61" t="str">
        <f>IF(D343="","",VLOOKUP(D343,Cad_an!$D$5:$E$5004,2,FALSE))</f>
        <v/>
      </c>
      <c r="G343" s="61" t="str">
        <f>IF(D343="","",VLOOKUP(Fa_an!F343,Cad_can!$D$5:$E$204,2,FALSE))</f>
        <v/>
      </c>
      <c r="H343" s="17"/>
      <c r="I343" s="17"/>
      <c r="J343" s="110" t="str">
        <f t="shared" si="26"/>
        <v/>
      </c>
      <c r="K343" s="23"/>
      <c r="L343" s="112" t="str">
        <f t="shared" si="27"/>
        <v/>
      </c>
      <c r="M343" s="17"/>
      <c r="N343" s="110" t="str">
        <f t="shared" si="28"/>
        <v/>
      </c>
      <c r="O343" s="111" t="str">
        <f t="shared" si="29"/>
        <v/>
      </c>
      <c r="P343" s="52"/>
    </row>
    <row r="344" spans="1:16" ht="30" customHeight="1" thickTop="1" thickBot="1">
      <c r="A344" s="37" t="str">
        <f t="shared" si="25"/>
        <v/>
      </c>
      <c r="C344" s="13">
        <v>340</v>
      </c>
      <c r="D344" s="61" t="str">
        <f>IF(Cad_an!D344="","",Cad_an!D344)</f>
        <v/>
      </c>
      <c r="E344" s="61" t="str">
        <f>IF(D344="","",VLOOKUP(D344,Cad_an!$D$5:$F$5004,3,FALSE))</f>
        <v/>
      </c>
      <c r="F344" s="61" t="str">
        <f>IF(D344="","",VLOOKUP(D344,Cad_an!$D$5:$E$5004,2,FALSE))</f>
        <v/>
      </c>
      <c r="G344" s="61" t="str">
        <f>IF(D344="","",VLOOKUP(Fa_an!F344,Cad_can!$D$5:$E$204,2,FALSE))</f>
        <v/>
      </c>
      <c r="H344" s="17"/>
      <c r="I344" s="17"/>
      <c r="J344" s="110" t="str">
        <f t="shared" si="26"/>
        <v/>
      </c>
      <c r="K344" s="23"/>
      <c r="L344" s="112" t="str">
        <f t="shared" si="27"/>
        <v/>
      </c>
      <c r="M344" s="17"/>
      <c r="N344" s="110" t="str">
        <f t="shared" si="28"/>
        <v/>
      </c>
      <c r="O344" s="111" t="str">
        <f t="shared" si="29"/>
        <v/>
      </c>
      <c r="P344" s="52"/>
    </row>
    <row r="345" spans="1:16" ht="30" customHeight="1" thickTop="1" thickBot="1">
      <c r="A345" s="37" t="str">
        <f t="shared" si="25"/>
        <v/>
      </c>
      <c r="C345" s="13">
        <v>341</v>
      </c>
      <c r="D345" s="61" t="str">
        <f>IF(Cad_an!D345="","",Cad_an!D345)</f>
        <v/>
      </c>
      <c r="E345" s="61" t="str">
        <f>IF(D345="","",VLOOKUP(D345,Cad_an!$D$5:$F$5004,3,FALSE))</f>
        <v/>
      </c>
      <c r="F345" s="61" t="str">
        <f>IF(D345="","",VLOOKUP(D345,Cad_an!$D$5:$E$5004,2,FALSE))</f>
        <v/>
      </c>
      <c r="G345" s="61" t="str">
        <f>IF(D345="","",VLOOKUP(Fa_an!F345,Cad_can!$D$5:$E$204,2,FALSE))</f>
        <v/>
      </c>
      <c r="H345" s="17"/>
      <c r="I345" s="17"/>
      <c r="J345" s="110" t="str">
        <f t="shared" si="26"/>
        <v/>
      </c>
      <c r="K345" s="23"/>
      <c r="L345" s="112" t="str">
        <f t="shared" si="27"/>
        <v/>
      </c>
      <c r="M345" s="17"/>
      <c r="N345" s="110" t="str">
        <f t="shared" si="28"/>
        <v/>
      </c>
      <c r="O345" s="111" t="str">
        <f t="shared" si="29"/>
        <v/>
      </c>
      <c r="P345" s="52"/>
    </row>
    <row r="346" spans="1:16" ht="30" customHeight="1" thickTop="1" thickBot="1">
      <c r="A346" s="37" t="str">
        <f t="shared" si="25"/>
        <v/>
      </c>
      <c r="C346" s="13">
        <v>342</v>
      </c>
      <c r="D346" s="61" t="str">
        <f>IF(Cad_an!D346="","",Cad_an!D346)</f>
        <v/>
      </c>
      <c r="E346" s="61" t="str">
        <f>IF(D346="","",VLOOKUP(D346,Cad_an!$D$5:$F$5004,3,FALSE))</f>
        <v/>
      </c>
      <c r="F346" s="61" t="str">
        <f>IF(D346="","",VLOOKUP(D346,Cad_an!$D$5:$E$5004,2,FALSE))</f>
        <v/>
      </c>
      <c r="G346" s="61" t="str">
        <f>IF(D346="","",VLOOKUP(Fa_an!F346,Cad_can!$D$5:$E$204,2,FALSE))</f>
        <v/>
      </c>
      <c r="H346" s="17"/>
      <c r="I346" s="17"/>
      <c r="J346" s="110" t="str">
        <f t="shared" si="26"/>
        <v/>
      </c>
      <c r="K346" s="23"/>
      <c r="L346" s="112" t="str">
        <f t="shared" si="27"/>
        <v/>
      </c>
      <c r="M346" s="17"/>
      <c r="N346" s="110" t="str">
        <f t="shared" si="28"/>
        <v/>
      </c>
      <c r="O346" s="111" t="str">
        <f t="shared" si="29"/>
        <v/>
      </c>
      <c r="P346" s="52"/>
    </row>
    <row r="347" spans="1:16" ht="30" customHeight="1" thickTop="1" thickBot="1">
      <c r="A347" s="37" t="str">
        <f t="shared" si="25"/>
        <v/>
      </c>
      <c r="C347" s="13">
        <v>343</v>
      </c>
      <c r="D347" s="61" t="str">
        <f>IF(Cad_an!D347="","",Cad_an!D347)</f>
        <v/>
      </c>
      <c r="E347" s="61" t="str">
        <f>IF(D347="","",VLOOKUP(D347,Cad_an!$D$5:$F$5004,3,FALSE))</f>
        <v/>
      </c>
      <c r="F347" s="61" t="str">
        <f>IF(D347="","",VLOOKUP(D347,Cad_an!$D$5:$E$5004,2,FALSE))</f>
        <v/>
      </c>
      <c r="G347" s="61" t="str">
        <f>IF(D347="","",VLOOKUP(Fa_an!F347,Cad_can!$D$5:$E$204,2,FALSE))</f>
        <v/>
      </c>
      <c r="H347" s="17"/>
      <c r="I347" s="17"/>
      <c r="J347" s="110" t="str">
        <f t="shared" si="26"/>
        <v/>
      </c>
      <c r="K347" s="23"/>
      <c r="L347" s="112" t="str">
        <f t="shared" si="27"/>
        <v/>
      </c>
      <c r="M347" s="17"/>
      <c r="N347" s="110" t="str">
        <f t="shared" si="28"/>
        <v/>
      </c>
      <c r="O347" s="111" t="str">
        <f t="shared" si="29"/>
        <v/>
      </c>
      <c r="P347" s="52"/>
    </row>
    <row r="348" spans="1:16" ht="30" customHeight="1" thickTop="1" thickBot="1">
      <c r="A348" s="37" t="str">
        <f t="shared" si="25"/>
        <v/>
      </c>
      <c r="C348" s="13">
        <v>344</v>
      </c>
      <c r="D348" s="61" t="str">
        <f>IF(Cad_an!D348="","",Cad_an!D348)</f>
        <v/>
      </c>
      <c r="E348" s="61" t="str">
        <f>IF(D348="","",VLOOKUP(D348,Cad_an!$D$5:$F$5004,3,FALSE))</f>
        <v/>
      </c>
      <c r="F348" s="61" t="str">
        <f>IF(D348="","",VLOOKUP(D348,Cad_an!$D$5:$E$5004,2,FALSE))</f>
        <v/>
      </c>
      <c r="G348" s="61" t="str">
        <f>IF(D348="","",VLOOKUP(Fa_an!F348,Cad_can!$D$5:$E$204,2,FALSE))</f>
        <v/>
      </c>
      <c r="H348" s="17"/>
      <c r="I348" s="17"/>
      <c r="J348" s="110" t="str">
        <f t="shared" si="26"/>
        <v/>
      </c>
      <c r="K348" s="23"/>
      <c r="L348" s="112" t="str">
        <f t="shared" si="27"/>
        <v/>
      </c>
      <c r="M348" s="17"/>
      <c r="N348" s="110" t="str">
        <f t="shared" si="28"/>
        <v/>
      </c>
      <c r="O348" s="111" t="str">
        <f t="shared" si="29"/>
        <v/>
      </c>
      <c r="P348" s="52"/>
    </row>
    <row r="349" spans="1:16" ht="30" customHeight="1" thickTop="1" thickBot="1">
      <c r="A349" s="37" t="str">
        <f t="shared" si="25"/>
        <v/>
      </c>
      <c r="C349" s="13">
        <v>345</v>
      </c>
      <c r="D349" s="61" t="str">
        <f>IF(Cad_an!D349="","",Cad_an!D349)</f>
        <v/>
      </c>
      <c r="E349" s="61" t="str">
        <f>IF(D349="","",VLOOKUP(D349,Cad_an!$D$5:$F$5004,3,FALSE))</f>
        <v/>
      </c>
      <c r="F349" s="61" t="str">
        <f>IF(D349="","",VLOOKUP(D349,Cad_an!$D$5:$E$5004,2,FALSE))</f>
        <v/>
      </c>
      <c r="G349" s="61" t="str">
        <f>IF(D349="","",VLOOKUP(Fa_an!F349,Cad_can!$D$5:$E$204,2,FALSE))</f>
        <v/>
      </c>
      <c r="H349" s="17"/>
      <c r="I349" s="17"/>
      <c r="J349" s="110" t="str">
        <f t="shared" si="26"/>
        <v/>
      </c>
      <c r="K349" s="23"/>
      <c r="L349" s="112" t="str">
        <f t="shared" si="27"/>
        <v/>
      </c>
      <c r="M349" s="17"/>
      <c r="N349" s="110" t="str">
        <f t="shared" si="28"/>
        <v/>
      </c>
      <c r="O349" s="111" t="str">
        <f t="shared" si="29"/>
        <v/>
      </c>
      <c r="P349" s="52"/>
    </row>
    <row r="350" spans="1:16" ht="30" customHeight="1" thickTop="1" thickBot="1">
      <c r="A350" s="37" t="str">
        <f t="shared" si="25"/>
        <v/>
      </c>
      <c r="C350" s="13">
        <v>346</v>
      </c>
      <c r="D350" s="61" t="str">
        <f>IF(Cad_an!D350="","",Cad_an!D350)</f>
        <v/>
      </c>
      <c r="E350" s="61" t="str">
        <f>IF(D350="","",VLOOKUP(D350,Cad_an!$D$5:$F$5004,3,FALSE))</f>
        <v/>
      </c>
      <c r="F350" s="61" t="str">
        <f>IF(D350="","",VLOOKUP(D350,Cad_an!$D$5:$E$5004,2,FALSE))</f>
        <v/>
      </c>
      <c r="G350" s="61" t="str">
        <f>IF(D350="","",VLOOKUP(Fa_an!F350,Cad_can!$D$5:$E$204,2,FALSE))</f>
        <v/>
      </c>
      <c r="H350" s="17"/>
      <c r="I350" s="17"/>
      <c r="J350" s="110" t="str">
        <f t="shared" si="26"/>
        <v/>
      </c>
      <c r="K350" s="23"/>
      <c r="L350" s="112" t="str">
        <f t="shared" si="27"/>
        <v/>
      </c>
      <c r="M350" s="17"/>
      <c r="N350" s="110" t="str">
        <f t="shared" si="28"/>
        <v/>
      </c>
      <c r="O350" s="111" t="str">
        <f t="shared" si="29"/>
        <v/>
      </c>
      <c r="P350" s="52"/>
    </row>
    <row r="351" spans="1:16" ht="30" customHeight="1" thickTop="1" thickBot="1">
      <c r="A351" s="37" t="str">
        <f t="shared" si="25"/>
        <v/>
      </c>
      <c r="C351" s="13">
        <v>347</v>
      </c>
      <c r="D351" s="61" t="str">
        <f>IF(Cad_an!D351="","",Cad_an!D351)</f>
        <v/>
      </c>
      <c r="E351" s="61" t="str">
        <f>IF(D351="","",VLOOKUP(D351,Cad_an!$D$5:$F$5004,3,FALSE))</f>
        <v/>
      </c>
      <c r="F351" s="61" t="str">
        <f>IF(D351="","",VLOOKUP(D351,Cad_an!$D$5:$E$5004,2,FALSE))</f>
        <v/>
      </c>
      <c r="G351" s="61" t="str">
        <f>IF(D351="","",VLOOKUP(Fa_an!F351,Cad_can!$D$5:$E$204,2,FALSE))</f>
        <v/>
      </c>
      <c r="H351" s="17"/>
      <c r="I351" s="17"/>
      <c r="J351" s="110" t="str">
        <f t="shared" si="26"/>
        <v/>
      </c>
      <c r="K351" s="23"/>
      <c r="L351" s="112" t="str">
        <f t="shared" si="27"/>
        <v/>
      </c>
      <c r="M351" s="17"/>
      <c r="N351" s="110" t="str">
        <f t="shared" si="28"/>
        <v/>
      </c>
      <c r="O351" s="111" t="str">
        <f t="shared" si="29"/>
        <v/>
      </c>
      <c r="P351" s="52"/>
    </row>
    <row r="352" spans="1:16" ht="30" customHeight="1" thickTop="1" thickBot="1">
      <c r="A352" s="37" t="str">
        <f t="shared" si="25"/>
        <v/>
      </c>
      <c r="C352" s="13">
        <v>348</v>
      </c>
      <c r="D352" s="61" t="str">
        <f>IF(Cad_an!D352="","",Cad_an!D352)</f>
        <v/>
      </c>
      <c r="E352" s="61" t="str">
        <f>IF(D352="","",VLOOKUP(D352,Cad_an!$D$5:$F$5004,3,FALSE))</f>
        <v/>
      </c>
      <c r="F352" s="61" t="str">
        <f>IF(D352="","",VLOOKUP(D352,Cad_an!$D$5:$E$5004,2,FALSE))</f>
        <v/>
      </c>
      <c r="G352" s="61" t="str">
        <f>IF(D352="","",VLOOKUP(Fa_an!F352,Cad_can!$D$5:$E$204,2,FALSE))</f>
        <v/>
      </c>
      <c r="H352" s="17"/>
      <c r="I352" s="17"/>
      <c r="J352" s="110" t="str">
        <f t="shared" si="26"/>
        <v/>
      </c>
      <c r="K352" s="23"/>
      <c r="L352" s="112" t="str">
        <f t="shared" si="27"/>
        <v/>
      </c>
      <c r="M352" s="17"/>
      <c r="N352" s="110" t="str">
        <f t="shared" si="28"/>
        <v/>
      </c>
      <c r="O352" s="111" t="str">
        <f t="shared" si="29"/>
        <v/>
      </c>
      <c r="P352" s="52"/>
    </row>
    <row r="353" spans="1:16" ht="30" customHeight="1" thickTop="1" thickBot="1">
      <c r="A353" s="37" t="str">
        <f t="shared" si="25"/>
        <v/>
      </c>
      <c r="C353" s="13">
        <v>349</v>
      </c>
      <c r="D353" s="61" t="str">
        <f>IF(Cad_an!D353="","",Cad_an!D353)</f>
        <v/>
      </c>
      <c r="E353" s="61" t="str">
        <f>IF(D353="","",VLOOKUP(D353,Cad_an!$D$5:$F$5004,3,FALSE))</f>
        <v/>
      </c>
      <c r="F353" s="61" t="str">
        <f>IF(D353="","",VLOOKUP(D353,Cad_an!$D$5:$E$5004,2,FALSE))</f>
        <v/>
      </c>
      <c r="G353" s="61" t="str">
        <f>IF(D353="","",VLOOKUP(Fa_an!F353,Cad_can!$D$5:$E$204,2,FALSE))</f>
        <v/>
      </c>
      <c r="H353" s="17"/>
      <c r="I353" s="17"/>
      <c r="J353" s="110" t="str">
        <f t="shared" si="26"/>
        <v/>
      </c>
      <c r="K353" s="23"/>
      <c r="L353" s="112" t="str">
        <f t="shared" si="27"/>
        <v/>
      </c>
      <c r="M353" s="17"/>
      <c r="N353" s="110" t="str">
        <f t="shared" si="28"/>
        <v/>
      </c>
      <c r="O353" s="111" t="str">
        <f t="shared" si="29"/>
        <v/>
      </c>
      <c r="P353" s="52"/>
    </row>
    <row r="354" spans="1:16" ht="30" customHeight="1" thickTop="1" thickBot="1">
      <c r="A354" s="37" t="str">
        <f t="shared" si="25"/>
        <v/>
      </c>
      <c r="C354" s="13">
        <v>350</v>
      </c>
      <c r="D354" s="61" t="str">
        <f>IF(Cad_an!D354="","",Cad_an!D354)</f>
        <v/>
      </c>
      <c r="E354" s="61" t="str">
        <f>IF(D354="","",VLOOKUP(D354,Cad_an!$D$5:$F$5004,3,FALSE))</f>
        <v/>
      </c>
      <c r="F354" s="61" t="str">
        <f>IF(D354="","",VLOOKUP(D354,Cad_an!$D$5:$E$5004,2,FALSE))</f>
        <v/>
      </c>
      <c r="G354" s="61" t="str">
        <f>IF(D354="","",VLOOKUP(Fa_an!F354,Cad_can!$D$5:$E$204,2,FALSE))</f>
        <v/>
      </c>
      <c r="H354" s="17"/>
      <c r="I354" s="17"/>
      <c r="J354" s="110" t="str">
        <f t="shared" si="26"/>
        <v/>
      </c>
      <c r="K354" s="23"/>
      <c r="L354" s="112" t="str">
        <f t="shared" si="27"/>
        <v/>
      </c>
      <c r="M354" s="17"/>
      <c r="N354" s="110" t="str">
        <f t="shared" si="28"/>
        <v/>
      </c>
      <c r="O354" s="111" t="str">
        <f t="shared" si="29"/>
        <v/>
      </c>
      <c r="P354" s="52"/>
    </row>
    <row r="355" spans="1:16" ht="30" customHeight="1" thickTop="1" thickBot="1">
      <c r="A355" s="37" t="str">
        <f t="shared" si="25"/>
        <v/>
      </c>
      <c r="C355" s="13">
        <v>351</v>
      </c>
      <c r="D355" s="61" t="str">
        <f>IF(Cad_an!D355="","",Cad_an!D355)</f>
        <v/>
      </c>
      <c r="E355" s="61" t="str">
        <f>IF(D355="","",VLOOKUP(D355,Cad_an!$D$5:$F$5004,3,FALSE))</f>
        <v/>
      </c>
      <c r="F355" s="61" t="str">
        <f>IF(D355="","",VLOOKUP(D355,Cad_an!$D$5:$E$5004,2,FALSE))</f>
        <v/>
      </c>
      <c r="G355" s="61" t="str">
        <f>IF(D355="","",VLOOKUP(Fa_an!F355,Cad_can!$D$5:$E$204,2,FALSE))</f>
        <v/>
      </c>
      <c r="H355" s="17"/>
      <c r="I355" s="17"/>
      <c r="J355" s="110" t="str">
        <f t="shared" si="26"/>
        <v/>
      </c>
      <c r="K355" s="23"/>
      <c r="L355" s="112" t="str">
        <f t="shared" si="27"/>
        <v/>
      </c>
      <c r="M355" s="17"/>
      <c r="N355" s="110" t="str">
        <f t="shared" si="28"/>
        <v/>
      </c>
      <c r="O355" s="111" t="str">
        <f t="shared" si="29"/>
        <v/>
      </c>
      <c r="P355" s="52"/>
    </row>
    <row r="356" spans="1:16" ht="30" customHeight="1" thickTop="1" thickBot="1">
      <c r="A356" s="37" t="str">
        <f t="shared" si="25"/>
        <v/>
      </c>
      <c r="C356" s="13">
        <v>352</v>
      </c>
      <c r="D356" s="61" t="str">
        <f>IF(Cad_an!D356="","",Cad_an!D356)</f>
        <v/>
      </c>
      <c r="E356" s="61" t="str">
        <f>IF(D356="","",VLOOKUP(D356,Cad_an!$D$5:$F$5004,3,FALSE))</f>
        <v/>
      </c>
      <c r="F356" s="61" t="str">
        <f>IF(D356="","",VLOOKUP(D356,Cad_an!$D$5:$E$5004,2,FALSE))</f>
        <v/>
      </c>
      <c r="G356" s="61" t="str">
        <f>IF(D356="","",VLOOKUP(Fa_an!F356,Cad_can!$D$5:$E$204,2,FALSE))</f>
        <v/>
      </c>
      <c r="H356" s="17"/>
      <c r="I356" s="17"/>
      <c r="J356" s="110" t="str">
        <f t="shared" si="26"/>
        <v/>
      </c>
      <c r="K356" s="23"/>
      <c r="L356" s="112" t="str">
        <f t="shared" si="27"/>
        <v/>
      </c>
      <c r="M356" s="17"/>
      <c r="N356" s="110" t="str">
        <f t="shared" si="28"/>
        <v/>
      </c>
      <c r="O356" s="111" t="str">
        <f t="shared" si="29"/>
        <v/>
      </c>
      <c r="P356" s="52"/>
    </row>
    <row r="357" spans="1:16" ht="30" customHeight="1" thickTop="1" thickBot="1">
      <c r="A357" s="37" t="str">
        <f t="shared" si="25"/>
        <v/>
      </c>
      <c r="C357" s="13">
        <v>353</v>
      </c>
      <c r="D357" s="61" t="str">
        <f>IF(Cad_an!D357="","",Cad_an!D357)</f>
        <v/>
      </c>
      <c r="E357" s="61" t="str">
        <f>IF(D357="","",VLOOKUP(D357,Cad_an!$D$5:$F$5004,3,FALSE))</f>
        <v/>
      </c>
      <c r="F357" s="61" t="str">
        <f>IF(D357="","",VLOOKUP(D357,Cad_an!$D$5:$E$5004,2,FALSE))</f>
        <v/>
      </c>
      <c r="G357" s="61" t="str">
        <f>IF(D357="","",VLOOKUP(Fa_an!F357,Cad_can!$D$5:$E$204,2,FALSE))</f>
        <v/>
      </c>
      <c r="H357" s="17"/>
      <c r="I357" s="17"/>
      <c r="J357" s="110" t="str">
        <f t="shared" si="26"/>
        <v/>
      </c>
      <c r="K357" s="23"/>
      <c r="L357" s="112" t="str">
        <f t="shared" si="27"/>
        <v/>
      </c>
      <c r="M357" s="17"/>
      <c r="N357" s="110" t="str">
        <f t="shared" si="28"/>
        <v/>
      </c>
      <c r="O357" s="111" t="str">
        <f t="shared" si="29"/>
        <v/>
      </c>
      <c r="P357" s="52"/>
    </row>
    <row r="358" spans="1:16" ht="30" customHeight="1" thickTop="1" thickBot="1">
      <c r="A358" s="37" t="str">
        <f t="shared" si="25"/>
        <v/>
      </c>
      <c r="C358" s="13">
        <v>354</v>
      </c>
      <c r="D358" s="61" t="str">
        <f>IF(Cad_an!D358="","",Cad_an!D358)</f>
        <v/>
      </c>
      <c r="E358" s="61" t="str">
        <f>IF(D358="","",VLOOKUP(D358,Cad_an!$D$5:$F$5004,3,FALSE))</f>
        <v/>
      </c>
      <c r="F358" s="61" t="str">
        <f>IF(D358="","",VLOOKUP(D358,Cad_an!$D$5:$E$5004,2,FALSE))</f>
        <v/>
      </c>
      <c r="G358" s="61" t="str">
        <f>IF(D358="","",VLOOKUP(Fa_an!F358,Cad_can!$D$5:$E$204,2,FALSE))</f>
        <v/>
      </c>
      <c r="H358" s="17"/>
      <c r="I358" s="17"/>
      <c r="J358" s="110" t="str">
        <f t="shared" si="26"/>
        <v/>
      </c>
      <c r="K358" s="23"/>
      <c r="L358" s="112" t="str">
        <f t="shared" si="27"/>
        <v/>
      </c>
      <c r="M358" s="17"/>
      <c r="N358" s="110" t="str">
        <f t="shared" si="28"/>
        <v/>
      </c>
      <c r="O358" s="111" t="str">
        <f t="shared" si="29"/>
        <v/>
      </c>
      <c r="P358" s="52"/>
    </row>
    <row r="359" spans="1:16" ht="30" customHeight="1" thickTop="1" thickBot="1">
      <c r="A359" s="37" t="str">
        <f t="shared" si="25"/>
        <v/>
      </c>
      <c r="C359" s="13">
        <v>355</v>
      </c>
      <c r="D359" s="61" t="str">
        <f>IF(Cad_an!D359="","",Cad_an!D359)</f>
        <v/>
      </c>
      <c r="E359" s="61" t="str">
        <f>IF(D359="","",VLOOKUP(D359,Cad_an!$D$5:$F$5004,3,FALSE))</f>
        <v/>
      </c>
      <c r="F359" s="61" t="str">
        <f>IF(D359="","",VLOOKUP(D359,Cad_an!$D$5:$E$5004,2,FALSE))</f>
        <v/>
      </c>
      <c r="G359" s="61" t="str">
        <f>IF(D359="","",VLOOKUP(Fa_an!F359,Cad_can!$D$5:$E$204,2,FALSE))</f>
        <v/>
      </c>
      <c r="H359" s="17"/>
      <c r="I359" s="17"/>
      <c r="J359" s="110" t="str">
        <f t="shared" si="26"/>
        <v/>
      </c>
      <c r="K359" s="23"/>
      <c r="L359" s="112" t="str">
        <f t="shared" si="27"/>
        <v/>
      </c>
      <c r="M359" s="17"/>
      <c r="N359" s="110" t="str">
        <f t="shared" si="28"/>
        <v/>
      </c>
      <c r="O359" s="111" t="str">
        <f t="shared" si="29"/>
        <v/>
      </c>
      <c r="P359" s="52"/>
    </row>
    <row r="360" spans="1:16" ht="30" customHeight="1" thickTop="1" thickBot="1">
      <c r="A360" s="37" t="str">
        <f t="shared" si="25"/>
        <v/>
      </c>
      <c r="C360" s="13">
        <v>356</v>
      </c>
      <c r="D360" s="61" t="str">
        <f>IF(Cad_an!D360="","",Cad_an!D360)</f>
        <v/>
      </c>
      <c r="E360" s="61" t="str">
        <f>IF(D360="","",VLOOKUP(D360,Cad_an!$D$5:$F$5004,3,FALSE))</f>
        <v/>
      </c>
      <c r="F360" s="61" t="str">
        <f>IF(D360="","",VLOOKUP(D360,Cad_an!$D$5:$E$5004,2,FALSE))</f>
        <v/>
      </c>
      <c r="G360" s="61" t="str">
        <f>IF(D360="","",VLOOKUP(Fa_an!F360,Cad_can!$D$5:$E$204,2,FALSE))</f>
        <v/>
      </c>
      <c r="H360" s="17"/>
      <c r="I360" s="17"/>
      <c r="J360" s="110" t="str">
        <f t="shared" si="26"/>
        <v/>
      </c>
      <c r="K360" s="23"/>
      <c r="L360" s="112" t="str">
        <f t="shared" si="27"/>
        <v/>
      </c>
      <c r="M360" s="17"/>
      <c r="N360" s="110" t="str">
        <f t="shared" si="28"/>
        <v/>
      </c>
      <c r="O360" s="111" t="str">
        <f t="shared" si="29"/>
        <v/>
      </c>
      <c r="P360" s="52"/>
    </row>
    <row r="361" spans="1:16" ht="30" customHeight="1" thickTop="1" thickBot="1">
      <c r="A361" s="37" t="str">
        <f t="shared" si="25"/>
        <v/>
      </c>
      <c r="C361" s="13">
        <v>357</v>
      </c>
      <c r="D361" s="61" t="str">
        <f>IF(Cad_an!D361="","",Cad_an!D361)</f>
        <v/>
      </c>
      <c r="E361" s="61" t="str">
        <f>IF(D361="","",VLOOKUP(D361,Cad_an!$D$5:$F$5004,3,FALSE))</f>
        <v/>
      </c>
      <c r="F361" s="61" t="str">
        <f>IF(D361="","",VLOOKUP(D361,Cad_an!$D$5:$E$5004,2,FALSE))</f>
        <v/>
      </c>
      <c r="G361" s="61" t="str">
        <f>IF(D361="","",VLOOKUP(Fa_an!F361,Cad_can!$D$5:$E$204,2,FALSE))</f>
        <v/>
      </c>
      <c r="H361" s="17"/>
      <c r="I361" s="17"/>
      <c r="J361" s="110" t="str">
        <f t="shared" si="26"/>
        <v/>
      </c>
      <c r="K361" s="23"/>
      <c r="L361" s="112" t="str">
        <f t="shared" si="27"/>
        <v/>
      </c>
      <c r="M361" s="17"/>
      <c r="N361" s="110" t="str">
        <f t="shared" si="28"/>
        <v/>
      </c>
      <c r="O361" s="111" t="str">
        <f t="shared" si="29"/>
        <v/>
      </c>
      <c r="P361" s="52"/>
    </row>
    <row r="362" spans="1:16" ht="30" customHeight="1" thickTop="1" thickBot="1">
      <c r="A362" s="37" t="str">
        <f t="shared" si="25"/>
        <v/>
      </c>
      <c r="C362" s="13">
        <v>358</v>
      </c>
      <c r="D362" s="61" t="str">
        <f>IF(Cad_an!D362="","",Cad_an!D362)</f>
        <v/>
      </c>
      <c r="E362" s="61" t="str">
        <f>IF(D362="","",VLOOKUP(D362,Cad_an!$D$5:$F$5004,3,FALSE))</f>
        <v/>
      </c>
      <c r="F362" s="61" t="str">
        <f>IF(D362="","",VLOOKUP(D362,Cad_an!$D$5:$E$5004,2,FALSE))</f>
        <v/>
      </c>
      <c r="G362" s="61" t="str">
        <f>IF(D362="","",VLOOKUP(Fa_an!F362,Cad_can!$D$5:$E$204,2,FALSE))</f>
        <v/>
      </c>
      <c r="H362" s="17"/>
      <c r="I362" s="17"/>
      <c r="J362" s="110" t="str">
        <f t="shared" si="26"/>
        <v/>
      </c>
      <c r="K362" s="23"/>
      <c r="L362" s="112" t="str">
        <f t="shared" si="27"/>
        <v/>
      </c>
      <c r="M362" s="17"/>
      <c r="N362" s="110" t="str">
        <f t="shared" si="28"/>
        <v/>
      </c>
      <c r="O362" s="111" t="str">
        <f t="shared" si="29"/>
        <v/>
      </c>
      <c r="P362" s="52"/>
    </row>
    <row r="363" spans="1:16" ht="30" customHeight="1" thickTop="1" thickBot="1">
      <c r="A363" s="37" t="str">
        <f t="shared" si="25"/>
        <v/>
      </c>
      <c r="C363" s="13">
        <v>359</v>
      </c>
      <c r="D363" s="61" t="str">
        <f>IF(Cad_an!D363="","",Cad_an!D363)</f>
        <v/>
      </c>
      <c r="E363" s="61" t="str">
        <f>IF(D363="","",VLOOKUP(D363,Cad_an!$D$5:$F$5004,3,FALSE))</f>
        <v/>
      </c>
      <c r="F363" s="61" t="str">
        <f>IF(D363="","",VLOOKUP(D363,Cad_an!$D$5:$E$5004,2,FALSE))</f>
        <v/>
      </c>
      <c r="G363" s="61" t="str">
        <f>IF(D363="","",VLOOKUP(Fa_an!F363,Cad_can!$D$5:$E$204,2,FALSE))</f>
        <v/>
      </c>
      <c r="H363" s="17"/>
      <c r="I363" s="17"/>
      <c r="J363" s="110" t="str">
        <f t="shared" si="26"/>
        <v/>
      </c>
      <c r="K363" s="23"/>
      <c r="L363" s="112" t="str">
        <f t="shared" si="27"/>
        <v/>
      </c>
      <c r="M363" s="17"/>
      <c r="N363" s="110" t="str">
        <f t="shared" si="28"/>
        <v/>
      </c>
      <c r="O363" s="111" t="str">
        <f t="shared" si="29"/>
        <v/>
      </c>
      <c r="P363" s="52"/>
    </row>
    <row r="364" spans="1:16" ht="30" customHeight="1" thickTop="1" thickBot="1">
      <c r="A364" s="37" t="str">
        <f t="shared" si="25"/>
        <v/>
      </c>
      <c r="C364" s="13">
        <v>360</v>
      </c>
      <c r="D364" s="61" t="str">
        <f>IF(Cad_an!D364="","",Cad_an!D364)</f>
        <v/>
      </c>
      <c r="E364" s="61" t="str">
        <f>IF(D364="","",VLOOKUP(D364,Cad_an!$D$5:$F$5004,3,FALSE))</f>
        <v/>
      </c>
      <c r="F364" s="61" t="str">
        <f>IF(D364="","",VLOOKUP(D364,Cad_an!$D$5:$E$5004,2,FALSE))</f>
        <v/>
      </c>
      <c r="G364" s="61" t="str">
        <f>IF(D364="","",VLOOKUP(Fa_an!F364,Cad_can!$D$5:$E$204,2,FALSE))</f>
        <v/>
      </c>
      <c r="H364" s="17"/>
      <c r="I364" s="17"/>
      <c r="J364" s="110" t="str">
        <f t="shared" si="26"/>
        <v/>
      </c>
      <c r="K364" s="23"/>
      <c r="L364" s="112" t="str">
        <f t="shared" si="27"/>
        <v/>
      </c>
      <c r="M364" s="17"/>
      <c r="N364" s="110" t="str">
        <f t="shared" si="28"/>
        <v/>
      </c>
      <c r="O364" s="111" t="str">
        <f t="shared" si="29"/>
        <v/>
      </c>
      <c r="P364" s="52"/>
    </row>
    <row r="365" spans="1:16" ht="30" customHeight="1" thickTop="1" thickBot="1">
      <c r="A365" s="37" t="str">
        <f t="shared" si="25"/>
        <v/>
      </c>
      <c r="C365" s="13">
        <v>361</v>
      </c>
      <c r="D365" s="61" t="str">
        <f>IF(Cad_an!D365="","",Cad_an!D365)</f>
        <v/>
      </c>
      <c r="E365" s="61" t="str">
        <f>IF(D365="","",VLOOKUP(D365,Cad_an!$D$5:$F$5004,3,FALSE))</f>
        <v/>
      </c>
      <c r="F365" s="61" t="str">
        <f>IF(D365="","",VLOOKUP(D365,Cad_an!$D$5:$E$5004,2,FALSE))</f>
        <v/>
      </c>
      <c r="G365" s="61" t="str">
        <f>IF(D365="","",VLOOKUP(Fa_an!F365,Cad_can!$D$5:$E$204,2,FALSE))</f>
        <v/>
      </c>
      <c r="H365" s="17"/>
      <c r="I365" s="17"/>
      <c r="J365" s="110" t="str">
        <f t="shared" si="26"/>
        <v/>
      </c>
      <c r="K365" s="23"/>
      <c r="L365" s="112" t="str">
        <f t="shared" si="27"/>
        <v/>
      </c>
      <c r="M365" s="17"/>
      <c r="N365" s="110" t="str">
        <f t="shared" si="28"/>
        <v/>
      </c>
      <c r="O365" s="111" t="str">
        <f t="shared" si="29"/>
        <v/>
      </c>
      <c r="P365" s="52"/>
    </row>
    <row r="366" spans="1:16" ht="30" customHeight="1" thickTop="1" thickBot="1">
      <c r="A366" s="37" t="str">
        <f t="shared" si="25"/>
        <v/>
      </c>
      <c r="C366" s="13">
        <v>362</v>
      </c>
      <c r="D366" s="61" t="str">
        <f>IF(Cad_an!D366="","",Cad_an!D366)</f>
        <v/>
      </c>
      <c r="E366" s="61" t="str">
        <f>IF(D366="","",VLOOKUP(D366,Cad_an!$D$5:$F$5004,3,FALSE))</f>
        <v/>
      </c>
      <c r="F366" s="61" t="str">
        <f>IF(D366="","",VLOOKUP(D366,Cad_an!$D$5:$E$5004,2,FALSE))</f>
        <v/>
      </c>
      <c r="G366" s="61" t="str">
        <f>IF(D366="","",VLOOKUP(Fa_an!F366,Cad_can!$D$5:$E$204,2,FALSE))</f>
        <v/>
      </c>
      <c r="H366" s="17"/>
      <c r="I366" s="17"/>
      <c r="J366" s="110" t="str">
        <f t="shared" si="26"/>
        <v/>
      </c>
      <c r="K366" s="23"/>
      <c r="L366" s="112" t="str">
        <f t="shared" si="27"/>
        <v/>
      </c>
      <c r="M366" s="17"/>
      <c r="N366" s="110" t="str">
        <f t="shared" si="28"/>
        <v/>
      </c>
      <c r="O366" s="111" t="str">
        <f t="shared" si="29"/>
        <v/>
      </c>
      <c r="P366" s="52"/>
    </row>
    <row r="367" spans="1:16" ht="30" customHeight="1" thickTop="1" thickBot="1">
      <c r="A367" s="37" t="str">
        <f t="shared" si="25"/>
        <v/>
      </c>
      <c r="C367" s="13">
        <v>363</v>
      </c>
      <c r="D367" s="61" t="str">
        <f>IF(Cad_an!D367="","",Cad_an!D367)</f>
        <v/>
      </c>
      <c r="E367" s="61" t="str">
        <f>IF(D367="","",VLOOKUP(D367,Cad_an!$D$5:$F$5004,3,FALSE))</f>
        <v/>
      </c>
      <c r="F367" s="61" t="str">
        <f>IF(D367="","",VLOOKUP(D367,Cad_an!$D$5:$E$5004,2,FALSE))</f>
        <v/>
      </c>
      <c r="G367" s="61" t="str">
        <f>IF(D367="","",VLOOKUP(Fa_an!F367,Cad_can!$D$5:$E$204,2,FALSE))</f>
        <v/>
      </c>
      <c r="H367" s="17"/>
      <c r="I367" s="17"/>
      <c r="J367" s="110" t="str">
        <f t="shared" si="26"/>
        <v/>
      </c>
      <c r="K367" s="23"/>
      <c r="L367" s="112" t="str">
        <f t="shared" si="27"/>
        <v/>
      </c>
      <c r="M367" s="17"/>
      <c r="N367" s="110" t="str">
        <f t="shared" si="28"/>
        <v/>
      </c>
      <c r="O367" s="111" t="str">
        <f t="shared" si="29"/>
        <v/>
      </c>
      <c r="P367" s="52"/>
    </row>
    <row r="368" spans="1:16" ht="30" customHeight="1" thickTop="1" thickBot="1">
      <c r="A368" s="37" t="str">
        <f t="shared" si="25"/>
        <v/>
      </c>
      <c r="C368" s="13">
        <v>364</v>
      </c>
      <c r="D368" s="61" t="str">
        <f>IF(Cad_an!D368="","",Cad_an!D368)</f>
        <v/>
      </c>
      <c r="E368" s="61" t="str">
        <f>IF(D368="","",VLOOKUP(D368,Cad_an!$D$5:$F$5004,3,FALSE))</f>
        <v/>
      </c>
      <c r="F368" s="61" t="str">
        <f>IF(D368="","",VLOOKUP(D368,Cad_an!$D$5:$E$5004,2,FALSE))</f>
        <v/>
      </c>
      <c r="G368" s="61" t="str">
        <f>IF(D368="","",VLOOKUP(Fa_an!F368,Cad_can!$D$5:$E$204,2,FALSE))</f>
        <v/>
      </c>
      <c r="H368" s="17"/>
      <c r="I368" s="17"/>
      <c r="J368" s="110" t="str">
        <f t="shared" si="26"/>
        <v/>
      </c>
      <c r="K368" s="23"/>
      <c r="L368" s="112" t="str">
        <f t="shared" si="27"/>
        <v/>
      </c>
      <c r="M368" s="17"/>
      <c r="N368" s="110" t="str">
        <f t="shared" si="28"/>
        <v/>
      </c>
      <c r="O368" s="111" t="str">
        <f t="shared" si="29"/>
        <v/>
      </c>
      <c r="P368" s="52"/>
    </row>
    <row r="369" spans="1:16" ht="30" customHeight="1" thickTop="1" thickBot="1">
      <c r="A369" s="37" t="str">
        <f t="shared" si="25"/>
        <v/>
      </c>
      <c r="C369" s="13">
        <v>365</v>
      </c>
      <c r="D369" s="61" t="str">
        <f>IF(Cad_an!D369="","",Cad_an!D369)</f>
        <v/>
      </c>
      <c r="E369" s="61" t="str">
        <f>IF(D369="","",VLOOKUP(D369,Cad_an!$D$5:$F$5004,3,FALSE))</f>
        <v/>
      </c>
      <c r="F369" s="61" t="str">
        <f>IF(D369="","",VLOOKUP(D369,Cad_an!$D$5:$E$5004,2,FALSE))</f>
        <v/>
      </c>
      <c r="G369" s="61" t="str">
        <f>IF(D369="","",VLOOKUP(Fa_an!F369,Cad_can!$D$5:$E$204,2,FALSE))</f>
        <v/>
      </c>
      <c r="H369" s="17"/>
      <c r="I369" s="17"/>
      <c r="J369" s="110" t="str">
        <f t="shared" si="26"/>
        <v/>
      </c>
      <c r="K369" s="23"/>
      <c r="L369" s="112" t="str">
        <f t="shared" si="27"/>
        <v/>
      </c>
      <c r="M369" s="17"/>
      <c r="N369" s="110" t="str">
        <f t="shared" si="28"/>
        <v/>
      </c>
      <c r="O369" s="111" t="str">
        <f t="shared" si="29"/>
        <v/>
      </c>
      <c r="P369" s="52"/>
    </row>
    <row r="370" spans="1:16" ht="30" customHeight="1" thickTop="1" thickBot="1">
      <c r="A370" s="37" t="str">
        <f t="shared" si="25"/>
        <v/>
      </c>
      <c r="C370" s="13">
        <v>366</v>
      </c>
      <c r="D370" s="61" t="str">
        <f>IF(Cad_an!D370="","",Cad_an!D370)</f>
        <v/>
      </c>
      <c r="E370" s="61" t="str">
        <f>IF(D370="","",VLOOKUP(D370,Cad_an!$D$5:$F$5004,3,FALSE))</f>
        <v/>
      </c>
      <c r="F370" s="61" t="str">
        <f>IF(D370="","",VLOOKUP(D370,Cad_an!$D$5:$E$5004,2,FALSE))</f>
        <v/>
      </c>
      <c r="G370" s="61" t="str">
        <f>IF(D370="","",VLOOKUP(Fa_an!F370,Cad_can!$D$5:$E$204,2,FALSE))</f>
        <v/>
      </c>
      <c r="H370" s="17"/>
      <c r="I370" s="17"/>
      <c r="J370" s="110" t="str">
        <f t="shared" si="26"/>
        <v/>
      </c>
      <c r="K370" s="23"/>
      <c r="L370" s="112" t="str">
        <f t="shared" si="27"/>
        <v/>
      </c>
      <c r="M370" s="17"/>
      <c r="N370" s="110" t="str">
        <f t="shared" si="28"/>
        <v/>
      </c>
      <c r="O370" s="111" t="str">
        <f t="shared" si="29"/>
        <v/>
      </c>
      <c r="P370" s="52"/>
    </row>
    <row r="371" spans="1:16" ht="30" customHeight="1" thickTop="1" thickBot="1">
      <c r="A371" s="37" t="str">
        <f t="shared" si="25"/>
        <v/>
      </c>
      <c r="C371" s="13">
        <v>367</v>
      </c>
      <c r="D371" s="61" t="str">
        <f>IF(Cad_an!D371="","",Cad_an!D371)</f>
        <v/>
      </c>
      <c r="E371" s="61" t="str">
        <f>IF(D371="","",VLOOKUP(D371,Cad_an!$D$5:$F$5004,3,FALSE))</f>
        <v/>
      </c>
      <c r="F371" s="61" t="str">
        <f>IF(D371="","",VLOOKUP(D371,Cad_an!$D$5:$E$5004,2,FALSE))</f>
        <v/>
      </c>
      <c r="G371" s="61" t="str">
        <f>IF(D371="","",VLOOKUP(Fa_an!F371,Cad_can!$D$5:$E$204,2,FALSE))</f>
        <v/>
      </c>
      <c r="H371" s="17"/>
      <c r="I371" s="17"/>
      <c r="J371" s="110" t="str">
        <f t="shared" si="26"/>
        <v/>
      </c>
      <c r="K371" s="23"/>
      <c r="L371" s="112" t="str">
        <f t="shared" si="27"/>
        <v/>
      </c>
      <c r="M371" s="17"/>
      <c r="N371" s="110" t="str">
        <f t="shared" si="28"/>
        <v/>
      </c>
      <c r="O371" s="111" t="str">
        <f t="shared" si="29"/>
        <v/>
      </c>
      <c r="P371" s="52"/>
    </row>
    <row r="372" spans="1:16" ht="30" customHeight="1" thickTop="1" thickBot="1">
      <c r="A372" s="37" t="str">
        <f t="shared" si="25"/>
        <v/>
      </c>
      <c r="C372" s="13">
        <v>368</v>
      </c>
      <c r="D372" s="61" t="str">
        <f>IF(Cad_an!D372="","",Cad_an!D372)</f>
        <v/>
      </c>
      <c r="E372" s="61" t="str">
        <f>IF(D372="","",VLOOKUP(D372,Cad_an!$D$5:$F$5004,3,FALSE))</f>
        <v/>
      </c>
      <c r="F372" s="61" t="str">
        <f>IF(D372="","",VLOOKUP(D372,Cad_an!$D$5:$E$5004,2,FALSE))</f>
        <v/>
      </c>
      <c r="G372" s="61" t="str">
        <f>IF(D372="","",VLOOKUP(Fa_an!F372,Cad_can!$D$5:$E$204,2,FALSE))</f>
        <v/>
      </c>
      <c r="H372" s="17"/>
      <c r="I372" s="17"/>
      <c r="J372" s="110" t="str">
        <f t="shared" si="26"/>
        <v/>
      </c>
      <c r="K372" s="23"/>
      <c r="L372" s="112" t="str">
        <f t="shared" si="27"/>
        <v/>
      </c>
      <c r="M372" s="17"/>
      <c r="N372" s="110" t="str">
        <f t="shared" si="28"/>
        <v/>
      </c>
      <c r="O372" s="111" t="str">
        <f t="shared" si="29"/>
        <v/>
      </c>
      <c r="P372" s="52"/>
    </row>
    <row r="373" spans="1:16" ht="30" customHeight="1" thickTop="1" thickBot="1">
      <c r="A373" s="37" t="str">
        <f t="shared" si="25"/>
        <v/>
      </c>
      <c r="C373" s="13">
        <v>369</v>
      </c>
      <c r="D373" s="61" t="str">
        <f>IF(Cad_an!D373="","",Cad_an!D373)</f>
        <v/>
      </c>
      <c r="E373" s="61" t="str">
        <f>IF(D373="","",VLOOKUP(D373,Cad_an!$D$5:$F$5004,3,FALSE))</f>
        <v/>
      </c>
      <c r="F373" s="61" t="str">
        <f>IF(D373="","",VLOOKUP(D373,Cad_an!$D$5:$E$5004,2,FALSE))</f>
        <v/>
      </c>
      <c r="G373" s="61" t="str">
        <f>IF(D373="","",VLOOKUP(Fa_an!F373,Cad_can!$D$5:$E$204,2,FALSE))</f>
        <v/>
      </c>
      <c r="H373" s="17"/>
      <c r="I373" s="17"/>
      <c r="J373" s="110" t="str">
        <f t="shared" si="26"/>
        <v/>
      </c>
      <c r="K373" s="23"/>
      <c r="L373" s="112" t="str">
        <f t="shared" si="27"/>
        <v/>
      </c>
      <c r="M373" s="17"/>
      <c r="N373" s="110" t="str">
        <f t="shared" si="28"/>
        <v/>
      </c>
      <c r="O373" s="111" t="str">
        <f t="shared" si="29"/>
        <v/>
      </c>
      <c r="P373" s="52"/>
    </row>
    <row r="374" spans="1:16" ht="30" customHeight="1" thickTop="1" thickBot="1">
      <c r="A374" s="37" t="str">
        <f t="shared" si="25"/>
        <v/>
      </c>
      <c r="C374" s="13">
        <v>370</v>
      </c>
      <c r="D374" s="61" t="str">
        <f>IF(Cad_an!D374="","",Cad_an!D374)</f>
        <v/>
      </c>
      <c r="E374" s="61" t="str">
        <f>IF(D374="","",VLOOKUP(D374,Cad_an!$D$5:$F$5004,3,FALSE))</f>
        <v/>
      </c>
      <c r="F374" s="61" t="str">
        <f>IF(D374="","",VLOOKUP(D374,Cad_an!$D$5:$E$5004,2,FALSE))</f>
        <v/>
      </c>
      <c r="G374" s="61" t="str">
        <f>IF(D374="","",VLOOKUP(Fa_an!F374,Cad_can!$D$5:$E$204,2,FALSE))</f>
        <v/>
      </c>
      <c r="H374" s="17"/>
      <c r="I374" s="17"/>
      <c r="J374" s="110" t="str">
        <f t="shared" si="26"/>
        <v/>
      </c>
      <c r="K374" s="23"/>
      <c r="L374" s="112" t="str">
        <f t="shared" si="27"/>
        <v/>
      </c>
      <c r="M374" s="17"/>
      <c r="N374" s="110" t="str">
        <f t="shared" si="28"/>
        <v/>
      </c>
      <c r="O374" s="111" t="str">
        <f t="shared" si="29"/>
        <v/>
      </c>
      <c r="P374" s="52"/>
    </row>
    <row r="375" spans="1:16" ht="30" customHeight="1" thickTop="1" thickBot="1">
      <c r="A375" s="37" t="str">
        <f t="shared" si="25"/>
        <v/>
      </c>
      <c r="C375" s="13">
        <v>371</v>
      </c>
      <c r="D375" s="61" t="str">
        <f>IF(Cad_an!D375="","",Cad_an!D375)</f>
        <v/>
      </c>
      <c r="E375" s="61" t="str">
        <f>IF(D375="","",VLOOKUP(D375,Cad_an!$D$5:$F$5004,3,FALSE))</f>
        <v/>
      </c>
      <c r="F375" s="61" t="str">
        <f>IF(D375="","",VLOOKUP(D375,Cad_an!$D$5:$E$5004,2,FALSE))</f>
        <v/>
      </c>
      <c r="G375" s="61" t="str">
        <f>IF(D375="","",VLOOKUP(Fa_an!F375,Cad_can!$D$5:$E$204,2,FALSE))</f>
        <v/>
      </c>
      <c r="H375" s="17"/>
      <c r="I375" s="17"/>
      <c r="J375" s="110" t="str">
        <f t="shared" si="26"/>
        <v/>
      </c>
      <c r="K375" s="23"/>
      <c r="L375" s="112" t="str">
        <f t="shared" si="27"/>
        <v/>
      </c>
      <c r="M375" s="17"/>
      <c r="N375" s="110" t="str">
        <f t="shared" si="28"/>
        <v/>
      </c>
      <c r="O375" s="111" t="str">
        <f t="shared" si="29"/>
        <v/>
      </c>
      <c r="P375" s="52"/>
    </row>
    <row r="376" spans="1:16" ht="30" customHeight="1" thickTop="1" thickBot="1">
      <c r="A376" s="37" t="str">
        <f t="shared" si="25"/>
        <v/>
      </c>
      <c r="C376" s="13">
        <v>372</v>
      </c>
      <c r="D376" s="61" t="str">
        <f>IF(Cad_an!D376="","",Cad_an!D376)</f>
        <v/>
      </c>
      <c r="E376" s="61" t="str">
        <f>IF(D376="","",VLOOKUP(D376,Cad_an!$D$5:$F$5004,3,FALSE))</f>
        <v/>
      </c>
      <c r="F376" s="61" t="str">
        <f>IF(D376="","",VLOOKUP(D376,Cad_an!$D$5:$E$5004,2,FALSE))</f>
        <v/>
      </c>
      <c r="G376" s="61" t="str">
        <f>IF(D376="","",VLOOKUP(Fa_an!F376,Cad_can!$D$5:$E$204,2,FALSE))</f>
        <v/>
      </c>
      <c r="H376" s="17"/>
      <c r="I376" s="17"/>
      <c r="J376" s="110" t="str">
        <f t="shared" si="26"/>
        <v/>
      </c>
      <c r="K376" s="23"/>
      <c r="L376" s="112" t="str">
        <f t="shared" si="27"/>
        <v/>
      </c>
      <c r="M376" s="17"/>
      <c r="N376" s="110" t="str">
        <f t="shared" si="28"/>
        <v/>
      </c>
      <c r="O376" s="111" t="str">
        <f t="shared" si="29"/>
        <v/>
      </c>
      <c r="P376" s="52"/>
    </row>
    <row r="377" spans="1:16" ht="30" customHeight="1" thickTop="1" thickBot="1">
      <c r="A377" s="37" t="str">
        <f t="shared" si="25"/>
        <v/>
      </c>
      <c r="C377" s="13">
        <v>373</v>
      </c>
      <c r="D377" s="61" t="str">
        <f>IF(Cad_an!D377="","",Cad_an!D377)</f>
        <v/>
      </c>
      <c r="E377" s="61" t="str">
        <f>IF(D377="","",VLOOKUP(D377,Cad_an!$D$5:$F$5004,3,FALSE))</f>
        <v/>
      </c>
      <c r="F377" s="61" t="str">
        <f>IF(D377="","",VLOOKUP(D377,Cad_an!$D$5:$E$5004,2,FALSE))</f>
        <v/>
      </c>
      <c r="G377" s="61" t="str">
        <f>IF(D377="","",VLOOKUP(Fa_an!F377,Cad_can!$D$5:$E$204,2,FALSE))</f>
        <v/>
      </c>
      <c r="H377" s="17"/>
      <c r="I377" s="17"/>
      <c r="J377" s="110" t="str">
        <f t="shared" si="26"/>
        <v/>
      </c>
      <c r="K377" s="23"/>
      <c r="L377" s="112" t="str">
        <f t="shared" si="27"/>
        <v/>
      </c>
      <c r="M377" s="17"/>
      <c r="N377" s="110" t="str">
        <f t="shared" si="28"/>
        <v/>
      </c>
      <c r="O377" s="111" t="str">
        <f t="shared" si="29"/>
        <v/>
      </c>
      <c r="P377" s="52"/>
    </row>
    <row r="378" spans="1:16" ht="30" customHeight="1" thickTop="1" thickBot="1">
      <c r="A378" s="37" t="str">
        <f t="shared" si="25"/>
        <v/>
      </c>
      <c r="C378" s="13">
        <v>374</v>
      </c>
      <c r="D378" s="61" t="str">
        <f>IF(Cad_an!D378="","",Cad_an!D378)</f>
        <v/>
      </c>
      <c r="E378" s="61" t="str">
        <f>IF(D378="","",VLOOKUP(D378,Cad_an!$D$5:$F$5004,3,FALSE))</f>
        <v/>
      </c>
      <c r="F378" s="61" t="str">
        <f>IF(D378="","",VLOOKUP(D378,Cad_an!$D$5:$E$5004,2,FALSE))</f>
        <v/>
      </c>
      <c r="G378" s="61" t="str">
        <f>IF(D378="","",VLOOKUP(Fa_an!F378,Cad_can!$D$5:$E$204,2,FALSE))</f>
        <v/>
      </c>
      <c r="H378" s="17"/>
      <c r="I378" s="17"/>
      <c r="J378" s="110" t="str">
        <f t="shared" si="26"/>
        <v/>
      </c>
      <c r="K378" s="23"/>
      <c r="L378" s="112" t="str">
        <f t="shared" si="27"/>
        <v/>
      </c>
      <c r="M378" s="17"/>
      <c r="N378" s="110" t="str">
        <f t="shared" si="28"/>
        <v/>
      </c>
      <c r="O378" s="111" t="str">
        <f t="shared" si="29"/>
        <v/>
      </c>
      <c r="P378" s="52"/>
    </row>
    <row r="379" spans="1:16" ht="30" customHeight="1" thickTop="1" thickBot="1">
      <c r="A379" s="37" t="str">
        <f t="shared" si="25"/>
        <v/>
      </c>
      <c r="C379" s="13">
        <v>375</v>
      </c>
      <c r="D379" s="61" t="str">
        <f>IF(Cad_an!D379="","",Cad_an!D379)</f>
        <v/>
      </c>
      <c r="E379" s="61" t="str">
        <f>IF(D379="","",VLOOKUP(D379,Cad_an!$D$5:$F$5004,3,FALSE))</f>
        <v/>
      </c>
      <c r="F379" s="61" t="str">
        <f>IF(D379="","",VLOOKUP(D379,Cad_an!$D$5:$E$5004,2,FALSE))</f>
        <v/>
      </c>
      <c r="G379" s="61" t="str">
        <f>IF(D379="","",VLOOKUP(Fa_an!F379,Cad_can!$D$5:$E$204,2,FALSE))</f>
        <v/>
      </c>
      <c r="H379" s="17"/>
      <c r="I379" s="17"/>
      <c r="J379" s="110" t="str">
        <f t="shared" si="26"/>
        <v/>
      </c>
      <c r="K379" s="23"/>
      <c r="L379" s="112" t="str">
        <f t="shared" si="27"/>
        <v/>
      </c>
      <c r="M379" s="17"/>
      <c r="N379" s="110" t="str">
        <f t="shared" si="28"/>
        <v/>
      </c>
      <c r="O379" s="111" t="str">
        <f t="shared" si="29"/>
        <v/>
      </c>
      <c r="P379" s="52"/>
    </row>
    <row r="380" spans="1:16" ht="30" customHeight="1" thickTop="1" thickBot="1">
      <c r="A380" s="37" t="str">
        <f t="shared" si="25"/>
        <v/>
      </c>
      <c r="C380" s="13">
        <v>376</v>
      </c>
      <c r="D380" s="61" t="str">
        <f>IF(Cad_an!D380="","",Cad_an!D380)</f>
        <v/>
      </c>
      <c r="E380" s="61" t="str">
        <f>IF(D380="","",VLOOKUP(D380,Cad_an!$D$5:$F$5004,3,FALSE))</f>
        <v/>
      </c>
      <c r="F380" s="61" t="str">
        <f>IF(D380="","",VLOOKUP(D380,Cad_an!$D$5:$E$5004,2,FALSE))</f>
        <v/>
      </c>
      <c r="G380" s="61" t="str">
        <f>IF(D380="","",VLOOKUP(Fa_an!F380,Cad_can!$D$5:$E$204,2,FALSE))</f>
        <v/>
      </c>
      <c r="H380" s="17"/>
      <c r="I380" s="17"/>
      <c r="J380" s="110" t="str">
        <f t="shared" si="26"/>
        <v/>
      </c>
      <c r="K380" s="23"/>
      <c r="L380" s="112" t="str">
        <f t="shared" si="27"/>
        <v/>
      </c>
      <c r="M380" s="17"/>
      <c r="N380" s="110" t="str">
        <f t="shared" si="28"/>
        <v/>
      </c>
      <c r="O380" s="111" t="str">
        <f t="shared" si="29"/>
        <v/>
      </c>
      <c r="P380" s="52"/>
    </row>
    <row r="381" spans="1:16" ht="30" customHeight="1" thickTop="1" thickBot="1">
      <c r="A381" s="37" t="str">
        <f t="shared" si="25"/>
        <v/>
      </c>
      <c r="C381" s="13">
        <v>377</v>
      </c>
      <c r="D381" s="61" t="str">
        <f>IF(Cad_an!D381="","",Cad_an!D381)</f>
        <v/>
      </c>
      <c r="E381" s="61" t="str">
        <f>IF(D381="","",VLOOKUP(D381,Cad_an!$D$5:$F$5004,3,FALSE))</f>
        <v/>
      </c>
      <c r="F381" s="61" t="str">
        <f>IF(D381="","",VLOOKUP(D381,Cad_an!$D$5:$E$5004,2,FALSE))</f>
        <v/>
      </c>
      <c r="G381" s="61" t="str">
        <f>IF(D381="","",VLOOKUP(Fa_an!F381,Cad_can!$D$5:$E$204,2,FALSE))</f>
        <v/>
      </c>
      <c r="H381" s="17"/>
      <c r="I381" s="17"/>
      <c r="J381" s="110" t="str">
        <f t="shared" si="26"/>
        <v/>
      </c>
      <c r="K381" s="23"/>
      <c r="L381" s="112" t="str">
        <f t="shared" si="27"/>
        <v/>
      </c>
      <c r="M381" s="17"/>
      <c r="N381" s="110" t="str">
        <f t="shared" si="28"/>
        <v/>
      </c>
      <c r="O381" s="111" t="str">
        <f t="shared" si="29"/>
        <v/>
      </c>
      <c r="P381" s="52"/>
    </row>
    <row r="382" spans="1:16" ht="30" customHeight="1" thickTop="1" thickBot="1">
      <c r="A382" s="37" t="str">
        <f t="shared" si="25"/>
        <v/>
      </c>
      <c r="C382" s="13">
        <v>378</v>
      </c>
      <c r="D382" s="61" t="str">
        <f>IF(Cad_an!D382="","",Cad_an!D382)</f>
        <v/>
      </c>
      <c r="E382" s="61" t="str">
        <f>IF(D382="","",VLOOKUP(D382,Cad_an!$D$5:$F$5004,3,FALSE))</f>
        <v/>
      </c>
      <c r="F382" s="61" t="str">
        <f>IF(D382="","",VLOOKUP(D382,Cad_an!$D$5:$E$5004,2,FALSE))</f>
        <v/>
      </c>
      <c r="G382" s="61" t="str">
        <f>IF(D382="","",VLOOKUP(Fa_an!F382,Cad_can!$D$5:$E$204,2,FALSE))</f>
        <v/>
      </c>
      <c r="H382" s="17"/>
      <c r="I382" s="17"/>
      <c r="J382" s="110" t="str">
        <f t="shared" si="26"/>
        <v/>
      </c>
      <c r="K382" s="23"/>
      <c r="L382" s="112" t="str">
        <f t="shared" si="27"/>
        <v/>
      </c>
      <c r="M382" s="17"/>
      <c r="N382" s="110" t="str">
        <f t="shared" si="28"/>
        <v/>
      </c>
      <c r="O382" s="111" t="str">
        <f t="shared" si="29"/>
        <v/>
      </c>
      <c r="P382" s="52"/>
    </row>
    <row r="383" spans="1:16" ht="30" customHeight="1" thickTop="1" thickBot="1">
      <c r="A383" s="37" t="str">
        <f t="shared" si="25"/>
        <v/>
      </c>
      <c r="C383" s="13">
        <v>379</v>
      </c>
      <c r="D383" s="61" t="str">
        <f>IF(Cad_an!D383="","",Cad_an!D383)</f>
        <v/>
      </c>
      <c r="E383" s="61" t="str">
        <f>IF(D383="","",VLOOKUP(D383,Cad_an!$D$5:$F$5004,3,FALSE))</f>
        <v/>
      </c>
      <c r="F383" s="61" t="str">
        <f>IF(D383="","",VLOOKUP(D383,Cad_an!$D$5:$E$5004,2,FALSE))</f>
        <v/>
      </c>
      <c r="G383" s="61" t="str">
        <f>IF(D383="","",VLOOKUP(Fa_an!F383,Cad_can!$D$5:$E$204,2,FALSE))</f>
        <v/>
      </c>
      <c r="H383" s="17"/>
      <c r="I383" s="17"/>
      <c r="J383" s="110" t="str">
        <f t="shared" si="26"/>
        <v/>
      </c>
      <c r="K383" s="23"/>
      <c r="L383" s="112" t="str">
        <f t="shared" si="27"/>
        <v/>
      </c>
      <c r="M383" s="17"/>
      <c r="N383" s="110" t="str">
        <f t="shared" si="28"/>
        <v/>
      </c>
      <c r="O383" s="111" t="str">
        <f t="shared" si="29"/>
        <v/>
      </c>
      <c r="P383" s="52"/>
    </row>
    <row r="384" spans="1:16" ht="30" customHeight="1" thickTop="1" thickBot="1">
      <c r="A384" s="37" t="str">
        <f t="shared" si="25"/>
        <v/>
      </c>
      <c r="C384" s="13">
        <v>380</v>
      </c>
      <c r="D384" s="61" t="str">
        <f>IF(Cad_an!D384="","",Cad_an!D384)</f>
        <v/>
      </c>
      <c r="E384" s="61" t="str">
        <f>IF(D384="","",VLOOKUP(D384,Cad_an!$D$5:$F$5004,3,FALSE))</f>
        <v/>
      </c>
      <c r="F384" s="61" t="str">
        <f>IF(D384="","",VLOOKUP(D384,Cad_an!$D$5:$E$5004,2,FALSE))</f>
        <v/>
      </c>
      <c r="G384" s="61" t="str">
        <f>IF(D384="","",VLOOKUP(Fa_an!F384,Cad_can!$D$5:$E$204,2,FALSE))</f>
        <v/>
      </c>
      <c r="H384" s="17"/>
      <c r="I384" s="17"/>
      <c r="J384" s="110" t="str">
        <f t="shared" si="26"/>
        <v/>
      </c>
      <c r="K384" s="23"/>
      <c r="L384" s="112" t="str">
        <f t="shared" si="27"/>
        <v/>
      </c>
      <c r="M384" s="17"/>
      <c r="N384" s="110" t="str">
        <f t="shared" si="28"/>
        <v/>
      </c>
      <c r="O384" s="111" t="str">
        <f t="shared" si="29"/>
        <v/>
      </c>
      <c r="P384" s="52"/>
    </row>
    <row r="385" spans="1:16" ht="30" customHeight="1" thickTop="1" thickBot="1">
      <c r="A385" s="37" t="str">
        <f t="shared" si="25"/>
        <v/>
      </c>
      <c r="C385" s="13">
        <v>381</v>
      </c>
      <c r="D385" s="61" t="str">
        <f>IF(Cad_an!D385="","",Cad_an!D385)</f>
        <v/>
      </c>
      <c r="E385" s="61" t="str">
        <f>IF(D385="","",VLOOKUP(D385,Cad_an!$D$5:$F$5004,3,FALSE))</f>
        <v/>
      </c>
      <c r="F385" s="61" t="str">
        <f>IF(D385="","",VLOOKUP(D385,Cad_an!$D$5:$E$5004,2,FALSE))</f>
        <v/>
      </c>
      <c r="G385" s="61" t="str">
        <f>IF(D385="","",VLOOKUP(Fa_an!F385,Cad_can!$D$5:$E$204,2,FALSE))</f>
        <v/>
      </c>
      <c r="H385" s="17"/>
      <c r="I385" s="17"/>
      <c r="J385" s="110" t="str">
        <f t="shared" si="26"/>
        <v/>
      </c>
      <c r="K385" s="23"/>
      <c r="L385" s="112" t="str">
        <f t="shared" si="27"/>
        <v/>
      </c>
      <c r="M385" s="17"/>
      <c r="N385" s="110" t="str">
        <f t="shared" si="28"/>
        <v/>
      </c>
      <c r="O385" s="111" t="str">
        <f t="shared" si="29"/>
        <v/>
      </c>
      <c r="P385" s="52"/>
    </row>
    <row r="386" spans="1:16" ht="30" customHeight="1" thickTop="1" thickBot="1">
      <c r="A386" s="37" t="str">
        <f t="shared" si="25"/>
        <v/>
      </c>
      <c r="C386" s="13">
        <v>382</v>
      </c>
      <c r="D386" s="61" t="str">
        <f>IF(Cad_an!D386="","",Cad_an!D386)</f>
        <v/>
      </c>
      <c r="E386" s="61" t="str">
        <f>IF(D386="","",VLOOKUP(D386,Cad_an!$D$5:$F$5004,3,FALSE))</f>
        <v/>
      </c>
      <c r="F386" s="61" t="str">
        <f>IF(D386="","",VLOOKUP(D386,Cad_an!$D$5:$E$5004,2,FALSE))</f>
        <v/>
      </c>
      <c r="G386" s="61" t="str">
        <f>IF(D386="","",VLOOKUP(Fa_an!F386,Cad_can!$D$5:$E$204,2,FALSE))</f>
        <v/>
      </c>
      <c r="H386" s="17"/>
      <c r="I386" s="17"/>
      <c r="J386" s="110" t="str">
        <f t="shared" si="26"/>
        <v/>
      </c>
      <c r="K386" s="23"/>
      <c r="L386" s="112" t="str">
        <f t="shared" si="27"/>
        <v/>
      </c>
      <c r="M386" s="17"/>
      <c r="N386" s="110" t="str">
        <f t="shared" si="28"/>
        <v/>
      </c>
      <c r="O386" s="111" t="str">
        <f t="shared" si="29"/>
        <v/>
      </c>
      <c r="P386" s="52"/>
    </row>
    <row r="387" spans="1:16" ht="30" customHeight="1" thickTop="1" thickBot="1">
      <c r="A387" s="37" t="str">
        <f t="shared" si="25"/>
        <v/>
      </c>
      <c r="C387" s="13">
        <v>383</v>
      </c>
      <c r="D387" s="61" t="str">
        <f>IF(Cad_an!D387="","",Cad_an!D387)</f>
        <v/>
      </c>
      <c r="E387" s="61" t="str">
        <f>IF(D387="","",VLOOKUP(D387,Cad_an!$D$5:$F$5004,3,FALSE))</f>
        <v/>
      </c>
      <c r="F387" s="61" t="str">
        <f>IF(D387="","",VLOOKUP(D387,Cad_an!$D$5:$E$5004,2,FALSE))</f>
        <v/>
      </c>
      <c r="G387" s="61" t="str">
        <f>IF(D387="","",VLOOKUP(Fa_an!F387,Cad_can!$D$5:$E$204,2,FALSE))</f>
        <v/>
      </c>
      <c r="H387" s="17"/>
      <c r="I387" s="17"/>
      <c r="J387" s="110" t="str">
        <f t="shared" si="26"/>
        <v/>
      </c>
      <c r="K387" s="23"/>
      <c r="L387" s="112" t="str">
        <f t="shared" si="27"/>
        <v/>
      </c>
      <c r="M387" s="17"/>
      <c r="N387" s="110" t="str">
        <f t="shared" si="28"/>
        <v/>
      </c>
      <c r="O387" s="111" t="str">
        <f t="shared" si="29"/>
        <v/>
      </c>
      <c r="P387" s="52"/>
    </row>
    <row r="388" spans="1:16" ht="30" customHeight="1" thickTop="1" thickBot="1">
      <c r="A388" s="37" t="str">
        <f t="shared" si="25"/>
        <v/>
      </c>
      <c r="C388" s="13">
        <v>384</v>
      </c>
      <c r="D388" s="61" t="str">
        <f>IF(Cad_an!D388="","",Cad_an!D388)</f>
        <v/>
      </c>
      <c r="E388" s="61" t="str">
        <f>IF(D388="","",VLOOKUP(D388,Cad_an!$D$5:$F$5004,3,FALSE))</f>
        <v/>
      </c>
      <c r="F388" s="61" t="str">
        <f>IF(D388="","",VLOOKUP(D388,Cad_an!$D$5:$E$5004,2,FALSE))</f>
        <v/>
      </c>
      <c r="G388" s="61" t="str">
        <f>IF(D388="","",VLOOKUP(Fa_an!F388,Cad_can!$D$5:$E$204,2,FALSE))</f>
        <v/>
      </c>
      <c r="H388" s="17"/>
      <c r="I388" s="17"/>
      <c r="J388" s="110" t="str">
        <f t="shared" si="26"/>
        <v/>
      </c>
      <c r="K388" s="23"/>
      <c r="L388" s="112" t="str">
        <f t="shared" si="27"/>
        <v/>
      </c>
      <c r="M388" s="17"/>
      <c r="N388" s="110" t="str">
        <f t="shared" si="28"/>
        <v/>
      </c>
      <c r="O388" s="111" t="str">
        <f t="shared" si="29"/>
        <v/>
      </c>
      <c r="P388" s="52"/>
    </row>
    <row r="389" spans="1:16" ht="30" customHeight="1" thickTop="1" thickBot="1">
      <c r="A389" s="37" t="str">
        <f t="shared" si="25"/>
        <v/>
      </c>
      <c r="C389" s="13">
        <v>385</v>
      </c>
      <c r="D389" s="61" t="str">
        <f>IF(Cad_an!D389="","",Cad_an!D389)</f>
        <v/>
      </c>
      <c r="E389" s="61" t="str">
        <f>IF(D389="","",VLOOKUP(D389,Cad_an!$D$5:$F$5004,3,FALSE))</f>
        <v/>
      </c>
      <c r="F389" s="61" t="str">
        <f>IF(D389="","",VLOOKUP(D389,Cad_an!$D$5:$E$5004,2,FALSE))</f>
        <v/>
      </c>
      <c r="G389" s="61" t="str">
        <f>IF(D389="","",VLOOKUP(Fa_an!F389,Cad_can!$D$5:$E$204,2,FALSE))</f>
        <v/>
      </c>
      <c r="H389" s="17"/>
      <c r="I389" s="17"/>
      <c r="J389" s="110" t="str">
        <f t="shared" si="26"/>
        <v/>
      </c>
      <c r="K389" s="23"/>
      <c r="L389" s="112" t="str">
        <f t="shared" si="27"/>
        <v/>
      </c>
      <c r="M389" s="17"/>
      <c r="N389" s="110" t="str">
        <f t="shared" si="28"/>
        <v/>
      </c>
      <c r="O389" s="111" t="str">
        <f t="shared" si="29"/>
        <v/>
      </c>
      <c r="P389" s="52"/>
    </row>
    <row r="390" spans="1:16" ht="30" customHeight="1" thickTop="1" thickBot="1">
      <c r="A390" s="37" t="str">
        <f t="shared" ref="A390:A453" si="30">D390&amp;F390</f>
        <v/>
      </c>
      <c r="C390" s="13">
        <v>386</v>
      </c>
      <c r="D390" s="61" t="str">
        <f>IF(Cad_an!D390="","",Cad_an!D390)</f>
        <v/>
      </c>
      <c r="E390" s="61" t="str">
        <f>IF(D390="","",VLOOKUP(D390,Cad_an!$D$5:$F$5004,3,FALSE))</f>
        <v/>
      </c>
      <c r="F390" s="61" t="str">
        <f>IF(D390="","",VLOOKUP(D390,Cad_an!$D$5:$E$5004,2,FALSE))</f>
        <v/>
      </c>
      <c r="G390" s="61" t="str">
        <f>IF(D390="","",VLOOKUP(Fa_an!F390,Cad_can!$D$5:$E$204,2,FALSE))</f>
        <v/>
      </c>
      <c r="H390" s="17"/>
      <c r="I390" s="17"/>
      <c r="J390" s="110" t="str">
        <f t="shared" ref="J390:J453" si="31">IFERROR(I390/H390,"")</f>
        <v/>
      </c>
      <c r="K390" s="23"/>
      <c r="L390" s="112" t="str">
        <f t="shared" ref="L390:L453" si="32">IFERROR(K390/I390,"")</f>
        <v/>
      </c>
      <c r="M390" s="17"/>
      <c r="N390" s="110" t="str">
        <f t="shared" ref="N390:N453" si="33">IFERROR(M390/I390,"")</f>
        <v/>
      </c>
      <c r="O390" s="111" t="str">
        <f t="shared" ref="O390:O453" si="34">IFERROR(K390/M390,"")</f>
        <v/>
      </c>
      <c r="P390" s="52"/>
    </row>
    <row r="391" spans="1:16" ht="30" customHeight="1" thickTop="1" thickBot="1">
      <c r="A391" s="37" t="str">
        <f t="shared" si="30"/>
        <v/>
      </c>
      <c r="C391" s="13">
        <v>387</v>
      </c>
      <c r="D391" s="61" t="str">
        <f>IF(Cad_an!D391="","",Cad_an!D391)</f>
        <v/>
      </c>
      <c r="E391" s="61" t="str">
        <f>IF(D391="","",VLOOKUP(D391,Cad_an!$D$5:$F$5004,3,FALSE))</f>
        <v/>
      </c>
      <c r="F391" s="61" t="str">
        <f>IF(D391="","",VLOOKUP(D391,Cad_an!$D$5:$E$5004,2,FALSE))</f>
        <v/>
      </c>
      <c r="G391" s="61" t="str">
        <f>IF(D391="","",VLOOKUP(Fa_an!F391,Cad_can!$D$5:$E$204,2,FALSE))</f>
        <v/>
      </c>
      <c r="H391" s="17"/>
      <c r="I391" s="17"/>
      <c r="J391" s="110" t="str">
        <f t="shared" si="31"/>
        <v/>
      </c>
      <c r="K391" s="23"/>
      <c r="L391" s="112" t="str">
        <f t="shared" si="32"/>
        <v/>
      </c>
      <c r="M391" s="17"/>
      <c r="N391" s="110" t="str">
        <f t="shared" si="33"/>
        <v/>
      </c>
      <c r="O391" s="111" t="str">
        <f t="shared" si="34"/>
        <v/>
      </c>
      <c r="P391" s="52"/>
    </row>
    <row r="392" spans="1:16" ht="30" customHeight="1" thickTop="1" thickBot="1">
      <c r="A392" s="37" t="str">
        <f t="shared" si="30"/>
        <v/>
      </c>
      <c r="C392" s="13">
        <v>388</v>
      </c>
      <c r="D392" s="61" t="str">
        <f>IF(Cad_an!D392="","",Cad_an!D392)</f>
        <v/>
      </c>
      <c r="E392" s="61" t="str">
        <f>IF(D392="","",VLOOKUP(D392,Cad_an!$D$5:$F$5004,3,FALSE))</f>
        <v/>
      </c>
      <c r="F392" s="61" t="str">
        <f>IF(D392="","",VLOOKUP(D392,Cad_an!$D$5:$E$5004,2,FALSE))</f>
        <v/>
      </c>
      <c r="G392" s="61" t="str">
        <f>IF(D392="","",VLOOKUP(Fa_an!F392,Cad_can!$D$5:$E$204,2,FALSE))</f>
        <v/>
      </c>
      <c r="H392" s="17"/>
      <c r="I392" s="17"/>
      <c r="J392" s="110" t="str">
        <f t="shared" si="31"/>
        <v/>
      </c>
      <c r="K392" s="23"/>
      <c r="L392" s="112" t="str">
        <f t="shared" si="32"/>
        <v/>
      </c>
      <c r="M392" s="17"/>
      <c r="N392" s="110" t="str">
        <f t="shared" si="33"/>
        <v/>
      </c>
      <c r="O392" s="111" t="str">
        <f t="shared" si="34"/>
        <v/>
      </c>
      <c r="P392" s="52"/>
    </row>
    <row r="393" spans="1:16" ht="30" customHeight="1" thickTop="1" thickBot="1">
      <c r="A393" s="37" t="str">
        <f t="shared" si="30"/>
        <v/>
      </c>
      <c r="C393" s="13">
        <v>389</v>
      </c>
      <c r="D393" s="61" t="str">
        <f>IF(Cad_an!D393="","",Cad_an!D393)</f>
        <v/>
      </c>
      <c r="E393" s="61" t="str">
        <f>IF(D393="","",VLOOKUP(D393,Cad_an!$D$5:$F$5004,3,FALSE))</f>
        <v/>
      </c>
      <c r="F393" s="61" t="str">
        <f>IF(D393="","",VLOOKUP(D393,Cad_an!$D$5:$E$5004,2,FALSE))</f>
        <v/>
      </c>
      <c r="G393" s="61" t="str">
        <f>IF(D393="","",VLOOKUP(Fa_an!F393,Cad_can!$D$5:$E$204,2,FALSE))</f>
        <v/>
      </c>
      <c r="H393" s="17"/>
      <c r="I393" s="17"/>
      <c r="J393" s="110" t="str">
        <f t="shared" si="31"/>
        <v/>
      </c>
      <c r="K393" s="23"/>
      <c r="L393" s="112" t="str">
        <f t="shared" si="32"/>
        <v/>
      </c>
      <c r="M393" s="17"/>
      <c r="N393" s="110" t="str">
        <f t="shared" si="33"/>
        <v/>
      </c>
      <c r="O393" s="111" t="str">
        <f t="shared" si="34"/>
        <v/>
      </c>
      <c r="P393" s="52"/>
    </row>
    <row r="394" spans="1:16" ht="30" customHeight="1" thickTop="1" thickBot="1">
      <c r="A394" s="37" t="str">
        <f t="shared" si="30"/>
        <v/>
      </c>
      <c r="C394" s="13">
        <v>390</v>
      </c>
      <c r="D394" s="61" t="str">
        <f>IF(Cad_an!D394="","",Cad_an!D394)</f>
        <v/>
      </c>
      <c r="E394" s="61" t="str">
        <f>IF(D394="","",VLOOKUP(D394,Cad_an!$D$5:$F$5004,3,FALSE))</f>
        <v/>
      </c>
      <c r="F394" s="61" t="str">
        <f>IF(D394="","",VLOOKUP(D394,Cad_an!$D$5:$E$5004,2,FALSE))</f>
        <v/>
      </c>
      <c r="G394" s="61" t="str">
        <f>IF(D394="","",VLOOKUP(Fa_an!F394,Cad_can!$D$5:$E$204,2,FALSE))</f>
        <v/>
      </c>
      <c r="H394" s="17"/>
      <c r="I394" s="17"/>
      <c r="J394" s="110" t="str">
        <f t="shared" si="31"/>
        <v/>
      </c>
      <c r="K394" s="23"/>
      <c r="L394" s="112" t="str">
        <f t="shared" si="32"/>
        <v/>
      </c>
      <c r="M394" s="17"/>
      <c r="N394" s="110" t="str">
        <f t="shared" si="33"/>
        <v/>
      </c>
      <c r="O394" s="111" t="str">
        <f t="shared" si="34"/>
        <v/>
      </c>
      <c r="P394" s="52"/>
    </row>
    <row r="395" spans="1:16" ht="30" customHeight="1" thickTop="1" thickBot="1">
      <c r="A395" s="37" t="str">
        <f t="shared" si="30"/>
        <v/>
      </c>
      <c r="C395" s="13">
        <v>391</v>
      </c>
      <c r="D395" s="61" t="str">
        <f>IF(Cad_an!D395="","",Cad_an!D395)</f>
        <v/>
      </c>
      <c r="E395" s="61" t="str">
        <f>IF(D395="","",VLOOKUP(D395,Cad_an!$D$5:$F$5004,3,FALSE))</f>
        <v/>
      </c>
      <c r="F395" s="61" t="str">
        <f>IF(D395="","",VLOOKUP(D395,Cad_an!$D$5:$E$5004,2,FALSE))</f>
        <v/>
      </c>
      <c r="G395" s="61" t="str">
        <f>IF(D395="","",VLOOKUP(Fa_an!F395,Cad_can!$D$5:$E$204,2,FALSE))</f>
        <v/>
      </c>
      <c r="H395" s="17"/>
      <c r="I395" s="17"/>
      <c r="J395" s="110" t="str">
        <f t="shared" si="31"/>
        <v/>
      </c>
      <c r="K395" s="23"/>
      <c r="L395" s="112" t="str">
        <f t="shared" si="32"/>
        <v/>
      </c>
      <c r="M395" s="17"/>
      <c r="N395" s="110" t="str">
        <f t="shared" si="33"/>
        <v/>
      </c>
      <c r="O395" s="111" t="str">
        <f t="shared" si="34"/>
        <v/>
      </c>
      <c r="P395" s="52"/>
    </row>
    <row r="396" spans="1:16" ht="30" customHeight="1" thickTop="1" thickBot="1">
      <c r="A396" s="37" t="str">
        <f t="shared" si="30"/>
        <v/>
      </c>
      <c r="C396" s="13">
        <v>392</v>
      </c>
      <c r="D396" s="61" t="str">
        <f>IF(Cad_an!D396="","",Cad_an!D396)</f>
        <v/>
      </c>
      <c r="E396" s="61" t="str">
        <f>IF(D396="","",VLOOKUP(D396,Cad_an!$D$5:$F$5004,3,FALSE))</f>
        <v/>
      </c>
      <c r="F396" s="61" t="str">
        <f>IF(D396="","",VLOOKUP(D396,Cad_an!$D$5:$E$5004,2,FALSE))</f>
        <v/>
      </c>
      <c r="G396" s="61" t="str">
        <f>IF(D396="","",VLOOKUP(Fa_an!F396,Cad_can!$D$5:$E$204,2,FALSE))</f>
        <v/>
      </c>
      <c r="H396" s="17"/>
      <c r="I396" s="17"/>
      <c r="J396" s="110" t="str">
        <f t="shared" si="31"/>
        <v/>
      </c>
      <c r="K396" s="23"/>
      <c r="L396" s="112" t="str">
        <f t="shared" si="32"/>
        <v/>
      </c>
      <c r="M396" s="17"/>
      <c r="N396" s="110" t="str">
        <f t="shared" si="33"/>
        <v/>
      </c>
      <c r="O396" s="111" t="str">
        <f t="shared" si="34"/>
        <v/>
      </c>
      <c r="P396" s="52"/>
    </row>
    <row r="397" spans="1:16" ht="30" customHeight="1" thickTop="1" thickBot="1">
      <c r="A397" s="37" t="str">
        <f t="shared" si="30"/>
        <v/>
      </c>
      <c r="C397" s="13">
        <v>393</v>
      </c>
      <c r="D397" s="61" t="str">
        <f>IF(Cad_an!D397="","",Cad_an!D397)</f>
        <v/>
      </c>
      <c r="E397" s="61" t="str">
        <f>IF(D397="","",VLOOKUP(D397,Cad_an!$D$5:$F$5004,3,FALSE))</f>
        <v/>
      </c>
      <c r="F397" s="61" t="str">
        <f>IF(D397="","",VLOOKUP(D397,Cad_an!$D$5:$E$5004,2,FALSE))</f>
        <v/>
      </c>
      <c r="G397" s="61" t="str">
        <f>IF(D397="","",VLOOKUP(Fa_an!F397,Cad_can!$D$5:$E$204,2,FALSE))</f>
        <v/>
      </c>
      <c r="H397" s="17"/>
      <c r="I397" s="17"/>
      <c r="J397" s="110" t="str">
        <f t="shared" si="31"/>
        <v/>
      </c>
      <c r="K397" s="23"/>
      <c r="L397" s="112" t="str">
        <f t="shared" si="32"/>
        <v/>
      </c>
      <c r="M397" s="17"/>
      <c r="N397" s="110" t="str">
        <f t="shared" si="33"/>
        <v/>
      </c>
      <c r="O397" s="111" t="str">
        <f t="shared" si="34"/>
        <v/>
      </c>
      <c r="P397" s="52"/>
    </row>
    <row r="398" spans="1:16" ht="30" customHeight="1" thickTop="1" thickBot="1">
      <c r="A398" s="37" t="str">
        <f t="shared" si="30"/>
        <v/>
      </c>
      <c r="C398" s="13">
        <v>394</v>
      </c>
      <c r="D398" s="61" t="str">
        <f>IF(Cad_an!D398="","",Cad_an!D398)</f>
        <v/>
      </c>
      <c r="E398" s="61" t="str">
        <f>IF(D398="","",VLOOKUP(D398,Cad_an!$D$5:$F$5004,3,FALSE))</f>
        <v/>
      </c>
      <c r="F398" s="61" t="str">
        <f>IF(D398="","",VLOOKUP(D398,Cad_an!$D$5:$E$5004,2,FALSE))</f>
        <v/>
      </c>
      <c r="G398" s="61" t="str">
        <f>IF(D398="","",VLOOKUP(Fa_an!F398,Cad_can!$D$5:$E$204,2,FALSE))</f>
        <v/>
      </c>
      <c r="H398" s="17"/>
      <c r="I398" s="17"/>
      <c r="J398" s="110" t="str">
        <f t="shared" si="31"/>
        <v/>
      </c>
      <c r="K398" s="23"/>
      <c r="L398" s="112" t="str">
        <f t="shared" si="32"/>
        <v/>
      </c>
      <c r="M398" s="17"/>
      <c r="N398" s="110" t="str">
        <f t="shared" si="33"/>
        <v/>
      </c>
      <c r="O398" s="111" t="str">
        <f t="shared" si="34"/>
        <v/>
      </c>
      <c r="P398" s="52"/>
    </row>
    <row r="399" spans="1:16" ht="30" customHeight="1" thickTop="1" thickBot="1">
      <c r="A399" s="37" t="str">
        <f t="shared" si="30"/>
        <v/>
      </c>
      <c r="C399" s="13">
        <v>395</v>
      </c>
      <c r="D399" s="61" t="str">
        <f>IF(Cad_an!D399="","",Cad_an!D399)</f>
        <v/>
      </c>
      <c r="E399" s="61" t="str">
        <f>IF(D399="","",VLOOKUP(D399,Cad_an!$D$5:$F$5004,3,FALSE))</f>
        <v/>
      </c>
      <c r="F399" s="61" t="str">
        <f>IF(D399="","",VLOOKUP(D399,Cad_an!$D$5:$E$5004,2,FALSE))</f>
        <v/>
      </c>
      <c r="G399" s="61" t="str">
        <f>IF(D399="","",VLOOKUP(Fa_an!F399,Cad_can!$D$5:$E$204,2,FALSE))</f>
        <v/>
      </c>
      <c r="H399" s="17"/>
      <c r="I399" s="17"/>
      <c r="J399" s="110" t="str">
        <f t="shared" si="31"/>
        <v/>
      </c>
      <c r="K399" s="23"/>
      <c r="L399" s="112" t="str">
        <f t="shared" si="32"/>
        <v/>
      </c>
      <c r="M399" s="17"/>
      <c r="N399" s="110" t="str">
        <f t="shared" si="33"/>
        <v/>
      </c>
      <c r="O399" s="111" t="str">
        <f t="shared" si="34"/>
        <v/>
      </c>
      <c r="P399" s="52"/>
    </row>
    <row r="400" spans="1:16" ht="30" customHeight="1" thickTop="1" thickBot="1">
      <c r="A400" s="37" t="str">
        <f t="shared" si="30"/>
        <v/>
      </c>
      <c r="C400" s="13">
        <v>396</v>
      </c>
      <c r="D400" s="61" t="str">
        <f>IF(Cad_an!D400="","",Cad_an!D400)</f>
        <v/>
      </c>
      <c r="E400" s="61" t="str">
        <f>IF(D400="","",VLOOKUP(D400,Cad_an!$D$5:$F$5004,3,FALSE))</f>
        <v/>
      </c>
      <c r="F400" s="61" t="str">
        <f>IF(D400="","",VLOOKUP(D400,Cad_an!$D$5:$E$5004,2,FALSE))</f>
        <v/>
      </c>
      <c r="G400" s="61" t="str">
        <f>IF(D400="","",VLOOKUP(Fa_an!F400,Cad_can!$D$5:$E$204,2,FALSE))</f>
        <v/>
      </c>
      <c r="H400" s="17"/>
      <c r="I400" s="17"/>
      <c r="J400" s="110" t="str">
        <f t="shared" si="31"/>
        <v/>
      </c>
      <c r="K400" s="23"/>
      <c r="L400" s="112" t="str">
        <f t="shared" si="32"/>
        <v/>
      </c>
      <c r="M400" s="17"/>
      <c r="N400" s="110" t="str">
        <f t="shared" si="33"/>
        <v/>
      </c>
      <c r="O400" s="111" t="str">
        <f t="shared" si="34"/>
        <v/>
      </c>
      <c r="P400" s="52"/>
    </row>
    <row r="401" spans="1:16" ht="30" customHeight="1" thickTop="1" thickBot="1">
      <c r="A401" s="37" t="str">
        <f t="shared" si="30"/>
        <v/>
      </c>
      <c r="C401" s="13">
        <v>397</v>
      </c>
      <c r="D401" s="61" t="str">
        <f>IF(Cad_an!D401="","",Cad_an!D401)</f>
        <v/>
      </c>
      <c r="E401" s="61" t="str">
        <f>IF(D401="","",VLOOKUP(D401,Cad_an!$D$5:$F$5004,3,FALSE))</f>
        <v/>
      </c>
      <c r="F401" s="61" t="str">
        <f>IF(D401="","",VLOOKUP(D401,Cad_an!$D$5:$E$5004,2,FALSE))</f>
        <v/>
      </c>
      <c r="G401" s="61" t="str">
        <f>IF(D401="","",VLOOKUP(Fa_an!F401,Cad_can!$D$5:$E$204,2,FALSE))</f>
        <v/>
      </c>
      <c r="H401" s="17"/>
      <c r="I401" s="17"/>
      <c r="J401" s="110" t="str">
        <f t="shared" si="31"/>
        <v/>
      </c>
      <c r="K401" s="23"/>
      <c r="L401" s="112" t="str">
        <f t="shared" si="32"/>
        <v/>
      </c>
      <c r="M401" s="17"/>
      <c r="N401" s="110" t="str">
        <f t="shared" si="33"/>
        <v/>
      </c>
      <c r="O401" s="111" t="str">
        <f t="shared" si="34"/>
        <v/>
      </c>
      <c r="P401" s="52"/>
    </row>
    <row r="402" spans="1:16" ht="30" customHeight="1" thickTop="1" thickBot="1">
      <c r="A402" s="37" t="str">
        <f t="shared" si="30"/>
        <v/>
      </c>
      <c r="C402" s="13">
        <v>398</v>
      </c>
      <c r="D402" s="61" t="str">
        <f>IF(Cad_an!D402="","",Cad_an!D402)</f>
        <v/>
      </c>
      <c r="E402" s="61" t="str">
        <f>IF(D402="","",VLOOKUP(D402,Cad_an!$D$5:$F$5004,3,FALSE))</f>
        <v/>
      </c>
      <c r="F402" s="61" t="str">
        <f>IF(D402="","",VLOOKUP(D402,Cad_an!$D$5:$E$5004,2,FALSE))</f>
        <v/>
      </c>
      <c r="G402" s="61" t="str">
        <f>IF(D402="","",VLOOKUP(Fa_an!F402,Cad_can!$D$5:$E$204,2,FALSE))</f>
        <v/>
      </c>
      <c r="H402" s="17"/>
      <c r="I402" s="17"/>
      <c r="J402" s="110" t="str">
        <f t="shared" si="31"/>
        <v/>
      </c>
      <c r="K402" s="23"/>
      <c r="L402" s="112" t="str">
        <f t="shared" si="32"/>
        <v/>
      </c>
      <c r="M402" s="17"/>
      <c r="N402" s="110" t="str">
        <f t="shared" si="33"/>
        <v/>
      </c>
      <c r="O402" s="111" t="str">
        <f t="shared" si="34"/>
        <v/>
      </c>
      <c r="P402" s="52"/>
    </row>
    <row r="403" spans="1:16" ht="30" customHeight="1" thickTop="1" thickBot="1">
      <c r="A403" s="37" t="str">
        <f t="shared" si="30"/>
        <v/>
      </c>
      <c r="C403" s="13">
        <v>399</v>
      </c>
      <c r="D403" s="61" t="str">
        <f>IF(Cad_an!D403="","",Cad_an!D403)</f>
        <v/>
      </c>
      <c r="E403" s="61" t="str">
        <f>IF(D403="","",VLOOKUP(D403,Cad_an!$D$5:$F$5004,3,FALSE))</f>
        <v/>
      </c>
      <c r="F403" s="61" t="str">
        <f>IF(D403="","",VLOOKUP(D403,Cad_an!$D$5:$E$5004,2,FALSE))</f>
        <v/>
      </c>
      <c r="G403" s="61" t="str">
        <f>IF(D403="","",VLOOKUP(Fa_an!F403,Cad_can!$D$5:$E$204,2,FALSE))</f>
        <v/>
      </c>
      <c r="H403" s="17"/>
      <c r="I403" s="17"/>
      <c r="J403" s="110" t="str">
        <f t="shared" si="31"/>
        <v/>
      </c>
      <c r="K403" s="23"/>
      <c r="L403" s="112" t="str">
        <f t="shared" si="32"/>
        <v/>
      </c>
      <c r="M403" s="17"/>
      <c r="N403" s="110" t="str">
        <f t="shared" si="33"/>
        <v/>
      </c>
      <c r="O403" s="111" t="str">
        <f t="shared" si="34"/>
        <v/>
      </c>
      <c r="P403" s="52"/>
    </row>
    <row r="404" spans="1:16" ht="30" customHeight="1" thickTop="1" thickBot="1">
      <c r="A404" s="37" t="str">
        <f t="shared" si="30"/>
        <v/>
      </c>
      <c r="C404" s="13">
        <v>400</v>
      </c>
      <c r="D404" s="61" t="str">
        <f>IF(Cad_an!D404="","",Cad_an!D404)</f>
        <v/>
      </c>
      <c r="E404" s="61" t="str">
        <f>IF(D404="","",VLOOKUP(D404,Cad_an!$D$5:$F$5004,3,FALSE))</f>
        <v/>
      </c>
      <c r="F404" s="61" t="str">
        <f>IF(D404="","",VLOOKUP(D404,Cad_an!$D$5:$E$5004,2,FALSE))</f>
        <v/>
      </c>
      <c r="G404" s="61" t="str">
        <f>IF(D404="","",VLOOKUP(Fa_an!F404,Cad_can!$D$5:$E$204,2,FALSE))</f>
        <v/>
      </c>
      <c r="H404" s="17"/>
      <c r="I404" s="17"/>
      <c r="J404" s="110" t="str">
        <f t="shared" si="31"/>
        <v/>
      </c>
      <c r="K404" s="23"/>
      <c r="L404" s="112" t="str">
        <f t="shared" si="32"/>
        <v/>
      </c>
      <c r="M404" s="17"/>
      <c r="N404" s="110" t="str">
        <f t="shared" si="33"/>
        <v/>
      </c>
      <c r="O404" s="111" t="str">
        <f t="shared" si="34"/>
        <v/>
      </c>
      <c r="P404" s="52"/>
    </row>
    <row r="405" spans="1:16" ht="30" customHeight="1" thickTop="1" thickBot="1">
      <c r="A405" s="37" t="str">
        <f t="shared" si="30"/>
        <v/>
      </c>
      <c r="C405" s="13">
        <v>401</v>
      </c>
      <c r="D405" s="61" t="str">
        <f>IF(Cad_an!D405="","",Cad_an!D405)</f>
        <v/>
      </c>
      <c r="E405" s="61" t="str">
        <f>IF(D405="","",VLOOKUP(D405,Cad_an!$D$5:$F$5004,3,FALSE))</f>
        <v/>
      </c>
      <c r="F405" s="61" t="str">
        <f>IF(D405="","",VLOOKUP(D405,Cad_an!$D$5:$E$5004,2,FALSE))</f>
        <v/>
      </c>
      <c r="G405" s="61" t="str">
        <f>IF(D405="","",VLOOKUP(Fa_an!F405,Cad_can!$D$5:$E$204,2,FALSE))</f>
        <v/>
      </c>
      <c r="H405" s="17"/>
      <c r="I405" s="17"/>
      <c r="J405" s="110" t="str">
        <f t="shared" si="31"/>
        <v/>
      </c>
      <c r="K405" s="23"/>
      <c r="L405" s="112" t="str">
        <f t="shared" si="32"/>
        <v/>
      </c>
      <c r="M405" s="17"/>
      <c r="N405" s="110" t="str">
        <f t="shared" si="33"/>
        <v/>
      </c>
      <c r="O405" s="111" t="str">
        <f t="shared" si="34"/>
        <v/>
      </c>
      <c r="P405" s="52"/>
    </row>
    <row r="406" spans="1:16" ht="30" customHeight="1" thickTop="1" thickBot="1">
      <c r="A406" s="37" t="str">
        <f t="shared" si="30"/>
        <v/>
      </c>
      <c r="C406" s="13">
        <v>402</v>
      </c>
      <c r="D406" s="61" t="str">
        <f>IF(Cad_an!D406="","",Cad_an!D406)</f>
        <v/>
      </c>
      <c r="E406" s="61" t="str">
        <f>IF(D406="","",VLOOKUP(D406,Cad_an!$D$5:$F$5004,3,FALSE))</f>
        <v/>
      </c>
      <c r="F406" s="61" t="str">
        <f>IF(D406="","",VLOOKUP(D406,Cad_an!$D$5:$E$5004,2,FALSE))</f>
        <v/>
      </c>
      <c r="G406" s="61" t="str">
        <f>IF(D406="","",VLOOKUP(Fa_an!F406,Cad_can!$D$5:$E$204,2,FALSE))</f>
        <v/>
      </c>
      <c r="H406" s="17"/>
      <c r="I406" s="17"/>
      <c r="J406" s="110" t="str">
        <f t="shared" si="31"/>
        <v/>
      </c>
      <c r="K406" s="23"/>
      <c r="L406" s="112" t="str">
        <f t="shared" si="32"/>
        <v/>
      </c>
      <c r="M406" s="17"/>
      <c r="N406" s="110" t="str">
        <f t="shared" si="33"/>
        <v/>
      </c>
      <c r="O406" s="111" t="str">
        <f t="shared" si="34"/>
        <v/>
      </c>
      <c r="P406" s="52"/>
    </row>
    <row r="407" spans="1:16" ht="30" customHeight="1" thickTop="1" thickBot="1">
      <c r="A407" s="37" t="str">
        <f t="shared" si="30"/>
        <v/>
      </c>
      <c r="C407" s="13">
        <v>403</v>
      </c>
      <c r="D407" s="61" t="str">
        <f>IF(Cad_an!D407="","",Cad_an!D407)</f>
        <v/>
      </c>
      <c r="E407" s="61" t="str">
        <f>IF(D407="","",VLOOKUP(D407,Cad_an!$D$5:$F$5004,3,FALSE))</f>
        <v/>
      </c>
      <c r="F407" s="61" t="str">
        <f>IF(D407="","",VLOOKUP(D407,Cad_an!$D$5:$E$5004,2,FALSE))</f>
        <v/>
      </c>
      <c r="G407" s="61" t="str">
        <f>IF(D407="","",VLOOKUP(Fa_an!F407,Cad_can!$D$5:$E$204,2,FALSE))</f>
        <v/>
      </c>
      <c r="H407" s="17"/>
      <c r="I407" s="17"/>
      <c r="J407" s="110" t="str">
        <f t="shared" si="31"/>
        <v/>
      </c>
      <c r="K407" s="23"/>
      <c r="L407" s="112" t="str">
        <f t="shared" si="32"/>
        <v/>
      </c>
      <c r="M407" s="17"/>
      <c r="N407" s="110" t="str">
        <f t="shared" si="33"/>
        <v/>
      </c>
      <c r="O407" s="111" t="str">
        <f t="shared" si="34"/>
        <v/>
      </c>
      <c r="P407" s="52"/>
    </row>
    <row r="408" spans="1:16" ht="30" customHeight="1" thickTop="1" thickBot="1">
      <c r="A408" s="37" t="str">
        <f t="shared" si="30"/>
        <v/>
      </c>
      <c r="C408" s="13">
        <v>404</v>
      </c>
      <c r="D408" s="61" t="str">
        <f>IF(Cad_an!D408="","",Cad_an!D408)</f>
        <v/>
      </c>
      <c r="E408" s="61" t="str">
        <f>IF(D408="","",VLOOKUP(D408,Cad_an!$D$5:$F$5004,3,FALSE))</f>
        <v/>
      </c>
      <c r="F408" s="61" t="str">
        <f>IF(D408="","",VLOOKUP(D408,Cad_an!$D$5:$E$5004,2,FALSE))</f>
        <v/>
      </c>
      <c r="G408" s="61" t="str">
        <f>IF(D408="","",VLOOKUP(Fa_an!F408,Cad_can!$D$5:$E$204,2,FALSE))</f>
        <v/>
      </c>
      <c r="H408" s="17"/>
      <c r="I408" s="17"/>
      <c r="J408" s="110" t="str">
        <f t="shared" si="31"/>
        <v/>
      </c>
      <c r="K408" s="23"/>
      <c r="L408" s="112" t="str">
        <f t="shared" si="32"/>
        <v/>
      </c>
      <c r="M408" s="17"/>
      <c r="N408" s="110" t="str">
        <f t="shared" si="33"/>
        <v/>
      </c>
      <c r="O408" s="111" t="str">
        <f t="shared" si="34"/>
        <v/>
      </c>
      <c r="P408" s="52"/>
    </row>
    <row r="409" spans="1:16" ht="30" customHeight="1" thickTop="1" thickBot="1">
      <c r="A409" s="37" t="str">
        <f t="shared" si="30"/>
        <v/>
      </c>
      <c r="C409" s="13">
        <v>405</v>
      </c>
      <c r="D409" s="61" t="str">
        <f>IF(Cad_an!D409="","",Cad_an!D409)</f>
        <v/>
      </c>
      <c r="E409" s="61" t="str">
        <f>IF(D409="","",VLOOKUP(D409,Cad_an!$D$5:$F$5004,3,FALSE))</f>
        <v/>
      </c>
      <c r="F409" s="61" t="str">
        <f>IF(D409="","",VLOOKUP(D409,Cad_an!$D$5:$E$5004,2,FALSE))</f>
        <v/>
      </c>
      <c r="G409" s="61" t="str">
        <f>IF(D409="","",VLOOKUP(Fa_an!F409,Cad_can!$D$5:$E$204,2,FALSE))</f>
        <v/>
      </c>
      <c r="H409" s="17"/>
      <c r="I409" s="17"/>
      <c r="J409" s="110" t="str">
        <f t="shared" si="31"/>
        <v/>
      </c>
      <c r="K409" s="23"/>
      <c r="L409" s="112" t="str">
        <f t="shared" si="32"/>
        <v/>
      </c>
      <c r="M409" s="17"/>
      <c r="N409" s="110" t="str">
        <f t="shared" si="33"/>
        <v/>
      </c>
      <c r="O409" s="111" t="str">
        <f t="shared" si="34"/>
        <v/>
      </c>
      <c r="P409" s="52"/>
    </row>
    <row r="410" spans="1:16" ht="30" customHeight="1" thickTop="1" thickBot="1">
      <c r="A410" s="37" t="str">
        <f t="shared" si="30"/>
        <v/>
      </c>
      <c r="C410" s="13">
        <v>406</v>
      </c>
      <c r="D410" s="61" t="str">
        <f>IF(Cad_an!D410="","",Cad_an!D410)</f>
        <v/>
      </c>
      <c r="E410" s="61" t="str">
        <f>IF(D410="","",VLOOKUP(D410,Cad_an!$D$5:$F$5004,3,FALSE))</f>
        <v/>
      </c>
      <c r="F410" s="61" t="str">
        <f>IF(D410="","",VLOOKUP(D410,Cad_an!$D$5:$E$5004,2,FALSE))</f>
        <v/>
      </c>
      <c r="G410" s="61" t="str">
        <f>IF(D410="","",VLOOKUP(Fa_an!F410,Cad_can!$D$5:$E$204,2,FALSE))</f>
        <v/>
      </c>
      <c r="H410" s="17"/>
      <c r="I410" s="17"/>
      <c r="J410" s="110" t="str">
        <f t="shared" si="31"/>
        <v/>
      </c>
      <c r="K410" s="23"/>
      <c r="L410" s="112" t="str">
        <f t="shared" si="32"/>
        <v/>
      </c>
      <c r="M410" s="17"/>
      <c r="N410" s="110" t="str">
        <f t="shared" si="33"/>
        <v/>
      </c>
      <c r="O410" s="111" t="str">
        <f t="shared" si="34"/>
        <v/>
      </c>
      <c r="P410" s="52"/>
    </row>
    <row r="411" spans="1:16" ht="30" customHeight="1" thickTop="1" thickBot="1">
      <c r="A411" s="37" t="str">
        <f t="shared" si="30"/>
        <v/>
      </c>
      <c r="C411" s="13">
        <v>407</v>
      </c>
      <c r="D411" s="61" t="str">
        <f>IF(Cad_an!D411="","",Cad_an!D411)</f>
        <v/>
      </c>
      <c r="E411" s="61" t="str">
        <f>IF(D411="","",VLOOKUP(D411,Cad_an!$D$5:$F$5004,3,FALSE))</f>
        <v/>
      </c>
      <c r="F411" s="61" t="str">
        <f>IF(D411="","",VLOOKUP(D411,Cad_an!$D$5:$E$5004,2,FALSE))</f>
        <v/>
      </c>
      <c r="G411" s="61" t="str">
        <f>IF(D411="","",VLOOKUP(Fa_an!F411,Cad_can!$D$5:$E$204,2,FALSE))</f>
        <v/>
      </c>
      <c r="H411" s="17"/>
      <c r="I411" s="17"/>
      <c r="J411" s="110" t="str">
        <f t="shared" si="31"/>
        <v/>
      </c>
      <c r="K411" s="23"/>
      <c r="L411" s="112" t="str">
        <f t="shared" si="32"/>
        <v/>
      </c>
      <c r="M411" s="17"/>
      <c r="N411" s="110" t="str">
        <f t="shared" si="33"/>
        <v/>
      </c>
      <c r="O411" s="111" t="str">
        <f t="shared" si="34"/>
        <v/>
      </c>
      <c r="P411" s="52"/>
    </row>
    <row r="412" spans="1:16" ht="30" customHeight="1" thickTop="1" thickBot="1">
      <c r="A412" s="37" t="str">
        <f t="shared" si="30"/>
        <v/>
      </c>
      <c r="C412" s="13">
        <v>408</v>
      </c>
      <c r="D412" s="61" t="str">
        <f>IF(Cad_an!D412="","",Cad_an!D412)</f>
        <v/>
      </c>
      <c r="E412" s="61" t="str">
        <f>IF(D412="","",VLOOKUP(D412,Cad_an!$D$5:$F$5004,3,FALSE))</f>
        <v/>
      </c>
      <c r="F412" s="61" t="str">
        <f>IF(D412="","",VLOOKUP(D412,Cad_an!$D$5:$E$5004,2,FALSE))</f>
        <v/>
      </c>
      <c r="G412" s="61" t="str">
        <f>IF(D412="","",VLOOKUP(Fa_an!F412,Cad_can!$D$5:$E$204,2,FALSE))</f>
        <v/>
      </c>
      <c r="H412" s="17"/>
      <c r="I412" s="17"/>
      <c r="J412" s="110" t="str">
        <f t="shared" si="31"/>
        <v/>
      </c>
      <c r="K412" s="23"/>
      <c r="L412" s="112" t="str">
        <f t="shared" si="32"/>
        <v/>
      </c>
      <c r="M412" s="17"/>
      <c r="N412" s="110" t="str">
        <f t="shared" si="33"/>
        <v/>
      </c>
      <c r="O412" s="111" t="str">
        <f t="shared" si="34"/>
        <v/>
      </c>
      <c r="P412" s="52"/>
    </row>
    <row r="413" spans="1:16" ht="30" customHeight="1" thickTop="1" thickBot="1">
      <c r="A413" s="37" t="str">
        <f t="shared" si="30"/>
        <v/>
      </c>
      <c r="C413" s="13">
        <v>409</v>
      </c>
      <c r="D413" s="61" t="str">
        <f>IF(Cad_an!D413="","",Cad_an!D413)</f>
        <v/>
      </c>
      <c r="E413" s="61" t="str">
        <f>IF(D413="","",VLOOKUP(D413,Cad_an!$D$5:$F$5004,3,FALSE))</f>
        <v/>
      </c>
      <c r="F413" s="61" t="str">
        <f>IF(D413="","",VLOOKUP(D413,Cad_an!$D$5:$E$5004,2,FALSE))</f>
        <v/>
      </c>
      <c r="G413" s="61" t="str">
        <f>IF(D413="","",VLOOKUP(Fa_an!F413,Cad_can!$D$5:$E$204,2,FALSE))</f>
        <v/>
      </c>
      <c r="H413" s="17"/>
      <c r="I413" s="17"/>
      <c r="J413" s="110" t="str">
        <f t="shared" si="31"/>
        <v/>
      </c>
      <c r="K413" s="23"/>
      <c r="L413" s="112" t="str">
        <f t="shared" si="32"/>
        <v/>
      </c>
      <c r="M413" s="17"/>
      <c r="N413" s="110" t="str">
        <f t="shared" si="33"/>
        <v/>
      </c>
      <c r="O413" s="111" t="str">
        <f t="shared" si="34"/>
        <v/>
      </c>
      <c r="P413" s="52"/>
    </row>
    <row r="414" spans="1:16" ht="30" customHeight="1" thickTop="1" thickBot="1">
      <c r="A414" s="37" t="str">
        <f t="shared" si="30"/>
        <v/>
      </c>
      <c r="C414" s="13">
        <v>410</v>
      </c>
      <c r="D414" s="61" t="str">
        <f>IF(Cad_an!D414="","",Cad_an!D414)</f>
        <v/>
      </c>
      <c r="E414" s="61" t="str">
        <f>IF(D414="","",VLOOKUP(D414,Cad_an!$D$5:$F$5004,3,FALSE))</f>
        <v/>
      </c>
      <c r="F414" s="61" t="str">
        <f>IF(D414="","",VLOOKUP(D414,Cad_an!$D$5:$E$5004,2,FALSE))</f>
        <v/>
      </c>
      <c r="G414" s="61" t="str">
        <f>IF(D414="","",VLOOKUP(Fa_an!F414,Cad_can!$D$5:$E$204,2,FALSE))</f>
        <v/>
      </c>
      <c r="H414" s="17"/>
      <c r="I414" s="17"/>
      <c r="J414" s="110" t="str">
        <f t="shared" si="31"/>
        <v/>
      </c>
      <c r="K414" s="23"/>
      <c r="L414" s="112" t="str">
        <f t="shared" si="32"/>
        <v/>
      </c>
      <c r="M414" s="17"/>
      <c r="N414" s="110" t="str">
        <f t="shared" si="33"/>
        <v/>
      </c>
      <c r="O414" s="111" t="str">
        <f t="shared" si="34"/>
        <v/>
      </c>
      <c r="P414" s="52"/>
    </row>
    <row r="415" spans="1:16" ht="30" customHeight="1" thickTop="1" thickBot="1">
      <c r="A415" s="37" t="str">
        <f t="shared" si="30"/>
        <v/>
      </c>
      <c r="C415" s="13">
        <v>411</v>
      </c>
      <c r="D415" s="61" t="str">
        <f>IF(Cad_an!D415="","",Cad_an!D415)</f>
        <v/>
      </c>
      <c r="E415" s="61" t="str">
        <f>IF(D415="","",VLOOKUP(D415,Cad_an!$D$5:$F$5004,3,FALSE))</f>
        <v/>
      </c>
      <c r="F415" s="61" t="str">
        <f>IF(D415="","",VLOOKUP(D415,Cad_an!$D$5:$E$5004,2,FALSE))</f>
        <v/>
      </c>
      <c r="G415" s="61" t="str">
        <f>IF(D415="","",VLOOKUP(Fa_an!F415,Cad_can!$D$5:$E$204,2,FALSE))</f>
        <v/>
      </c>
      <c r="H415" s="17"/>
      <c r="I415" s="17"/>
      <c r="J415" s="110" t="str">
        <f t="shared" si="31"/>
        <v/>
      </c>
      <c r="K415" s="23"/>
      <c r="L415" s="112" t="str">
        <f t="shared" si="32"/>
        <v/>
      </c>
      <c r="M415" s="17"/>
      <c r="N415" s="110" t="str">
        <f t="shared" si="33"/>
        <v/>
      </c>
      <c r="O415" s="111" t="str">
        <f t="shared" si="34"/>
        <v/>
      </c>
      <c r="P415" s="52"/>
    </row>
    <row r="416" spans="1:16" ht="30" customHeight="1" thickTop="1" thickBot="1">
      <c r="A416" s="37" t="str">
        <f t="shared" si="30"/>
        <v/>
      </c>
      <c r="C416" s="13">
        <v>412</v>
      </c>
      <c r="D416" s="61" t="str">
        <f>IF(Cad_an!D416="","",Cad_an!D416)</f>
        <v/>
      </c>
      <c r="E416" s="61" t="str">
        <f>IF(D416="","",VLOOKUP(D416,Cad_an!$D$5:$F$5004,3,FALSE))</f>
        <v/>
      </c>
      <c r="F416" s="61" t="str">
        <f>IF(D416="","",VLOOKUP(D416,Cad_an!$D$5:$E$5004,2,FALSE))</f>
        <v/>
      </c>
      <c r="G416" s="61" t="str">
        <f>IF(D416="","",VLOOKUP(Fa_an!F416,Cad_can!$D$5:$E$204,2,FALSE))</f>
        <v/>
      </c>
      <c r="H416" s="17"/>
      <c r="I416" s="17"/>
      <c r="J416" s="110" t="str">
        <f t="shared" si="31"/>
        <v/>
      </c>
      <c r="K416" s="23"/>
      <c r="L416" s="112" t="str">
        <f t="shared" si="32"/>
        <v/>
      </c>
      <c r="M416" s="17"/>
      <c r="N416" s="110" t="str">
        <f t="shared" si="33"/>
        <v/>
      </c>
      <c r="O416" s="111" t="str">
        <f t="shared" si="34"/>
        <v/>
      </c>
      <c r="P416" s="52"/>
    </row>
    <row r="417" spans="1:16" ht="30" customHeight="1" thickTop="1" thickBot="1">
      <c r="A417" s="37" t="str">
        <f t="shared" si="30"/>
        <v/>
      </c>
      <c r="C417" s="13">
        <v>413</v>
      </c>
      <c r="D417" s="61" t="str">
        <f>IF(Cad_an!D417="","",Cad_an!D417)</f>
        <v/>
      </c>
      <c r="E417" s="61" t="str">
        <f>IF(D417="","",VLOOKUP(D417,Cad_an!$D$5:$F$5004,3,FALSE))</f>
        <v/>
      </c>
      <c r="F417" s="61" t="str">
        <f>IF(D417="","",VLOOKUP(D417,Cad_an!$D$5:$E$5004,2,FALSE))</f>
        <v/>
      </c>
      <c r="G417" s="61" t="str">
        <f>IF(D417="","",VLOOKUP(Fa_an!F417,Cad_can!$D$5:$E$204,2,FALSE))</f>
        <v/>
      </c>
      <c r="H417" s="17"/>
      <c r="I417" s="17"/>
      <c r="J417" s="110" t="str">
        <f t="shared" si="31"/>
        <v/>
      </c>
      <c r="K417" s="23"/>
      <c r="L417" s="112" t="str">
        <f t="shared" si="32"/>
        <v/>
      </c>
      <c r="M417" s="17"/>
      <c r="N417" s="110" t="str">
        <f t="shared" si="33"/>
        <v/>
      </c>
      <c r="O417" s="111" t="str">
        <f t="shared" si="34"/>
        <v/>
      </c>
      <c r="P417" s="52"/>
    </row>
    <row r="418" spans="1:16" ht="30" customHeight="1" thickTop="1" thickBot="1">
      <c r="A418" s="37" t="str">
        <f t="shared" si="30"/>
        <v/>
      </c>
      <c r="C418" s="13">
        <v>414</v>
      </c>
      <c r="D418" s="61" t="str">
        <f>IF(Cad_an!D418="","",Cad_an!D418)</f>
        <v/>
      </c>
      <c r="E418" s="61" t="str">
        <f>IF(D418="","",VLOOKUP(D418,Cad_an!$D$5:$F$5004,3,FALSE))</f>
        <v/>
      </c>
      <c r="F418" s="61" t="str">
        <f>IF(D418="","",VLOOKUP(D418,Cad_an!$D$5:$E$5004,2,FALSE))</f>
        <v/>
      </c>
      <c r="G418" s="61" t="str">
        <f>IF(D418="","",VLOOKUP(Fa_an!F418,Cad_can!$D$5:$E$204,2,FALSE))</f>
        <v/>
      </c>
      <c r="H418" s="17"/>
      <c r="I418" s="17"/>
      <c r="J418" s="110" t="str">
        <f t="shared" si="31"/>
        <v/>
      </c>
      <c r="K418" s="23"/>
      <c r="L418" s="112" t="str">
        <f t="shared" si="32"/>
        <v/>
      </c>
      <c r="M418" s="17"/>
      <c r="N418" s="110" t="str">
        <f t="shared" si="33"/>
        <v/>
      </c>
      <c r="O418" s="111" t="str">
        <f t="shared" si="34"/>
        <v/>
      </c>
      <c r="P418" s="52"/>
    </row>
    <row r="419" spans="1:16" ht="30" customHeight="1" thickTop="1" thickBot="1">
      <c r="A419" s="37" t="str">
        <f t="shared" si="30"/>
        <v/>
      </c>
      <c r="C419" s="13">
        <v>415</v>
      </c>
      <c r="D419" s="61" t="str">
        <f>IF(Cad_an!D419="","",Cad_an!D419)</f>
        <v/>
      </c>
      <c r="E419" s="61" t="str">
        <f>IF(D419="","",VLOOKUP(D419,Cad_an!$D$5:$F$5004,3,FALSE))</f>
        <v/>
      </c>
      <c r="F419" s="61" t="str">
        <f>IF(D419="","",VLOOKUP(D419,Cad_an!$D$5:$E$5004,2,FALSE))</f>
        <v/>
      </c>
      <c r="G419" s="61" t="str">
        <f>IF(D419="","",VLOOKUP(Fa_an!F419,Cad_can!$D$5:$E$204,2,FALSE))</f>
        <v/>
      </c>
      <c r="H419" s="17"/>
      <c r="I419" s="17"/>
      <c r="J419" s="110" t="str">
        <f t="shared" si="31"/>
        <v/>
      </c>
      <c r="K419" s="23"/>
      <c r="L419" s="112" t="str">
        <f t="shared" si="32"/>
        <v/>
      </c>
      <c r="M419" s="17"/>
      <c r="N419" s="110" t="str">
        <f t="shared" si="33"/>
        <v/>
      </c>
      <c r="O419" s="111" t="str">
        <f t="shared" si="34"/>
        <v/>
      </c>
      <c r="P419" s="52"/>
    </row>
    <row r="420" spans="1:16" ht="30" customHeight="1" thickTop="1" thickBot="1">
      <c r="A420" s="37" t="str">
        <f t="shared" si="30"/>
        <v/>
      </c>
      <c r="C420" s="13">
        <v>416</v>
      </c>
      <c r="D420" s="61" t="str">
        <f>IF(Cad_an!D420="","",Cad_an!D420)</f>
        <v/>
      </c>
      <c r="E420" s="61" t="str">
        <f>IF(D420="","",VLOOKUP(D420,Cad_an!$D$5:$F$5004,3,FALSE))</f>
        <v/>
      </c>
      <c r="F420" s="61" t="str">
        <f>IF(D420="","",VLOOKUP(D420,Cad_an!$D$5:$E$5004,2,FALSE))</f>
        <v/>
      </c>
      <c r="G420" s="61" t="str">
        <f>IF(D420="","",VLOOKUP(Fa_an!F420,Cad_can!$D$5:$E$204,2,FALSE))</f>
        <v/>
      </c>
      <c r="H420" s="17"/>
      <c r="I420" s="17"/>
      <c r="J420" s="110" t="str">
        <f t="shared" si="31"/>
        <v/>
      </c>
      <c r="K420" s="23"/>
      <c r="L420" s="112" t="str">
        <f t="shared" si="32"/>
        <v/>
      </c>
      <c r="M420" s="17"/>
      <c r="N420" s="110" t="str">
        <f t="shared" si="33"/>
        <v/>
      </c>
      <c r="O420" s="111" t="str">
        <f t="shared" si="34"/>
        <v/>
      </c>
      <c r="P420" s="52"/>
    </row>
    <row r="421" spans="1:16" ht="30" customHeight="1" thickTop="1" thickBot="1">
      <c r="A421" s="37" t="str">
        <f t="shared" si="30"/>
        <v/>
      </c>
      <c r="C421" s="13">
        <v>417</v>
      </c>
      <c r="D421" s="61" t="str">
        <f>IF(Cad_an!D421="","",Cad_an!D421)</f>
        <v/>
      </c>
      <c r="E421" s="61" t="str">
        <f>IF(D421="","",VLOOKUP(D421,Cad_an!$D$5:$F$5004,3,FALSE))</f>
        <v/>
      </c>
      <c r="F421" s="61" t="str">
        <f>IF(D421="","",VLOOKUP(D421,Cad_an!$D$5:$E$5004,2,FALSE))</f>
        <v/>
      </c>
      <c r="G421" s="61" t="str">
        <f>IF(D421="","",VLOOKUP(Fa_an!F421,Cad_can!$D$5:$E$204,2,FALSE))</f>
        <v/>
      </c>
      <c r="H421" s="17"/>
      <c r="I421" s="17"/>
      <c r="J421" s="110" t="str">
        <f t="shared" si="31"/>
        <v/>
      </c>
      <c r="K421" s="23"/>
      <c r="L421" s="112" t="str">
        <f t="shared" si="32"/>
        <v/>
      </c>
      <c r="M421" s="17"/>
      <c r="N421" s="110" t="str">
        <f t="shared" si="33"/>
        <v/>
      </c>
      <c r="O421" s="111" t="str">
        <f t="shared" si="34"/>
        <v/>
      </c>
      <c r="P421" s="52"/>
    </row>
    <row r="422" spans="1:16" ht="30" customHeight="1" thickTop="1" thickBot="1">
      <c r="A422" s="37" t="str">
        <f t="shared" si="30"/>
        <v/>
      </c>
      <c r="C422" s="13">
        <v>418</v>
      </c>
      <c r="D422" s="61" t="str">
        <f>IF(Cad_an!D422="","",Cad_an!D422)</f>
        <v/>
      </c>
      <c r="E422" s="61" t="str">
        <f>IF(D422="","",VLOOKUP(D422,Cad_an!$D$5:$F$5004,3,FALSE))</f>
        <v/>
      </c>
      <c r="F422" s="61" t="str">
        <f>IF(D422="","",VLOOKUP(D422,Cad_an!$D$5:$E$5004,2,FALSE))</f>
        <v/>
      </c>
      <c r="G422" s="61" t="str">
        <f>IF(D422="","",VLOOKUP(Fa_an!F422,Cad_can!$D$5:$E$204,2,FALSE))</f>
        <v/>
      </c>
      <c r="H422" s="17"/>
      <c r="I422" s="17"/>
      <c r="J422" s="110" t="str">
        <f t="shared" si="31"/>
        <v/>
      </c>
      <c r="K422" s="23"/>
      <c r="L422" s="112" t="str">
        <f t="shared" si="32"/>
        <v/>
      </c>
      <c r="M422" s="17"/>
      <c r="N422" s="110" t="str">
        <f t="shared" si="33"/>
        <v/>
      </c>
      <c r="O422" s="111" t="str">
        <f t="shared" si="34"/>
        <v/>
      </c>
      <c r="P422" s="52"/>
    </row>
    <row r="423" spans="1:16" ht="30" customHeight="1" thickTop="1" thickBot="1">
      <c r="A423" s="37" t="str">
        <f t="shared" si="30"/>
        <v/>
      </c>
      <c r="C423" s="13">
        <v>419</v>
      </c>
      <c r="D423" s="61" t="str">
        <f>IF(Cad_an!D423="","",Cad_an!D423)</f>
        <v/>
      </c>
      <c r="E423" s="61" t="str">
        <f>IF(D423="","",VLOOKUP(D423,Cad_an!$D$5:$F$5004,3,FALSE))</f>
        <v/>
      </c>
      <c r="F423" s="61" t="str">
        <f>IF(D423="","",VLOOKUP(D423,Cad_an!$D$5:$E$5004,2,FALSE))</f>
        <v/>
      </c>
      <c r="G423" s="61" t="str">
        <f>IF(D423="","",VLOOKUP(Fa_an!F423,Cad_can!$D$5:$E$204,2,FALSE))</f>
        <v/>
      </c>
      <c r="H423" s="17"/>
      <c r="I423" s="17"/>
      <c r="J423" s="110" t="str">
        <f t="shared" si="31"/>
        <v/>
      </c>
      <c r="K423" s="23"/>
      <c r="L423" s="112" t="str">
        <f t="shared" si="32"/>
        <v/>
      </c>
      <c r="M423" s="17"/>
      <c r="N423" s="110" t="str">
        <f t="shared" si="33"/>
        <v/>
      </c>
      <c r="O423" s="111" t="str">
        <f t="shared" si="34"/>
        <v/>
      </c>
      <c r="P423" s="52"/>
    </row>
    <row r="424" spans="1:16" ht="30" customHeight="1" thickTop="1" thickBot="1">
      <c r="A424" s="37" t="str">
        <f t="shared" si="30"/>
        <v/>
      </c>
      <c r="C424" s="13">
        <v>420</v>
      </c>
      <c r="D424" s="61" t="str">
        <f>IF(Cad_an!D424="","",Cad_an!D424)</f>
        <v/>
      </c>
      <c r="E424" s="61" t="str">
        <f>IF(D424="","",VLOOKUP(D424,Cad_an!$D$5:$F$5004,3,FALSE))</f>
        <v/>
      </c>
      <c r="F424" s="61" t="str">
        <f>IF(D424="","",VLOOKUP(D424,Cad_an!$D$5:$E$5004,2,FALSE))</f>
        <v/>
      </c>
      <c r="G424" s="61" t="str">
        <f>IF(D424="","",VLOOKUP(Fa_an!F424,Cad_can!$D$5:$E$204,2,FALSE))</f>
        <v/>
      </c>
      <c r="H424" s="17"/>
      <c r="I424" s="17"/>
      <c r="J424" s="110" t="str">
        <f t="shared" si="31"/>
        <v/>
      </c>
      <c r="K424" s="23"/>
      <c r="L424" s="112" t="str">
        <f t="shared" si="32"/>
        <v/>
      </c>
      <c r="M424" s="17"/>
      <c r="N424" s="110" t="str">
        <f t="shared" si="33"/>
        <v/>
      </c>
      <c r="O424" s="111" t="str">
        <f t="shared" si="34"/>
        <v/>
      </c>
      <c r="P424" s="52"/>
    </row>
    <row r="425" spans="1:16" ht="30" customHeight="1" thickTop="1" thickBot="1">
      <c r="A425" s="37" t="str">
        <f t="shared" si="30"/>
        <v/>
      </c>
      <c r="C425" s="13">
        <v>421</v>
      </c>
      <c r="D425" s="61" t="str">
        <f>IF(Cad_an!D425="","",Cad_an!D425)</f>
        <v/>
      </c>
      <c r="E425" s="61" t="str">
        <f>IF(D425="","",VLOOKUP(D425,Cad_an!$D$5:$F$5004,3,FALSE))</f>
        <v/>
      </c>
      <c r="F425" s="61" t="str">
        <f>IF(D425="","",VLOOKUP(D425,Cad_an!$D$5:$E$5004,2,FALSE))</f>
        <v/>
      </c>
      <c r="G425" s="61" t="str">
        <f>IF(D425="","",VLOOKUP(Fa_an!F425,Cad_can!$D$5:$E$204,2,FALSE))</f>
        <v/>
      </c>
      <c r="H425" s="17"/>
      <c r="I425" s="17"/>
      <c r="J425" s="110" t="str">
        <f t="shared" si="31"/>
        <v/>
      </c>
      <c r="K425" s="23"/>
      <c r="L425" s="112" t="str">
        <f t="shared" si="32"/>
        <v/>
      </c>
      <c r="M425" s="17"/>
      <c r="N425" s="110" t="str">
        <f t="shared" si="33"/>
        <v/>
      </c>
      <c r="O425" s="111" t="str">
        <f t="shared" si="34"/>
        <v/>
      </c>
      <c r="P425" s="52"/>
    </row>
    <row r="426" spans="1:16" ht="30" customHeight="1" thickTop="1" thickBot="1">
      <c r="A426" s="37" t="str">
        <f t="shared" si="30"/>
        <v/>
      </c>
      <c r="C426" s="13">
        <v>422</v>
      </c>
      <c r="D426" s="61" t="str">
        <f>IF(Cad_an!D426="","",Cad_an!D426)</f>
        <v/>
      </c>
      <c r="E426" s="61" t="str">
        <f>IF(D426="","",VLOOKUP(D426,Cad_an!$D$5:$F$5004,3,FALSE))</f>
        <v/>
      </c>
      <c r="F426" s="61" t="str">
        <f>IF(D426="","",VLOOKUP(D426,Cad_an!$D$5:$E$5004,2,FALSE))</f>
        <v/>
      </c>
      <c r="G426" s="61" t="str">
        <f>IF(D426="","",VLOOKUP(Fa_an!F426,Cad_can!$D$5:$E$204,2,FALSE))</f>
        <v/>
      </c>
      <c r="H426" s="17"/>
      <c r="I426" s="17"/>
      <c r="J426" s="110" t="str">
        <f t="shared" si="31"/>
        <v/>
      </c>
      <c r="K426" s="23"/>
      <c r="L426" s="112" t="str">
        <f t="shared" si="32"/>
        <v/>
      </c>
      <c r="M426" s="17"/>
      <c r="N426" s="110" t="str">
        <f t="shared" si="33"/>
        <v/>
      </c>
      <c r="O426" s="111" t="str">
        <f t="shared" si="34"/>
        <v/>
      </c>
      <c r="P426" s="52"/>
    </row>
    <row r="427" spans="1:16" ht="30" customHeight="1" thickTop="1" thickBot="1">
      <c r="A427" s="37" t="str">
        <f t="shared" si="30"/>
        <v/>
      </c>
      <c r="C427" s="13">
        <v>423</v>
      </c>
      <c r="D427" s="61" t="str">
        <f>IF(Cad_an!D427="","",Cad_an!D427)</f>
        <v/>
      </c>
      <c r="E427" s="61" t="str">
        <f>IF(D427="","",VLOOKUP(D427,Cad_an!$D$5:$F$5004,3,FALSE))</f>
        <v/>
      </c>
      <c r="F427" s="61" t="str">
        <f>IF(D427="","",VLOOKUP(D427,Cad_an!$D$5:$E$5004,2,FALSE))</f>
        <v/>
      </c>
      <c r="G427" s="61" t="str">
        <f>IF(D427="","",VLOOKUP(Fa_an!F427,Cad_can!$D$5:$E$204,2,FALSE))</f>
        <v/>
      </c>
      <c r="H427" s="17"/>
      <c r="I427" s="17"/>
      <c r="J427" s="110" t="str">
        <f t="shared" si="31"/>
        <v/>
      </c>
      <c r="K427" s="23"/>
      <c r="L427" s="112" t="str">
        <f t="shared" si="32"/>
        <v/>
      </c>
      <c r="M427" s="17"/>
      <c r="N427" s="110" t="str">
        <f t="shared" si="33"/>
        <v/>
      </c>
      <c r="O427" s="111" t="str">
        <f t="shared" si="34"/>
        <v/>
      </c>
      <c r="P427" s="52"/>
    </row>
    <row r="428" spans="1:16" ht="30" customHeight="1" thickTop="1" thickBot="1">
      <c r="A428" s="37" t="str">
        <f t="shared" si="30"/>
        <v/>
      </c>
      <c r="C428" s="13">
        <v>424</v>
      </c>
      <c r="D428" s="61" t="str">
        <f>IF(Cad_an!D428="","",Cad_an!D428)</f>
        <v/>
      </c>
      <c r="E428" s="61" t="str">
        <f>IF(D428="","",VLOOKUP(D428,Cad_an!$D$5:$F$5004,3,FALSE))</f>
        <v/>
      </c>
      <c r="F428" s="61" t="str">
        <f>IF(D428="","",VLOOKUP(D428,Cad_an!$D$5:$E$5004,2,FALSE))</f>
        <v/>
      </c>
      <c r="G428" s="61" t="str">
        <f>IF(D428="","",VLOOKUP(Fa_an!F428,Cad_can!$D$5:$E$204,2,FALSE))</f>
        <v/>
      </c>
      <c r="H428" s="17"/>
      <c r="I428" s="17"/>
      <c r="J428" s="110" t="str">
        <f t="shared" si="31"/>
        <v/>
      </c>
      <c r="K428" s="23"/>
      <c r="L428" s="112" t="str">
        <f t="shared" si="32"/>
        <v/>
      </c>
      <c r="M428" s="17"/>
      <c r="N428" s="110" t="str">
        <f t="shared" si="33"/>
        <v/>
      </c>
      <c r="O428" s="111" t="str">
        <f t="shared" si="34"/>
        <v/>
      </c>
      <c r="P428" s="52"/>
    </row>
    <row r="429" spans="1:16" ht="30" customHeight="1" thickTop="1" thickBot="1">
      <c r="A429" s="37" t="str">
        <f t="shared" si="30"/>
        <v/>
      </c>
      <c r="C429" s="13">
        <v>425</v>
      </c>
      <c r="D429" s="61" t="str">
        <f>IF(Cad_an!D429="","",Cad_an!D429)</f>
        <v/>
      </c>
      <c r="E429" s="61" t="str">
        <f>IF(D429="","",VLOOKUP(D429,Cad_an!$D$5:$F$5004,3,FALSE))</f>
        <v/>
      </c>
      <c r="F429" s="61" t="str">
        <f>IF(D429="","",VLOOKUP(D429,Cad_an!$D$5:$E$5004,2,FALSE))</f>
        <v/>
      </c>
      <c r="G429" s="61" t="str">
        <f>IF(D429="","",VLOOKUP(Fa_an!F429,Cad_can!$D$5:$E$204,2,FALSE))</f>
        <v/>
      </c>
      <c r="H429" s="17"/>
      <c r="I429" s="17"/>
      <c r="J429" s="110" t="str">
        <f t="shared" si="31"/>
        <v/>
      </c>
      <c r="K429" s="23"/>
      <c r="L429" s="112" t="str">
        <f t="shared" si="32"/>
        <v/>
      </c>
      <c r="M429" s="17"/>
      <c r="N429" s="110" t="str">
        <f t="shared" si="33"/>
        <v/>
      </c>
      <c r="O429" s="111" t="str">
        <f t="shared" si="34"/>
        <v/>
      </c>
      <c r="P429" s="52"/>
    </row>
    <row r="430" spans="1:16" ht="30" customHeight="1" thickTop="1" thickBot="1">
      <c r="A430" s="37" t="str">
        <f t="shared" si="30"/>
        <v/>
      </c>
      <c r="C430" s="13">
        <v>426</v>
      </c>
      <c r="D430" s="61" t="str">
        <f>IF(Cad_an!D430="","",Cad_an!D430)</f>
        <v/>
      </c>
      <c r="E430" s="61" t="str">
        <f>IF(D430="","",VLOOKUP(D430,Cad_an!$D$5:$F$5004,3,FALSE))</f>
        <v/>
      </c>
      <c r="F430" s="61" t="str">
        <f>IF(D430="","",VLOOKUP(D430,Cad_an!$D$5:$E$5004,2,FALSE))</f>
        <v/>
      </c>
      <c r="G430" s="61" t="str">
        <f>IF(D430="","",VLOOKUP(Fa_an!F430,Cad_can!$D$5:$E$204,2,FALSE))</f>
        <v/>
      </c>
      <c r="H430" s="17"/>
      <c r="I430" s="17"/>
      <c r="J430" s="110" t="str">
        <f t="shared" si="31"/>
        <v/>
      </c>
      <c r="K430" s="23"/>
      <c r="L430" s="112" t="str">
        <f t="shared" si="32"/>
        <v/>
      </c>
      <c r="M430" s="17"/>
      <c r="N430" s="110" t="str">
        <f t="shared" si="33"/>
        <v/>
      </c>
      <c r="O430" s="111" t="str">
        <f t="shared" si="34"/>
        <v/>
      </c>
      <c r="P430" s="52"/>
    </row>
    <row r="431" spans="1:16" ht="30" customHeight="1" thickTop="1" thickBot="1">
      <c r="A431" s="37" t="str">
        <f t="shared" si="30"/>
        <v/>
      </c>
      <c r="C431" s="13">
        <v>427</v>
      </c>
      <c r="D431" s="61" t="str">
        <f>IF(Cad_an!D431="","",Cad_an!D431)</f>
        <v/>
      </c>
      <c r="E431" s="61" t="str">
        <f>IF(D431="","",VLOOKUP(D431,Cad_an!$D$5:$F$5004,3,FALSE))</f>
        <v/>
      </c>
      <c r="F431" s="61" t="str">
        <f>IF(D431="","",VLOOKUP(D431,Cad_an!$D$5:$E$5004,2,FALSE))</f>
        <v/>
      </c>
      <c r="G431" s="61" t="str">
        <f>IF(D431="","",VLOOKUP(Fa_an!F431,Cad_can!$D$5:$E$204,2,FALSE))</f>
        <v/>
      </c>
      <c r="H431" s="17"/>
      <c r="I431" s="17"/>
      <c r="J431" s="110" t="str">
        <f t="shared" si="31"/>
        <v/>
      </c>
      <c r="K431" s="23"/>
      <c r="L431" s="112" t="str">
        <f t="shared" si="32"/>
        <v/>
      </c>
      <c r="M431" s="17"/>
      <c r="N431" s="110" t="str">
        <f t="shared" si="33"/>
        <v/>
      </c>
      <c r="O431" s="111" t="str">
        <f t="shared" si="34"/>
        <v/>
      </c>
      <c r="P431" s="52"/>
    </row>
    <row r="432" spans="1:16" ht="30" customHeight="1" thickTop="1" thickBot="1">
      <c r="A432" s="37" t="str">
        <f t="shared" si="30"/>
        <v/>
      </c>
      <c r="C432" s="13">
        <v>428</v>
      </c>
      <c r="D432" s="61" t="str">
        <f>IF(Cad_an!D432="","",Cad_an!D432)</f>
        <v/>
      </c>
      <c r="E432" s="61" t="str">
        <f>IF(D432="","",VLOOKUP(D432,Cad_an!$D$5:$F$5004,3,FALSE))</f>
        <v/>
      </c>
      <c r="F432" s="61" t="str">
        <f>IF(D432="","",VLOOKUP(D432,Cad_an!$D$5:$E$5004,2,FALSE))</f>
        <v/>
      </c>
      <c r="G432" s="61" t="str">
        <f>IF(D432="","",VLOOKUP(Fa_an!F432,Cad_can!$D$5:$E$204,2,FALSE))</f>
        <v/>
      </c>
      <c r="H432" s="17"/>
      <c r="I432" s="17"/>
      <c r="J432" s="110" t="str">
        <f t="shared" si="31"/>
        <v/>
      </c>
      <c r="K432" s="23"/>
      <c r="L432" s="112" t="str">
        <f t="shared" si="32"/>
        <v/>
      </c>
      <c r="M432" s="17"/>
      <c r="N432" s="110" t="str">
        <f t="shared" si="33"/>
        <v/>
      </c>
      <c r="O432" s="111" t="str">
        <f t="shared" si="34"/>
        <v/>
      </c>
      <c r="P432" s="52"/>
    </row>
    <row r="433" spans="1:16" ht="30" customHeight="1" thickTop="1" thickBot="1">
      <c r="A433" s="37" t="str">
        <f t="shared" si="30"/>
        <v/>
      </c>
      <c r="C433" s="13">
        <v>429</v>
      </c>
      <c r="D433" s="61" t="str">
        <f>IF(Cad_an!D433="","",Cad_an!D433)</f>
        <v/>
      </c>
      <c r="E433" s="61" t="str">
        <f>IF(D433="","",VLOOKUP(D433,Cad_an!$D$5:$F$5004,3,FALSE))</f>
        <v/>
      </c>
      <c r="F433" s="61" t="str">
        <f>IF(D433="","",VLOOKUP(D433,Cad_an!$D$5:$E$5004,2,FALSE))</f>
        <v/>
      </c>
      <c r="G433" s="61" t="str">
        <f>IF(D433="","",VLOOKUP(Fa_an!F433,Cad_can!$D$5:$E$204,2,FALSE))</f>
        <v/>
      </c>
      <c r="H433" s="17"/>
      <c r="I433" s="17"/>
      <c r="J433" s="110" t="str">
        <f t="shared" si="31"/>
        <v/>
      </c>
      <c r="K433" s="23"/>
      <c r="L433" s="112" t="str">
        <f t="shared" si="32"/>
        <v/>
      </c>
      <c r="M433" s="17"/>
      <c r="N433" s="110" t="str">
        <f t="shared" si="33"/>
        <v/>
      </c>
      <c r="O433" s="111" t="str">
        <f t="shared" si="34"/>
        <v/>
      </c>
      <c r="P433" s="52"/>
    </row>
    <row r="434" spans="1:16" ht="30" customHeight="1" thickTop="1" thickBot="1">
      <c r="A434" s="37" t="str">
        <f t="shared" si="30"/>
        <v/>
      </c>
      <c r="C434" s="13">
        <v>430</v>
      </c>
      <c r="D434" s="61" t="str">
        <f>IF(Cad_an!D434="","",Cad_an!D434)</f>
        <v/>
      </c>
      <c r="E434" s="61" t="str">
        <f>IF(D434="","",VLOOKUP(D434,Cad_an!$D$5:$F$5004,3,FALSE))</f>
        <v/>
      </c>
      <c r="F434" s="61" t="str">
        <f>IF(D434="","",VLOOKUP(D434,Cad_an!$D$5:$E$5004,2,FALSE))</f>
        <v/>
      </c>
      <c r="G434" s="61" t="str">
        <f>IF(D434="","",VLOOKUP(Fa_an!F434,Cad_can!$D$5:$E$204,2,FALSE))</f>
        <v/>
      </c>
      <c r="H434" s="17"/>
      <c r="I434" s="17"/>
      <c r="J434" s="110" t="str">
        <f t="shared" si="31"/>
        <v/>
      </c>
      <c r="K434" s="23"/>
      <c r="L434" s="112" t="str">
        <f t="shared" si="32"/>
        <v/>
      </c>
      <c r="M434" s="17"/>
      <c r="N434" s="110" t="str">
        <f t="shared" si="33"/>
        <v/>
      </c>
      <c r="O434" s="111" t="str">
        <f t="shared" si="34"/>
        <v/>
      </c>
      <c r="P434" s="52"/>
    </row>
    <row r="435" spans="1:16" ht="30" customHeight="1" thickTop="1" thickBot="1">
      <c r="A435" s="37" t="str">
        <f t="shared" si="30"/>
        <v/>
      </c>
      <c r="C435" s="13">
        <v>431</v>
      </c>
      <c r="D435" s="61" t="str">
        <f>IF(Cad_an!D435="","",Cad_an!D435)</f>
        <v/>
      </c>
      <c r="E435" s="61" t="str">
        <f>IF(D435="","",VLOOKUP(D435,Cad_an!$D$5:$F$5004,3,FALSE))</f>
        <v/>
      </c>
      <c r="F435" s="61" t="str">
        <f>IF(D435="","",VLOOKUP(D435,Cad_an!$D$5:$E$5004,2,FALSE))</f>
        <v/>
      </c>
      <c r="G435" s="61" t="str">
        <f>IF(D435="","",VLOOKUP(Fa_an!F435,Cad_can!$D$5:$E$204,2,FALSE))</f>
        <v/>
      </c>
      <c r="H435" s="17"/>
      <c r="I435" s="17"/>
      <c r="J435" s="110" t="str">
        <f t="shared" si="31"/>
        <v/>
      </c>
      <c r="K435" s="23"/>
      <c r="L435" s="112" t="str">
        <f t="shared" si="32"/>
        <v/>
      </c>
      <c r="M435" s="17"/>
      <c r="N435" s="110" t="str">
        <f t="shared" si="33"/>
        <v/>
      </c>
      <c r="O435" s="111" t="str">
        <f t="shared" si="34"/>
        <v/>
      </c>
      <c r="P435" s="52"/>
    </row>
    <row r="436" spans="1:16" ht="30" customHeight="1" thickTop="1" thickBot="1">
      <c r="A436" s="37" t="str">
        <f t="shared" si="30"/>
        <v/>
      </c>
      <c r="C436" s="13">
        <v>432</v>
      </c>
      <c r="D436" s="61" t="str">
        <f>IF(Cad_an!D436="","",Cad_an!D436)</f>
        <v/>
      </c>
      <c r="E436" s="61" t="str">
        <f>IF(D436="","",VLOOKUP(D436,Cad_an!$D$5:$F$5004,3,FALSE))</f>
        <v/>
      </c>
      <c r="F436" s="61" t="str">
        <f>IF(D436="","",VLOOKUP(D436,Cad_an!$D$5:$E$5004,2,FALSE))</f>
        <v/>
      </c>
      <c r="G436" s="61" t="str">
        <f>IF(D436="","",VLOOKUP(Fa_an!F436,Cad_can!$D$5:$E$204,2,FALSE))</f>
        <v/>
      </c>
      <c r="H436" s="17"/>
      <c r="I436" s="17"/>
      <c r="J436" s="110" t="str">
        <f t="shared" si="31"/>
        <v/>
      </c>
      <c r="K436" s="23"/>
      <c r="L436" s="112" t="str">
        <f t="shared" si="32"/>
        <v/>
      </c>
      <c r="M436" s="17"/>
      <c r="N436" s="110" t="str">
        <f t="shared" si="33"/>
        <v/>
      </c>
      <c r="O436" s="111" t="str">
        <f t="shared" si="34"/>
        <v/>
      </c>
      <c r="P436" s="52"/>
    </row>
    <row r="437" spans="1:16" ht="30" customHeight="1" thickTop="1" thickBot="1">
      <c r="A437" s="37" t="str">
        <f t="shared" si="30"/>
        <v/>
      </c>
      <c r="C437" s="13">
        <v>433</v>
      </c>
      <c r="D437" s="61" t="str">
        <f>IF(Cad_an!D437="","",Cad_an!D437)</f>
        <v/>
      </c>
      <c r="E437" s="61" t="str">
        <f>IF(D437="","",VLOOKUP(D437,Cad_an!$D$5:$F$5004,3,FALSE))</f>
        <v/>
      </c>
      <c r="F437" s="61" t="str">
        <f>IF(D437="","",VLOOKUP(D437,Cad_an!$D$5:$E$5004,2,FALSE))</f>
        <v/>
      </c>
      <c r="G437" s="61" t="str">
        <f>IF(D437="","",VLOOKUP(Fa_an!F437,Cad_can!$D$5:$E$204,2,FALSE))</f>
        <v/>
      </c>
      <c r="H437" s="17"/>
      <c r="I437" s="17"/>
      <c r="J437" s="110" t="str">
        <f t="shared" si="31"/>
        <v/>
      </c>
      <c r="K437" s="23"/>
      <c r="L437" s="112" t="str">
        <f t="shared" si="32"/>
        <v/>
      </c>
      <c r="M437" s="17"/>
      <c r="N437" s="110" t="str">
        <f t="shared" si="33"/>
        <v/>
      </c>
      <c r="O437" s="111" t="str">
        <f t="shared" si="34"/>
        <v/>
      </c>
      <c r="P437" s="52"/>
    </row>
    <row r="438" spans="1:16" ht="30" customHeight="1" thickTop="1" thickBot="1">
      <c r="A438" s="37" t="str">
        <f t="shared" si="30"/>
        <v/>
      </c>
      <c r="C438" s="13">
        <v>434</v>
      </c>
      <c r="D438" s="61" t="str">
        <f>IF(Cad_an!D438="","",Cad_an!D438)</f>
        <v/>
      </c>
      <c r="E438" s="61" t="str">
        <f>IF(D438="","",VLOOKUP(D438,Cad_an!$D$5:$F$5004,3,FALSE))</f>
        <v/>
      </c>
      <c r="F438" s="61" t="str">
        <f>IF(D438="","",VLOOKUP(D438,Cad_an!$D$5:$E$5004,2,FALSE))</f>
        <v/>
      </c>
      <c r="G438" s="61" t="str">
        <f>IF(D438="","",VLOOKUP(Fa_an!F438,Cad_can!$D$5:$E$204,2,FALSE))</f>
        <v/>
      </c>
      <c r="H438" s="17"/>
      <c r="I438" s="17"/>
      <c r="J438" s="110" t="str">
        <f t="shared" si="31"/>
        <v/>
      </c>
      <c r="K438" s="23"/>
      <c r="L438" s="112" t="str">
        <f t="shared" si="32"/>
        <v/>
      </c>
      <c r="M438" s="17"/>
      <c r="N438" s="110" t="str">
        <f t="shared" si="33"/>
        <v/>
      </c>
      <c r="O438" s="111" t="str">
        <f t="shared" si="34"/>
        <v/>
      </c>
      <c r="P438" s="52"/>
    </row>
    <row r="439" spans="1:16" ht="30" customHeight="1" thickTop="1" thickBot="1">
      <c r="A439" s="37" t="str">
        <f t="shared" si="30"/>
        <v/>
      </c>
      <c r="C439" s="13">
        <v>435</v>
      </c>
      <c r="D439" s="61" t="str">
        <f>IF(Cad_an!D439="","",Cad_an!D439)</f>
        <v/>
      </c>
      <c r="E439" s="61" t="str">
        <f>IF(D439="","",VLOOKUP(D439,Cad_an!$D$5:$F$5004,3,FALSE))</f>
        <v/>
      </c>
      <c r="F439" s="61" t="str">
        <f>IF(D439="","",VLOOKUP(D439,Cad_an!$D$5:$E$5004,2,FALSE))</f>
        <v/>
      </c>
      <c r="G439" s="61" t="str">
        <f>IF(D439="","",VLOOKUP(Fa_an!F439,Cad_can!$D$5:$E$204,2,FALSE))</f>
        <v/>
      </c>
      <c r="H439" s="17"/>
      <c r="I439" s="17"/>
      <c r="J439" s="110" t="str">
        <f t="shared" si="31"/>
        <v/>
      </c>
      <c r="K439" s="23"/>
      <c r="L439" s="112" t="str">
        <f t="shared" si="32"/>
        <v/>
      </c>
      <c r="M439" s="17"/>
      <c r="N439" s="110" t="str">
        <f t="shared" si="33"/>
        <v/>
      </c>
      <c r="O439" s="111" t="str">
        <f t="shared" si="34"/>
        <v/>
      </c>
      <c r="P439" s="52"/>
    </row>
    <row r="440" spans="1:16" ht="30" customHeight="1" thickTop="1" thickBot="1">
      <c r="A440" s="37" t="str">
        <f t="shared" si="30"/>
        <v/>
      </c>
      <c r="C440" s="13">
        <v>436</v>
      </c>
      <c r="D440" s="61" t="str">
        <f>IF(Cad_an!D440="","",Cad_an!D440)</f>
        <v/>
      </c>
      <c r="E440" s="61" t="str">
        <f>IF(D440="","",VLOOKUP(D440,Cad_an!$D$5:$F$5004,3,FALSE))</f>
        <v/>
      </c>
      <c r="F440" s="61" t="str">
        <f>IF(D440="","",VLOOKUP(D440,Cad_an!$D$5:$E$5004,2,FALSE))</f>
        <v/>
      </c>
      <c r="G440" s="61" t="str">
        <f>IF(D440="","",VLOOKUP(Fa_an!F440,Cad_can!$D$5:$E$204,2,FALSE))</f>
        <v/>
      </c>
      <c r="H440" s="17"/>
      <c r="I440" s="17"/>
      <c r="J440" s="110" t="str">
        <f t="shared" si="31"/>
        <v/>
      </c>
      <c r="K440" s="23"/>
      <c r="L440" s="112" t="str">
        <f t="shared" si="32"/>
        <v/>
      </c>
      <c r="M440" s="17"/>
      <c r="N440" s="110" t="str">
        <f t="shared" si="33"/>
        <v/>
      </c>
      <c r="O440" s="111" t="str">
        <f t="shared" si="34"/>
        <v/>
      </c>
      <c r="P440" s="52"/>
    </row>
    <row r="441" spans="1:16" ht="30" customHeight="1" thickTop="1" thickBot="1">
      <c r="A441" s="37" t="str">
        <f t="shared" si="30"/>
        <v/>
      </c>
      <c r="C441" s="13">
        <v>437</v>
      </c>
      <c r="D441" s="61" t="str">
        <f>IF(Cad_an!D441="","",Cad_an!D441)</f>
        <v/>
      </c>
      <c r="E441" s="61" t="str">
        <f>IF(D441="","",VLOOKUP(D441,Cad_an!$D$5:$F$5004,3,FALSE))</f>
        <v/>
      </c>
      <c r="F441" s="61" t="str">
        <f>IF(D441="","",VLOOKUP(D441,Cad_an!$D$5:$E$5004,2,FALSE))</f>
        <v/>
      </c>
      <c r="G441" s="61" t="str">
        <f>IF(D441="","",VLOOKUP(Fa_an!F441,Cad_can!$D$5:$E$204,2,FALSE))</f>
        <v/>
      </c>
      <c r="H441" s="17"/>
      <c r="I441" s="17"/>
      <c r="J441" s="110" t="str">
        <f t="shared" si="31"/>
        <v/>
      </c>
      <c r="K441" s="23"/>
      <c r="L441" s="112" t="str">
        <f t="shared" si="32"/>
        <v/>
      </c>
      <c r="M441" s="17"/>
      <c r="N441" s="110" t="str">
        <f t="shared" si="33"/>
        <v/>
      </c>
      <c r="O441" s="111" t="str">
        <f t="shared" si="34"/>
        <v/>
      </c>
      <c r="P441" s="52"/>
    </row>
    <row r="442" spans="1:16" ht="30" customHeight="1" thickTop="1" thickBot="1">
      <c r="A442" s="37" t="str">
        <f t="shared" si="30"/>
        <v/>
      </c>
      <c r="C442" s="13">
        <v>438</v>
      </c>
      <c r="D442" s="61" t="str">
        <f>IF(Cad_an!D442="","",Cad_an!D442)</f>
        <v/>
      </c>
      <c r="E442" s="61" t="str">
        <f>IF(D442="","",VLOOKUP(D442,Cad_an!$D$5:$F$5004,3,FALSE))</f>
        <v/>
      </c>
      <c r="F442" s="61" t="str">
        <f>IF(D442="","",VLOOKUP(D442,Cad_an!$D$5:$E$5004,2,FALSE))</f>
        <v/>
      </c>
      <c r="G442" s="61" t="str">
        <f>IF(D442="","",VLOOKUP(Fa_an!F442,Cad_can!$D$5:$E$204,2,FALSE))</f>
        <v/>
      </c>
      <c r="H442" s="17"/>
      <c r="I442" s="17"/>
      <c r="J442" s="110" t="str">
        <f t="shared" si="31"/>
        <v/>
      </c>
      <c r="K442" s="23"/>
      <c r="L442" s="112" t="str">
        <f t="shared" si="32"/>
        <v/>
      </c>
      <c r="M442" s="17"/>
      <c r="N442" s="110" t="str">
        <f t="shared" si="33"/>
        <v/>
      </c>
      <c r="O442" s="111" t="str">
        <f t="shared" si="34"/>
        <v/>
      </c>
      <c r="P442" s="52"/>
    </row>
    <row r="443" spans="1:16" ht="30" customHeight="1" thickTop="1" thickBot="1">
      <c r="A443" s="37" t="str">
        <f t="shared" si="30"/>
        <v/>
      </c>
      <c r="C443" s="13">
        <v>439</v>
      </c>
      <c r="D443" s="61" t="str">
        <f>IF(Cad_an!D443="","",Cad_an!D443)</f>
        <v/>
      </c>
      <c r="E443" s="61" t="str">
        <f>IF(D443="","",VLOOKUP(D443,Cad_an!$D$5:$F$5004,3,FALSE))</f>
        <v/>
      </c>
      <c r="F443" s="61" t="str">
        <f>IF(D443="","",VLOOKUP(D443,Cad_an!$D$5:$E$5004,2,FALSE))</f>
        <v/>
      </c>
      <c r="G443" s="61" t="str">
        <f>IF(D443="","",VLOOKUP(Fa_an!F443,Cad_can!$D$5:$E$204,2,FALSE))</f>
        <v/>
      </c>
      <c r="H443" s="17"/>
      <c r="I443" s="17"/>
      <c r="J443" s="110" t="str">
        <f t="shared" si="31"/>
        <v/>
      </c>
      <c r="K443" s="23"/>
      <c r="L443" s="112" t="str">
        <f t="shared" si="32"/>
        <v/>
      </c>
      <c r="M443" s="17"/>
      <c r="N443" s="110" t="str">
        <f t="shared" si="33"/>
        <v/>
      </c>
      <c r="O443" s="111" t="str">
        <f t="shared" si="34"/>
        <v/>
      </c>
      <c r="P443" s="52"/>
    </row>
    <row r="444" spans="1:16" ht="30" customHeight="1" thickTop="1" thickBot="1">
      <c r="A444" s="37" t="str">
        <f t="shared" si="30"/>
        <v/>
      </c>
      <c r="C444" s="13">
        <v>440</v>
      </c>
      <c r="D444" s="61" t="str">
        <f>IF(Cad_an!D444="","",Cad_an!D444)</f>
        <v/>
      </c>
      <c r="E444" s="61" t="str">
        <f>IF(D444="","",VLOOKUP(D444,Cad_an!$D$5:$F$5004,3,FALSE))</f>
        <v/>
      </c>
      <c r="F444" s="61" t="str">
        <f>IF(D444="","",VLOOKUP(D444,Cad_an!$D$5:$E$5004,2,FALSE))</f>
        <v/>
      </c>
      <c r="G444" s="61" t="str">
        <f>IF(D444="","",VLOOKUP(Fa_an!F444,Cad_can!$D$5:$E$204,2,FALSE))</f>
        <v/>
      </c>
      <c r="H444" s="17"/>
      <c r="I444" s="17"/>
      <c r="J444" s="110" t="str">
        <f t="shared" si="31"/>
        <v/>
      </c>
      <c r="K444" s="23"/>
      <c r="L444" s="112" t="str">
        <f t="shared" si="32"/>
        <v/>
      </c>
      <c r="M444" s="17"/>
      <c r="N444" s="110" t="str">
        <f t="shared" si="33"/>
        <v/>
      </c>
      <c r="O444" s="111" t="str">
        <f t="shared" si="34"/>
        <v/>
      </c>
      <c r="P444" s="52"/>
    </row>
    <row r="445" spans="1:16" ht="30" customHeight="1" thickTop="1" thickBot="1">
      <c r="A445" s="37" t="str">
        <f t="shared" si="30"/>
        <v/>
      </c>
      <c r="C445" s="13">
        <v>441</v>
      </c>
      <c r="D445" s="61" t="str">
        <f>IF(Cad_an!D445="","",Cad_an!D445)</f>
        <v/>
      </c>
      <c r="E445" s="61" t="str">
        <f>IF(D445="","",VLOOKUP(D445,Cad_an!$D$5:$F$5004,3,FALSE))</f>
        <v/>
      </c>
      <c r="F445" s="61" t="str">
        <f>IF(D445="","",VLOOKUP(D445,Cad_an!$D$5:$E$5004,2,FALSE))</f>
        <v/>
      </c>
      <c r="G445" s="61" t="str">
        <f>IF(D445="","",VLOOKUP(Fa_an!F445,Cad_can!$D$5:$E$204,2,FALSE))</f>
        <v/>
      </c>
      <c r="H445" s="17"/>
      <c r="I445" s="17"/>
      <c r="J445" s="110" t="str">
        <f t="shared" si="31"/>
        <v/>
      </c>
      <c r="K445" s="23"/>
      <c r="L445" s="112" t="str">
        <f t="shared" si="32"/>
        <v/>
      </c>
      <c r="M445" s="17"/>
      <c r="N445" s="110" t="str">
        <f t="shared" si="33"/>
        <v/>
      </c>
      <c r="O445" s="111" t="str">
        <f t="shared" si="34"/>
        <v/>
      </c>
      <c r="P445" s="52"/>
    </row>
    <row r="446" spans="1:16" ht="30" customHeight="1" thickTop="1" thickBot="1">
      <c r="A446" s="37" t="str">
        <f t="shared" si="30"/>
        <v/>
      </c>
      <c r="C446" s="13">
        <v>442</v>
      </c>
      <c r="D446" s="61" t="str">
        <f>IF(Cad_an!D446="","",Cad_an!D446)</f>
        <v/>
      </c>
      <c r="E446" s="61" t="str">
        <f>IF(D446="","",VLOOKUP(D446,Cad_an!$D$5:$F$5004,3,FALSE))</f>
        <v/>
      </c>
      <c r="F446" s="61" t="str">
        <f>IF(D446="","",VLOOKUP(D446,Cad_an!$D$5:$E$5004,2,FALSE))</f>
        <v/>
      </c>
      <c r="G446" s="61" t="str">
        <f>IF(D446="","",VLOOKUP(Fa_an!F446,Cad_can!$D$5:$E$204,2,FALSE))</f>
        <v/>
      </c>
      <c r="H446" s="17"/>
      <c r="I446" s="17"/>
      <c r="J446" s="110" t="str">
        <f t="shared" si="31"/>
        <v/>
      </c>
      <c r="K446" s="23"/>
      <c r="L446" s="112" t="str">
        <f t="shared" si="32"/>
        <v/>
      </c>
      <c r="M446" s="17"/>
      <c r="N446" s="110" t="str">
        <f t="shared" si="33"/>
        <v/>
      </c>
      <c r="O446" s="111" t="str">
        <f t="shared" si="34"/>
        <v/>
      </c>
      <c r="P446" s="52"/>
    </row>
    <row r="447" spans="1:16" ht="30" customHeight="1" thickTop="1" thickBot="1">
      <c r="A447" s="37" t="str">
        <f t="shared" si="30"/>
        <v/>
      </c>
      <c r="C447" s="13">
        <v>443</v>
      </c>
      <c r="D447" s="61" t="str">
        <f>IF(Cad_an!D447="","",Cad_an!D447)</f>
        <v/>
      </c>
      <c r="E447" s="61" t="str">
        <f>IF(D447="","",VLOOKUP(D447,Cad_an!$D$5:$F$5004,3,FALSE))</f>
        <v/>
      </c>
      <c r="F447" s="61" t="str">
        <f>IF(D447="","",VLOOKUP(D447,Cad_an!$D$5:$E$5004,2,FALSE))</f>
        <v/>
      </c>
      <c r="G447" s="61" t="str">
        <f>IF(D447="","",VLOOKUP(Fa_an!F447,Cad_can!$D$5:$E$204,2,FALSE))</f>
        <v/>
      </c>
      <c r="H447" s="17"/>
      <c r="I447" s="17"/>
      <c r="J447" s="110" t="str">
        <f t="shared" si="31"/>
        <v/>
      </c>
      <c r="K447" s="23"/>
      <c r="L447" s="112" t="str">
        <f t="shared" si="32"/>
        <v/>
      </c>
      <c r="M447" s="17"/>
      <c r="N447" s="110" t="str">
        <f t="shared" si="33"/>
        <v/>
      </c>
      <c r="O447" s="111" t="str">
        <f t="shared" si="34"/>
        <v/>
      </c>
      <c r="P447" s="52"/>
    </row>
    <row r="448" spans="1:16" ht="30" customHeight="1" thickTop="1" thickBot="1">
      <c r="A448" s="37" t="str">
        <f t="shared" si="30"/>
        <v/>
      </c>
      <c r="C448" s="13">
        <v>444</v>
      </c>
      <c r="D448" s="61" t="str">
        <f>IF(Cad_an!D448="","",Cad_an!D448)</f>
        <v/>
      </c>
      <c r="E448" s="61" t="str">
        <f>IF(D448="","",VLOOKUP(D448,Cad_an!$D$5:$F$5004,3,FALSE))</f>
        <v/>
      </c>
      <c r="F448" s="61" t="str">
        <f>IF(D448="","",VLOOKUP(D448,Cad_an!$D$5:$E$5004,2,FALSE))</f>
        <v/>
      </c>
      <c r="G448" s="61" t="str">
        <f>IF(D448="","",VLOOKUP(Fa_an!F448,Cad_can!$D$5:$E$204,2,FALSE))</f>
        <v/>
      </c>
      <c r="H448" s="17"/>
      <c r="I448" s="17"/>
      <c r="J448" s="110" t="str">
        <f t="shared" si="31"/>
        <v/>
      </c>
      <c r="K448" s="23"/>
      <c r="L448" s="112" t="str">
        <f t="shared" si="32"/>
        <v/>
      </c>
      <c r="M448" s="17"/>
      <c r="N448" s="110" t="str">
        <f t="shared" si="33"/>
        <v/>
      </c>
      <c r="O448" s="111" t="str">
        <f t="shared" si="34"/>
        <v/>
      </c>
      <c r="P448" s="52"/>
    </row>
    <row r="449" spans="1:16" ht="30" customHeight="1" thickTop="1" thickBot="1">
      <c r="A449" s="37" t="str">
        <f t="shared" si="30"/>
        <v/>
      </c>
      <c r="C449" s="13">
        <v>445</v>
      </c>
      <c r="D449" s="61" t="str">
        <f>IF(Cad_an!D449="","",Cad_an!D449)</f>
        <v/>
      </c>
      <c r="E449" s="61" t="str">
        <f>IF(D449="","",VLOOKUP(D449,Cad_an!$D$5:$F$5004,3,FALSE))</f>
        <v/>
      </c>
      <c r="F449" s="61" t="str">
        <f>IF(D449="","",VLOOKUP(D449,Cad_an!$D$5:$E$5004,2,FALSE))</f>
        <v/>
      </c>
      <c r="G449" s="61" t="str">
        <f>IF(D449="","",VLOOKUP(Fa_an!F449,Cad_can!$D$5:$E$204,2,FALSE))</f>
        <v/>
      </c>
      <c r="H449" s="17"/>
      <c r="I449" s="17"/>
      <c r="J449" s="110" t="str">
        <f t="shared" si="31"/>
        <v/>
      </c>
      <c r="K449" s="23"/>
      <c r="L449" s="112" t="str">
        <f t="shared" si="32"/>
        <v/>
      </c>
      <c r="M449" s="17"/>
      <c r="N449" s="110" t="str">
        <f t="shared" si="33"/>
        <v/>
      </c>
      <c r="O449" s="111" t="str">
        <f t="shared" si="34"/>
        <v/>
      </c>
      <c r="P449" s="52"/>
    </row>
    <row r="450" spans="1:16" ht="30" customHeight="1" thickTop="1" thickBot="1">
      <c r="A450" s="37" t="str">
        <f t="shared" si="30"/>
        <v/>
      </c>
      <c r="C450" s="13">
        <v>446</v>
      </c>
      <c r="D450" s="61" t="str">
        <f>IF(Cad_an!D450="","",Cad_an!D450)</f>
        <v/>
      </c>
      <c r="E450" s="61" t="str">
        <f>IF(D450="","",VLOOKUP(D450,Cad_an!$D$5:$F$5004,3,FALSE))</f>
        <v/>
      </c>
      <c r="F450" s="61" t="str">
        <f>IF(D450="","",VLOOKUP(D450,Cad_an!$D$5:$E$5004,2,FALSE))</f>
        <v/>
      </c>
      <c r="G450" s="61" t="str">
        <f>IF(D450="","",VLOOKUP(Fa_an!F450,Cad_can!$D$5:$E$204,2,FALSE))</f>
        <v/>
      </c>
      <c r="H450" s="17"/>
      <c r="I450" s="17"/>
      <c r="J450" s="110" t="str">
        <f t="shared" si="31"/>
        <v/>
      </c>
      <c r="K450" s="23"/>
      <c r="L450" s="112" t="str">
        <f t="shared" si="32"/>
        <v/>
      </c>
      <c r="M450" s="17"/>
      <c r="N450" s="110" t="str">
        <f t="shared" si="33"/>
        <v/>
      </c>
      <c r="O450" s="111" t="str">
        <f t="shared" si="34"/>
        <v/>
      </c>
      <c r="P450" s="52"/>
    </row>
    <row r="451" spans="1:16" ht="30" customHeight="1" thickTop="1" thickBot="1">
      <c r="A451" s="37" t="str">
        <f t="shared" si="30"/>
        <v/>
      </c>
      <c r="C451" s="13">
        <v>447</v>
      </c>
      <c r="D451" s="61" t="str">
        <f>IF(Cad_an!D451="","",Cad_an!D451)</f>
        <v/>
      </c>
      <c r="E451" s="61" t="str">
        <f>IF(D451="","",VLOOKUP(D451,Cad_an!$D$5:$F$5004,3,FALSE))</f>
        <v/>
      </c>
      <c r="F451" s="61" t="str">
        <f>IF(D451="","",VLOOKUP(D451,Cad_an!$D$5:$E$5004,2,FALSE))</f>
        <v/>
      </c>
      <c r="G451" s="61" t="str">
        <f>IF(D451="","",VLOOKUP(Fa_an!F451,Cad_can!$D$5:$E$204,2,FALSE))</f>
        <v/>
      </c>
      <c r="H451" s="17"/>
      <c r="I451" s="17"/>
      <c r="J451" s="110" t="str">
        <f t="shared" si="31"/>
        <v/>
      </c>
      <c r="K451" s="23"/>
      <c r="L451" s="112" t="str">
        <f t="shared" si="32"/>
        <v/>
      </c>
      <c r="M451" s="17"/>
      <c r="N451" s="110" t="str">
        <f t="shared" si="33"/>
        <v/>
      </c>
      <c r="O451" s="111" t="str">
        <f t="shared" si="34"/>
        <v/>
      </c>
      <c r="P451" s="52"/>
    </row>
    <row r="452" spans="1:16" ht="30" customHeight="1" thickTop="1" thickBot="1">
      <c r="A452" s="37" t="str">
        <f t="shared" si="30"/>
        <v/>
      </c>
      <c r="C452" s="13">
        <v>448</v>
      </c>
      <c r="D452" s="61" t="str">
        <f>IF(Cad_an!D452="","",Cad_an!D452)</f>
        <v/>
      </c>
      <c r="E452" s="61" t="str">
        <f>IF(D452="","",VLOOKUP(D452,Cad_an!$D$5:$F$5004,3,FALSE))</f>
        <v/>
      </c>
      <c r="F452" s="61" t="str">
        <f>IF(D452="","",VLOOKUP(D452,Cad_an!$D$5:$E$5004,2,FALSE))</f>
        <v/>
      </c>
      <c r="G452" s="61" t="str">
        <f>IF(D452="","",VLOOKUP(Fa_an!F452,Cad_can!$D$5:$E$204,2,FALSE))</f>
        <v/>
      </c>
      <c r="H452" s="17"/>
      <c r="I452" s="17"/>
      <c r="J452" s="110" t="str">
        <f t="shared" si="31"/>
        <v/>
      </c>
      <c r="K452" s="23"/>
      <c r="L452" s="112" t="str">
        <f t="shared" si="32"/>
        <v/>
      </c>
      <c r="M452" s="17"/>
      <c r="N452" s="110" t="str">
        <f t="shared" si="33"/>
        <v/>
      </c>
      <c r="O452" s="111" t="str">
        <f t="shared" si="34"/>
        <v/>
      </c>
      <c r="P452" s="52"/>
    </row>
    <row r="453" spans="1:16" ht="30" customHeight="1" thickTop="1" thickBot="1">
      <c r="A453" s="37" t="str">
        <f t="shared" si="30"/>
        <v/>
      </c>
      <c r="C453" s="13">
        <v>449</v>
      </c>
      <c r="D453" s="61" t="str">
        <f>IF(Cad_an!D453="","",Cad_an!D453)</f>
        <v/>
      </c>
      <c r="E453" s="61" t="str">
        <f>IF(D453="","",VLOOKUP(D453,Cad_an!$D$5:$F$5004,3,FALSE))</f>
        <v/>
      </c>
      <c r="F453" s="61" t="str">
        <f>IF(D453="","",VLOOKUP(D453,Cad_an!$D$5:$E$5004,2,FALSE))</f>
        <v/>
      </c>
      <c r="G453" s="61" t="str">
        <f>IF(D453="","",VLOOKUP(Fa_an!F453,Cad_can!$D$5:$E$204,2,FALSE))</f>
        <v/>
      </c>
      <c r="H453" s="17"/>
      <c r="I453" s="17"/>
      <c r="J453" s="110" t="str">
        <f t="shared" si="31"/>
        <v/>
      </c>
      <c r="K453" s="23"/>
      <c r="L453" s="112" t="str">
        <f t="shared" si="32"/>
        <v/>
      </c>
      <c r="M453" s="17"/>
      <c r="N453" s="110" t="str">
        <f t="shared" si="33"/>
        <v/>
      </c>
      <c r="O453" s="111" t="str">
        <f t="shared" si="34"/>
        <v/>
      </c>
      <c r="P453" s="52"/>
    </row>
    <row r="454" spans="1:16" ht="30" customHeight="1" thickTop="1" thickBot="1">
      <c r="A454" s="37" t="str">
        <f t="shared" ref="A454:A517" si="35">D454&amp;F454</f>
        <v/>
      </c>
      <c r="C454" s="13">
        <v>450</v>
      </c>
      <c r="D454" s="61" t="str">
        <f>IF(Cad_an!D454="","",Cad_an!D454)</f>
        <v/>
      </c>
      <c r="E454" s="61" t="str">
        <f>IF(D454="","",VLOOKUP(D454,Cad_an!$D$5:$F$5004,3,FALSE))</f>
        <v/>
      </c>
      <c r="F454" s="61" t="str">
        <f>IF(D454="","",VLOOKUP(D454,Cad_an!$D$5:$E$5004,2,FALSE))</f>
        <v/>
      </c>
      <c r="G454" s="61" t="str">
        <f>IF(D454="","",VLOOKUP(Fa_an!F454,Cad_can!$D$5:$E$204,2,FALSE))</f>
        <v/>
      </c>
      <c r="H454" s="17"/>
      <c r="I454" s="17"/>
      <c r="J454" s="110" t="str">
        <f t="shared" ref="J454:J517" si="36">IFERROR(I454/H454,"")</f>
        <v/>
      </c>
      <c r="K454" s="23"/>
      <c r="L454" s="112" t="str">
        <f t="shared" ref="L454:L517" si="37">IFERROR(K454/I454,"")</f>
        <v/>
      </c>
      <c r="M454" s="17"/>
      <c r="N454" s="110" t="str">
        <f t="shared" ref="N454:N517" si="38">IFERROR(M454/I454,"")</f>
        <v/>
      </c>
      <c r="O454" s="111" t="str">
        <f t="shared" ref="O454:O517" si="39">IFERROR(K454/M454,"")</f>
        <v/>
      </c>
      <c r="P454" s="52"/>
    </row>
    <row r="455" spans="1:16" ht="30" customHeight="1" thickTop="1" thickBot="1">
      <c r="A455" s="37" t="str">
        <f t="shared" si="35"/>
        <v/>
      </c>
      <c r="C455" s="13">
        <v>451</v>
      </c>
      <c r="D455" s="61" t="str">
        <f>IF(Cad_an!D455="","",Cad_an!D455)</f>
        <v/>
      </c>
      <c r="E455" s="61" t="str">
        <f>IF(D455="","",VLOOKUP(D455,Cad_an!$D$5:$F$5004,3,FALSE))</f>
        <v/>
      </c>
      <c r="F455" s="61" t="str">
        <f>IF(D455="","",VLOOKUP(D455,Cad_an!$D$5:$E$5004,2,FALSE))</f>
        <v/>
      </c>
      <c r="G455" s="61" t="str">
        <f>IF(D455="","",VLOOKUP(Fa_an!F455,Cad_can!$D$5:$E$204,2,FALSE))</f>
        <v/>
      </c>
      <c r="H455" s="17"/>
      <c r="I455" s="17"/>
      <c r="J455" s="110" t="str">
        <f t="shared" si="36"/>
        <v/>
      </c>
      <c r="K455" s="23"/>
      <c r="L455" s="112" t="str">
        <f t="shared" si="37"/>
        <v/>
      </c>
      <c r="M455" s="17"/>
      <c r="N455" s="110" t="str">
        <f t="shared" si="38"/>
        <v/>
      </c>
      <c r="O455" s="111" t="str">
        <f t="shared" si="39"/>
        <v/>
      </c>
      <c r="P455" s="52"/>
    </row>
    <row r="456" spans="1:16" ht="30" customHeight="1" thickTop="1" thickBot="1">
      <c r="A456" s="37" t="str">
        <f t="shared" si="35"/>
        <v/>
      </c>
      <c r="C456" s="13">
        <v>452</v>
      </c>
      <c r="D456" s="61" t="str">
        <f>IF(Cad_an!D456="","",Cad_an!D456)</f>
        <v/>
      </c>
      <c r="E456" s="61" t="str">
        <f>IF(D456="","",VLOOKUP(D456,Cad_an!$D$5:$F$5004,3,FALSE))</f>
        <v/>
      </c>
      <c r="F456" s="61" t="str">
        <f>IF(D456="","",VLOOKUP(D456,Cad_an!$D$5:$E$5004,2,FALSE))</f>
        <v/>
      </c>
      <c r="G456" s="61" t="str">
        <f>IF(D456="","",VLOOKUP(Fa_an!F456,Cad_can!$D$5:$E$204,2,FALSE))</f>
        <v/>
      </c>
      <c r="H456" s="17"/>
      <c r="I456" s="17"/>
      <c r="J456" s="110" t="str">
        <f t="shared" si="36"/>
        <v/>
      </c>
      <c r="K456" s="23"/>
      <c r="L456" s="112" t="str">
        <f t="shared" si="37"/>
        <v/>
      </c>
      <c r="M456" s="17"/>
      <c r="N456" s="110" t="str">
        <f t="shared" si="38"/>
        <v/>
      </c>
      <c r="O456" s="111" t="str">
        <f t="shared" si="39"/>
        <v/>
      </c>
      <c r="P456" s="52"/>
    </row>
    <row r="457" spans="1:16" ht="30" customHeight="1" thickTop="1" thickBot="1">
      <c r="A457" s="37" t="str">
        <f t="shared" si="35"/>
        <v/>
      </c>
      <c r="C457" s="13">
        <v>453</v>
      </c>
      <c r="D457" s="61" t="str">
        <f>IF(Cad_an!D457="","",Cad_an!D457)</f>
        <v/>
      </c>
      <c r="E457" s="61" t="str">
        <f>IF(D457="","",VLOOKUP(D457,Cad_an!$D$5:$F$5004,3,FALSE))</f>
        <v/>
      </c>
      <c r="F457" s="61" t="str">
        <f>IF(D457="","",VLOOKUP(D457,Cad_an!$D$5:$E$5004,2,FALSE))</f>
        <v/>
      </c>
      <c r="G457" s="61" t="str">
        <f>IF(D457="","",VLOOKUP(Fa_an!F457,Cad_can!$D$5:$E$204,2,FALSE))</f>
        <v/>
      </c>
      <c r="H457" s="17"/>
      <c r="I457" s="17"/>
      <c r="J457" s="110" t="str">
        <f t="shared" si="36"/>
        <v/>
      </c>
      <c r="K457" s="23"/>
      <c r="L457" s="112" t="str">
        <f t="shared" si="37"/>
        <v/>
      </c>
      <c r="M457" s="17"/>
      <c r="N457" s="110" t="str">
        <f t="shared" si="38"/>
        <v/>
      </c>
      <c r="O457" s="111" t="str">
        <f t="shared" si="39"/>
        <v/>
      </c>
      <c r="P457" s="52"/>
    </row>
    <row r="458" spans="1:16" ht="30" customHeight="1" thickTop="1" thickBot="1">
      <c r="A458" s="37" t="str">
        <f t="shared" si="35"/>
        <v/>
      </c>
      <c r="C458" s="13">
        <v>454</v>
      </c>
      <c r="D458" s="61" t="str">
        <f>IF(Cad_an!D458="","",Cad_an!D458)</f>
        <v/>
      </c>
      <c r="E458" s="61" t="str">
        <f>IF(D458="","",VLOOKUP(D458,Cad_an!$D$5:$F$5004,3,FALSE))</f>
        <v/>
      </c>
      <c r="F458" s="61" t="str">
        <f>IF(D458="","",VLOOKUP(D458,Cad_an!$D$5:$E$5004,2,FALSE))</f>
        <v/>
      </c>
      <c r="G458" s="61" t="str">
        <f>IF(D458="","",VLOOKUP(Fa_an!F458,Cad_can!$D$5:$E$204,2,FALSE))</f>
        <v/>
      </c>
      <c r="H458" s="17"/>
      <c r="I458" s="17"/>
      <c r="J458" s="110" t="str">
        <f t="shared" si="36"/>
        <v/>
      </c>
      <c r="K458" s="23"/>
      <c r="L458" s="112" t="str">
        <f t="shared" si="37"/>
        <v/>
      </c>
      <c r="M458" s="17"/>
      <c r="N458" s="110" t="str">
        <f t="shared" si="38"/>
        <v/>
      </c>
      <c r="O458" s="111" t="str">
        <f t="shared" si="39"/>
        <v/>
      </c>
      <c r="P458" s="52"/>
    </row>
    <row r="459" spans="1:16" ht="30" customHeight="1" thickTop="1" thickBot="1">
      <c r="A459" s="37" t="str">
        <f t="shared" si="35"/>
        <v/>
      </c>
      <c r="C459" s="13">
        <v>455</v>
      </c>
      <c r="D459" s="61" t="str">
        <f>IF(Cad_an!D459="","",Cad_an!D459)</f>
        <v/>
      </c>
      <c r="E459" s="61" t="str">
        <f>IF(D459="","",VLOOKUP(D459,Cad_an!$D$5:$F$5004,3,FALSE))</f>
        <v/>
      </c>
      <c r="F459" s="61" t="str">
        <f>IF(D459="","",VLOOKUP(D459,Cad_an!$D$5:$E$5004,2,FALSE))</f>
        <v/>
      </c>
      <c r="G459" s="61" t="str">
        <f>IF(D459="","",VLOOKUP(Fa_an!F459,Cad_can!$D$5:$E$204,2,FALSE))</f>
        <v/>
      </c>
      <c r="H459" s="17"/>
      <c r="I459" s="17"/>
      <c r="J459" s="110" t="str">
        <f t="shared" si="36"/>
        <v/>
      </c>
      <c r="K459" s="23"/>
      <c r="L459" s="112" t="str">
        <f t="shared" si="37"/>
        <v/>
      </c>
      <c r="M459" s="17"/>
      <c r="N459" s="110" t="str">
        <f t="shared" si="38"/>
        <v/>
      </c>
      <c r="O459" s="111" t="str">
        <f t="shared" si="39"/>
        <v/>
      </c>
      <c r="P459" s="52"/>
    </row>
    <row r="460" spans="1:16" ht="30" customHeight="1" thickTop="1" thickBot="1">
      <c r="A460" s="37" t="str">
        <f t="shared" si="35"/>
        <v/>
      </c>
      <c r="C460" s="13">
        <v>456</v>
      </c>
      <c r="D460" s="61" t="str">
        <f>IF(Cad_an!D460="","",Cad_an!D460)</f>
        <v/>
      </c>
      <c r="E460" s="61" t="str">
        <f>IF(D460="","",VLOOKUP(D460,Cad_an!$D$5:$F$5004,3,FALSE))</f>
        <v/>
      </c>
      <c r="F460" s="61" t="str">
        <f>IF(D460="","",VLOOKUP(D460,Cad_an!$D$5:$E$5004,2,FALSE))</f>
        <v/>
      </c>
      <c r="G460" s="61" t="str">
        <f>IF(D460="","",VLOOKUP(Fa_an!F460,Cad_can!$D$5:$E$204,2,FALSE))</f>
        <v/>
      </c>
      <c r="H460" s="17"/>
      <c r="I460" s="17"/>
      <c r="J460" s="110" t="str">
        <f t="shared" si="36"/>
        <v/>
      </c>
      <c r="K460" s="23"/>
      <c r="L460" s="112" t="str">
        <f t="shared" si="37"/>
        <v/>
      </c>
      <c r="M460" s="17"/>
      <c r="N460" s="110" t="str">
        <f t="shared" si="38"/>
        <v/>
      </c>
      <c r="O460" s="111" t="str">
        <f t="shared" si="39"/>
        <v/>
      </c>
      <c r="P460" s="52"/>
    </row>
    <row r="461" spans="1:16" ht="30" customHeight="1" thickTop="1" thickBot="1">
      <c r="A461" s="37" t="str">
        <f t="shared" si="35"/>
        <v/>
      </c>
      <c r="C461" s="13">
        <v>457</v>
      </c>
      <c r="D461" s="61" t="str">
        <f>IF(Cad_an!D461="","",Cad_an!D461)</f>
        <v/>
      </c>
      <c r="E461" s="61" t="str">
        <f>IF(D461="","",VLOOKUP(D461,Cad_an!$D$5:$F$5004,3,FALSE))</f>
        <v/>
      </c>
      <c r="F461" s="61" t="str">
        <f>IF(D461="","",VLOOKUP(D461,Cad_an!$D$5:$E$5004,2,FALSE))</f>
        <v/>
      </c>
      <c r="G461" s="61" t="str">
        <f>IF(D461="","",VLOOKUP(Fa_an!F461,Cad_can!$D$5:$E$204,2,FALSE))</f>
        <v/>
      </c>
      <c r="H461" s="17"/>
      <c r="I461" s="17"/>
      <c r="J461" s="110" t="str">
        <f t="shared" si="36"/>
        <v/>
      </c>
      <c r="K461" s="23"/>
      <c r="L461" s="112" t="str">
        <f t="shared" si="37"/>
        <v/>
      </c>
      <c r="M461" s="17"/>
      <c r="N461" s="110" t="str">
        <f t="shared" si="38"/>
        <v/>
      </c>
      <c r="O461" s="111" t="str">
        <f t="shared" si="39"/>
        <v/>
      </c>
      <c r="P461" s="52"/>
    </row>
    <row r="462" spans="1:16" ht="30" customHeight="1" thickTop="1" thickBot="1">
      <c r="A462" s="37" t="str">
        <f t="shared" si="35"/>
        <v/>
      </c>
      <c r="C462" s="13">
        <v>458</v>
      </c>
      <c r="D462" s="61" t="str">
        <f>IF(Cad_an!D462="","",Cad_an!D462)</f>
        <v/>
      </c>
      <c r="E462" s="61" t="str">
        <f>IF(D462="","",VLOOKUP(D462,Cad_an!$D$5:$F$5004,3,FALSE))</f>
        <v/>
      </c>
      <c r="F462" s="61" t="str">
        <f>IF(D462="","",VLOOKUP(D462,Cad_an!$D$5:$E$5004,2,FALSE))</f>
        <v/>
      </c>
      <c r="G462" s="61" t="str">
        <f>IF(D462="","",VLOOKUP(Fa_an!F462,Cad_can!$D$5:$E$204,2,FALSE))</f>
        <v/>
      </c>
      <c r="H462" s="17"/>
      <c r="I462" s="17"/>
      <c r="J462" s="110" t="str">
        <f t="shared" si="36"/>
        <v/>
      </c>
      <c r="K462" s="23"/>
      <c r="L462" s="112" t="str">
        <f t="shared" si="37"/>
        <v/>
      </c>
      <c r="M462" s="17"/>
      <c r="N462" s="110" t="str">
        <f t="shared" si="38"/>
        <v/>
      </c>
      <c r="O462" s="111" t="str">
        <f t="shared" si="39"/>
        <v/>
      </c>
      <c r="P462" s="52"/>
    </row>
    <row r="463" spans="1:16" ht="30" customHeight="1" thickTop="1" thickBot="1">
      <c r="A463" s="37" t="str">
        <f t="shared" si="35"/>
        <v/>
      </c>
      <c r="C463" s="13">
        <v>459</v>
      </c>
      <c r="D463" s="61" t="str">
        <f>IF(Cad_an!D463="","",Cad_an!D463)</f>
        <v/>
      </c>
      <c r="E463" s="61" t="str">
        <f>IF(D463="","",VLOOKUP(D463,Cad_an!$D$5:$F$5004,3,FALSE))</f>
        <v/>
      </c>
      <c r="F463" s="61" t="str">
        <f>IF(D463="","",VLOOKUP(D463,Cad_an!$D$5:$E$5004,2,FALSE))</f>
        <v/>
      </c>
      <c r="G463" s="61" t="str">
        <f>IF(D463="","",VLOOKUP(Fa_an!F463,Cad_can!$D$5:$E$204,2,FALSE))</f>
        <v/>
      </c>
      <c r="H463" s="17"/>
      <c r="I463" s="17"/>
      <c r="J463" s="110" t="str">
        <f t="shared" si="36"/>
        <v/>
      </c>
      <c r="K463" s="23"/>
      <c r="L463" s="112" t="str">
        <f t="shared" si="37"/>
        <v/>
      </c>
      <c r="M463" s="17"/>
      <c r="N463" s="110" t="str">
        <f t="shared" si="38"/>
        <v/>
      </c>
      <c r="O463" s="111" t="str">
        <f t="shared" si="39"/>
        <v/>
      </c>
      <c r="P463" s="52"/>
    </row>
    <row r="464" spans="1:16" ht="30" customHeight="1" thickTop="1" thickBot="1">
      <c r="A464" s="37" t="str">
        <f t="shared" si="35"/>
        <v/>
      </c>
      <c r="C464" s="13">
        <v>460</v>
      </c>
      <c r="D464" s="61" t="str">
        <f>IF(Cad_an!D464="","",Cad_an!D464)</f>
        <v/>
      </c>
      <c r="E464" s="61" t="str">
        <f>IF(D464="","",VLOOKUP(D464,Cad_an!$D$5:$F$5004,3,FALSE))</f>
        <v/>
      </c>
      <c r="F464" s="61" t="str">
        <f>IF(D464="","",VLOOKUP(D464,Cad_an!$D$5:$E$5004,2,FALSE))</f>
        <v/>
      </c>
      <c r="G464" s="61" t="str">
        <f>IF(D464="","",VLOOKUP(Fa_an!F464,Cad_can!$D$5:$E$204,2,FALSE))</f>
        <v/>
      </c>
      <c r="H464" s="17"/>
      <c r="I464" s="17"/>
      <c r="J464" s="110" t="str">
        <f t="shared" si="36"/>
        <v/>
      </c>
      <c r="K464" s="23"/>
      <c r="L464" s="112" t="str">
        <f t="shared" si="37"/>
        <v/>
      </c>
      <c r="M464" s="17"/>
      <c r="N464" s="110" t="str">
        <f t="shared" si="38"/>
        <v/>
      </c>
      <c r="O464" s="111" t="str">
        <f t="shared" si="39"/>
        <v/>
      </c>
      <c r="P464" s="52"/>
    </row>
    <row r="465" spans="1:16" ht="30" customHeight="1" thickTop="1" thickBot="1">
      <c r="A465" s="37" t="str">
        <f t="shared" si="35"/>
        <v/>
      </c>
      <c r="C465" s="13">
        <v>461</v>
      </c>
      <c r="D465" s="61" t="str">
        <f>IF(Cad_an!D465="","",Cad_an!D465)</f>
        <v/>
      </c>
      <c r="E465" s="61" t="str">
        <f>IF(D465="","",VLOOKUP(D465,Cad_an!$D$5:$F$5004,3,FALSE))</f>
        <v/>
      </c>
      <c r="F465" s="61" t="str">
        <f>IF(D465="","",VLOOKUP(D465,Cad_an!$D$5:$E$5004,2,FALSE))</f>
        <v/>
      </c>
      <c r="G465" s="61" t="str">
        <f>IF(D465="","",VLOOKUP(Fa_an!F465,Cad_can!$D$5:$E$204,2,FALSE))</f>
        <v/>
      </c>
      <c r="H465" s="17"/>
      <c r="I465" s="17"/>
      <c r="J465" s="110" t="str">
        <f t="shared" si="36"/>
        <v/>
      </c>
      <c r="K465" s="23"/>
      <c r="L465" s="112" t="str">
        <f t="shared" si="37"/>
        <v/>
      </c>
      <c r="M465" s="17"/>
      <c r="N465" s="110" t="str">
        <f t="shared" si="38"/>
        <v/>
      </c>
      <c r="O465" s="111" t="str">
        <f t="shared" si="39"/>
        <v/>
      </c>
      <c r="P465" s="52"/>
    </row>
    <row r="466" spans="1:16" ht="30" customHeight="1" thickTop="1" thickBot="1">
      <c r="A466" s="37" t="str">
        <f t="shared" si="35"/>
        <v/>
      </c>
      <c r="C466" s="13">
        <v>462</v>
      </c>
      <c r="D466" s="61" t="str">
        <f>IF(Cad_an!D466="","",Cad_an!D466)</f>
        <v/>
      </c>
      <c r="E466" s="61" t="str">
        <f>IF(D466="","",VLOOKUP(D466,Cad_an!$D$5:$F$5004,3,FALSE))</f>
        <v/>
      </c>
      <c r="F466" s="61" t="str">
        <f>IF(D466="","",VLOOKUP(D466,Cad_an!$D$5:$E$5004,2,FALSE))</f>
        <v/>
      </c>
      <c r="G466" s="61" t="str">
        <f>IF(D466="","",VLOOKUP(Fa_an!F466,Cad_can!$D$5:$E$204,2,FALSE))</f>
        <v/>
      </c>
      <c r="H466" s="17"/>
      <c r="I466" s="17"/>
      <c r="J466" s="110" t="str">
        <f t="shared" si="36"/>
        <v/>
      </c>
      <c r="K466" s="23"/>
      <c r="L466" s="112" t="str">
        <f t="shared" si="37"/>
        <v/>
      </c>
      <c r="M466" s="17"/>
      <c r="N466" s="110" t="str">
        <f t="shared" si="38"/>
        <v/>
      </c>
      <c r="O466" s="111" t="str">
        <f t="shared" si="39"/>
        <v/>
      </c>
      <c r="P466" s="52"/>
    </row>
    <row r="467" spans="1:16" ht="30" customHeight="1" thickTop="1" thickBot="1">
      <c r="A467" s="37" t="str">
        <f t="shared" si="35"/>
        <v/>
      </c>
      <c r="C467" s="13">
        <v>463</v>
      </c>
      <c r="D467" s="61" t="str">
        <f>IF(Cad_an!D467="","",Cad_an!D467)</f>
        <v/>
      </c>
      <c r="E467" s="61" t="str">
        <f>IF(D467="","",VLOOKUP(D467,Cad_an!$D$5:$F$5004,3,FALSE))</f>
        <v/>
      </c>
      <c r="F467" s="61" t="str">
        <f>IF(D467="","",VLOOKUP(D467,Cad_an!$D$5:$E$5004,2,FALSE))</f>
        <v/>
      </c>
      <c r="G467" s="61" t="str">
        <f>IF(D467="","",VLOOKUP(Fa_an!F467,Cad_can!$D$5:$E$204,2,FALSE))</f>
        <v/>
      </c>
      <c r="H467" s="17"/>
      <c r="I467" s="17"/>
      <c r="J467" s="110" t="str">
        <f t="shared" si="36"/>
        <v/>
      </c>
      <c r="K467" s="23"/>
      <c r="L467" s="112" t="str">
        <f t="shared" si="37"/>
        <v/>
      </c>
      <c r="M467" s="17"/>
      <c r="N467" s="110" t="str">
        <f t="shared" si="38"/>
        <v/>
      </c>
      <c r="O467" s="111" t="str">
        <f t="shared" si="39"/>
        <v/>
      </c>
      <c r="P467" s="52"/>
    </row>
    <row r="468" spans="1:16" ht="30" customHeight="1" thickTop="1" thickBot="1">
      <c r="A468" s="37" t="str">
        <f t="shared" si="35"/>
        <v/>
      </c>
      <c r="C468" s="13">
        <v>464</v>
      </c>
      <c r="D468" s="61" t="str">
        <f>IF(Cad_an!D468="","",Cad_an!D468)</f>
        <v/>
      </c>
      <c r="E468" s="61" t="str">
        <f>IF(D468="","",VLOOKUP(D468,Cad_an!$D$5:$F$5004,3,FALSE))</f>
        <v/>
      </c>
      <c r="F468" s="61" t="str">
        <f>IF(D468="","",VLOOKUP(D468,Cad_an!$D$5:$E$5004,2,FALSE))</f>
        <v/>
      </c>
      <c r="G468" s="61" t="str">
        <f>IF(D468="","",VLOOKUP(Fa_an!F468,Cad_can!$D$5:$E$204,2,FALSE))</f>
        <v/>
      </c>
      <c r="H468" s="17"/>
      <c r="I468" s="17"/>
      <c r="J468" s="110" t="str">
        <f t="shared" si="36"/>
        <v/>
      </c>
      <c r="K468" s="23"/>
      <c r="L468" s="112" t="str">
        <f t="shared" si="37"/>
        <v/>
      </c>
      <c r="M468" s="17"/>
      <c r="N468" s="110" t="str">
        <f t="shared" si="38"/>
        <v/>
      </c>
      <c r="O468" s="111" t="str">
        <f t="shared" si="39"/>
        <v/>
      </c>
      <c r="P468" s="52"/>
    </row>
    <row r="469" spans="1:16" ht="30" customHeight="1" thickTop="1" thickBot="1">
      <c r="A469" s="37" t="str">
        <f t="shared" si="35"/>
        <v/>
      </c>
      <c r="C469" s="13">
        <v>465</v>
      </c>
      <c r="D469" s="61" t="str">
        <f>IF(Cad_an!D469="","",Cad_an!D469)</f>
        <v/>
      </c>
      <c r="E469" s="61" t="str">
        <f>IF(D469="","",VLOOKUP(D469,Cad_an!$D$5:$F$5004,3,FALSE))</f>
        <v/>
      </c>
      <c r="F469" s="61" t="str">
        <f>IF(D469="","",VLOOKUP(D469,Cad_an!$D$5:$E$5004,2,FALSE))</f>
        <v/>
      </c>
      <c r="G469" s="61" t="str">
        <f>IF(D469="","",VLOOKUP(Fa_an!F469,Cad_can!$D$5:$E$204,2,FALSE))</f>
        <v/>
      </c>
      <c r="H469" s="17"/>
      <c r="I469" s="17"/>
      <c r="J469" s="110" t="str">
        <f t="shared" si="36"/>
        <v/>
      </c>
      <c r="K469" s="23"/>
      <c r="L469" s="112" t="str">
        <f t="shared" si="37"/>
        <v/>
      </c>
      <c r="M469" s="17"/>
      <c r="N469" s="110" t="str">
        <f t="shared" si="38"/>
        <v/>
      </c>
      <c r="O469" s="111" t="str">
        <f t="shared" si="39"/>
        <v/>
      </c>
      <c r="P469" s="52"/>
    </row>
    <row r="470" spans="1:16" ht="30" customHeight="1" thickTop="1" thickBot="1">
      <c r="A470" s="37" t="str">
        <f t="shared" si="35"/>
        <v/>
      </c>
      <c r="C470" s="13">
        <v>466</v>
      </c>
      <c r="D470" s="61" t="str">
        <f>IF(Cad_an!D470="","",Cad_an!D470)</f>
        <v/>
      </c>
      <c r="E470" s="61" t="str">
        <f>IF(D470="","",VLOOKUP(D470,Cad_an!$D$5:$F$5004,3,FALSE))</f>
        <v/>
      </c>
      <c r="F470" s="61" t="str">
        <f>IF(D470="","",VLOOKUP(D470,Cad_an!$D$5:$E$5004,2,FALSE))</f>
        <v/>
      </c>
      <c r="G470" s="61" t="str">
        <f>IF(D470="","",VLOOKUP(Fa_an!F470,Cad_can!$D$5:$E$204,2,FALSE))</f>
        <v/>
      </c>
      <c r="H470" s="17"/>
      <c r="I470" s="17"/>
      <c r="J470" s="110" t="str">
        <f t="shared" si="36"/>
        <v/>
      </c>
      <c r="K470" s="23"/>
      <c r="L470" s="112" t="str">
        <f t="shared" si="37"/>
        <v/>
      </c>
      <c r="M470" s="17"/>
      <c r="N470" s="110" t="str">
        <f t="shared" si="38"/>
        <v/>
      </c>
      <c r="O470" s="111" t="str">
        <f t="shared" si="39"/>
        <v/>
      </c>
      <c r="P470" s="52"/>
    </row>
    <row r="471" spans="1:16" ht="30" customHeight="1" thickTop="1" thickBot="1">
      <c r="A471" s="37" t="str">
        <f t="shared" si="35"/>
        <v/>
      </c>
      <c r="C471" s="13">
        <v>467</v>
      </c>
      <c r="D471" s="61" t="str">
        <f>IF(Cad_an!D471="","",Cad_an!D471)</f>
        <v/>
      </c>
      <c r="E471" s="61" t="str">
        <f>IF(D471="","",VLOOKUP(D471,Cad_an!$D$5:$F$5004,3,FALSE))</f>
        <v/>
      </c>
      <c r="F471" s="61" t="str">
        <f>IF(D471="","",VLOOKUP(D471,Cad_an!$D$5:$E$5004,2,FALSE))</f>
        <v/>
      </c>
      <c r="G471" s="61" t="str">
        <f>IF(D471="","",VLOOKUP(Fa_an!F471,Cad_can!$D$5:$E$204,2,FALSE))</f>
        <v/>
      </c>
      <c r="H471" s="17"/>
      <c r="I471" s="17"/>
      <c r="J471" s="110" t="str">
        <f t="shared" si="36"/>
        <v/>
      </c>
      <c r="K471" s="23"/>
      <c r="L471" s="112" t="str">
        <f t="shared" si="37"/>
        <v/>
      </c>
      <c r="M471" s="17"/>
      <c r="N471" s="110" t="str">
        <f t="shared" si="38"/>
        <v/>
      </c>
      <c r="O471" s="111" t="str">
        <f t="shared" si="39"/>
        <v/>
      </c>
      <c r="P471" s="52"/>
    </row>
    <row r="472" spans="1:16" ht="30" customHeight="1" thickTop="1" thickBot="1">
      <c r="A472" s="37" t="str">
        <f t="shared" si="35"/>
        <v/>
      </c>
      <c r="C472" s="13">
        <v>468</v>
      </c>
      <c r="D472" s="61" t="str">
        <f>IF(Cad_an!D472="","",Cad_an!D472)</f>
        <v/>
      </c>
      <c r="E472" s="61" t="str">
        <f>IF(D472="","",VLOOKUP(D472,Cad_an!$D$5:$F$5004,3,FALSE))</f>
        <v/>
      </c>
      <c r="F472" s="61" t="str">
        <f>IF(D472="","",VLOOKUP(D472,Cad_an!$D$5:$E$5004,2,FALSE))</f>
        <v/>
      </c>
      <c r="G472" s="61" t="str">
        <f>IF(D472="","",VLOOKUP(Fa_an!F472,Cad_can!$D$5:$E$204,2,FALSE))</f>
        <v/>
      </c>
      <c r="H472" s="17"/>
      <c r="I472" s="17"/>
      <c r="J472" s="110" t="str">
        <f t="shared" si="36"/>
        <v/>
      </c>
      <c r="K472" s="23"/>
      <c r="L472" s="112" t="str">
        <f t="shared" si="37"/>
        <v/>
      </c>
      <c r="M472" s="17"/>
      <c r="N472" s="110" t="str">
        <f t="shared" si="38"/>
        <v/>
      </c>
      <c r="O472" s="111" t="str">
        <f t="shared" si="39"/>
        <v/>
      </c>
      <c r="P472" s="52"/>
    </row>
    <row r="473" spans="1:16" ht="30" customHeight="1" thickTop="1" thickBot="1">
      <c r="A473" s="37" t="str">
        <f t="shared" si="35"/>
        <v/>
      </c>
      <c r="C473" s="13">
        <v>469</v>
      </c>
      <c r="D473" s="61" t="str">
        <f>IF(Cad_an!D473="","",Cad_an!D473)</f>
        <v/>
      </c>
      <c r="E473" s="61" t="str">
        <f>IF(D473="","",VLOOKUP(D473,Cad_an!$D$5:$F$5004,3,FALSE))</f>
        <v/>
      </c>
      <c r="F473" s="61" t="str">
        <f>IF(D473="","",VLOOKUP(D473,Cad_an!$D$5:$E$5004,2,FALSE))</f>
        <v/>
      </c>
      <c r="G473" s="61" t="str">
        <f>IF(D473="","",VLOOKUP(Fa_an!F473,Cad_can!$D$5:$E$204,2,FALSE))</f>
        <v/>
      </c>
      <c r="H473" s="17"/>
      <c r="I473" s="17"/>
      <c r="J473" s="110" t="str">
        <f t="shared" si="36"/>
        <v/>
      </c>
      <c r="K473" s="23"/>
      <c r="L473" s="112" t="str">
        <f t="shared" si="37"/>
        <v/>
      </c>
      <c r="M473" s="17"/>
      <c r="N473" s="110" t="str">
        <f t="shared" si="38"/>
        <v/>
      </c>
      <c r="O473" s="111" t="str">
        <f t="shared" si="39"/>
        <v/>
      </c>
      <c r="P473" s="52"/>
    </row>
    <row r="474" spans="1:16" ht="30" customHeight="1" thickTop="1" thickBot="1">
      <c r="A474" s="37" t="str">
        <f t="shared" si="35"/>
        <v/>
      </c>
      <c r="C474" s="13">
        <v>470</v>
      </c>
      <c r="D474" s="61" t="str">
        <f>IF(Cad_an!D474="","",Cad_an!D474)</f>
        <v/>
      </c>
      <c r="E474" s="61" t="str">
        <f>IF(D474="","",VLOOKUP(D474,Cad_an!$D$5:$F$5004,3,FALSE))</f>
        <v/>
      </c>
      <c r="F474" s="61" t="str">
        <f>IF(D474="","",VLOOKUP(D474,Cad_an!$D$5:$E$5004,2,FALSE))</f>
        <v/>
      </c>
      <c r="G474" s="61" t="str">
        <f>IF(D474="","",VLOOKUP(Fa_an!F474,Cad_can!$D$5:$E$204,2,FALSE))</f>
        <v/>
      </c>
      <c r="H474" s="17"/>
      <c r="I474" s="17"/>
      <c r="J474" s="110" t="str">
        <f t="shared" si="36"/>
        <v/>
      </c>
      <c r="K474" s="23"/>
      <c r="L474" s="112" t="str">
        <f t="shared" si="37"/>
        <v/>
      </c>
      <c r="M474" s="17"/>
      <c r="N474" s="110" t="str">
        <f t="shared" si="38"/>
        <v/>
      </c>
      <c r="O474" s="111" t="str">
        <f t="shared" si="39"/>
        <v/>
      </c>
      <c r="P474" s="52"/>
    </row>
    <row r="475" spans="1:16" ht="30" customHeight="1" thickTop="1" thickBot="1">
      <c r="A475" s="37" t="str">
        <f t="shared" si="35"/>
        <v/>
      </c>
      <c r="C475" s="13">
        <v>471</v>
      </c>
      <c r="D475" s="61" t="str">
        <f>IF(Cad_an!D475="","",Cad_an!D475)</f>
        <v/>
      </c>
      <c r="E475" s="61" t="str">
        <f>IF(D475="","",VLOOKUP(D475,Cad_an!$D$5:$F$5004,3,FALSE))</f>
        <v/>
      </c>
      <c r="F475" s="61" t="str">
        <f>IF(D475="","",VLOOKUP(D475,Cad_an!$D$5:$E$5004,2,FALSE))</f>
        <v/>
      </c>
      <c r="G475" s="61" t="str">
        <f>IF(D475="","",VLOOKUP(Fa_an!F475,Cad_can!$D$5:$E$204,2,FALSE))</f>
        <v/>
      </c>
      <c r="H475" s="17"/>
      <c r="I475" s="17"/>
      <c r="J475" s="110" t="str">
        <f t="shared" si="36"/>
        <v/>
      </c>
      <c r="K475" s="23"/>
      <c r="L475" s="112" t="str">
        <f t="shared" si="37"/>
        <v/>
      </c>
      <c r="M475" s="17"/>
      <c r="N475" s="110" t="str">
        <f t="shared" si="38"/>
        <v/>
      </c>
      <c r="O475" s="111" t="str">
        <f t="shared" si="39"/>
        <v/>
      </c>
      <c r="P475" s="52"/>
    </row>
    <row r="476" spans="1:16" ht="30" customHeight="1" thickTop="1" thickBot="1">
      <c r="A476" s="37" t="str">
        <f t="shared" si="35"/>
        <v/>
      </c>
      <c r="C476" s="13">
        <v>472</v>
      </c>
      <c r="D476" s="61" t="str">
        <f>IF(Cad_an!D476="","",Cad_an!D476)</f>
        <v/>
      </c>
      <c r="E476" s="61" t="str">
        <f>IF(D476="","",VLOOKUP(D476,Cad_an!$D$5:$F$5004,3,FALSE))</f>
        <v/>
      </c>
      <c r="F476" s="61" t="str">
        <f>IF(D476="","",VLOOKUP(D476,Cad_an!$D$5:$E$5004,2,FALSE))</f>
        <v/>
      </c>
      <c r="G476" s="61" t="str">
        <f>IF(D476="","",VLOOKUP(Fa_an!F476,Cad_can!$D$5:$E$204,2,FALSE))</f>
        <v/>
      </c>
      <c r="H476" s="17"/>
      <c r="I476" s="17"/>
      <c r="J476" s="110" t="str">
        <f t="shared" si="36"/>
        <v/>
      </c>
      <c r="K476" s="23"/>
      <c r="L476" s="112" t="str">
        <f t="shared" si="37"/>
        <v/>
      </c>
      <c r="M476" s="17"/>
      <c r="N476" s="110" t="str">
        <f t="shared" si="38"/>
        <v/>
      </c>
      <c r="O476" s="111" t="str">
        <f t="shared" si="39"/>
        <v/>
      </c>
      <c r="P476" s="52"/>
    </row>
    <row r="477" spans="1:16" ht="30" customHeight="1" thickTop="1" thickBot="1">
      <c r="A477" s="37" t="str">
        <f t="shared" si="35"/>
        <v/>
      </c>
      <c r="C477" s="13">
        <v>473</v>
      </c>
      <c r="D477" s="61" t="str">
        <f>IF(Cad_an!D477="","",Cad_an!D477)</f>
        <v/>
      </c>
      <c r="E477" s="61" t="str">
        <f>IF(D477="","",VLOOKUP(D477,Cad_an!$D$5:$F$5004,3,FALSE))</f>
        <v/>
      </c>
      <c r="F477" s="61" t="str">
        <f>IF(D477="","",VLOOKUP(D477,Cad_an!$D$5:$E$5004,2,FALSE))</f>
        <v/>
      </c>
      <c r="G477" s="61" t="str">
        <f>IF(D477="","",VLOOKUP(Fa_an!F477,Cad_can!$D$5:$E$204,2,FALSE))</f>
        <v/>
      </c>
      <c r="H477" s="17"/>
      <c r="I477" s="17"/>
      <c r="J477" s="110" t="str">
        <f t="shared" si="36"/>
        <v/>
      </c>
      <c r="K477" s="23"/>
      <c r="L477" s="112" t="str">
        <f t="shared" si="37"/>
        <v/>
      </c>
      <c r="M477" s="17"/>
      <c r="N477" s="110" t="str">
        <f t="shared" si="38"/>
        <v/>
      </c>
      <c r="O477" s="111" t="str">
        <f t="shared" si="39"/>
        <v/>
      </c>
      <c r="P477" s="52"/>
    </row>
    <row r="478" spans="1:16" ht="30" customHeight="1" thickTop="1" thickBot="1">
      <c r="A478" s="37" t="str">
        <f t="shared" si="35"/>
        <v/>
      </c>
      <c r="C478" s="13">
        <v>474</v>
      </c>
      <c r="D478" s="61" t="str">
        <f>IF(Cad_an!D478="","",Cad_an!D478)</f>
        <v/>
      </c>
      <c r="E478" s="61" t="str">
        <f>IF(D478="","",VLOOKUP(D478,Cad_an!$D$5:$F$5004,3,FALSE))</f>
        <v/>
      </c>
      <c r="F478" s="61" t="str">
        <f>IF(D478="","",VLOOKUP(D478,Cad_an!$D$5:$E$5004,2,FALSE))</f>
        <v/>
      </c>
      <c r="G478" s="61" t="str">
        <f>IF(D478="","",VLOOKUP(Fa_an!F478,Cad_can!$D$5:$E$204,2,FALSE))</f>
        <v/>
      </c>
      <c r="H478" s="17"/>
      <c r="I478" s="17"/>
      <c r="J478" s="110" t="str">
        <f t="shared" si="36"/>
        <v/>
      </c>
      <c r="K478" s="23"/>
      <c r="L478" s="112" t="str">
        <f t="shared" si="37"/>
        <v/>
      </c>
      <c r="M478" s="17"/>
      <c r="N478" s="110" t="str">
        <f t="shared" si="38"/>
        <v/>
      </c>
      <c r="O478" s="111" t="str">
        <f t="shared" si="39"/>
        <v/>
      </c>
      <c r="P478" s="52"/>
    </row>
    <row r="479" spans="1:16" ht="30" customHeight="1" thickTop="1" thickBot="1">
      <c r="A479" s="37" t="str">
        <f t="shared" si="35"/>
        <v/>
      </c>
      <c r="C479" s="13">
        <v>475</v>
      </c>
      <c r="D479" s="61" t="str">
        <f>IF(Cad_an!D479="","",Cad_an!D479)</f>
        <v/>
      </c>
      <c r="E479" s="61" t="str">
        <f>IF(D479="","",VLOOKUP(D479,Cad_an!$D$5:$F$5004,3,FALSE))</f>
        <v/>
      </c>
      <c r="F479" s="61" t="str">
        <f>IF(D479="","",VLOOKUP(D479,Cad_an!$D$5:$E$5004,2,FALSE))</f>
        <v/>
      </c>
      <c r="G479" s="61" t="str">
        <f>IF(D479="","",VLOOKUP(Fa_an!F479,Cad_can!$D$5:$E$204,2,FALSE))</f>
        <v/>
      </c>
      <c r="H479" s="17"/>
      <c r="I479" s="17"/>
      <c r="J479" s="110" t="str">
        <f t="shared" si="36"/>
        <v/>
      </c>
      <c r="K479" s="23"/>
      <c r="L479" s="112" t="str">
        <f t="shared" si="37"/>
        <v/>
      </c>
      <c r="M479" s="17"/>
      <c r="N479" s="110" t="str">
        <f t="shared" si="38"/>
        <v/>
      </c>
      <c r="O479" s="111" t="str">
        <f t="shared" si="39"/>
        <v/>
      </c>
      <c r="P479" s="52"/>
    </row>
    <row r="480" spans="1:16" ht="30" customHeight="1" thickTop="1" thickBot="1">
      <c r="A480" s="37" t="str">
        <f t="shared" si="35"/>
        <v/>
      </c>
      <c r="C480" s="13">
        <v>476</v>
      </c>
      <c r="D480" s="61" t="str">
        <f>IF(Cad_an!D480="","",Cad_an!D480)</f>
        <v/>
      </c>
      <c r="E480" s="61" t="str">
        <f>IF(D480="","",VLOOKUP(D480,Cad_an!$D$5:$F$5004,3,FALSE))</f>
        <v/>
      </c>
      <c r="F480" s="61" t="str">
        <f>IF(D480="","",VLOOKUP(D480,Cad_an!$D$5:$E$5004,2,FALSE))</f>
        <v/>
      </c>
      <c r="G480" s="61" t="str">
        <f>IF(D480="","",VLOOKUP(Fa_an!F480,Cad_can!$D$5:$E$204,2,FALSE))</f>
        <v/>
      </c>
      <c r="H480" s="17"/>
      <c r="I480" s="17"/>
      <c r="J480" s="110" t="str">
        <f t="shared" si="36"/>
        <v/>
      </c>
      <c r="K480" s="23"/>
      <c r="L480" s="112" t="str">
        <f t="shared" si="37"/>
        <v/>
      </c>
      <c r="M480" s="17"/>
      <c r="N480" s="110" t="str">
        <f t="shared" si="38"/>
        <v/>
      </c>
      <c r="O480" s="111" t="str">
        <f t="shared" si="39"/>
        <v/>
      </c>
      <c r="P480" s="52"/>
    </row>
    <row r="481" spans="1:16" ht="30" customHeight="1" thickTop="1" thickBot="1">
      <c r="A481" s="37" t="str">
        <f t="shared" si="35"/>
        <v/>
      </c>
      <c r="C481" s="13">
        <v>477</v>
      </c>
      <c r="D481" s="61" t="str">
        <f>IF(Cad_an!D481="","",Cad_an!D481)</f>
        <v/>
      </c>
      <c r="E481" s="61" t="str">
        <f>IF(D481="","",VLOOKUP(D481,Cad_an!$D$5:$F$5004,3,FALSE))</f>
        <v/>
      </c>
      <c r="F481" s="61" t="str">
        <f>IF(D481="","",VLOOKUP(D481,Cad_an!$D$5:$E$5004,2,FALSE))</f>
        <v/>
      </c>
      <c r="G481" s="61" t="str">
        <f>IF(D481="","",VLOOKUP(Fa_an!F481,Cad_can!$D$5:$E$204,2,FALSE))</f>
        <v/>
      </c>
      <c r="H481" s="17"/>
      <c r="I481" s="17"/>
      <c r="J481" s="110" t="str">
        <f t="shared" si="36"/>
        <v/>
      </c>
      <c r="K481" s="23"/>
      <c r="L481" s="112" t="str">
        <f t="shared" si="37"/>
        <v/>
      </c>
      <c r="M481" s="17"/>
      <c r="N481" s="110" t="str">
        <f t="shared" si="38"/>
        <v/>
      </c>
      <c r="O481" s="111" t="str">
        <f t="shared" si="39"/>
        <v/>
      </c>
      <c r="P481" s="52"/>
    </row>
    <row r="482" spans="1:16" ht="30" customHeight="1" thickTop="1" thickBot="1">
      <c r="A482" s="37" t="str">
        <f t="shared" si="35"/>
        <v/>
      </c>
      <c r="C482" s="13">
        <v>478</v>
      </c>
      <c r="D482" s="61" t="str">
        <f>IF(Cad_an!D482="","",Cad_an!D482)</f>
        <v/>
      </c>
      <c r="E482" s="61" t="str">
        <f>IF(D482="","",VLOOKUP(D482,Cad_an!$D$5:$F$5004,3,FALSE))</f>
        <v/>
      </c>
      <c r="F482" s="61" t="str">
        <f>IF(D482="","",VLOOKUP(D482,Cad_an!$D$5:$E$5004,2,FALSE))</f>
        <v/>
      </c>
      <c r="G482" s="61" t="str">
        <f>IF(D482="","",VLOOKUP(Fa_an!F482,Cad_can!$D$5:$E$204,2,FALSE))</f>
        <v/>
      </c>
      <c r="H482" s="17"/>
      <c r="I482" s="17"/>
      <c r="J482" s="110" t="str">
        <f t="shared" si="36"/>
        <v/>
      </c>
      <c r="K482" s="23"/>
      <c r="L482" s="112" t="str">
        <f t="shared" si="37"/>
        <v/>
      </c>
      <c r="M482" s="17"/>
      <c r="N482" s="110" t="str">
        <f t="shared" si="38"/>
        <v/>
      </c>
      <c r="O482" s="111" t="str">
        <f t="shared" si="39"/>
        <v/>
      </c>
      <c r="P482" s="52"/>
    </row>
    <row r="483" spans="1:16" ht="30" customHeight="1" thickTop="1" thickBot="1">
      <c r="A483" s="37" t="str">
        <f t="shared" si="35"/>
        <v/>
      </c>
      <c r="C483" s="13">
        <v>479</v>
      </c>
      <c r="D483" s="61" t="str">
        <f>IF(Cad_an!D483="","",Cad_an!D483)</f>
        <v/>
      </c>
      <c r="E483" s="61" t="str">
        <f>IF(D483="","",VLOOKUP(D483,Cad_an!$D$5:$F$5004,3,FALSE))</f>
        <v/>
      </c>
      <c r="F483" s="61" t="str">
        <f>IF(D483="","",VLOOKUP(D483,Cad_an!$D$5:$E$5004,2,FALSE))</f>
        <v/>
      </c>
      <c r="G483" s="61" t="str">
        <f>IF(D483="","",VLOOKUP(Fa_an!F483,Cad_can!$D$5:$E$204,2,FALSE))</f>
        <v/>
      </c>
      <c r="H483" s="17"/>
      <c r="I483" s="17"/>
      <c r="J483" s="110" t="str">
        <f t="shared" si="36"/>
        <v/>
      </c>
      <c r="K483" s="23"/>
      <c r="L483" s="112" t="str">
        <f t="shared" si="37"/>
        <v/>
      </c>
      <c r="M483" s="17"/>
      <c r="N483" s="110" t="str">
        <f t="shared" si="38"/>
        <v/>
      </c>
      <c r="O483" s="111" t="str">
        <f t="shared" si="39"/>
        <v/>
      </c>
      <c r="P483" s="52"/>
    </row>
    <row r="484" spans="1:16" ht="30" customHeight="1" thickTop="1" thickBot="1">
      <c r="A484" s="37" t="str">
        <f t="shared" si="35"/>
        <v/>
      </c>
      <c r="C484" s="13">
        <v>480</v>
      </c>
      <c r="D484" s="61" t="str">
        <f>IF(Cad_an!D484="","",Cad_an!D484)</f>
        <v/>
      </c>
      <c r="E484" s="61" t="str">
        <f>IF(D484="","",VLOOKUP(D484,Cad_an!$D$5:$F$5004,3,FALSE))</f>
        <v/>
      </c>
      <c r="F484" s="61" t="str">
        <f>IF(D484="","",VLOOKUP(D484,Cad_an!$D$5:$E$5004,2,FALSE))</f>
        <v/>
      </c>
      <c r="G484" s="61" t="str">
        <f>IF(D484="","",VLOOKUP(Fa_an!F484,Cad_can!$D$5:$E$204,2,FALSE))</f>
        <v/>
      </c>
      <c r="H484" s="17"/>
      <c r="I484" s="17"/>
      <c r="J484" s="110" t="str">
        <f t="shared" si="36"/>
        <v/>
      </c>
      <c r="K484" s="23"/>
      <c r="L484" s="112" t="str">
        <f t="shared" si="37"/>
        <v/>
      </c>
      <c r="M484" s="17"/>
      <c r="N484" s="110" t="str">
        <f t="shared" si="38"/>
        <v/>
      </c>
      <c r="O484" s="111" t="str">
        <f t="shared" si="39"/>
        <v/>
      </c>
      <c r="P484" s="52"/>
    </row>
    <row r="485" spans="1:16" ht="30" customHeight="1" thickTop="1" thickBot="1">
      <c r="A485" s="37" t="str">
        <f t="shared" si="35"/>
        <v/>
      </c>
      <c r="C485" s="13">
        <v>481</v>
      </c>
      <c r="D485" s="61" t="str">
        <f>IF(Cad_an!D485="","",Cad_an!D485)</f>
        <v/>
      </c>
      <c r="E485" s="61" t="str">
        <f>IF(D485="","",VLOOKUP(D485,Cad_an!$D$5:$F$5004,3,FALSE))</f>
        <v/>
      </c>
      <c r="F485" s="61" t="str">
        <f>IF(D485="","",VLOOKUP(D485,Cad_an!$D$5:$E$5004,2,FALSE))</f>
        <v/>
      </c>
      <c r="G485" s="61" t="str">
        <f>IF(D485="","",VLOOKUP(Fa_an!F485,Cad_can!$D$5:$E$204,2,FALSE))</f>
        <v/>
      </c>
      <c r="H485" s="17"/>
      <c r="I485" s="17"/>
      <c r="J485" s="110" t="str">
        <f t="shared" si="36"/>
        <v/>
      </c>
      <c r="K485" s="23"/>
      <c r="L485" s="112" t="str">
        <f t="shared" si="37"/>
        <v/>
      </c>
      <c r="M485" s="17"/>
      <c r="N485" s="110" t="str">
        <f t="shared" si="38"/>
        <v/>
      </c>
      <c r="O485" s="111" t="str">
        <f t="shared" si="39"/>
        <v/>
      </c>
      <c r="P485" s="52"/>
    </row>
    <row r="486" spans="1:16" ht="30" customHeight="1" thickTop="1" thickBot="1">
      <c r="A486" s="37" t="str">
        <f t="shared" si="35"/>
        <v/>
      </c>
      <c r="C486" s="13">
        <v>482</v>
      </c>
      <c r="D486" s="61" t="str">
        <f>IF(Cad_an!D486="","",Cad_an!D486)</f>
        <v/>
      </c>
      <c r="E486" s="61" t="str">
        <f>IF(D486="","",VLOOKUP(D486,Cad_an!$D$5:$F$5004,3,FALSE))</f>
        <v/>
      </c>
      <c r="F486" s="61" t="str">
        <f>IF(D486="","",VLOOKUP(D486,Cad_an!$D$5:$E$5004,2,FALSE))</f>
        <v/>
      </c>
      <c r="G486" s="61" t="str">
        <f>IF(D486="","",VLOOKUP(Fa_an!F486,Cad_can!$D$5:$E$204,2,FALSE))</f>
        <v/>
      </c>
      <c r="H486" s="17"/>
      <c r="I486" s="17"/>
      <c r="J486" s="110" t="str">
        <f t="shared" si="36"/>
        <v/>
      </c>
      <c r="K486" s="23"/>
      <c r="L486" s="112" t="str">
        <f t="shared" si="37"/>
        <v/>
      </c>
      <c r="M486" s="17"/>
      <c r="N486" s="110" t="str">
        <f t="shared" si="38"/>
        <v/>
      </c>
      <c r="O486" s="111" t="str">
        <f t="shared" si="39"/>
        <v/>
      </c>
      <c r="P486" s="52"/>
    </row>
    <row r="487" spans="1:16" ht="30" customHeight="1" thickTop="1" thickBot="1">
      <c r="A487" s="37" t="str">
        <f t="shared" si="35"/>
        <v/>
      </c>
      <c r="C487" s="13">
        <v>483</v>
      </c>
      <c r="D487" s="61" t="str">
        <f>IF(Cad_an!D487="","",Cad_an!D487)</f>
        <v/>
      </c>
      <c r="E487" s="61" t="str">
        <f>IF(D487="","",VLOOKUP(D487,Cad_an!$D$5:$F$5004,3,FALSE))</f>
        <v/>
      </c>
      <c r="F487" s="61" t="str">
        <f>IF(D487="","",VLOOKUP(D487,Cad_an!$D$5:$E$5004,2,FALSE))</f>
        <v/>
      </c>
      <c r="G487" s="61" t="str">
        <f>IF(D487="","",VLOOKUP(Fa_an!F487,Cad_can!$D$5:$E$204,2,FALSE))</f>
        <v/>
      </c>
      <c r="H487" s="17"/>
      <c r="I487" s="17"/>
      <c r="J487" s="110" t="str">
        <f t="shared" si="36"/>
        <v/>
      </c>
      <c r="K487" s="23"/>
      <c r="L487" s="112" t="str">
        <f t="shared" si="37"/>
        <v/>
      </c>
      <c r="M487" s="17"/>
      <c r="N487" s="110" t="str">
        <f t="shared" si="38"/>
        <v/>
      </c>
      <c r="O487" s="111" t="str">
        <f t="shared" si="39"/>
        <v/>
      </c>
      <c r="P487" s="52"/>
    </row>
    <row r="488" spans="1:16" ht="30" customHeight="1" thickTop="1" thickBot="1">
      <c r="A488" s="37" t="str">
        <f t="shared" si="35"/>
        <v/>
      </c>
      <c r="C488" s="13">
        <v>484</v>
      </c>
      <c r="D488" s="61" t="str">
        <f>IF(Cad_an!D488="","",Cad_an!D488)</f>
        <v/>
      </c>
      <c r="E488" s="61" t="str">
        <f>IF(D488="","",VLOOKUP(D488,Cad_an!$D$5:$F$5004,3,FALSE))</f>
        <v/>
      </c>
      <c r="F488" s="61" t="str">
        <f>IF(D488="","",VLOOKUP(D488,Cad_an!$D$5:$E$5004,2,FALSE))</f>
        <v/>
      </c>
      <c r="G488" s="61" t="str">
        <f>IF(D488="","",VLOOKUP(Fa_an!F488,Cad_can!$D$5:$E$204,2,FALSE))</f>
        <v/>
      </c>
      <c r="H488" s="17"/>
      <c r="I488" s="17"/>
      <c r="J488" s="110" t="str">
        <f t="shared" si="36"/>
        <v/>
      </c>
      <c r="K488" s="23"/>
      <c r="L488" s="112" t="str">
        <f t="shared" si="37"/>
        <v/>
      </c>
      <c r="M488" s="17"/>
      <c r="N488" s="110" t="str">
        <f t="shared" si="38"/>
        <v/>
      </c>
      <c r="O488" s="111" t="str">
        <f t="shared" si="39"/>
        <v/>
      </c>
      <c r="P488" s="52"/>
    </row>
    <row r="489" spans="1:16" ht="30" customHeight="1" thickTop="1" thickBot="1">
      <c r="A489" s="37" t="str">
        <f t="shared" si="35"/>
        <v/>
      </c>
      <c r="C489" s="13">
        <v>485</v>
      </c>
      <c r="D489" s="61" t="str">
        <f>IF(Cad_an!D489="","",Cad_an!D489)</f>
        <v/>
      </c>
      <c r="E489" s="61" t="str">
        <f>IF(D489="","",VLOOKUP(D489,Cad_an!$D$5:$F$5004,3,FALSE))</f>
        <v/>
      </c>
      <c r="F489" s="61" t="str">
        <f>IF(D489="","",VLOOKUP(D489,Cad_an!$D$5:$E$5004,2,FALSE))</f>
        <v/>
      </c>
      <c r="G489" s="61" t="str">
        <f>IF(D489="","",VLOOKUP(Fa_an!F489,Cad_can!$D$5:$E$204,2,FALSE))</f>
        <v/>
      </c>
      <c r="H489" s="17"/>
      <c r="I489" s="17"/>
      <c r="J489" s="110" t="str">
        <f t="shared" si="36"/>
        <v/>
      </c>
      <c r="K489" s="23"/>
      <c r="L489" s="112" t="str">
        <f t="shared" si="37"/>
        <v/>
      </c>
      <c r="M489" s="17"/>
      <c r="N489" s="110" t="str">
        <f t="shared" si="38"/>
        <v/>
      </c>
      <c r="O489" s="111" t="str">
        <f t="shared" si="39"/>
        <v/>
      </c>
      <c r="P489" s="52"/>
    </row>
    <row r="490" spans="1:16" ht="30" customHeight="1" thickTop="1" thickBot="1">
      <c r="A490" s="37" t="str">
        <f t="shared" si="35"/>
        <v/>
      </c>
      <c r="C490" s="13">
        <v>486</v>
      </c>
      <c r="D490" s="61" t="str">
        <f>IF(Cad_an!D490="","",Cad_an!D490)</f>
        <v/>
      </c>
      <c r="E490" s="61" t="str">
        <f>IF(D490="","",VLOOKUP(D490,Cad_an!$D$5:$F$5004,3,FALSE))</f>
        <v/>
      </c>
      <c r="F490" s="61" t="str">
        <f>IF(D490="","",VLOOKUP(D490,Cad_an!$D$5:$E$5004,2,FALSE))</f>
        <v/>
      </c>
      <c r="G490" s="61" t="str">
        <f>IF(D490="","",VLOOKUP(Fa_an!F490,Cad_can!$D$5:$E$204,2,FALSE))</f>
        <v/>
      </c>
      <c r="H490" s="17"/>
      <c r="I490" s="17"/>
      <c r="J490" s="110" t="str">
        <f t="shared" si="36"/>
        <v/>
      </c>
      <c r="K490" s="23"/>
      <c r="L490" s="112" t="str">
        <f t="shared" si="37"/>
        <v/>
      </c>
      <c r="M490" s="17"/>
      <c r="N490" s="110" t="str">
        <f t="shared" si="38"/>
        <v/>
      </c>
      <c r="O490" s="111" t="str">
        <f t="shared" si="39"/>
        <v/>
      </c>
      <c r="P490" s="52"/>
    </row>
    <row r="491" spans="1:16" ht="30" customHeight="1" thickTop="1" thickBot="1">
      <c r="A491" s="37" t="str">
        <f t="shared" si="35"/>
        <v/>
      </c>
      <c r="C491" s="13">
        <v>487</v>
      </c>
      <c r="D491" s="61" t="str">
        <f>IF(Cad_an!D491="","",Cad_an!D491)</f>
        <v/>
      </c>
      <c r="E491" s="61" t="str">
        <f>IF(D491="","",VLOOKUP(D491,Cad_an!$D$5:$F$5004,3,FALSE))</f>
        <v/>
      </c>
      <c r="F491" s="61" t="str">
        <f>IF(D491="","",VLOOKUP(D491,Cad_an!$D$5:$E$5004,2,FALSE))</f>
        <v/>
      </c>
      <c r="G491" s="61" t="str">
        <f>IF(D491="","",VLOOKUP(Fa_an!F491,Cad_can!$D$5:$E$204,2,FALSE))</f>
        <v/>
      </c>
      <c r="H491" s="17"/>
      <c r="I491" s="17"/>
      <c r="J491" s="110" t="str">
        <f t="shared" si="36"/>
        <v/>
      </c>
      <c r="K491" s="23"/>
      <c r="L491" s="112" t="str">
        <f t="shared" si="37"/>
        <v/>
      </c>
      <c r="M491" s="17"/>
      <c r="N491" s="110" t="str">
        <f t="shared" si="38"/>
        <v/>
      </c>
      <c r="O491" s="111" t="str">
        <f t="shared" si="39"/>
        <v/>
      </c>
      <c r="P491" s="52"/>
    </row>
    <row r="492" spans="1:16" ht="30" customHeight="1" thickTop="1" thickBot="1">
      <c r="A492" s="37" t="str">
        <f t="shared" si="35"/>
        <v/>
      </c>
      <c r="C492" s="13">
        <v>488</v>
      </c>
      <c r="D492" s="61" t="str">
        <f>IF(Cad_an!D492="","",Cad_an!D492)</f>
        <v/>
      </c>
      <c r="E492" s="61" t="str">
        <f>IF(D492="","",VLOOKUP(D492,Cad_an!$D$5:$F$5004,3,FALSE))</f>
        <v/>
      </c>
      <c r="F492" s="61" t="str">
        <f>IF(D492="","",VLOOKUP(D492,Cad_an!$D$5:$E$5004,2,FALSE))</f>
        <v/>
      </c>
      <c r="G492" s="61" t="str">
        <f>IF(D492="","",VLOOKUP(Fa_an!F492,Cad_can!$D$5:$E$204,2,FALSE))</f>
        <v/>
      </c>
      <c r="H492" s="17"/>
      <c r="I492" s="17"/>
      <c r="J492" s="110" t="str">
        <f t="shared" si="36"/>
        <v/>
      </c>
      <c r="K492" s="23"/>
      <c r="L492" s="112" t="str">
        <f t="shared" si="37"/>
        <v/>
      </c>
      <c r="M492" s="17"/>
      <c r="N492" s="110" t="str">
        <f t="shared" si="38"/>
        <v/>
      </c>
      <c r="O492" s="111" t="str">
        <f t="shared" si="39"/>
        <v/>
      </c>
      <c r="P492" s="52"/>
    </row>
    <row r="493" spans="1:16" ht="30" customHeight="1" thickTop="1" thickBot="1">
      <c r="A493" s="37" t="str">
        <f t="shared" si="35"/>
        <v/>
      </c>
      <c r="C493" s="13">
        <v>489</v>
      </c>
      <c r="D493" s="61" t="str">
        <f>IF(Cad_an!D493="","",Cad_an!D493)</f>
        <v/>
      </c>
      <c r="E493" s="61" t="str">
        <f>IF(D493="","",VLOOKUP(D493,Cad_an!$D$5:$F$5004,3,FALSE))</f>
        <v/>
      </c>
      <c r="F493" s="61" t="str">
        <f>IF(D493="","",VLOOKUP(D493,Cad_an!$D$5:$E$5004,2,FALSE))</f>
        <v/>
      </c>
      <c r="G493" s="61" t="str">
        <f>IF(D493="","",VLOOKUP(Fa_an!F493,Cad_can!$D$5:$E$204,2,FALSE))</f>
        <v/>
      </c>
      <c r="H493" s="17"/>
      <c r="I493" s="17"/>
      <c r="J493" s="110" t="str">
        <f t="shared" si="36"/>
        <v/>
      </c>
      <c r="K493" s="23"/>
      <c r="L493" s="112" t="str">
        <f t="shared" si="37"/>
        <v/>
      </c>
      <c r="M493" s="17"/>
      <c r="N493" s="110" t="str">
        <f t="shared" si="38"/>
        <v/>
      </c>
      <c r="O493" s="111" t="str">
        <f t="shared" si="39"/>
        <v/>
      </c>
      <c r="P493" s="52"/>
    </row>
    <row r="494" spans="1:16" ht="30" customHeight="1" thickTop="1" thickBot="1">
      <c r="A494" s="37" t="str">
        <f t="shared" si="35"/>
        <v/>
      </c>
      <c r="C494" s="13">
        <v>490</v>
      </c>
      <c r="D494" s="61" t="str">
        <f>IF(Cad_an!D494="","",Cad_an!D494)</f>
        <v/>
      </c>
      <c r="E494" s="61" t="str">
        <f>IF(D494="","",VLOOKUP(D494,Cad_an!$D$5:$F$5004,3,FALSE))</f>
        <v/>
      </c>
      <c r="F494" s="61" t="str">
        <f>IF(D494="","",VLOOKUP(D494,Cad_an!$D$5:$E$5004,2,FALSE))</f>
        <v/>
      </c>
      <c r="G494" s="61" t="str">
        <f>IF(D494="","",VLOOKUP(Fa_an!F494,Cad_can!$D$5:$E$204,2,FALSE))</f>
        <v/>
      </c>
      <c r="H494" s="17"/>
      <c r="I494" s="17"/>
      <c r="J494" s="110" t="str">
        <f t="shared" si="36"/>
        <v/>
      </c>
      <c r="K494" s="23"/>
      <c r="L494" s="112" t="str">
        <f t="shared" si="37"/>
        <v/>
      </c>
      <c r="M494" s="17"/>
      <c r="N494" s="110" t="str">
        <f t="shared" si="38"/>
        <v/>
      </c>
      <c r="O494" s="111" t="str">
        <f t="shared" si="39"/>
        <v/>
      </c>
      <c r="P494" s="52"/>
    </row>
    <row r="495" spans="1:16" ht="30" customHeight="1" thickTop="1" thickBot="1">
      <c r="A495" s="37" t="str">
        <f t="shared" si="35"/>
        <v/>
      </c>
      <c r="C495" s="13">
        <v>491</v>
      </c>
      <c r="D495" s="61" t="str">
        <f>IF(Cad_an!D495="","",Cad_an!D495)</f>
        <v/>
      </c>
      <c r="E495" s="61" t="str">
        <f>IF(D495="","",VLOOKUP(D495,Cad_an!$D$5:$F$5004,3,FALSE))</f>
        <v/>
      </c>
      <c r="F495" s="61" t="str">
        <f>IF(D495="","",VLOOKUP(D495,Cad_an!$D$5:$E$5004,2,FALSE))</f>
        <v/>
      </c>
      <c r="G495" s="61" t="str">
        <f>IF(D495="","",VLOOKUP(Fa_an!F495,Cad_can!$D$5:$E$204,2,FALSE))</f>
        <v/>
      </c>
      <c r="H495" s="17"/>
      <c r="I495" s="17"/>
      <c r="J495" s="110" t="str">
        <f t="shared" si="36"/>
        <v/>
      </c>
      <c r="K495" s="23"/>
      <c r="L495" s="112" t="str">
        <f t="shared" si="37"/>
        <v/>
      </c>
      <c r="M495" s="17"/>
      <c r="N495" s="110" t="str">
        <f t="shared" si="38"/>
        <v/>
      </c>
      <c r="O495" s="111" t="str">
        <f t="shared" si="39"/>
        <v/>
      </c>
      <c r="P495" s="52"/>
    </row>
    <row r="496" spans="1:16" ht="30" customHeight="1" thickTop="1" thickBot="1">
      <c r="A496" s="37" t="str">
        <f t="shared" si="35"/>
        <v/>
      </c>
      <c r="C496" s="13">
        <v>492</v>
      </c>
      <c r="D496" s="61" t="str">
        <f>IF(Cad_an!D496="","",Cad_an!D496)</f>
        <v/>
      </c>
      <c r="E496" s="61" t="str">
        <f>IF(D496="","",VLOOKUP(D496,Cad_an!$D$5:$F$5004,3,FALSE))</f>
        <v/>
      </c>
      <c r="F496" s="61" t="str">
        <f>IF(D496="","",VLOOKUP(D496,Cad_an!$D$5:$E$5004,2,FALSE))</f>
        <v/>
      </c>
      <c r="G496" s="61" t="str">
        <f>IF(D496="","",VLOOKUP(Fa_an!F496,Cad_can!$D$5:$E$204,2,FALSE))</f>
        <v/>
      </c>
      <c r="H496" s="17"/>
      <c r="I496" s="17"/>
      <c r="J496" s="110" t="str">
        <f t="shared" si="36"/>
        <v/>
      </c>
      <c r="K496" s="23"/>
      <c r="L496" s="112" t="str">
        <f t="shared" si="37"/>
        <v/>
      </c>
      <c r="M496" s="17"/>
      <c r="N496" s="110" t="str">
        <f t="shared" si="38"/>
        <v/>
      </c>
      <c r="O496" s="111" t="str">
        <f t="shared" si="39"/>
        <v/>
      </c>
      <c r="P496" s="52"/>
    </row>
    <row r="497" spans="1:16" ht="30" customHeight="1" thickTop="1" thickBot="1">
      <c r="A497" s="37" t="str">
        <f t="shared" si="35"/>
        <v/>
      </c>
      <c r="C497" s="13">
        <v>493</v>
      </c>
      <c r="D497" s="61" t="str">
        <f>IF(Cad_an!D497="","",Cad_an!D497)</f>
        <v/>
      </c>
      <c r="E497" s="61" t="str">
        <f>IF(D497="","",VLOOKUP(D497,Cad_an!$D$5:$F$5004,3,FALSE))</f>
        <v/>
      </c>
      <c r="F497" s="61" t="str">
        <f>IF(D497="","",VLOOKUP(D497,Cad_an!$D$5:$E$5004,2,FALSE))</f>
        <v/>
      </c>
      <c r="G497" s="61" t="str">
        <f>IF(D497="","",VLOOKUP(Fa_an!F497,Cad_can!$D$5:$E$204,2,FALSE))</f>
        <v/>
      </c>
      <c r="H497" s="17"/>
      <c r="I497" s="17"/>
      <c r="J497" s="110" t="str">
        <f t="shared" si="36"/>
        <v/>
      </c>
      <c r="K497" s="23"/>
      <c r="L497" s="112" t="str">
        <f t="shared" si="37"/>
        <v/>
      </c>
      <c r="M497" s="17"/>
      <c r="N497" s="110" t="str">
        <f t="shared" si="38"/>
        <v/>
      </c>
      <c r="O497" s="111" t="str">
        <f t="shared" si="39"/>
        <v/>
      </c>
      <c r="P497" s="52"/>
    </row>
    <row r="498" spans="1:16" ht="30" customHeight="1" thickTop="1" thickBot="1">
      <c r="A498" s="37" t="str">
        <f t="shared" si="35"/>
        <v/>
      </c>
      <c r="C498" s="13">
        <v>494</v>
      </c>
      <c r="D498" s="61" t="str">
        <f>IF(Cad_an!D498="","",Cad_an!D498)</f>
        <v/>
      </c>
      <c r="E498" s="61" t="str">
        <f>IF(D498="","",VLOOKUP(D498,Cad_an!$D$5:$F$5004,3,FALSE))</f>
        <v/>
      </c>
      <c r="F498" s="61" t="str">
        <f>IF(D498="","",VLOOKUP(D498,Cad_an!$D$5:$E$5004,2,FALSE))</f>
        <v/>
      </c>
      <c r="G498" s="61" t="str">
        <f>IF(D498="","",VLOOKUP(Fa_an!F498,Cad_can!$D$5:$E$204,2,FALSE))</f>
        <v/>
      </c>
      <c r="H498" s="17"/>
      <c r="I498" s="17"/>
      <c r="J498" s="110" t="str">
        <f t="shared" si="36"/>
        <v/>
      </c>
      <c r="K498" s="23"/>
      <c r="L498" s="112" t="str">
        <f t="shared" si="37"/>
        <v/>
      </c>
      <c r="M498" s="17"/>
      <c r="N498" s="110" t="str">
        <f t="shared" si="38"/>
        <v/>
      </c>
      <c r="O498" s="111" t="str">
        <f t="shared" si="39"/>
        <v/>
      </c>
      <c r="P498" s="52"/>
    </row>
    <row r="499" spans="1:16" ht="30" customHeight="1" thickTop="1" thickBot="1">
      <c r="A499" s="37" t="str">
        <f t="shared" si="35"/>
        <v/>
      </c>
      <c r="C499" s="13">
        <v>495</v>
      </c>
      <c r="D499" s="61" t="str">
        <f>IF(Cad_an!D499="","",Cad_an!D499)</f>
        <v/>
      </c>
      <c r="E499" s="61" t="str">
        <f>IF(D499="","",VLOOKUP(D499,Cad_an!$D$5:$F$5004,3,FALSE))</f>
        <v/>
      </c>
      <c r="F499" s="61" t="str">
        <f>IF(D499="","",VLOOKUP(D499,Cad_an!$D$5:$E$5004,2,FALSE))</f>
        <v/>
      </c>
      <c r="G499" s="61" t="str">
        <f>IF(D499="","",VLOOKUP(Fa_an!F499,Cad_can!$D$5:$E$204,2,FALSE))</f>
        <v/>
      </c>
      <c r="H499" s="17"/>
      <c r="I499" s="17"/>
      <c r="J499" s="110" t="str">
        <f t="shared" si="36"/>
        <v/>
      </c>
      <c r="K499" s="23"/>
      <c r="L499" s="112" t="str">
        <f t="shared" si="37"/>
        <v/>
      </c>
      <c r="M499" s="17"/>
      <c r="N499" s="110" t="str">
        <f t="shared" si="38"/>
        <v/>
      </c>
      <c r="O499" s="111" t="str">
        <f t="shared" si="39"/>
        <v/>
      </c>
      <c r="P499" s="52"/>
    </row>
    <row r="500" spans="1:16" ht="30" customHeight="1" thickTop="1" thickBot="1">
      <c r="A500" s="37" t="str">
        <f t="shared" si="35"/>
        <v/>
      </c>
      <c r="C500" s="13">
        <v>496</v>
      </c>
      <c r="D500" s="61" t="str">
        <f>IF(Cad_an!D500="","",Cad_an!D500)</f>
        <v/>
      </c>
      <c r="E500" s="61" t="str">
        <f>IF(D500="","",VLOOKUP(D500,Cad_an!$D$5:$F$5004,3,FALSE))</f>
        <v/>
      </c>
      <c r="F500" s="61" t="str">
        <f>IF(D500="","",VLOOKUP(D500,Cad_an!$D$5:$E$5004,2,FALSE))</f>
        <v/>
      </c>
      <c r="G500" s="61" t="str">
        <f>IF(D500="","",VLOOKUP(Fa_an!F500,Cad_can!$D$5:$E$204,2,FALSE))</f>
        <v/>
      </c>
      <c r="H500" s="17"/>
      <c r="I500" s="17"/>
      <c r="J500" s="110" t="str">
        <f t="shared" si="36"/>
        <v/>
      </c>
      <c r="K500" s="23"/>
      <c r="L500" s="112" t="str">
        <f t="shared" si="37"/>
        <v/>
      </c>
      <c r="M500" s="17"/>
      <c r="N500" s="110" t="str">
        <f t="shared" si="38"/>
        <v/>
      </c>
      <c r="O500" s="111" t="str">
        <f t="shared" si="39"/>
        <v/>
      </c>
      <c r="P500" s="52"/>
    </row>
    <row r="501" spans="1:16" ht="30" customHeight="1" thickTop="1" thickBot="1">
      <c r="A501" s="37" t="str">
        <f t="shared" si="35"/>
        <v/>
      </c>
      <c r="C501" s="13">
        <v>497</v>
      </c>
      <c r="D501" s="61" t="str">
        <f>IF(Cad_an!D501="","",Cad_an!D501)</f>
        <v/>
      </c>
      <c r="E501" s="61" t="str">
        <f>IF(D501="","",VLOOKUP(D501,Cad_an!$D$5:$F$5004,3,FALSE))</f>
        <v/>
      </c>
      <c r="F501" s="61" t="str">
        <f>IF(D501="","",VLOOKUP(D501,Cad_an!$D$5:$E$5004,2,FALSE))</f>
        <v/>
      </c>
      <c r="G501" s="61" t="str">
        <f>IF(D501="","",VLOOKUP(Fa_an!F501,Cad_can!$D$5:$E$204,2,FALSE))</f>
        <v/>
      </c>
      <c r="H501" s="17"/>
      <c r="I501" s="17"/>
      <c r="J501" s="110" t="str">
        <f t="shared" si="36"/>
        <v/>
      </c>
      <c r="K501" s="23"/>
      <c r="L501" s="112" t="str">
        <f t="shared" si="37"/>
        <v/>
      </c>
      <c r="M501" s="17"/>
      <c r="N501" s="110" t="str">
        <f t="shared" si="38"/>
        <v/>
      </c>
      <c r="O501" s="111" t="str">
        <f t="shared" si="39"/>
        <v/>
      </c>
      <c r="P501" s="52"/>
    </row>
    <row r="502" spans="1:16" ht="30" customHeight="1" thickTop="1" thickBot="1">
      <c r="A502" s="37" t="str">
        <f t="shared" si="35"/>
        <v/>
      </c>
      <c r="C502" s="13">
        <v>498</v>
      </c>
      <c r="D502" s="61" t="str">
        <f>IF(Cad_an!D502="","",Cad_an!D502)</f>
        <v/>
      </c>
      <c r="E502" s="61" t="str">
        <f>IF(D502="","",VLOOKUP(D502,Cad_an!$D$5:$F$5004,3,FALSE))</f>
        <v/>
      </c>
      <c r="F502" s="61" t="str">
        <f>IF(D502="","",VLOOKUP(D502,Cad_an!$D$5:$E$5004,2,FALSE))</f>
        <v/>
      </c>
      <c r="G502" s="61" t="str">
        <f>IF(D502="","",VLOOKUP(Fa_an!F502,Cad_can!$D$5:$E$204,2,FALSE))</f>
        <v/>
      </c>
      <c r="H502" s="17"/>
      <c r="I502" s="17"/>
      <c r="J502" s="110" t="str">
        <f t="shared" si="36"/>
        <v/>
      </c>
      <c r="K502" s="23"/>
      <c r="L502" s="112" t="str">
        <f t="shared" si="37"/>
        <v/>
      </c>
      <c r="M502" s="17"/>
      <c r="N502" s="110" t="str">
        <f t="shared" si="38"/>
        <v/>
      </c>
      <c r="O502" s="111" t="str">
        <f t="shared" si="39"/>
        <v/>
      </c>
      <c r="P502" s="52"/>
    </row>
    <row r="503" spans="1:16" ht="30" customHeight="1" thickTop="1" thickBot="1">
      <c r="A503" s="37" t="str">
        <f t="shared" si="35"/>
        <v/>
      </c>
      <c r="C503" s="13">
        <v>499</v>
      </c>
      <c r="D503" s="61" t="str">
        <f>IF(Cad_an!D503="","",Cad_an!D503)</f>
        <v/>
      </c>
      <c r="E503" s="61" t="str">
        <f>IF(D503="","",VLOOKUP(D503,Cad_an!$D$5:$F$5004,3,FALSE))</f>
        <v/>
      </c>
      <c r="F503" s="61" t="str">
        <f>IF(D503="","",VLOOKUP(D503,Cad_an!$D$5:$E$5004,2,FALSE))</f>
        <v/>
      </c>
      <c r="G503" s="61" t="str">
        <f>IF(D503="","",VLOOKUP(Fa_an!F503,Cad_can!$D$5:$E$204,2,FALSE))</f>
        <v/>
      </c>
      <c r="H503" s="17"/>
      <c r="I503" s="17"/>
      <c r="J503" s="110" t="str">
        <f t="shared" si="36"/>
        <v/>
      </c>
      <c r="K503" s="23"/>
      <c r="L503" s="112" t="str">
        <f t="shared" si="37"/>
        <v/>
      </c>
      <c r="M503" s="17"/>
      <c r="N503" s="110" t="str">
        <f t="shared" si="38"/>
        <v/>
      </c>
      <c r="O503" s="111" t="str">
        <f t="shared" si="39"/>
        <v/>
      </c>
      <c r="P503" s="52"/>
    </row>
    <row r="504" spans="1:16" ht="30" customHeight="1" thickTop="1" thickBot="1">
      <c r="A504" s="37" t="str">
        <f t="shared" si="35"/>
        <v/>
      </c>
      <c r="C504" s="13">
        <v>500</v>
      </c>
      <c r="D504" s="61" t="str">
        <f>IF(Cad_an!D504="","",Cad_an!D504)</f>
        <v/>
      </c>
      <c r="E504" s="61" t="str">
        <f>IF(D504="","",VLOOKUP(D504,Cad_an!$D$5:$F$5004,3,FALSE))</f>
        <v/>
      </c>
      <c r="F504" s="61" t="str">
        <f>IF(D504="","",VLOOKUP(D504,Cad_an!$D$5:$E$5004,2,FALSE))</f>
        <v/>
      </c>
      <c r="G504" s="61" t="str">
        <f>IF(D504="","",VLOOKUP(Fa_an!F504,Cad_can!$D$5:$E$204,2,FALSE))</f>
        <v/>
      </c>
      <c r="H504" s="17"/>
      <c r="I504" s="17"/>
      <c r="J504" s="110" t="str">
        <f t="shared" si="36"/>
        <v/>
      </c>
      <c r="K504" s="23"/>
      <c r="L504" s="112" t="str">
        <f t="shared" si="37"/>
        <v/>
      </c>
      <c r="M504" s="17"/>
      <c r="N504" s="110" t="str">
        <f t="shared" si="38"/>
        <v/>
      </c>
      <c r="O504" s="111" t="str">
        <f t="shared" si="39"/>
        <v/>
      </c>
      <c r="P504" s="52"/>
    </row>
    <row r="505" spans="1:16" ht="30" customHeight="1" thickTop="1" thickBot="1">
      <c r="A505" s="37" t="str">
        <f t="shared" si="35"/>
        <v/>
      </c>
      <c r="C505" s="13">
        <v>501</v>
      </c>
      <c r="D505" s="61" t="str">
        <f>IF(Cad_an!D505="","",Cad_an!D505)</f>
        <v/>
      </c>
      <c r="E505" s="61" t="str">
        <f>IF(D505="","",VLOOKUP(D505,Cad_an!$D$5:$F$5004,3,FALSE))</f>
        <v/>
      </c>
      <c r="F505" s="61" t="str">
        <f>IF(D505="","",VLOOKUP(D505,Cad_an!$D$5:$E$5004,2,FALSE))</f>
        <v/>
      </c>
      <c r="G505" s="61" t="str">
        <f>IF(D505="","",VLOOKUP(Fa_an!F505,Cad_can!$D$5:$E$204,2,FALSE))</f>
        <v/>
      </c>
      <c r="H505" s="17"/>
      <c r="I505" s="17"/>
      <c r="J505" s="110" t="str">
        <f t="shared" si="36"/>
        <v/>
      </c>
      <c r="K505" s="23"/>
      <c r="L505" s="112" t="str">
        <f t="shared" si="37"/>
        <v/>
      </c>
      <c r="M505" s="17"/>
      <c r="N505" s="110" t="str">
        <f t="shared" si="38"/>
        <v/>
      </c>
      <c r="O505" s="111" t="str">
        <f t="shared" si="39"/>
        <v/>
      </c>
      <c r="P505" s="52"/>
    </row>
    <row r="506" spans="1:16" ht="30" customHeight="1" thickTop="1" thickBot="1">
      <c r="A506" s="37" t="str">
        <f t="shared" si="35"/>
        <v/>
      </c>
      <c r="C506" s="13">
        <v>502</v>
      </c>
      <c r="D506" s="61" t="str">
        <f>IF(Cad_an!D506="","",Cad_an!D506)</f>
        <v/>
      </c>
      <c r="E506" s="61" t="str">
        <f>IF(D506="","",VLOOKUP(D506,Cad_an!$D$5:$F$5004,3,FALSE))</f>
        <v/>
      </c>
      <c r="F506" s="61" t="str">
        <f>IF(D506="","",VLOOKUP(D506,Cad_an!$D$5:$E$5004,2,FALSE))</f>
        <v/>
      </c>
      <c r="G506" s="61" t="str">
        <f>IF(D506="","",VLOOKUP(Fa_an!F506,Cad_can!$D$5:$E$204,2,FALSE))</f>
        <v/>
      </c>
      <c r="H506" s="17"/>
      <c r="I506" s="17"/>
      <c r="J506" s="110" t="str">
        <f t="shared" si="36"/>
        <v/>
      </c>
      <c r="K506" s="23"/>
      <c r="L506" s="112" t="str">
        <f t="shared" si="37"/>
        <v/>
      </c>
      <c r="M506" s="17"/>
      <c r="N506" s="110" t="str">
        <f t="shared" si="38"/>
        <v/>
      </c>
      <c r="O506" s="111" t="str">
        <f t="shared" si="39"/>
        <v/>
      </c>
      <c r="P506" s="52"/>
    </row>
    <row r="507" spans="1:16" ht="30" customHeight="1" thickTop="1" thickBot="1">
      <c r="A507" s="37" t="str">
        <f t="shared" si="35"/>
        <v/>
      </c>
      <c r="C507" s="13">
        <v>503</v>
      </c>
      <c r="D507" s="61" t="str">
        <f>IF(Cad_an!D507="","",Cad_an!D507)</f>
        <v/>
      </c>
      <c r="E507" s="61" t="str">
        <f>IF(D507="","",VLOOKUP(D507,Cad_an!$D$5:$F$5004,3,FALSE))</f>
        <v/>
      </c>
      <c r="F507" s="61" t="str">
        <f>IF(D507="","",VLOOKUP(D507,Cad_an!$D$5:$E$5004,2,FALSE))</f>
        <v/>
      </c>
      <c r="G507" s="61" t="str">
        <f>IF(D507="","",VLOOKUP(Fa_an!F507,Cad_can!$D$5:$E$204,2,FALSE))</f>
        <v/>
      </c>
      <c r="H507" s="17"/>
      <c r="I507" s="17"/>
      <c r="J507" s="110" t="str">
        <f t="shared" si="36"/>
        <v/>
      </c>
      <c r="K507" s="23"/>
      <c r="L507" s="112" t="str">
        <f t="shared" si="37"/>
        <v/>
      </c>
      <c r="M507" s="17"/>
      <c r="N507" s="110" t="str">
        <f t="shared" si="38"/>
        <v/>
      </c>
      <c r="O507" s="111" t="str">
        <f t="shared" si="39"/>
        <v/>
      </c>
      <c r="P507" s="52"/>
    </row>
    <row r="508" spans="1:16" ht="30" customHeight="1" thickTop="1" thickBot="1">
      <c r="A508" s="37" t="str">
        <f t="shared" si="35"/>
        <v/>
      </c>
      <c r="C508" s="13">
        <v>504</v>
      </c>
      <c r="D508" s="61" t="str">
        <f>IF(Cad_an!D508="","",Cad_an!D508)</f>
        <v/>
      </c>
      <c r="E508" s="61" t="str">
        <f>IF(D508="","",VLOOKUP(D508,Cad_an!$D$5:$F$5004,3,FALSE))</f>
        <v/>
      </c>
      <c r="F508" s="61" t="str">
        <f>IF(D508="","",VLOOKUP(D508,Cad_an!$D$5:$E$5004,2,FALSE))</f>
        <v/>
      </c>
      <c r="G508" s="61" t="str">
        <f>IF(D508="","",VLOOKUP(Fa_an!F508,Cad_can!$D$5:$E$204,2,FALSE))</f>
        <v/>
      </c>
      <c r="H508" s="17"/>
      <c r="I508" s="17"/>
      <c r="J508" s="110" t="str">
        <f t="shared" si="36"/>
        <v/>
      </c>
      <c r="K508" s="23"/>
      <c r="L508" s="112" t="str">
        <f t="shared" si="37"/>
        <v/>
      </c>
      <c r="M508" s="17"/>
      <c r="N508" s="110" t="str">
        <f t="shared" si="38"/>
        <v/>
      </c>
      <c r="O508" s="111" t="str">
        <f t="shared" si="39"/>
        <v/>
      </c>
      <c r="P508" s="52"/>
    </row>
    <row r="509" spans="1:16" ht="30" customHeight="1" thickTop="1" thickBot="1">
      <c r="A509" s="37" t="str">
        <f t="shared" si="35"/>
        <v/>
      </c>
      <c r="C509" s="13">
        <v>505</v>
      </c>
      <c r="D509" s="61" t="str">
        <f>IF(Cad_an!D509="","",Cad_an!D509)</f>
        <v/>
      </c>
      <c r="E509" s="61" t="str">
        <f>IF(D509="","",VLOOKUP(D509,Cad_an!$D$5:$F$5004,3,FALSE))</f>
        <v/>
      </c>
      <c r="F509" s="61" t="str">
        <f>IF(D509="","",VLOOKUP(D509,Cad_an!$D$5:$E$5004,2,FALSE))</f>
        <v/>
      </c>
      <c r="G509" s="61" t="str">
        <f>IF(D509="","",VLOOKUP(Fa_an!F509,Cad_can!$D$5:$E$204,2,FALSE))</f>
        <v/>
      </c>
      <c r="H509" s="17"/>
      <c r="I509" s="17"/>
      <c r="J509" s="110" t="str">
        <f t="shared" si="36"/>
        <v/>
      </c>
      <c r="K509" s="23"/>
      <c r="L509" s="112" t="str">
        <f t="shared" si="37"/>
        <v/>
      </c>
      <c r="M509" s="17"/>
      <c r="N509" s="110" t="str">
        <f t="shared" si="38"/>
        <v/>
      </c>
      <c r="O509" s="111" t="str">
        <f t="shared" si="39"/>
        <v/>
      </c>
      <c r="P509" s="52"/>
    </row>
    <row r="510" spans="1:16" ht="30" customHeight="1" thickTop="1" thickBot="1">
      <c r="A510" s="37" t="str">
        <f t="shared" si="35"/>
        <v/>
      </c>
      <c r="C510" s="13">
        <v>506</v>
      </c>
      <c r="D510" s="61" t="str">
        <f>IF(Cad_an!D510="","",Cad_an!D510)</f>
        <v/>
      </c>
      <c r="E510" s="61" t="str">
        <f>IF(D510="","",VLOOKUP(D510,Cad_an!$D$5:$F$5004,3,FALSE))</f>
        <v/>
      </c>
      <c r="F510" s="61" t="str">
        <f>IF(D510="","",VLOOKUP(D510,Cad_an!$D$5:$E$5004,2,FALSE))</f>
        <v/>
      </c>
      <c r="G510" s="61" t="str">
        <f>IF(D510="","",VLOOKUP(Fa_an!F510,Cad_can!$D$5:$E$204,2,FALSE))</f>
        <v/>
      </c>
      <c r="H510" s="17"/>
      <c r="I510" s="17"/>
      <c r="J510" s="110" t="str">
        <f t="shared" si="36"/>
        <v/>
      </c>
      <c r="K510" s="23"/>
      <c r="L510" s="112" t="str">
        <f t="shared" si="37"/>
        <v/>
      </c>
      <c r="M510" s="17"/>
      <c r="N510" s="110" t="str">
        <f t="shared" si="38"/>
        <v/>
      </c>
      <c r="O510" s="111" t="str">
        <f t="shared" si="39"/>
        <v/>
      </c>
      <c r="P510" s="52"/>
    </row>
    <row r="511" spans="1:16" ht="30" customHeight="1" thickTop="1" thickBot="1">
      <c r="A511" s="37" t="str">
        <f t="shared" si="35"/>
        <v/>
      </c>
      <c r="C511" s="13">
        <v>507</v>
      </c>
      <c r="D511" s="61" t="str">
        <f>IF(Cad_an!D511="","",Cad_an!D511)</f>
        <v/>
      </c>
      <c r="E511" s="61" t="str">
        <f>IF(D511="","",VLOOKUP(D511,Cad_an!$D$5:$F$5004,3,FALSE))</f>
        <v/>
      </c>
      <c r="F511" s="61" t="str">
        <f>IF(D511="","",VLOOKUP(D511,Cad_an!$D$5:$E$5004,2,FALSE))</f>
        <v/>
      </c>
      <c r="G511" s="61" t="str">
        <f>IF(D511="","",VLOOKUP(Fa_an!F511,Cad_can!$D$5:$E$204,2,FALSE))</f>
        <v/>
      </c>
      <c r="H511" s="17"/>
      <c r="I511" s="17"/>
      <c r="J511" s="110" t="str">
        <f t="shared" si="36"/>
        <v/>
      </c>
      <c r="K511" s="23"/>
      <c r="L511" s="112" t="str">
        <f t="shared" si="37"/>
        <v/>
      </c>
      <c r="M511" s="17"/>
      <c r="N511" s="110" t="str">
        <f t="shared" si="38"/>
        <v/>
      </c>
      <c r="O511" s="111" t="str">
        <f t="shared" si="39"/>
        <v/>
      </c>
      <c r="P511" s="52"/>
    </row>
    <row r="512" spans="1:16" ht="30" customHeight="1" thickTop="1" thickBot="1">
      <c r="A512" s="37" t="str">
        <f t="shared" si="35"/>
        <v/>
      </c>
      <c r="C512" s="13">
        <v>508</v>
      </c>
      <c r="D512" s="61" t="str">
        <f>IF(Cad_an!D512="","",Cad_an!D512)</f>
        <v/>
      </c>
      <c r="E512" s="61" t="str">
        <f>IF(D512="","",VLOOKUP(D512,Cad_an!$D$5:$F$5004,3,FALSE))</f>
        <v/>
      </c>
      <c r="F512" s="61" t="str">
        <f>IF(D512="","",VLOOKUP(D512,Cad_an!$D$5:$E$5004,2,FALSE))</f>
        <v/>
      </c>
      <c r="G512" s="61" t="str">
        <f>IF(D512="","",VLOOKUP(Fa_an!F512,Cad_can!$D$5:$E$204,2,FALSE))</f>
        <v/>
      </c>
      <c r="H512" s="17"/>
      <c r="I512" s="17"/>
      <c r="J512" s="110" t="str">
        <f t="shared" si="36"/>
        <v/>
      </c>
      <c r="K512" s="23"/>
      <c r="L512" s="112" t="str">
        <f t="shared" si="37"/>
        <v/>
      </c>
      <c r="M512" s="17"/>
      <c r="N512" s="110" t="str">
        <f t="shared" si="38"/>
        <v/>
      </c>
      <c r="O512" s="111" t="str">
        <f t="shared" si="39"/>
        <v/>
      </c>
      <c r="P512" s="52"/>
    </row>
    <row r="513" spans="1:16" ht="30" customHeight="1" thickTop="1" thickBot="1">
      <c r="A513" s="37" t="str">
        <f t="shared" si="35"/>
        <v/>
      </c>
      <c r="C513" s="13">
        <v>509</v>
      </c>
      <c r="D513" s="61" t="str">
        <f>IF(Cad_an!D513="","",Cad_an!D513)</f>
        <v/>
      </c>
      <c r="E513" s="61" t="str">
        <f>IF(D513="","",VLOOKUP(D513,Cad_an!$D$5:$F$5004,3,FALSE))</f>
        <v/>
      </c>
      <c r="F513" s="61" t="str">
        <f>IF(D513="","",VLOOKUP(D513,Cad_an!$D$5:$E$5004,2,FALSE))</f>
        <v/>
      </c>
      <c r="G513" s="61" t="str">
        <f>IF(D513="","",VLOOKUP(Fa_an!F513,Cad_can!$D$5:$E$204,2,FALSE))</f>
        <v/>
      </c>
      <c r="H513" s="17"/>
      <c r="I513" s="17"/>
      <c r="J513" s="110" t="str">
        <f t="shared" si="36"/>
        <v/>
      </c>
      <c r="K513" s="23"/>
      <c r="L513" s="112" t="str">
        <f t="shared" si="37"/>
        <v/>
      </c>
      <c r="M513" s="17"/>
      <c r="N513" s="110" t="str">
        <f t="shared" si="38"/>
        <v/>
      </c>
      <c r="O513" s="111" t="str">
        <f t="shared" si="39"/>
        <v/>
      </c>
      <c r="P513" s="52"/>
    </row>
    <row r="514" spans="1:16" ht="30" customHeight="1" thickTop="1" thickBot="1">
      <c r="A514" s="37" t="str">
        <f t="shared" si="35"/>
        <v/>
      </c>
      <c r="C514" s="13">
        <v>510</v>
      </c>
      <c r="D514" s="61" t="str">
        <f>IF(Cad_an!D514="","",Cad_an!D514)</f>
        <v/>
      </c>
      <c r="E514" s="61" t="str">
        <f>IF(D514="","",VLOOKUP(D514,Cad_an!$D$5:$F$5004,3,FALSE))</f>
        <v/>
      </c>
      <c r="F514" s="61" t="str">
        <f>IF(D514="","",VLOOKUP(D514,Cad_an!$D$5:$E$5004,2,FALSE))</f>
        <v/>
      </c>
      <c r="G514" s="61" t="str">
        <f>IF(D514="","",VLOOKUP(Fa_an!F514,Cad_can!$D$5:$E$204,2,FALSE))</f>
        <v/>
      </c>
      <c r="H514" s="17"/>
      <c r="I514" s="17"/>
      <c r="J514" s="110" t="str">
        <f t="shared" si="36"/>
        <v/>
      </c>
      <c r="K514" s="23"/>
      <c r="L514" s="112" t="str">
        <f t="shared" si="37"/>
        <v/>
      </c>
      <c r="M514" s="17"/>
      <c r="N514" s="110" t="str">
        <f t="shared" si="38"/>
        <v/>
      </c>
      <c r="O514" s="111" t="str">
        <f t="shared" si="39"/>
        <v/>
      </c>
      <c r="P514" s="52"/>
    </row>
    <row r="515" spans="1:16" ht="30" customHeight="1" thickTop="1" thickBot="1">
      <c r="A515" s="37" t="str">
        <f t="shared" si="35"/>
        <v/>
      </c>
      <c r="C515" s="13">
        <v>511</v>
      </c>
      <c r="D515" s="61" t="str">
        <f>IF(Cad_an!D515="","",Cad_an!D515)</f>
        <v/>
      </c>
      <c r="E515" s="61" t="str">
        <f>IF(D515="","",VLOOKUP(D515,Cad_an!$D$5:$F$5004,3,FALSE))</f>
        <v/>
      </c>
      <c r="F515" s="61" t="str">
        <f>IF(D515="","",VLOOKUP(D515,Cad_an!$D$5:$E$5004,2,FALSE))</f>
        <v/>
      </c>
      <c r="G515" s="61" t="str">
        <f>IF(D515="","",VLOOKUP(Fa_an!F515,Cad_can!$D$5:$E$204,2,FALSE))</f>
        <v/>
      </c>
      <c r="H515" s="17"/>
      <c r="I515" s="17"/>
      <c r="J515" s="110" t="str">
        <f t="shared" si="36"/>
        <v/>
      </c>
      <c r="K515" s="23"/>
      <c r="L515" s="112" t="str">
        <f t="shared" si="37"/>
        <v/>
      </c>
      <c r="M515" s="17"/>
      <c r="N515" s="110" t="str">
        <f t="shared" si="38"/>
        <v/>
      </c>
      <c r="O515" s="111" t="str">
        <f t="shared" si="39"/>
        <v/>
      </c>
      <c r="P515" s="52"/>
    </row>
    <row r="516" spans="1:16" ht="30" customHeight="1" thickTop="1" thickBot="1">
      <c r="A516" s="37" t="str">
        <f t="shared" si="35"/>
        <v/>
      </c>
      <c r="C516" s="13">
        <v>512</v>
      </c>
      <c r="D516" s="61" t="str">
        <f>IF(Cad_an!D516="","",Cad_an!D516)</f>
        <v/>
      </c>
      <c r="E516" s="61" t="str">
        <f>IF(D516="","",VLOOKUP(D516,Cad_an!$D$5:$F$5004,3,FALSE))</f>
        <v/>
      </c>
      <c r="F516" s="61" t="str">
        <f>IF(D516="","",VLOOKUP(D516,Cad_an!$D$5:$E$5004,2,FALSE))</f>
        <v/>
      </c>
      <c r="G516" s="61" t="str">
        <f>IF(D516="","",VLOOKUP(Fa_an!F516,Cad_can!$D$5:$E$204,2,FALSE))</f>
        <v/>
      </c>
      <c r="H516" s="17"/>
      <c r="I516" s="17"/>
      <c r="J516" s="110" t="str">
        <f t="shared" si="36"/>
        <v/>
      </c>
      <c r="K516" s="23"/>
      <c r="L516" s="112" t="str">
        <f t="shared" si="37"/>
        <v/>
      </c>
      <c r="M516" s="17"/>
      <c r="N516" s="110" t="str">
        <f t="shared" si="38"/>
        <v/>
      </c>
      <c r="O516" s="111" t="str">
        <f t="shared" si="39"/>
        <v/>
      </c>
      <c r="P516" s="52"/>
    </row>
    <row r="517" spans="1:16" ht="30" customHeight="1" thickTop="1" thickBot="1">
      <c r="A517" s="37" t="str">
        <f t="shared" si="35"/>
        <v/>
      </c>
      <c r="C517" s="13">
        <v>513</v>
      </c>
      <c r="D517" s="61" t="str">
        <f>IF(Cad_an!D517="","",Cad_an!D517)</f>
        <v/>
      </c>
      <c r="E517" s="61" t="str">
        <f>IF(D517="","",VLOOKUP(D517,Cad_an!$D$5:$F$5004,3,FALSE))</f>
        <v/>
      </c>
      <c r="F517" s="61" t="str">
        <f>IF(D517="","",VLOOKUP(D517,Cad_an!$D$5:$E$5004,2,FALSE))</f>
        <v/>
      </c>
      <c r="G517" s="61" t="str">
        <f>IF(D517="","",VLOOKUP(Fa_an!F517,Cad_can!$D$5:$E$204,2,FALSE))</f>
        <v/>
      </c>
      <c r="H517" s="17"/>
      <c r="I517" s="17"/>
      <c r="J517" s="110" t="str">
        <f t="shared" si="36"/>
        <v/>
      </c>
      <c r="K517" s="23"/>
      <c r="L517" s="112" t="str">
        <f t="shared" si="37"/>
        <v/>
      </c>
      <c r="M517" s="17"/>
      <c r="N517" s="110" t="str">
        <f t="shared" si="38"/>
        <v/>
      </c>
      <c r="O517" s="111" t="str">
        <f t="shared" si="39"/>
        <v/>
      </c>
      <c r="P517" s="52"/>
    </row>
    <row r="518" spans="1:16" ht="30" customHeight="1" thickTop="1" thickBot="1">
      <c r="A518" s="37" t="str">
        <f t="shared" ref="A518:A581" si="40">D518&amp;F518</f>
        <v/>
      </c>
      <c r="C518" s="13">
        <v>514</v>
      </c>
      <c r="D518" s="61" t="str">
        <f>IF(Cad_an!D518="","",Cad_an!D518)</f>
        <v/>
      </c>
      <c r="E518" s="61" t="str">
        <f>IF(D518="","",VLOOKUP(D518,Cad_an!$D$5:$F$5004,3,FALSE))</f>
        <v/>
      </c>
      <c r="F518" s="61" t="str">
        <f>IF(D518="","",VLOOKUP(D518,Cad_an!$D$5:$E$5004,2,FALSE))</f>
        <v/>
      </c>
      <c r="G518" s="61" t="str">
        <f>IF(D518="","",VLOOKUP(Fa_an!F518,Cad_can!$D$5:$E$204,2,FALSE))</f>
        <v/>
      </c>
      <c r="H518" s="17"/>
      <c r="I518" s="17"/>
      <c r="J518" s="110" t="str">
        <f t="shared" ref="J518:J581" si="41">IFERROR(I518/H518,"")</f>
        <v/>
      </c>
      <c r="K518" s="23"/>
      <c r="L518" s="112" t="str">
        <f t="shared" ref="L518:L581" si="42">IFERROR(K518/I518,"")</f>
        <v/>
      </c>
      <c r="M518" s="17"/>
      <c r="N518" s="110" t="str">
        <f t="shared" ref="N518:N581" si="43">IFERROR(M518/I518,"")</f>
        <v/>
      </c>
      <c r="O518" s="111" t="str">
        <f t="shared" ref="O518:O581" si="44">IFERROR(K518/M518,"")</f>
        <v/>
      </c>
      <c r="P518" s="52"/>
    </row>
    <row r="519" spans="1:16" ht="30" customHeight="1" thickTop="1" thickBot="1">
      <c r="A519" s="37" t="str">
        <f t="shared" si="40"/>
        <v/>
      </c>
      <c r="C519" s="13">
        <v>515</v>
      </c>
      <c r="D519" s="61" t="str">
        <f>IF(Cad_an!D519="","",Cad_an!D519)</f>
        <v/>
      </c>
      <c r="E519" s="61" t="str">
        <f>IF(D519="","",VLOOKUP(D519,Cad_an!$D$5:$F$5004,3,FALSE))</f>
        <v/>
      </c>
      <c r="F519" s="61" t="str">
        <f>IF(D519="","",VLOOKUP(D519,Cad_an!$D$5:$E$5004,2,FALSE))</f>
        <v/>
      </c>
      <c r="G519" s="61" t="str">
        <f>IF(D519="","",VLOOKUP(Fa_an!F519,Cad_can!$D$5:$E$204,2,FALSE))</f>
        <v/>
      </c>
      <c r="H519" s="17"/>
      <c r="I519" s="17"/>
      <c r="J519" s="110" t="str">
        <f t="shared" si="41"/>
        <v/>
      </c>
      <c r="K519" s="23"/>
      <c r="L519" s="112" t="str">
        <f t="shared" si="42"/>
        <v/>
      </c>
      <c r="M519" s="17"/>
      <c r="N519" s="110" t="str">
        <f t="shared" si="43"/>
        <v/>
      </c>
      <c r="O519" s="111" t="str">
        <f t="shared" si="44"/>
        <v/>
      </c>
      <c r="P519" s="52"/>
    </row>
    <row r="520" spans="1:16" ht="30" customHeight="1" thickTop="1" thickBot="1">
      <c r="A520" s="37" t="str">
        <f t="shared" si="40"/>
        <v/>
      </c>
      <c r="C520" s="13">
        <v>516</v>
      </c>
      <c r="D520" s="61" t="str">
        <f>IF(Cad_an!D520="","",Cad_an!D520)</f>
        <v/>
      </c>
      <c r="E520" s="61" t="str">
        <f>IF(D520="","",VLOOKUP(D520,Cad_an!$D$5:$F$5004,3,FALSE))</f>
        <v/>
      </c>
      <c r="F520" s="61" t="str">
        <f>IF(D520="","",VLOOKUP(D520,Cad_an!$D$5:$E$5004,2,FALSE))</f>
        <v/>
      </c>
      <c r="G520" s="61" t="str">
        <f>IF(D520="","",VLOOKUP(Fa_an!F520,Cad_can!$D$5:$E$204,2,FALSE))</f>
        <v/>
      </c>
      <c r="H520" s="17"/>
      <c r="I520" s="17"/>
      <c r="J520" s="110" t="str">
        <f t="shared" si="41"/>
        <v/>
      </c>
      <c r="K520" s="23"/>
      <c r="L520" s="112" t="str">
        <f t="shared" si="42"/>
        <v/>
      </c>
      <c r="M520" s="17"/>
      <c r="N520" s="110" t="str">
        <f t="shared" si="43"/>
        <v/>
      </c>
      <c r="O520" s="111" t="str">
        <f t="shared" si="44"/>
        <v/>
      </c>
      <c r="P520" s="52"/>
    </row>
    <row r="521" spans="1:16" ht="30" customHeight="1" thickTop="1" thickBot="1">
      <c r="A521" s="37" t="str">
        <f t="shared" si="40"/>
        <v/>
      </c>
      <c r="C521" s="13">
        <v>517</v>
      </c>
      <c r="D521" s="61" t="str">
        <f>IF(Cad_an!D521="","",Cad_an!D521)</f>
        <v/>
      </c>
      <c r="E521" s="61" t="str">
        <f>IF(D521="","",VLOOKUP(D521,Cad_an!$D$5:$F$5004,3,FALSE))</f>
        <v/>
      </c>
      <c r="F521" s="61" t="str">
        <f>IF(D521="","",VLOOKUP(D521,Cad_an!$D$5:$E$5004,2,FALSE))</f>
        <v/>
      </c>
      <c r="G521" s="61" t="str">
        <f>IF(D521="","",VLOOKUP(Fa_an!F521,Cad_can!$D$5:$E$204,2,FALSE))</f>
        <v/>
      </c>
      <c r="H521" s="17"/>
      <c r="I521" s="17"/>
      <c r="J521" s="110" t="str">
        <f t="shared" si="41"/>
        <v/>
      </c>
      <c r="K521" s="23"/>
      <c r="L521" s="112" t="str">
        <f t="shared" si="42"/>
        <v/>
      </c>
      <c r="M521" s="17"/>
      <c r="N521" s="110" t="str">
        <f t="shared" si="43"/>
        <v/>
      </c>
      <c r="O521" s="111" t="str">
        <f t="shared" si="44"/>
        <v/>
      </c>
      <c r="P521" s="52"/>
    </row>
    <row r="522" spans="1:16" ht="30" customHeight="1" thickTop="1" thickBot="1">
      <c r="A522" s="37" t="str">
        <f t="shared" si="40"/>
        <v/>
      </c>
      <c r="C522" s="13">
        <v>518</v>
      </c>
      <c r="D522" s="61" t="str">
        <f>IF(Cad_an!D522="","",Cad_an!D522)</f>
        <v/>
      </c>
      <c r="E522" s="61" t="str">
        <f>IF(D522="","",VLOOKUP(D522,Cad_an!$D$5:$F$5004,3,FALSE))</f>
        <v/>
      </c>
      <c r="F522" s="61" t="str">
        <f>IF(D522="","",VLOOKUP(D522,Cad_an!$D$5:$E$5004,2,FALSE))</f>
        <v/>
      </c>
      <c r="G522" s="61" t="str">
        <f>IF(D522="","",VLOOKUP(Fa_an!F522,Cad_can!$D$5:$E$204,2,FALSE))</f>
        <v/>
      </c>
      <c r="H522" s="17"/>
      <c r="I522" s="17"/>
      <c r="J522" s="110" t="str">
        <f t="shared" si="41"/>
        <v/>
      </c>
      <c r="K522" s="23"/>
      <c r="L522" s="112" t="str">
        <f t="shared" si="42"/>
        <v/>
      </c>
      <c r="M522" s="17"/>
      <c r="N522" s="110" t="str">
        <f t="shared" si="43"/>
        <v/>
      </c>
      <c r="O522" s="111" t="str">
        <f t="shared" si="44"/>
        <v/>
      </c>
      <c r="P522" s="52"/>
    </row>
    <row r="523" spans="1:16" ht="30" customHeight="1" thickTop="1" thickBot="1">
      <c r="A523" s="37" t="str">
        <f t="shared" si="40"/>
        <v/>
      </c>
      <c r="C523" s="13">
        <v>519</v>
      </c>
      <c r="D523" s="61" t="str">
        <f>IF(Cad_an!D523="","",Cad_an!D523)</f>
        <v/>
      </c>
      <c r="E523" s="61" t="str">
        <f>IF(D523="","",VLOOKUP(D523,Cad_an!$D$5:$F$5004,3,FALSE))</f>
        <v/>
      </c>
      <c r="F523" s="61" t="str">
        <f>IF(D523="","",VLOOKUP(D523,Cad_an!$D$5:$E$5004,2,FALSE))</f>
        <v/>
      </c>
      <c r="G523" s="61" t="str">
        <f>IF(D523="","",VLOOKUP(Fa_an!F523,Cad_can!$D$5:$E$204,2,FALSE))</f>
        <v/>
      </c>
      <c r="H523" s="17"/>
      <c r="I523" s="17"/>
      <c r="J523" s="110" t="str">
        <f t="shared" si="41"/>
        <v/>
      </c>
      <c r="K523" s="23"/>
      <c r="L523" s="112" t="str">
        <f t="shared" si="42"/>
        <v/>
      </c>
      <c r="M523" s="17"/>
      <c r="N523" s="110" t="str">
        <f t="shared" si="43"/>
        <v/>
      </c>
      <c r="O523" s="111" t="str">
        <f t="shared" si="44"/>
        <v/>
      </c>
      <c r="P523" s="52"/>
    </row>
    <row r="524" spans="1:16" ht="30" customHeight="1" thickTop="1" thickBot="1">
      <c r="A524" s="37" t="str">
        <f t="shared" si="40"/>
        <v/>
      </c>
      <c r="C524" s="13">
        <v>520</v>
      </c>
      <c r="D524" s="61" t="str">
        <f>IF(Cad_an!D524="","",Cad_an!D524)</f>
        <v/>
      </c>
      <c r="E524" s="61" t="str">
        <f>IF(D524="","",VLOOKUP(D524,Cad_an!$D$5:$F$5004,3,FALSE))</f>
        <v/>
      </c>
      <c r="F524" s="61" t="str">
        <f>IF(D524="","",VLOOKUP(D524,Cad_an!$D$5:$E$5004,2,FALSE))</f>
        <v/>
      </c>
      <c r="G524" s="61" t="str">
        <f>IF(D524="","",VLOOKUP(Fa_an!F524,Cad_can!$D$5:$E$204,2,FALSE))</f>
        <v/>
      </c>
      <c r="H524" s="17"/>
      <c r="I524" s="17"/>
      <c r="J524" s="110" t="str">
        <f t="shared" si="41"/>
        <v/>
      </c>
      <c r="K524" s="23"/>
      <c r="L524" s="112" t="str">
        <f t="shared" si="42"/>
        <v/>
      </c>
      <c r="M524" s="17"/>
      <c r="N524" s="110" t="str">
        <f t="shared" si="43"/>
        <v/>
      </c>
      <c r="O524" s="111" t="str">
        <f t="shared" si="44"/>
        <v/>
      </c>
      <c r="P524" s="52"/>
    </row>
    <row r="525" spans="1:16" ht="30" customHeight="1" thickTop="1" thickBot="1">
      <c r="A525" s="37" t="str">
        <f t="shared" si="40"/>
        <v/>
      </c>
      <c r="C525" s="13">
        <v>521</v>
      </c>
      <c r="D525" s="61" t="str">
        <f>IF(Cad_an!D525="","",Cad_an!D525)</f>
        <v/>
      </c>
      <c r="E525" s="61" t="str">
        <f>IF(D525="","",VLOOKUP(D525,Cad_an!$D$5:$F$5004,3,FALSE))</f>
        <v/>
      </c>
      <c r="F525" s="61" t="str">
        <f>IF(D525="","",VLOOKUP(D525,Cad_an!$D$5:$E$5004,2,FALSE))</f>
        <v/>
      </c>
      <c r="G525" s="61" t="str">
        <f>IF(D525="","",VLOOKUP(Fa_an!F525,Cad_can!$D$5:$E$204,2,FALSE))</f>
        <v/>
      </c>
      <c r="H525" s="17"/>
      <c r="I525" s="17"/>
      <c r="J525" s="110" t="str">
        <f t="shared" si="41"/>
        <v/>
      </c>
      <c r="K525" s="23"/>
      <c r="L525" s="112" t="str">
        <f t="shared" si="42"/>
        <v/>
      </c>
      <c r="M525" s="17"/>
      <c r="N525" s="110" t="str">
        <f t="shared" si="43"/>
        <v/>
      </c>
      <c r="O525" s="111" t="str">
        <f t="shared" si="44"/>
        <v/>
      </c>
      <c r="P525" s="52"/>
    </row>
    <row r="526" spans="1:16" ht="30" customHeight="1" thickTop="1" thickBot="1">
      <c r="A526" s="37" t="str">
        <f t="shared" si="40"/>
        <v/>
      </c>
      <c r="C526" s="13">
        <v>522</v>
      </c>
      <c r="D526" s="61" t="str">
        <f>IF(Cad_an!D526="","",Cad_an!D526)</f>
        <v/>
      </c>
      <c r="E526" s="61" t="str">
        <f>IF(D526="","",VLOOKUP(D526,Cad_an!$D$5:$F$5004,3,FALSE))</f>
        <v/>
      </c>
      <c r="F526" s="61" t="str">
        <f>IF(D526="","",VLOOKUP(D526,Cad_an!$D$5:$E$5004,2,FALSE))</f>
        <v/>
      </c>
      <c r="G526" s="61" t="str">
        <f>IF(D526="","",VLOOKUP(Fa_an!F526,Cad_can!$D$5:$E$204,2,FALSE))</f>
        <v/>
      </c>
      <c r="H526" s="17"/>
      <c r="I526" s="17"/>
      <c r="J526" s="110" t="str">
        <f t="shared" si="41"/>
        <v/>
      </c>
      <c r="K526" s="23"/>
      <c r="L526" s="112" t="str">
        <f t="shared" si="42"/>
        <v/>
      </c>
      <c r="M526" s="17"/>
      <c r="N526" s="110" t="str">
        <f t="shared" si="43"/>
        <v/>
      </c>
      <c r="O526" s="111" t="str">
        <f t="shared" si="44"/>
        <v/>
      </c>
      <c r="P526" s="52"/>
    </row>
    <row r="527" spans="1:16" ht="30" customHeight="1" thickTop="1" thickBot="1">
      <c r="A527" s="37" t="str">
        <f t="shared" si="40"/>
        <v/>
      </c>
      <c r="C527" s="13">
        <v>523</v>
      </c>
      <c r="D527" s="61" t="str">
        <f>IF(Cad_an!D527="","",Cad_an!D527)</f>
        <v/>
      </c>
      <c r="E527" s="61" t="str">
        <f>IF(D527="","",VLOOKUP(D527,Cad_an!$D$5:$F$5004,3,FALSE))</f>
        <v/>
      </c>
      <c r="F527" s="61" t="str">
        <f>IF(D527="","",VLOOKUP(D527,Cad_an!$D$5:$E$5004,2,FALSE))</f>
        <v/>
      </c>
      <c r="G527" s="61" t="str">
        <f>IF(D527="","",VLOOKUP(Fa_an!F527,Cad_can!$D$5:$E$204,2,FALSE))</f>
        <v/>
      </c>
      <c r="H527" s="17"/>
      <c r="I527" s="17"/>
      <c r="J527" s="110" t="str">
        <f t="shared" si="41"/>
        <v/>
      </c>
      <c r="K527" s="23"/>
      <c r="L527" s="112" t="str">
        <f t="shared" si="42"/>
        <v/>
      </c>
      <c r="M527" s="17"/>
      <c r="N527" s="110" t="str">
        <f t="shared" si="43"/>
        <v/>
      </c>
      <c r="O527" s="111" t="str">
        <f t="shared" si="44"/>
        <v/>
      </c>
      <c r="P527" s="52"/>
    </row>
    <row r="528" spans="1:16" ht="30" customHeight="1" thickTop="1" thickBot="1">
      <c r="A528" s="37" t="str">
        <f t="shared" si="40"/>
        <v/>
      </c>
      <c r="C528" s="13">
        <v>524</v>
      </c>
      <c r="D528" s="61" t="str">
        <f>IF(Cad_an!D528="","",Cad_an!D528)</f>
        <v/>
      </c>
      <c r="E528" s="61" t="str">
        <f>IF(D528="","",VLOOKUP(D528,Cad_an!$D$5:$F$5004,3,FALSE))</f>
        <v/>
      </c>
      <c r="F528" s="61" t="str">
        <f>IF(D528="","",VLOOKUP(D528,Cad_an!$D$5:$E$5004,2,FALSE))</f>
        <v/>
      </c>
      <c r="G528" s="61" t="str">
        <f>IF(D528="","",VLOOKUP(Fa_an!F528,Cad_can!$D$5:$E$204,2,FALSE))</f>
        <v/>
      </c>
      <c r="H528" s="17"/>
      <c r="I528" s="17"/>
      <c r="J528" s="110" t="str">
        <f t="shared" si="41"/>
        <v/>
      </c>
      <c r="K528" s="23"/>
      <c r="L528" s="112" t="str">
        <f t="shared" si="42"/>
        <v/>
      </c>
      <c r="M528" s="17"/>
      <c r="N528" s="110" t="str">
        <f t="shared" si="43"/>
        <v/>
      </c>
      <c r="O528" s="111" t="str">
        <f t="shared" si="44"/>
        <v/>
      </c>
      <c r="P528" s="52"/>
    </row>
    <row r="529" spans="1:16" ht="30" customHeight="1" thickTop="1" thickBot="1">
      <c r="A529" s="37" t="str">
        <f t="shared" si="40"/>
        <v/>
      </c>
      <c r="C529" s="13">
        <v>525</v>
      </c>
      <c r="D529" s="61" t="str">
        <f>IF(Cad_an!D529="","",Cad_an!D529)</f>
        <v/>
      </c>
      <c r="E529" s="61" t="str">
        <f>IF(D529="","",VLOOKUP(D529,Cad_an!$D$5:$F$5004,3,FALSE))</f>
        <v/>
      </c>
      <c r="F529" s="61" t="str">
        <f>IF(D529="","",VLOOKUP(D529,Cad_an!$D$5:$E$5004,2,FALSE))</f>
        <v/>
      </c>
      <c r="G529" s="61" t="str">
        <f>IF(D529="","",VLOOKUP(Fa_an!F529,Cad_can!$D$5:$E$204,2,FALSE))</f>
        <v/>
      </c>
      <c r="H529" s="17"/>
      <c r="I529" s="17"/>
      <c r="J529" s="110" t="str">
        <f t="shared" si="41"/>
        <v/>
      </c>
      <c r="K529" s="23"/>
      <c r="L529" s="112" t="str">
        <f t="shared" si="42"/>
        <v/>
      </c>
      <c r="M529" s="17"/>
      <c r="N529" s="110" t="str">
        <f t="shared" si="43"/>
        <v/>
      </c>
      <c r="O529" s="111" t="str">
        <f t="shared" si="44"/>
        <v/>
      </c>
      <c r="P529" s="52"/>
    </row>
    <row r="530" spans="1:16" ht="30" customHeight="1" thickTop="1" thickBot="1">
      <c r="A530" s="37" t="str">
        <f t="shared" si="40"/>
        <v/>
      </c>
      <c r="C530" s="13">
        <v>526</v>
      </c>
      <c r="D530" s="61" t="str">
        <f>IF(Cad_an!D530="","",Cad_an!D530)</f>
        <v/>
      </c>
      <c r="E530" s="61" t="str">
        <f>IF(D530="","",VLOOKUP(D530,Cad_an!$D$5:$F$5004,3,FALSE))</f>
        <v/>
      </c>
      <c r="F530" s="61" t="str">
        <f>IF(D530="","",VLOOKUP(D530,Cad_an!$D$5:$E$5004,2,FALSE))</f>
        <v/>
      </c>
      <c r="G530" s="61" t="str">
        <f>IF(D530="","",VLOOKUP(Fa_an!F530,Cad_can!$D$5:$E$204,2,FALSE))</f>
        <v/>
      </c>
      <c r="H530" s="17"/>
      <c r="I530" s="17"/>
      <c r="J530" s="110" t="str">
        <f t="shared" si="41"/>
        <v/>
      </c>
      <c r="K530" s="23"/>
      <c r="L530" s="112" t="str">
        <f t="shared" si="42"/>
        <v/>
      </c>
      <c r="M530" s="17"/>
      <c r="N530" s="110" t="str">
        <f t="shared" si="43"/>
        <v/>
      </c>
      <c r="O530" s="111" t="str">
        <f t="shared" si="44"/>
        <v/>
      </c>
      <c r="P530" s="52"/>
    </row>
    <row r="531" spans="1:16" ht="30" customHeight="1" thickTop="1" thickBot="1">
      <c r="A531" s="37" t="str">
        <f t="shared" si="40"/>
        <v/>
      </c>
      <c r="C531" s="13">
        <v>527</v>
      </c>
      <c r="D531" s="61" t="str">
        <f>IF(Cad_an!D531="","",Cad_an!D531)</f>
        <v/>
      </c>
      <c r="E531" s="61" t="str">
        <f>IF(D531="","",VLOOKUP(D531,Cad_an!$D$5:$F$5004,3,FALSE))</f>
        <v/>
      </c>
      <c r="F531" s="61" t="str">
        <f>IF(D531="","",VLOOKUP(D531,Cad_an!$D$5:$E$5004,2,FALSE))</f>
        <v/>
      </c>
      <c r="G531" s="61" t="str">
        <f>IF(D531="","",VLOOKUP(Fa_an!F531,Cad_can!$D$5:$E$204,2,FALSE))</f>
        <v/>
      </c>
      <c r="H531" s="17"/>
      <c r="I531" s="17"/>
      <c r="J531" s="110" t="str">
        <f t="shared" si="41"/>
        <v/>
      </c>
      <c r="K531" s="23"/>
      <c r="L531" s="112" t="str">
        <f t="shared" si="42"/>
        <v/>
      </c>
      <c r="M531" s="17"/>
      <c r="N531" s="110" t="str">
        <f t="shared" si="43"/>
        <v/>
      </c>
      <c r="O531" s="111" t="str">
        <f t="shared" si="44"/>
        <v/>
      </c>
      <c r="P531" s="52"/>
    </row>
    <row r="532" spans="1:16" ht="30" customHeight="1" thickTop="1" thickBot="1">
      <c r="A532" s="37" t="str">
        <f t="shared" si="40"/>
        <v/>
      </c>
      <c r="C532" s="13">
        <v>528</v>
      </c>
      <c r="D532" s="61" t="str">
        <f>IF(Cad_an!D532="","",Cad_an!D532)</f>
        <v/>
      </c>
      <c r="E532" s="61" t="str">
        <f>IF(D532="","",VLOOKUP(D532,Cad_an!$D$5:$F$5004,3,FALSE))</f>
        <v/>
      </c>
      <c r="F532" s="61" t="str">
        <f>IF(D532="","",VLOOKUP(D532,Cad_an!$D$5:$E$5004,2,FALSE))</f>
        <v/>
      </c>
      <c r="G532" s="61" t="str">
        <f>IF(D532="","",VLOOKUP(Fa_an!F532,Cad_can!$D$5:$E$204,2,FALSE))</f>
        <v/>
      </c>
      <c r="H532" s="17"/>
      <c r="I532" s="17"/>
      <c r="J532" s="110" t="str">
        <f t="shared" si="41"/>
        <v/>
      </c>
      <c r="K532" s="23"/>
      <c r="L532" s="112" t="str">
        <f t="shared" si="42"/>
        <v/>
      </c>
      <c r="M532" s="17"/>
      <c r="N532" s="110" t="str">
        <f t="shared" si="43"/>
        <v/>
      </c>
      <c r="O532" s="111" t="str">
        <f t="shared" si="44"/>
        <v/>
      </c>
      <c r="P532" s="52"/>
    </row>
    <row r="533" spans="1:16" ht="30" customHeight="1" thickTop="1" thickBot="1">
      <c r="A533" s="37" t="str">
        <f t="shared" si="40"/>
        <v/>
      </c>
      <c r="C533" s="13">
        <v>529</v>
      </c>
      <c r="D533" s="61" t="str">
        <f>IF(Cad_an!D533="","",Cad_an!D533)</f>
        <v/>
      </c>
      <c r="E533" s="61" t="str">
        <f>IF(D533="","",VLOOKUP(D533,Cad_an!$D$5:$F$5004,3,FALSE))</f>
        <v/>
      </c>
      <c r="F533" s="61" t="str">
        <f>IF(D533="","",VLOOKUP(D533,Cad_an!$D$5:$E$5004,2,FALSE))</f>
        <v/>
      </c>
      <c r="G533" s="61" t="str">
        <f>IF(D533="","",VLOOKUP(Fa_an!F533,Cad_can!$D$5:$E$204,2,FALSE))</f>
        <v/>
      </c>
      <c r="H533" s="17"/>
      <c r="I533" s="17"/>
      <c r="J533" s="110" t="str">
        <f t="shared" si="41"/>
        <v/>
      </c>
      <c r="K533" s="23"/>
      <c r="L533" s="112" t="str">
        <f t="shared" si="42"/>
        <v/>
      </c>
      <c r="M533" s="17"/>
      <c r="N533" s="110" t="str">
        <f t="shared" si="43"/>
        <v/>
      </c>
      <c r="O533" s="111" t="str">
        <f t="shared" si="44"/>
        <v/>
      </c>
      <c r="P533" s="52"/>
    </row>
    <row r="534" spans="1:16" ht="30" customHeight="1" thickTop="1" thickBot="1">
      <c r="A534" s="37" t="str">
        <f t="shared" si="40"/>
        <v/>
      </c>
      <c r="C534" s="13">
        <v>530</v>
      </c>
      <c r="D534" s="61" t="str">
        <f>IF(Cad_an!D534="","",Cad_an!D534)</f>
        <v/>
      </c>
      <c r="E534" s="61" t="str">
        <f>IF(D534="","",VLOOKUP(D534,Cad_an!$D$5:$F$5004,3,FALSE))</f>
        <v/>
      </c>
      <c r="F534" s="61" t="str">
        <f>IF(D534="","",VLOOKUP(D534,Cad_an!$D$5:$E$5004,2,FALSE))</f>
        <v/>
      </c>
      <c r="G534" s="61" t="str">
        <f>IF(D534="","",VLOOKUP(Fa_an!F534,Cad_can!$D$5:$E$204,2,FALSE))</f>
        <v/>
      </c>
      <c r="H534" s="17"/>
      <c r="I534" s="17"/>
      <c r="J534" s="110" t="str">
        <f t="shared" si="41"/>
        <v/>
      </c>
      <c r="K534" s="23"/>
      <c r="L534" s="112" t="str">
        <f t="shared" si="42"/>
        <v/>
      </c>
      <c r="M534" s="17"/>
      <c r="N534" s="110" t="str">
        <f t="shared" si="43"/>
        <v/>
      </c>
      <c r="O534" s="111" t="str">
        <f t="shared" si="44"/>
        <v/>
      </c>
      <c r="P534" s="52"/>
    </row>
    <row r="535" spans="1:16" ht="30" customHeight="1" thickTop="1" thickBot="1">
      <c r="A535" s="37" t="str">
        <f t="shared" si="40"/>
        <v/>
      </c>
      <c r="C535" s="13">
        <v>531</v>
      </c>
      <c r="D535" s="61" t="str">
        <f>IF(Cad_an!D535="","",Cad_an!D535)</f>
        <v/>
      </c>
      <c r="E535" s="61" t="str">
        <f>IF(D535="","",VLOOKUP(D535,Cad_an!$D$5:$F$5004,3,FALSE))</f>
        <v/>
      </c>
      <c r="F535" s="61" t="str">
        <f>IF(D535="","",VLOOKUP(D535,Cad_an!$D$5:$E$5004,2,FALSE))</f>
        <v/>
      </c>
      <c r="G535" s="61" t="str">
        <f>IF(D535="","",VLOOKUP(Fa_an!F535,Cad_can!$D$5:$E$204,2,FALSE))</f>
        <v/>
      </c>
      <c r="H535" s="17"/>
      <c r="I535" s="17"/>
      <c r="J535" s="110" t="str">
        <f t="shared" si="41"/>
        <v/>
      </c>
      <c r="K535" s="23"/>
      <c r="L535" s="112" t="str">
        <f t="shared" si="42"/>
        <v/>
      </c>
      <c r="M535" s="17"/>
      <c r="N535" s="110" t="str">
        <f t="shared" si="43"/>
        <v/>
      </c>
      <c r="O535" s="111" t="str">
        <f t="shared" si="44"/>
        <v/>
      </c>
      <c r="P535" s="52"/>
    </row>
    <row r="536" spans="1:16" ht="30" customHeight="1" thickTop="1" thickBot="1">
      <c r="A536" s="37" t="str">
        <f t="shared" si="40"/>
        <v/>
      </c>
      <c r="C536" s="13">
        <v>532</v>
      </c>
      <c r="D536" s="61" t="str">
        <f>IF(Cad_an!D536="","",Cad_an!D536)</f>
        <v/>
      </c>
      <c r="E536" s="61" t="str">
        <f>IF(D536="","",VLOOKUP(D536,Cad_an!$D$5:$F$5004,3,FALSE))</f>
        <v/>
      </c>
      <c r="F536" s="61" t="str">
        <f>IF(D536="","",VLOOKUP(D536,Cad_an!$D$5:$E$5004,2,FALSE))</f>
        <v/>
      </c>
      <c r="G536" s="61" t="str">
        <f>IF(D536="","",VLOOKUP(Fa_an!F536,Cad_can!$D$5:$E$204,2,FALSE))</f>
        <v/>
      </c>
      <c r="H536" s="17"/>
      <c r="I536" s="17"/>
      <c r="J536" s="110" t="str">
        <f t="shared" si="41"/>
        <v/>
      </c>
      <c r="K536" s="23"/>
      <c r="L536" s="112" t="str">
        <f t="shared" si="42"/>
        <v/>
      </c>
      <c r="M536" s="17"/>
      <c r="N536" s="110" t="str">
        <f t="shared" si="43"/>
        <v/>
      </c>
      <c r="O536" s="111" t="str">
        <f t="shared" si="44"/>
        <v/>
      </c>
      <c r="P536" s="52"/>
    </row>
    <row r="537" spans="1:16" ht="30" customHeight="1" thickTop="1" thickBot="1">
      <c r="A537" s="37" t="str">
        <f t="shared" si="40"/>
        <v/>
      </c>
      <c r="C537" s="13">
        <v>533</v>
      </c>
      <c r="D537" s="61" t="str">
        <f>IF(Cad_an!D537="","",Cad_an!D537)</f>
        <v/>
      </c>
      <c r="E537" s="61" t="str">
        <f>IF(D537="","",VLOOKUP(D537,Cad_an!$D$5:$F$5004,3,FALSE))</f>
        <v/>
      </c>
      <c r="F537" s="61" t="str">
        <f>IF(D537="","",VLOOKUP(D537,Cad_an!$D$5:$E$5004,2,FALSE))</f>
        <v/>
      </c>
      <c r="G537" s="61" t="str">
        <f>IF(D537="","",VLOOKUP(Fa_an!F537,Cad_can!$D$5:$E$204,2,FALSE))</f>
        <v/>
      </c>
      <c r="H537" s="17"/>
      <c r="I537" s="17"/>
      <c r="J537" s="110" t="str">
        <f t="shared" si="41"/>
        <v/>
      </c>
      <c r="K537" s="23"/>
      <c r="L537" s="112" t="str">
        <f t="shared" si="42"/>
        <v/>
      </c>
      <c r="M537" s="17"/>
      <c r="N537" s="110" t="str">
        <f t="shared" si="43"/>
        <v/>
      </c>
      <c r="O537" s="111" t="str">
        <f t="shared" si="44"/>
        <v/>
      </c>
      <c r="P537" s="52"/>
    </row>
    <row r="538" spans="1:16" ht="30" customHeight="1" thickTop="1" thickBot="1">
      <c r="A538" s="37" t="str">
        <f t="shared" si="40"/>
        <v/>
      </c>
      <c r="C538" s="13">
        <v>534</v>
      </c>
      <c r="D538" s="61" t="str">
        <f>IF(Cad_an!D538="","",Cad_an!D538)</f>
        <v/>
      </c>
      <c r="E538" s="61" t="str">
        <f>IF(D538="","",VLOOKUP(D538,Cad_an!$D$5:$F$5004,3,FALSE))</f>
        <v/>
      </c>
      <c r="F538" s="61" t="str">
        <f>IF(D538="","",VLOOKUP(D538,Cad_an!$D$5:$E$5004,2,FALSE))</f>
        <v/>
      </c>
      <c r="G538" s="61" t="str">
        <f>IF(D538="","",VLOOKUP(Fa_an!F538,Cad_can!$D$5:$E$204,2,FALSE))</f>
        <v/>
      </c>
      <c r="H538" s="17"/>
      <c r="I538" s="17"/>
      <c r="J538" s="110" t="str">
        <f t="shared" si="41"/>
        <v/>
      </c>
      <c r="K538" s="23"/>
      <c r="L538" s="112" t="str">
        <f t="shared" si="42"/>
        <v/>
      </c>
      <c r="M538" s="17"/>
      <c r="N538" s="110" t="str">
        <f t="shared" si="43"/>
        <v/>
      </c>
      <c r="O538" s="111" t="str">
        <f t="shared" si="44"/>
        <v/>
      </c>
      <c r="P538" s="52"/>
    </row>
    <row r="539" spans="1:16" ht="30" customHeight="1" thickTop="1" thickBot="1">
      <c r="A539" s="37" t="str">
        <f t="shared" si="40"/>
        <v/>
      </c>
      <c r="C539" s="13">
        <v>535</v>
      </c>
      <c r="D539" s="61" t="str">
        <f>IF(Cad_an!D539="","",Cad_an!D539)</f>
        <v/>
      </c>
      <c r="E539" s="61" t="str">
        <f>IF(D539="","",VLOOKUP(D539,Cad_an!$D$5:$F$5004,3,FALSE))</f>
        <v/>
      </c>
      <c r="F539" s="61" t="str">
        <f>IF(D539="","",VLOOKUP(D539,Cad_an!$D$5:$E$5004,2,FALSE))</f>
        <v/>
      </c>
      <c r="G539" s="61" t="str">
        <f>IF(D539="","",VLOOKUP(Fa_an!F539,Cad_can!$D$5:$E$204,2,FALSE))</f>
        <v/>
      </c>
      <c r="H539" s="17"/>
      <c r="I539" s="17"/>
      <c r="J539" s="110" t="str">
        <f t="shared" si="41"/>
        <v/>
      </c>
      <c r="K539" s="23"/>
      <c r="L539" s="112" t="str">
        <f t="shared" si="42"/>
        <v/>
      </c>
      <c r="M539" s="17"/>
      <c r="N539" s="110" t="str">
        <f t="shared" si="43"/>
        <v/>
      </c>
      <c r="O539" s="111" t="str">
        <f t="shared" si="44"/>
        <v/>
      </c>
      <c r="P539" s="52"/>
    </row>
    <row r="540" spans="1:16" ht="30" customHeight="1" thickTop="1" thickBot="1">
      <c r="A540" s="37" t="str">
        <f t="shared" si="40"/>
        <v/>
      </c>
      <c r="C540" s="13">
        <v>536</v>
      </c>
      <c r="D540" s="61" t="str">
        <f>IF(Cad_an!D540="","",Cad_an!D540)</f>
        <v/>
      </c>
      <c r="E540" s="61" t="str">
        <f>IF(D540="","",VLOOKUP(D540,Cad_an!$D$5:$F$5004,3,FALSE))</f>
        <v/>
      </c>
      <c r="F540" s="61" t="str">
        <f>IF(D540="","",VLOOKUP(D540,Cad_an!$D$5:$E$5004,2,FALSE))</f>
        <v/>
      </c>
      <c r="G540" s="61" t="str">
        <f>IF(D540="","",VLOOKUP(Fa_an!F540,Cad_can!$D$5:$E$204,2,FALSE))</f>
        <v/>
      </c>
      <c r="H540" s="17"/>
      <c r="I540" s="17"/>
      <c r="J540" s="110" t="str">
        <f t="shared" si="41"/>
        <v/>
      </c>
      <c r="K540" s="23"/>
      <c r="L540" s="112" t="str">
        <f t="shared" si="42"/>
        <v/>
      </c>
      <c r="M540" s="17"/>
      <c r="N540" s="110" t="str">
        <f t="shared" si="43"/>
        <v/>
      </c>
      <c r="O540" s="111" t="str">
        <f t="shared" si="44"/>
        <v/>
      </c>
      <c r="P540" s="52"/>
    </row>
    <row r="541" spans="1:16" ht="30" customHeight="1" thickTop="1" thickBot="1">
      <c r="A541" s="37" t="str">
        <f t="shared" si="40"/>
        <v/>
      </c>
      <c r="C541" s="13">
        <v>537</v>
      </c>
      <c r="D541" s="61" t="str">
        <f>IF(Cad_an!D541="","",Cad_an!D541)</f>
        <v/>
      </c>
      <c r="E541" s="61" t="str">
        <f>IF(D541="","",VLOOKUP(D541,Cad_an!$D$5:$F$5004,3,FALSE))</f>
        <v/>
      </c>
      <c r="F541" s="61" t="str">
        <f>IF(D541="","",VLOOKUP(D541,Cad_an!$D$5:$E$5004,2,FALSE))</f>
        <v/>
      </c>
      <c r="G541" s="61" t="str">
        <f>IF(D541="","",VLOOKUP(Fa_an!F541,Cad_can!$D$5:$E$204,2,FALSE))</f>
        <v/>
      </c>
      <c r="H541" s="17"/>
      <c r="I541" s="17"/>
      <c r="J541" s="110" t="str">
        <f t="shared" si="41"/>
        <v/>
      </c>
      <c r="K541" s="23"/>
      <c r="L541" s="112" t="str">
        <f t="shared" si="42"/>
        <v/>
      </c>
      <c r="M541" s="17"/>
      <c r="N541" s="110" t="str">
        <f t="shared" si="43"/>
        <v/>
      </c>
      <c r="O541" s="111" t="str">
        <f t="shared" si="44"/>
        <v/>
      </c>
      <c r="P541" s="52"/>
    </row>
    <row r="542" spans="1:16" ht="30" customHeight="1" thickTop="1" thickBot="1">
      <c r="A542" s="37" t="str">
        <f t="shared" si="40"/>
        <v/>
      </c>
      <c r="C542" s="13">
        <v>538</v>
      </c>
      <c r="D542" s="61" t="str">
        <f>IF(Cad_an!D542="","",Cad_an!D542)</f>
        <v/>
      </c>
      <c r="E542" s="61" t="str">
        <f>IF(D542="","",VLOOKUP(D542,Cad_an!$D$5:$F$5004,3,FALSE))</f>
        <v/>
      </c>
      <c r="F542" s="61" t="str">
        <f>IF(D542="","",VLOOKUP(D542,Cad_an!$D$5:$E$5004,2,FALSE))</f>
        <v/>
      </c>
      <c r="G542" s="61" t="str">
        <f>IF(D542="","",VLOOKUP(Fa_an!F542,Cad_can!$D$5:$E$204,2,FALSE))</f>
        <v/>
      </c>
      <c r="H542" s="17"/>
      <c r="I542" s="17"/>
      <c r="J542" s="110" t="str">
        <f t="shared" si="41"/>
        <v/>
      </c>
      <c r="K542" s="23"/>
      <c r="L542" s="112" t="str">
        <f t="shared" si="42"/>
        <v/>
      </c>
      <c r="M542" s="17"/>
      <c r="N542" s="110" t="str">
        <f t="shared" si="43"/>
        <v/>
      </c>
      <c r="O542" s="111" t="str">
        <f t="shared" si="44"/>
        <v/>
      </c>
      <c r="P542" s="52"/>
    </row>
    <row r="543" spans="1:16" ht="30" customHeight="1" thickTop="1" thickBot="1">
      <c r="A543" s="37" t="str">
        <f t="shared" si="40"/>
        <v/>
      </c>
      <c r="C543" s="13">
        <v>539</v>
      </c>
      <c r="D543" s="61" t="str">
        <f>IF(Cad_an!D543="","",Cad_an!D543)</f>
        <v/>
      </c>
      <c r="E543" s="61" t="str">
        <f>IF(D543="","",VLOOKUP(D543,Cad_an!$D$5:$F$5004,3,FALSE))</f>
        <v/>
      </c>
      <c r="F543" s="61" t="str">
        <f>IF(D543="","",VLOOKUP(D543,Cad_an!$D$5:$E$5004,2,FALSE))</f>
        <v/>
      </c>
      <c r="G543" s="61" t="str">
        <f>IF(D543="","",VLOOKUP(Fa_an!F543,Cad_can!$D$5:$E$204,2,FALSE))</f>
        <v/>
      </c>
      <c r="H543" s="17"/>
      <c r="I543" s="17"/>
      <c r="J543" s="110" t="str">
        <f t="shared" si="41"/>
        <v/>
      </c>
      <c r="K543" s="23"/>
      <c r="L543" s="112" t="str">
        <f t="shared" si="42"/>
        <v/>
      </c>
      <c r="M543" s="17"/>
      <c r="N543" s="110" t="str">
        <f t="shared" si="43"/>
        <v/>
      </c>
      <c r="O543" s="111" t="str">
        <f t="shared" si="44"/>
        <v/>
      </c>
      <c r="P543" s="52"/>
    </row>
    <row r="544" spans="1:16" ht="30" customHeight="1" thickTop="1" thickBot="1">
      <c r="A544" s="37" t="str">
        <f t="shared" si="40"/>
        <v/>
      </c>
      <c r="C544" s="13">
        <v>540</v>
      </c>
      <c r="D544" s="61" t="str">
        <f>IF(Cad_an!D544="","",Cad_an!D544)</f>
        <v/>
      </c>
      <c r="E544" s="61" t="str">
        <f>IF(D544="","",VLOOKUP(D544,Cad_an!$D$5:$F$5004,3,FALSE))</f>
        <v/>
      </c>
      <c r="F544" s="61" t="str">
        <f>IF(D544="","",VLOOKUP(D544,Cad_an!$D$5:$E$5004,2,FALSE))</f>
        <v/>
      </c>
      <c r="G544" s="61" t="str">
        <f>IF(D544="","",VLOOKUP(Fa_an!F544,Cad_can!$D$5:$E$204,2,FALSE))</f>
        <v/>
      </c>
      <c r="H544" s="17"/>
      <c r="I544" s="17"/>
      <c r="J544" s="110" t="str">
        <f t="shared" si="41"/>
        <v/>
      </c>
      <c r="K544" s="23"/>
      <c r="L544" s="112" t="str">
        <f t="shared" si="42"/>
        <v/>
      </c>
      <c r="M544" s="17"/>
      <c r="N544" s="110" t="str">
        <f t="shared" si="43"/>
        <v/>
      </c>
      <c r="O544" s="111" t="str">
        <f t="shared" si="44"/>
        <v/>
      </c>
      <c r="P544" s="52"/>
    </row>
    <row r="545" spans="1:16" ht="30" customHeight="1" thickTop="1" thickBot="1">
      <c r="A545" s="37" t="str">
        <f t="shared" si="40"/>
        <v/>
      </c>
      <c r="C545" s="13">
        <v>541</v>
      </c>
      <c r="D545" s="61" t="str">
        <f>IF(Cad_an!D545="","",Cad_an!D545)</f>
        <v/>
      </c>
      <c r="E545" s="61" t="str">
        <f>IF(D545="","",VLOOKUP(D545,Cad_an!$D$5:$F$5004,3,FALSE))</f>
        <v/>
      </c>
      <c r="F545" s="61" t="str">
        <f>IF(D545="","",VLOOKUP(D545,Cad_an!$D$5:$E$5004,2,FALSE))</f>
        <v/>
      </c>
      <c r="G545" s="61" t="str">
        <f>IF(D545="","",VLOOKUP(Fa_an!F545,Cad_can!$D$5:$E$204,2,FALSE))</f>
        <v/>
      </c>
      <c r="H545" s="17"/>
      <c r="I545" s="17"/>
      <c r="J545" s="110" t="str">
        <f t="shared" si="41"/>
        <v/>
      </c>
      <c r="K545" s="23"/>
      <c r="L545" s="112" t="str">
        <f t="shared" si="42"/>
        <v/>
      </c>
      <c r="M545" s="17"/>
      <c r="N545" s="110" t="str">
        <f t="shared" si="43"/>
        <v/>
      </c>
      <c r="O545" s="111" t="str">
        <f t="shared" si="44"/>
        <v/>
      </c>
      <c r="P545" s="52"/>
    </row>
    <row r="546" spans="1:16" ht="30" customHeight="1" thickTop="1" thickBot="1">
      <c r="A546" s="37" t="str">
        <f t="shared" si="40"/>
        <v/>
      </c>
      <c r="C546" s="13">
        <v>542</v>
      </c>
      <c r="D546" s="61" t="str">
        <f>IF(Cad_an!D546="","",Cad_an!D546)</f>
        <v/>
      </c>
      <c r="E546" s="61" t="str">
        <f>IF(D546="","",VLOOKUP(D546,Cad_an!$D$5:$F$5004,3,FALSE))</f>
        <v/>
      </c>
      <c r="F546" s="61" t="str">
        <f>IF(D546="","",VLOOKUP(D546,Cad_an!$D$5:$E$5004,2,FALSE))</f>
        <v/>
      </c>
      <c r="G546" s="61" t="str">
        <f>IF(D546="","",VLOOKUP(Fa_an!F546,Cad_can!$D$5:$E$204,2,FALSE))</f>
        <v/>
      </c>
      <c r="H546" s="17"/>
      <c r="I546" s="17"/>
      <c r="J546" s="110" t="str">
        <f t="shared" si="41"/>
        <v/>
      </c>
      <c r="K546" s="23"/>
      <c r="L546" s="112" t="str">
        <f t="shared" si="42"/>
        <v/>
      </c>
      <c r="M546" s="17"/>
      <c r="N546" s="110" t="str">
        <f t="shared" si="43"/>
        <v/>
      </c>
      <c r="O546" s="111" t="str">
        <f t="shared" si="44"/>
        <v/>
      </c>
      <c r="P546" s="52"/>
    </row>
    <row r="547" spans="1:16" ht="30" customHeight="1" thickTop="1" thickBot="1">
      <c r="A547" s="37" t="str">
        <f t="shared" si="40"/>
        <v/>
      </c>
      <c r="C547" s="13">
        <v>543</v>
      </c>
      <c r="D547" s="61" t="str">
        <f>IF(Cad_an!D547="","",Cad_an!D547)</f>
        <v/>
      </c>
      <c r="E547" s="61" t="str">
        <f>IF(D547="","",VLOOKUP(D547,Cad_an!$D$5:$F$5004,3,FALSE))</f>
        <v/>
      </c>
      <c r="F547" s="61" t="str">
        <f>IF(D547="","",VLOOKUP(D547,Cad_an!$D$5:$E$5004,2,FALSE))</f>
        <v/>
      </c>
      <c r="G547" s="61" t="str">
        <f>IF(D547="","",VLOOKUP(Fa_an!F547,Cad_can!$D$5:$E$204,2,FALSE))</f>
        <v/>
      </c>
      <c r="H547" s="17"/>
      <c r="I547" s="17"/>
      <c r="J547" s="110" t="str">
        <f t="shared" si="41"/>
        <v/>
      </c>
      <c r="K547" s="23"/>
      <c r="L547" s="112" t="str">
        <f t="shared" si="42"/>
        <v/>
      </c>
      <c r="M547" s="17"/>
      <c r="N547" s="110" t="str">
        <f t="shared" si="43"/>
        <v/>
      </c>
      <c r="O547" s="111" t="str">
        <f t="shared" si="44"/>
        <v/>
      </c>
      <c r="P547" s="52"/>
    </row>
    <row r="548" spans="1:16" ht="30" customHeight="1" thickTop="1" thickBot="1">
      <c r="A548" s="37" t="str">
        <f t="shared" si="40"/>
        <v/>
      </c>
      <c r="C548" s="13">
        <v>544</v>
      </c>
      <c r="D548" s="61" t="str">
        <f>IF(Cad_an!D548="","",Cad_an!D548)</f>
        <v/>
      </c>
      <c r="E548" s="61" t="str">
        <f>IF(D548="","",VLOOKUP(D548,Cad_an!$D$5:$F$5004,3,FALSE))</f>
        <v/>
      </c>
      <c r="F548" s="61" t="str">
        <f>IF(D548="","",VLOOKUP(D548,Cad_an!$D$5:$E$5004,2,FALSE))</f>
        <v/>
      </c>
      <c r="G548" s="61" t="str">
        <f>IF(D548="","",VLOOKUP(Fa_an!F548,Cad_can!$D$5:$E$204,2,FALSE))</f>
        <v/>
      </c>
      <c r="H548" s="17"/>
      <c r="I548" s="17"/>
      <c r="J548" s="110" t="str">
        <f t="shared" si="41"/>
        <v/>
      </c>
      <c r="K548" s="23"/>
      <c r="L548" s="112" t="str">
        <f t="shared" si="42"/>
        <v/>
      </c>
      <c r="M548" s="17"/>
      <c r="N548" s="110" t="str">
        <f t="shared" si="43"/>
        <v/>
      </c>
      <c r="O548" s="111" t="str">
        <f t="shared" si="44"/>
        <v/>
      </c>
      <c r="P548" s="52"/>
    </row>
    <row r="549" spans="1:16" ht="30" customHeight="1" thickTop="1" thickBot="1">
      <c r="A549" s="37" t="str">
        <f t="shared" si="40"/>
        <v/>
      </c>
      <c r="C549" s="13">
        <v>545</v>
      </c>
      <c r="D549" s="61" t="str">
        <f>IF(Cad_an!D549="","",Cad_an!D549)</f>
        <v/>
      </c>
      <c r="E549" s="61" t="str">
        <f>IF(D549="","",VLOOKUP(D549,Cad_an!$D$5:$F$5004,3,FALSE))</f>
        <v/>
      </c>
      <c r="F549" s="61" t="str">
        <f>IF(D549="","",VLOOKUP(D549,Cad_an!$D$5:$E$5004,2,FALSE))</f>
        <v/>
      </c>
      <c r="G549" s="61" t="str">
        <f>IF(D549="","",VLOOKUP(Fa_an!F549,Cad_can!$D$5:$E$204,2,FALSE))</f>
        <v/>
      </c>
      <c r="H549" s="17"/>
      <c r="I549" s="17"/>
      <c r="J549" s="110" t="str">
        <f t="shared" si="41"/>
        <v/>
      </c>
      <c r="K549" s="23"/>
      <c r="L549" s="112" t="str">
        <f t="shared" si="42"/>
        <v/>
      </c>
      <c r="M549" s="17"/>
      <c r="N549" s="110" t="str">
        <f t="shared" si="43"/>
        <v/>
      </c>
      <c r="O549" s="111" t="str">
        <f t="shared" si="44"/>
        <v/>
      </c>
      <c r="P549" s="52"/>
    </row>
    <row r="550" spans="1:16" ht="30" customHeight="1" thickTop="1" thickBot="1">
      <c r="A550" s="37" t="str">
        <f t="shared" si="40"/>
        <v/>
      </c>
      <c r="C550" s="13">
        <v>546</v>
      </c>
      <c r="D550" s="61" t="str">
        <f>IF(Cad_an!D550="","",Cad_an!D550)</f>
        <v/>
      </c>
      <c r="E550" s="61" t="str">
        <f>IF(D550="","",VLOOKUP(D550,Cad_an!$D$5:$F$5004,3,FALSE))</f>
        <v/>
      </c>
      <c r="F550" s="61" t="str">
        <f>IF(D550="","",VLOOKUP(D550,Cad_an!$D$5:$E$5004,2,FALSE))</f>
        <v/>
      </c>
      <c r="G550" s="61" t="str">
        <f>IF(D550="","",VLOOKUP(Fa_an!F550,Cad_can!$D$5:$E$204,2,FALSE))</f>
        <v/>
      </c>
      <c r="H550" s="17"/>
      <c r="I550" s="17"/>
      <c r="J550" s="110" t="str">
        <f t="shared" si="41"/>
        <v/>
      </c>
      <c r="K550" s="23"/>
      <c r="L550" s="112" t="str">
        <f t="shared" si="42"/>
        <v/>
      </c>
      <c r="M550" s="17"/>
      <c r="N550" s="110" t="str">
        <f t="shared" si="43"/>
        <v/>
      </c>
      <c r="O550" s="111" t="str">
        <f t="shared" si="44"/>
        <v/>
      </c>
      <c r="P550" s="52"/>
    </row>
    <row r="551" spans="1:16" ht="30" customHeight="1" thickTop="1" thickBot="1">
      <c r="A551" s="37" t="str">
        <f t="shared" si="40"/>
        <v/>
      </c>
      <c r="C551" s="13">
        <v>547</v>
      </c>
      <c r="D551" s="61" t="str">
        <f>IF(Cad_an!D551="","",Cad_an!D551)</f>
        <v/>
      </c>
      <c r="E551" s="61" t="str">
        <f>IF(D551="","",VLOOKUP(D551,Cad_an!$D$5:$F$5004,3,FALSE))</f>
        <v/>
      </c>
      <c r="F551" s="61" t="str">
        <f>IF(D551="","",VLOOKUP(D551,Cad_an!$D$5:$E$5004,2,FALSE))</f>
        <v/>
      </c>
      <c r="G551" s="61" t="str">
        <f>IF(D551="","",VLOOKUP(Fa_an!F551,Cad_can!$D$5:$E$204,2,FALSE))</f>
        <v/>
      </c>
      <c r="H551" s="17"/>
      <c r="I551" s="17"/>
      <c r="J551" s="110" t="str">
        <f t="shared" si="41"/>
        <v/>
      </c>
      <c r="K551" s="23"/>
      <c r="L551" s="112" t="str">
        <f t="shared" si="42"/>
        <v/>
      </c>
      <c r="M551" s="17"/>
      <c r="N551" s="110" t="str">
        <f t="shared" si="43"/>
        <v/>
      </c>
      <c r="O551" s="111" t="str">
        <f t="shared" si="44"/>
        <v/>
      </c>
      <c r="P551" s="52"/>
    </row>
    <row r="552" spans="1:16" ht="30" customHeight="1" thickTop="1" thickBot="1">
      <c r="A552" s="37" t="str">
        <f t="shared" si="40"/>
        <v/>
      </c>
      <c r="C552" s="13">
        <v>548</v>
      </c>
      <c r="D552" s="61" t="str">
        <f>IF(Cad_an!D552="","",Cad_an!D552)</f>
        <v/>
      </c>
      <c r="E552" s="61" t="str">
        <f>IF(D552="","",VLOOKUP(D552,Cad_an!$D$5:$F$5004,3,FALSE))</f>
        <v/>
      </c>
      <c r="F552" s="61" t="str">
        <f>IF(D552="","",VLOOKUP(D552,Cad_an!$D$5:$E$5004,2,FALSE))</f>
        <v/>
      </c>
      <c r="G552" s="61" t="str">
        <f>IF(D552="","",VLOOKUP(Fa_an!F552,Cad_can!$D$5:$E$204,2,FALSE))</f>
        <v/>
      </c>
      <c r="H552" s="17"/>
      <c r="I552" s="17"/>
      <c r="J552" s="110" t="str">
        <f t="shared" si="41"/>
        <v/>
      </c>
      <c r="K552" s="23"/>
      <c r="L552" s="112" t="str">
        <f t="shared" si="42"/>
        <v/>
      </c>
      <c r="M552" s="17"/>
      <c r="N552" s="110" t="str">
        <f t="shared" si="43"/>
        <v/>
      </c>
      <c r="O552" s="111" t="str">
        <f t="shared" si="44"/>
        <v/>
      </c>
      <c r="P552" s="52"/>
    </row>
    <row r="553" spans="1:16" ht="30" customHeight="1" thickTop="1" thickBot="1">
      <c r="A553" s="37" t="str">
        <f t="shared" si="40"/>
        <v/>
      </c>
      <c r="C553" s="13">
        <v>549</v>
      </c>
      <c r="D553" s="61" t="str">
        <f>IF(Cad_an!D553="","",Cad_an!D553)</f>
        <v/>
      </c>
      <c r="E553" s="61" t="str">
        <f>IF(D553="","",VLOOKUP(D553,Cad_an!$D$5:$F$5004,3,FALSE))</f>
        <v/>
      </c>
      <c r="F553" s="61" t="str">
        <f>IF(D553="","",VLOOKUP(D553,Cad_an!$D$5:$E$5004,2,FALSE))</f>
        <v/>
      </c>
      <c r="G553" s="61" t="str">
        <f>IF(D553="","",VLOOKUP(Fa_an!F553,Cad_can!$D$5:$E$204,2,FALSE))</f>
        <v/>
      </c>
      <c r="H553" s="17"/>
      <c r="I553" s="17"/>
      <c r="J553" s="110" t="str">
        <f t="shared" si="41"/>
        <v/>
      </c>
      <c r="K553" s="23"/>
      <c r="L553" s="112" t="str">
        <f t="shared" si="42"/>
        <v/>
      </c>
      <c r="M553" s="17"/>
      <c r="N553" s="110" t="str">
        <f t="shared" si="43"/>
        <v/>
      </c>
      <c r="O553" s="111" t="str">
        <f t="shared" si="44"/>
        <v/>
      </c>
      <c r="P553" s="52"/>
    </row>
    <row r="554" spans="1:16" ht="30" customHeight="1" thickTop="1" thickBot="1">
      <c r="A554" s="37" t="str">
        <f t="shared" si="40"/>
        <v/>
      </c>
      <c r="C554" s="13">
        <v>550</v>
      </c>
      <c r="D554" s="61" t="str">
        <f>IF(Cad_an!D554="","",Cad_an!D554)</f>
        <v/>
      </c>
      <c r="E554" s="61" t="str">
        <f>IF(D554="","",VLOOKUP(D554,Cad_an!$D$5:$F$5004,3,FALSE))</f>
        <v/>
      </c>
      <c r="F554" s="61" t="str">
        <f>IF(D554="","",VLOOKUP(D554,Cad_an!$D$5:$E$5004,2,FALSE))</f>
        <v/>
      </c>
      <c r="G554" s="61" t="str">
        <f>IF(D554="","",VLOOKUP(Fa_an!F554,Cad_can!$D$5:$E$204,2,FALSE))</f>
        <v/>
      </c>
      <c r="H554" s="17"/>
      <c r="I554" s="17"/>
      <c r="J554" s="110" t="str">
        <f t="shared" si="41"/>
        <v/>
      </c>
      <c r="K554" s="23"/>
      <c r="L554" s="112" t="str">
        <f t="shared" si="42"/>
        <v/>
      </c>
      <c r="M554" s="17"/>
      <c r="N554" s="110" t="str">
        <f t="shared" si="43"/>
        <v/>
      </c>
      <c r="O554" s="111" t="str">
        <f t="shared" si="44"/>
        <v/>
      </c>
      <c r="P554" s="52"/>
    </row>
    <row r="555" spans="1:16" ht="30" customHeight="1" thickTop="1" thickBot="1">
      <c r="A555" s="37" t="str">
        <f t="shared" si="40"/>
        <v/>
      </c>
      <c r="C555" s="13">
        <v>551</v>
      </c>
      <c r="D555" s="61" t="str">
        <f>IF(Cad_an!D555="","",Cad_an!D555)</f>
        <v/>
      </c>
      <c r="E555" s="61" t="str">
        <f>IF(D555="","",VLOOKUP(D555,Cad_an!$D$5:$F$5004,3,FALSE))</f>
        <v/>
      </c>
      <c r="F555" s="61" t="str">
        <f>IF(D555="","",VLOOKUP(D555,Cad_an!$D$5:$E$5004,2,FALSE))</f>
        <v/>
      </c>
      <c r="G555" s="61" t="str">
        <f>IF(D555="","",VLOOKUP(Fa_an!F555,Cad_can!$D$5:$E$204,2,FALSE))</f>
        <v/>
      </c>
      <c r="H555" s="17"/>
      <c r="I555" s="17"/>
      <c r="J555" s="110" t="str">
        <f t="shared" si="41"/>
        <v/>
      </c>
      <c r="K555" s="23"/>
      <c r="L555" s="112" t="str">
        <f t="shared" si="42"/>
        <v/>
      </c>
      <c r="M555" s="17"/>
      <c r="N555" s="110" t="str">
        <f t="shared" si="43"/>
        <v/>
      </c>
      <c r="O555" s="111" t="str">
        <f t="shared" si="44"/>
        <v/>
      </c>
      <c r="P555" s="52"/>
    </row>
    <row r="556" spans="1:16" ht="30" customHeight="1" thickTop="1" thickBot="1">
      <c r="A556" s="37" t="str">
        <f t="shared" si="40"/>
        <v/>
      </c>
      <c r="C556" s="13">
        <v>552</v>
      </c>
      <c r="D556" s="61" t="str">
        <f>IF(Cad_an!D556="","",Cad_an!D556)</f>
        <v/>
      </c>
      <c r="E556" s="61" t="str">
        <f>IF(D556="","",VLOOKUP(D556,Cad_an!$D$5:$F$5004,3,FALSE))</f>
        <v/>
      </c>
      <c r="F556" s="61" t="str">
        <f>IF(D556="","",VLOOKUP(D556,Cad_an!$D$5:$E$5004,2,FALSE))</f>
        <v/>
      </c>
      <c r="G556" s="61" t="str">
        <f>IF(D556="","",VLOOKUP(Fa_an!F556,Cad_can!$D$5:$E$204,2,FALSE))</f>
        <v/>
      </c>
      <c r="H556" s="17"/>
      <c r="I556" s="17"/>
      <c r="J556" s="110" t="str">
        <f t="shared" si="41"/>
        <v/>
      </c>
      <c r="K556" s="23"/>
      <c r="L556" s="112" t="str">
        <f t="shared" si="42"/>
        <v/>
      </c>
      <c r="M556" s="17"/>
      <c r="N556" s="110" t="str">
        <f t="shared" si="43"/>
        <v/>
      </c>
      <c r="O556" s="111" t="str">
        <f t="shared" si="44"/>
        <v/>
      </c>
      <c r="P556" s="52"/>
    </row>
    <row r="557" spans="1:16" ht="30" customHeight="1" thickTop="1" thickBot="1">
      <c r="A557" s="37" t="str">
        <f t="shared" si="40"/>
        <v/>
      </c>
      <c r="C557" s="13">
        <v>553</v>
      </c>
      <c r="D557" s="61" t="str">
        <f>IF(Cad_an!D557="","",Cad_an!D557)</f>
        <v/>
      </c>
      <c r="E557" s="61" t="str">
        <f>IF(D557="","",VLOOKUP(D557,Cad_an!$D$5:$F$5004,3,FALSE))</f>
        <v/>
      </c>
      <c r="F557" s="61" t="str">
        <f>IF(D557="","",VLOOKUP(D557,Cad_an!$D$5:$E$5004,2,FALSE))</f>
        <v/>
      </c>
      <c r="G557" s="61" t="str">
        <f>IF(D557="","",VLOOKUP(Fa_an!F557,Cad_can!$D$5:$E$204,2,FALSE))</f>
        <v/>
      </c>
      <c r="H557" s="17"/>
      <c r="I557" s="17"/>
      <c r="J557" s="110" t="str">
        <f t="shared" si="41"/>
        <v/>
      </c>
      <c r="K557" s="23"/>
      <c r="L557" s="112" t="str">
        <f t="shared" si="42"/>
        <v/>
      </c>
      <c r="M557" s="17"/>
      <c r="N557" s="110" t="str">
        <f t="shared" si="43"/>
        <v/>
      </c>
      <c r="O557" s="111" t="str">
        <f t="shared" si="44"/>
        <v/>
      </c>
      <c r="P557" s="52"/>
    </row>
    <row r="558" spans="1:16" ht="30" customHeight="1" thickTop="1" thickBot="1">
      <c r="A558" s="37" t="str">
        <f t="shared" si="40"/>
        <v/>
      </c>
      <c r="C558" s="13">
        <v>554</v>
      </c>
      <c r="D558" s="61" t="str">
        <f>IF(Cad_an!D558="","",Cad_an!D558)</f>
        <v/>
      </c>
      <c r="E558" s="61" t="str">
        <f>IF(D558="","",VLOOKUP(D558,Cad_an!$D$5:$F$5004,3,FALSE))</f>
        <v/>
      </c>
      <c r="F558" s="61" t="str">
        <f>IF(D558="","",VLOOKUP(D558,Cad_an!$D$5:$E$5004,2,FALSE))</f>
        <v/>
      </c>
      <c r="G558" s="61" t="str">
        <f>IF(D558="","",VLOOKUP(Fa_an!F558,Cad_can!$D$5:$E$204,2,FALSE))</f>
        <v/>
      </c>
      <c r="H558" s="17"/>
      <c r="I558" s="17"/>
      <c r="J558" s="110" t="str">
        <f t="shared" si="41"/>
        <v/>
      </c>
      <c r="K558" s="23"/>
      <c r="L558" s="112" t="str">
        <f t="shared" si="42"/>
        <v/>
      </c>
      <c r="M558" s="17"/>
      <c r="N558" s="110" t="str">
        <f t="shared" si="43"/>
        <v/>
      </c>
      <c r="O558" s="111" t="str">
        <f t="shared" si="44"/>
        <v/>
      </c>
      <c r="P558" s="52"/>
    </row>
    <row r="559" spans="1:16" ht="30" customHeight="1" thickTop="1" thickBot="1">
      <c r="A559" s="37" t="str">
        <f t="shared" si="40"/>
        <v/>
      </c>
      <c r="C559" s="13">
        <v>555</v>
      </c>
      <c r="D559" s="61" t="str">
        <f>IF(Cad_an!D559="","",Cad_an!D559)</f>
        <v/>
      </c>
      <c r="E559" s="61" t="str">
        <f>IF(D559="","",VLOOKUP(D559,Cad_an!$D$5:$F$5004,3,FALSE))</f>
        <v/>
      </c>
      <c r="F559" s="61" t="str">
        <f>IF(D559="","",VLOOKUP(D559,Cad_an!$D$5:$E$5004,2,FALSE))</f>
        <v/>
      </c>
      <c r="G559" s="61" t="str">
        <f>IF(D559="","",VLOOKUP(Fa_an!F559,Cad_can!$D$5:$E$204,2,FALSE))</f>
        <v/>
      </c>
      <c r="H559" s="17"/>
      <c r="I559" s="17"/>
      <c r="J559" s="110" t="str">
        <f t="shared" si="41"/>
        <v/>
      </c>
      <c r="K559" s="23"/>
      <c r="L559" s="112" t="str">
        <f t="shared" si="42"/>
        <v/>
      </c>
      <c r="M559" s="17"/>
      <c r="N559" s="110" t="str">
        <f t="shared" si="43"/>
        <v/>
      </c>
      <c r="O559" s="111" t="str">
        <f t="shared" si="44"/>
        <v/>
      </c>
      <c r="P559" s="52"/>
    </row>
    <row r="560" spans="1:16" ht="30" customHeight="1" thickTop="1" thickBot="1">
      <c r="A560" s="37" t="str">
        <f t="shared" si="40"/>
        <v/>
      </c>
      <c r="C560" s="13">
        <v>556</v>
      </c>
      <c r="D560" s="61" t="str">
        <f>IF(Cad_an!D560="","",Cad_an!D560)</f>
        <v/>
      </c>
      <c r="E560" s="61" t="str">
        <f>IF(D560="","",VLOOKUP(D560,Cad_an!$D$5:$F$5004,3,FALSE))</f>
        <v/>
      </c>
      <c r="F560" s="61" t="str">
        <f>IF(D560="","",VLOOKUP(D560,Cad_an!$D$5:$E$5004,2,FALSE))</f>
        <v/>
      </c>
      <c r="G560" s="61" t="str">
        <f>IF(D560="","",VLOOKUP(Fa_an!F560,Cad_can!$D$5:$E$204,2,FALSE))</f>
        <v/>
      </c>
      <c r="H560" s="17"/>
      <c r="I560" s="17"/>
      <c r="J560" s="110" t="str">
        <f t="shared" si="41"/>
        <v/>
      </c>
      <c r="K560" s="23"/>
      <c r="L560" s="112" t="str">
        <f t="shared" si="42"/>
        <v/>
      </c>
      <c r="M560" s="17"/>
      <c r="N560" s="110" t="str">
        <f t="shared" si="43"/>
        <v/>
      </c>
      <c r="O560" s="111" t="str">
        <f t="shared" si="44"/>
        <v/>
      </c>
      <c r="P560" s="52"/>
    </row>
    <row r="561" spans="1:16" ht="30" customHeight="1" thickTop="1" thickBot="1">
      <c r="A561" s="37" t="str">
        <f t="shared" si="40"/>
        <v/>
      </c>
      <c r="C561" s="13">
        <v>557</v>
      </c>
      <c r="D561" s="61" t="str">
        <f>IF(Cad_an!D561="","",Cad_an!D561)</f>
        <v/>
      </c>
      <c r="E561" s="61" t="str">
        <f>IF(D561="","",VLOOKUP(D561,Cad_an!$D$5:$F$5004,3,FALSE))</f>
        <v/>
      </c>
      <c r="F561" s="61" t="str">
        <f>IF(D561="","",VLOOKUP(D561,Cad_an!$D$5:$E$5004,2,FALSE))</f>
        <v/>
      </c>
      <c r="G561" s="61" t="str">
        <f>IF(D561="","",VLOOKUP(Fa_an!F561,Cad_can!$D$5:$E$204,2,FALSE))</f>
        <v/>
      </c>
      <c r="H561" s="17"/>
      <c r="I561" s="17"/>
      <c r="J561" s="110" t="str">
        <f t="shared" si="41"/>
        <v/>
      </c>
      <c r="K561" s="23"/>
      <c r="L561" s="112" t="str">
        <f t="shared" si="42"/>
        <v/>
      </c>
      <c r="M561" s="17"/>
      <c r="N561" s="110" t="str">
        <f t="shared" si="43"/>
        <v/>
      </c>
      <c r="O561" s="111" t="str">
        <f t="shared" si="44"/>
        <v/>
      </c>
      <c r="P561" s="52"/>
    </row>
    <row r="562" spans="1:16" ht="30" customHeight="1" thickTop="1" thickBot="1">
      <c r="A562" s="37" t="str">
        <f t="shared" si="40"/>
        <v/>
      </c>
      <c r="C562" s="13">
        <v>558</v>
      </c>
      <c r="D562" s="61" t="str">
        <f>IF(Cad_an!D562="","",Cad_an!D562)</f>
        <v/>
      </c>
      <c r="E562" s="61" t="str">
        <f>IF(D562="","",VLOOKUP(D562,Cad_an!$D$5:$F$5004,3,FALSE))</f>
        <v/>
      </c>
      <c r="F562" s="61" t="str">
        <f>IF(D562="","",VLOOKUP(D562,Cad_an!$D$5:$E$5004,2,FALSE))</f>
        <v/>
      </c>
      <c r="G562" s="61" t="str">
        <f>IF(D562="","",VLOOKUP(Fa_an!F562,Cad_can!$D$5:$E$204,2,FALSE))</f>
        <v/>
      </c>
      <c r="H562" s="17"/>
      <c r="I562" s="17"/>
      <c r="J562" s="110" t="str">
        <f t="shared" si="41"/>
        <v/>
      </c>
      <c r="K562" s="23"/>
      <c r="L562" s="112" t="str">
        <f t="shared" si="42"/>
        <v/>
      </c>
      <c r="M562" s="17"/>
      <c r="N562" s="110" t="str">
        <f t="shared" si="43"/>
        <v/>
      </c>
      <c r="O562" s="111" t="str">
        <f t="shared" si="44"/>
        <v/>
      </c>
      <c r="P562" s="52"/>
    </row>
    <row r="563" spans="1:16" ht="30" customHeight="1" thickTop="1" thickBot="1">
      <c r="A563" s="37" t="str">
        <f t="shared" si="40"/>
        <v/>
      </c>
      <c r="C563" s="13">
        <v>559</v>
      </c>
      <c r="D563" s="61" t="str">
        <f>IF(Cad_an!D563="","",Cad_an!D563)</f>
        <v/>
      </c>
      <c r="E563" s="61" t="str">
        <f>IF(D563="","",VLOOKUP(D563,Cad_an!$D$5:$F$5004,3,FALSE))</f>
        <v/>
      </c>
      <c r="F563" s="61" t="str">
        <f>IF(D563="","",VLOOKUP(D563,Cad_an!$D$5:$E$5004,2,FALSE))</f>
        <v/>
      </c>
      <c r="G563" s="61" t="str">
        <f>IF(D563="","",VLOOKUP(Fa_an!F563,Cad_can!$D$5:$E$204,2,FALSE))</f>
        <v/>
      </c>
      <c r="H563" s="17"/>
      <c r="I563" s="17"/>
      <c r="J563" s="110" t="str">
        <f t="shared" si="41"/>
        <v/>
      </c>
      <c r="K563" s="23"/>
      <c r="L563" s="112" t="str">
        <f t="shared" si="42"/>
        <v/>
      </c>
      <c r="M563" s="17"/>
      <c r="N563" s="110" t="str">
        <f t="shared" si="43"/>
        <v/>
      </c>
      <c r="O563" s="111" t="str">
        <f t="shared" si="44"/>
        <v/>
      </c>
      <c r="P563" s="52"/>
    </row>
    <row r="564" spans="1:16" ht="30" customHeight="1" thickTop="1" thickBot="1">
      <c r="A564" s="37" t="str">
        <f t="shared" si="40"/>
        <v/>
      </c>
      <c r="C564" s="13">
        <v>560</v>
      </c>
      <c r="D564" s="61" t="str">
        <f>IF(Cad_an!D564="","",Cad_an!D564)</f>
        <v/>
      </c>
      <c r="E564" s="61" t="str">
        <f>IF(D564="","",VLOOKUP(D564,Cad_an!$D$5:$F$5004,3,FALSE))</f>
        <v/>
      </c>
      <c r="F564" s="61" t="str">
        <f>IF(D564="","",VLOOKUP(D564,Cad_an!$D$5:$E$5004,2,FALSE))</f>
        <v/>
      </c>
      <c r="G564" s="61" t="str">
        <f>IF(D564="","",VLOOKUP(Fa_an!F564,Cad_can!$D$5:$E$204,2,FALSE))</f>
        <v/>
      </c>
      <c r="H564" s="17"/>
      <c r="I564" s="17"/>
      <c r="J564" s="110" t="str">
        <f t="shared" si="41"/>
        <v/>
      </c>
      <c r="K564" s="23"/>
      <c r="L564" s="112" t="str">
        <f t="shared" si="42"/>
        <v/>
      </c>
      <c r="M564" s="17"/>
      <c r="N564" s="110" t="str">
        <f t="shared" si="43"/>
        <v/>
      </c>
      <c r="O564" s="111" t="str">
        <f t="shared" si="44"/>
        <v/>
      </c>
      <c r="P564" s="52"/>
    </row>
    <row r="565" spans="1:16" ht="30" customHeight="1" thickTop="1" thickBot="1">
      <c r="A565" s="37" t="str">
        <f t="shared" si="40"/>
        <v/>
      </c>
      <c r="C565" s="13">
        <v>561</v>
      </c>
      <c r="D565" s="61" t="str">
        <f>IF(Cad_an!D565="","",Cad_an!D565)</f>
        <v/>
      </c>
      <c r="E565" s="61" t="str">
        <f>IF(D565="","",VLOOKUP(D565,Cad_an!$D$5:$F$5004,3,FALSE))</f>
        <v/>
      </c>
      <c r="F565" s="61" t="str">
        <f>IF(D565="","",VLOOKUP(D565,Cad_an!$D$5:$E$5004,2,FALSE))</f>
        <v/>
      </c>
      <c r="G565" s="61" t="str">
        <f>IF(D565="","",VLOOKUP(Fa_an!F565,Cad_can!$D$5:$E$204,2,FALSE))</f>
        <v/>
      </c>
      <c r="H565" s="17"/>
      <c r="I565" s="17"/>
      <c r="J565" s="110" t="str">
        <f t="shared" si="41"/>
        <v/>
      </c>
      <c r="K565" s="23"/>
      <c r="L565" s="112" t="str">
        <f t="shared" si="42"/>
        <v/>
      </c>
      <c r="M565" s="17"/>
      <c r="N565" s="110" t="str">
        <f t="shared" si="43"/>
        <v/>
      </c>
      <c r="O565" s="111" t="str">
        <f t="shared" si="44"/>
        <v/>
      </c>
      <c r="P565" s="52"/>
    </row>
    <row r="566" spans="1:16" ht="30" customHeight="1" thickTop="1" thickBot="1">
      <c r="A566" s="37" t="str">
        <f t="shared" si="40"/>
        <v/>
      </c>
      <c r="C566" s="13">
        <v>562</v>
      </c>
      <c r="D566" s="61" t="str">
        <f>IF(Cad_an!D566="","",Cad_an!D566)</f>
        <v/>
      </c>
      <c r="E566" s="61" t="str">
        <f>IF(D566="","",VLOOKUP(D566,Cad_an!$D$5:$F$5004,3,FALSE))</f>
        <v/>
      </c>
      <c r="F566" s="61" t="str">
        <f>IF(D566="","",VLOOKUP(D566,Cad_an!$D$5:$E$5004,2,FALSE))</f>
        <v/>
      </c>
      <c r="G566" s="61" t="str">
        <f>IF(D566="","",VLOOKUP(Fa_an!F566,Cad_can!$D$5:$E$204,2,FALSE))</f>
        <v/>
      </c>
      <c r="H566" s="17"/>
      <c r="I566" s="17"/>
      <c r="J566" s="110" t="str">
        <f t="shared" si="41"/>
        <v/>
      </c>
      <c r="K566" s="23"/>
      <c r="L566" s="112" t="str">
        <f t="shared" si="42"/>
        <v/>
      </c>
      <c r="M566" s="17"/>
      <c r="N566" s="110" t="str">
        <f t="shared" si="43"/>
        <v/>
      </c>
      <c r="O566" s="111" t="str">
        <f t="shared" si="44"/>
        <v/>
      </c>
      <c r="P566" s="52"/>
    </row>
    <row r="567" spans="1:16" ht="30" customHeight="1" thickTop="1" thickBot="1">
      <c r="A567" s="37" t="str">
        <f t="shared" si="40"/>
        <v/>
      </c>
      <c r="C567" s="13">
        <v>563</v>
      </c>
      <c r="D567" s="61" t="str">
        <f>IF(Cad_an!D567="","",Cad_an!D567)</f>
        <v/>
      </c>
      <c r="E567" s="61" t="str">
        <f>IF(D567="","",VLOOKUP(D567,Cad_an!$D$5:$F$5004,3,FALSE))</f>
        <v/>
      </c>
      <c r="F567" s="61" t="str">
        <f>IF(D567="","",VLOOKUP(D567,Cad_an!$D$5:$E$5004,2,FALSE))</f>
        <v/>
      </c>
      <c r="G567" s="61" t="str">
        <f>IF(D567="","",VLOOKUP(Fa_an!F567,Cad_can!$D$5:$E$204,2,FALSE))</f>
        <v/>
      </c>
      <c r="H567" s="17"/>
      <c r="I567" s="17"/>
      <c r="J567" s="110" t="str">
        <f t="shared" si="41"/>
        <v/>
      </c>
      <c r="K567" s="23"/>
      <c r="L567" s="112" t="str">
        <f t="shared" si="42"/>
        <v/>
      </c>
      <c r="M567" s="17"/>
      <c r="N567" s="110" t="str">
        <f t="shared" si="43"/>
        <v/>
      </c>
      <c r="O567" s="111" t="str">
        <f t="shared" si="44"/>
        <v/>
      </c>
      <c r="P567" s="52"/>
    </row>
    <row r="568" spans="1:16" ht="30" customHeight="1" thickTop="1" thickBot="1">
      <c r="A568" s="37" t="str">
        <f t="shared" si="40"/>
        <v/>
      </c>
      <c r="C568" s="13">
        <v>564</v>
      </c>
      <c r="D568" s="61" t="str">
        <f>IF(Cad_an!D568="","",Cad_an!D568)</f>
        <v/>
      </c>
      <c r="E568" s="61" t="str">
        <f>IF(D568="","",VLOOKUP(D568,Cad_an!$D$5:$F$5004,3,FALSE))</f>
        <v/>
      </c>
      <c r="F568" s="61" t="str">
        <f>IF(D568="","",VLOOKUP(D568,Cad_an!$D$5:$E$5004,2,FALSE))</f>
        <v/>
      </c>
      <c r="G568" s="61" t="str">
        <f>IF(D568="","",VLOOKUP(Fa_an!F568,Cad_can!$D$5:$E$204,2,FALSE))</f>
        <v/>
      </c>
      <c r="H568" s="17"/>
      <c r="I568" s="17"/>
      <c r="J568" s="110" t="str">
        <f t="shared" si="41"/>
        <v/>
      </c>
      <c r="K568" s="23"/>
      <c r="L568" s="112" t="str">
        <f t="shared" si="42"/>
        <v/>
      </c>
      <c r="M568" s="17"/>
      <c r="N568" s="110" t="str">
        <f t="shared" si="43"/>
        <v/>
      </c>
      <c r="O568" s="111" t="str">
        <f t="shared" si="44"/>
        <v/>
      </c>
      <c r="P568" s="52"/>
    </row>
    <row r="569" spans="1:16" ht="30" customHeight="1" thickTop="1" thickBot="1">
      <c r="A569" s="37" t="str">
        <f t="shared" si="40"/>
        <v/>
      </c>
      <c r="C569" s="13">
        <v>565</v>
      </c>
      <c r="D569" s="61" t="str">
        <f>IF(Cad_an!D569="","",Cad_an!D569)</f>
        <v/>
      </c>
      <c r="E569" s="61" t="str">
        <f>IF(D569="","",VLOOKUP(D569,Cad_an!$D$5:$F$5004,3,FALSE))</f>
        <v/>
      </c>
      <c r="F569" s="61" t="str">
        <f>IF(D569="","",VLOOKUP(D569,Cad_an!$D$5:$E$5004,2,FALSE))</f>
        <v/>
      </c>
      <c r="G569" s="61" t="str">
        <f>IF(D569="","",VLOOKUP(Fa_an!F569,Cad_can!$D$5:$E$204,2,FALSE))</f>
        <v/>
      </c>
      <c r="H569" s="17"/>
      <c r="I569" s="17"/>
      <c r="J569" s="110" t="str">
        <f t="shared" si="41"/>
        <v/>
      </c>
      <c r="K569" s="23"/>
      <c r="L569" s="112" t="str">
        <f t="shared" si="42"/>
        <v/>
      </c>
      <c r="M569" s="17"/>
      <c r="N569" s="110" t="str">
        <f t="shared" si="43"/>
        <v/>
      </c>
      <c r="O569" s="111" t="str">
        <f t="shared" si="44"/>
        <v/>
      </c>
      <c r="P569" s="52"/>
    </row>
    <row r="570" spans="1:16" ht="30" customHeight="1" thickTop="1" thickBot="1">
      <c r="A570" s="37" t="str">
        <f t="shared" si="40"/>
        <v/>
      </c>
      <c r="C570" s="13">
        <v>566</v>
      </c>
      <c r="D570" s="61" t="str">
        <f>IF(Cad_an!D570="","",Cad_an!D570)</f>
        <v/>
      </c>
      <c r="E570" s="61" t="str">
        <f>IF(D570="","",VLOOKUP(D570,Cad_an!$D$5:$F$5004,3,FALSE))</f>
        <v/>
      </c>
      <c r="F570" s="61" t="str">
        <f>IF(D570="","",VLOOKUP(D570,Cad_an!$D$5:$E$5004,2,FALSE))</f>
        <v/>
      </c>
      <c r="G570" s="61" t="str">
        <f>IF(D570="","",VLOOKUP(Fa_an!F570,Cad_can!$D$5:$E$204,2,FALSE))</f>
        <v/>
      </c>
      <c r="H570" s="17"/>
      <c r="I570" s="17"/>
      <c r="J570" s="110" t="str">
        <f t="shared" si="41"/>
        <v/>
      </c>
      <c r="K570" s="23"/>
      <c r="L570" s="112" t="str">
        <f t="shared" si="42"/>
        <v/>
      </c>
      <c r="M570" s="17"/>
      <c r="N570" s="110" t="str">
        <f t="shared" si="43"/>
        <v/>
      </c>
      <c r="O570" s="111" t="str">
        <f t="shared" si="44"/>
        <v/>
      </c>
      <c r="P570" s="52"/>
    </row>
    <row r="571" spans="1:16" ht="30" customHeight="1" thickTop="1" thickBot="1">
      <c r="A571" s="37" t="str">
        <f t="shared" si="40"/>
        <v/>
      </c>
      <c r="C571" s="13">
        <v>567</v>
      </c>
      <c r="D571" s="61" t="str">
        <f>IF(Cad_an!D571="","",Cad_an!D571)</f>
        <v/>
      </c>
      <c r="E571" s="61" t="str">
        <f>IF(D571="","",VLOOKUP(D571,Cad_an!$D$5:$F$5004,3,FALSE))</f>
        <v/>
      </c>
      <c r="F571" s="61" t="str">
        <f>IF(D571="","",VLOOKUP(D571,Cad_an!$D$5:$E$5004,2,FALSE))</f>
        <v/>
      </c>
      <c r="G571" s="61" t="str">
        <f>IF(D571="","",VLOOKUP(Fa_an!F571,Cad_can!$D$5:$E$204,2,FALSE))</f>
        <v/>
      </c>
      <c r="H571" s="17"/>
      <c r="I571" s="17"/>
      <c r="J571" s="110" t="str">
        <f t="shared" si="41"/>
        <v/>
      </c>
      <c r="K571" s="23"/>
      <c r="L571" s="112" t="str">
        <f t="shared" si="42"/>
        <v/>
      </c>
      <c r="M571" s="17"/>
      <c r="N571" s="110" t="str">
        <f t="shared" si="43"/>
        <v/>
      </c>
      <c r="O571" s="111" t="str">
        <f t="shared" si="44"/>
        <v/>
      </c>
      <c r="P571" s="52"/>
    </row>
    <row r="572" spans="1:16" ht="30" customHeight="1" thickTop="1" thickBot="1">
      <c r="A572" s="37" t="str">
        <f t="shared" si="40"/>
        <v/>
      </c>
      <c r="C572" s="13">
        <v>568</v>
      </c>
      <c r="D572" s="61" t="str">
        <f>IF(Cad_an!D572="","",Cad_an!D572)</f>
        <v/>
      </c>
      <c r="E572" s="61" t="str">
        <f>IF(D572="","",VLOOKUP(D572,Cad_an!$D$5:$F$5004,3,FALSE))</f>
        <v/>
      </c>
      <c r="F572" s="61" t="str">
        <f>IF(D572="","",VLOOKUP(D572,Cad_an!$D$5:$E$5004,2,FALSE))</f>
        <v/>
      </c>
      <c r="G572" s="61" t="str">
        <f>IF(D572="","",VLOOKUP(Fa_an!F572,Cad_can!$D$5:$E$204,2,FALSE))</f>
        <v/>
      </c>
      <c r="H572" s="17"/>
      <c r="I572" s="17"/>
      <c r="J572" s="110" t="str">
        <f t="shared" si="41"/>
        <v/>
      </c>
      <c r="K572" s="23"/>
      <c r="L572" s="112" t="str">
        <f t="shared" si="42"/>
        <v/>
      </c>
      <c r="M572" s="17"/>
      <c r="N572" s="110" t="str">
        <f t="shared" si="43"/>
        <v/>
      </c>
      <c r="O572" s="111" t="str">
        <f t="shared" si="44"/>
        <v/>
      </c>
      <c r="P572" s="52"/>
    </row>
    <row r="573" spans="1:16" ht="30" customHeight="1" thickTop="1" thickBot="1">
      <c r="A573" s="37" t="str">
        <f t="shared" si="40"/>
        <v/>
      </c>
      <c r="C573" s="13">
        <v>569</v>
      </c>
      <c r="D573" s="61" t="str">
        <f>IF(Cad_an!D573="","",Cad_an!D573)</f>
        <v/>
      </c>
      <c r="E573" s="61" t="str">
        <f>IF(D573="","",VLOOKUP(D573,Cad_an!$D$5:$F$5004,3,FALSE))</f>
        <v/>
      </c>
      <c r="F573" s="61" t="str">
        <f>IF(D573="","",VLOOKUP(D573,Cad_an!$D$5:$E$5004,2,FALSE))</f>
        <v/>
      </c>
      <c r="G573" s="61" t="str">
        <f>IF(D573="","",VLOOKUP(Fa_an!F573,Cad_can!$D$5:$E$204,2,FALSE))</f>
        <v/>
      </c>
      <c r="H573" s="17"/>
      <c r="I573" s="17"/>
      <c r="J573" s="110" t="str">
        <f t="shared" si="41"/>
        <v/>
      </c>
      <c r="K573" s="23"/>
      <c r="L573" s="112" t="str">
        <f t="shared" si="42"/>
        <v/>
      </c>
      <c r="M573" s="17"/>
      <c r="N573" s="110" t="str">
        <f t="shared" si="43"/>
        <v/>
      </c>
      <c r="O573" s="111" t="str">
        <f t="shared" si="44"/>
        <v/>
      </c>
      <c r="P573" s="52"/>
    </row>
    <row r="574" spans="1:16" ht="30" customHeight="1" thickTop="1" thickBot="1">
      <c r="A574" s="37" t="str">
        <f t="shared" si="40"/>
        <v/>
      </c>
      <c r="C574" s="13">
        <v>570</v>
      </c>
      <c r="D574" s="61" t="str">
        <f>IF(Cad_an!D574="","",Cad_an!D574)</f>
        <v/>
      </c>
      <c r="E574" s="61" t="str">
        <f>IF(D574="","",VLOOKUP(D574,Cad_an!$D$5:$F$5004,3,FALSE))</f>
        <v/>
      </c>
      <c r="F574" s="61" t="str">
        <f>IF(D574="","",VLOOKUP(D574,Cad_an!$D$5:$E$5004,2,FALSE))</f>
        <v/>
      </c>
      <c r="G574" s="61" t="str">
        <f>IF(D574="","",VLOOKUP(Fa_an!F574,Cad_can!$D$5:$E$204,2,FALSE))</f>
        <v/>
      </c>
      <c r="H574" s="17"/>
      <c r="I574" s="17"/>
      <c r="J574" s="110" t="str">
        <f t="shared" si="41"/>
        <v/>
      </c>
      <c r="K574" s="23"/>
      <c r="L574" s="112" t="str">
        <f t="shared" si="42"/>
        <v/>
      </c>
      <c r="M574" s="17"/>
      <c r="N574" s="110" t="str">
        <f t="shared" si="43"/>
        <v/>
      </c>
      <c r="O574" s="111" t="str">
        <f t="shared" si="44"/>
        <v/>
      </c>
      <c r="P574" s="52"/>
    </row>
    <row r="575" spans="1:16" ht="30" customHeight="1" thickTop="1" thickBot="1">
      <c r="A575" s="37" t="str">
        <f t="shared" si="40"/>
        <v/>
      </c>
      <c r="C575" s="13">
        <v>571</v>
      </c>
      <c r="D575" s="61" t="str">
        <f>IF(Cad_an!D575="","",Cad_an!D575)</f>
        <v/>
      </c>
      <c r="E575" s="61" t="str">
        <f>IF(D575="","",VLOOKUP(D575,Cad_an!$D$5:$F$5004,3,FALSE))</f>
        <v/>
      </c>
      <c r="F575" s="61" t="str">
        <f>IF(D575="","",VLOOKUP(D575,Cad_an!$D$5:$E$5004,2,FALSE))</f>
        <v/>
      </c>
      <c r="G575" s="61" t="str">
        <f>IF(D575="","",VLOOKUP(Fa_an!F575,Cad_can!$D$5:$E$204,2,FALSE))</f>
        <v/>
      </c>
      <c r="H575" s="17"/>
      <c r="I575" s="17"/>
      <c r="J575" s="110" t="str">
        <f t="shared" si="41"/>
        <v/>
      </c>
      <c r="K575" s="23"/>
      <c r="L575" s="112" t="str">
        <f t="shared" si="42"/>
        <v/>
      </c>
      <c r="M575" s="17"/>
      <c r="N575" s="110" t="str">
        <f t="shared" si="43"/>
        <v/>
      </c>
      <c r="O575" s="111" t="str">
        <f t="shared" si="44"/>
        <v/>
      </c>
      <c r="P575" s="52"/>
    </row>
    <row r="576" spans="1:16" ht="30" customHeight="1" thickTop="1" thickBot="1">
      <c r="A576" s="37" t="str">
        <f t="shared" si="40"/>
        <v/>
      </c>
      <c r="C576" s="13">
        <v>572</v>
      </c>
      <c r="D576" s="61" t="str">
        <f>IF(Cad_an!D576="","",Cad_an!D576)</f>
        <v/>
      </c>
      <c r="E576" s="61" t="str">
        <f>IF(D576="","",VLOOKUP(D576,Cad_an!$D$5:$F$5004,3,FALSE))</f>
        <v/>
      </c>
      <c r="F576" s="61" t="str">
        <f>IF(D576="","",VLOOKUP(D576,Cad_an!$D$5:$E$5004,2,FALSE))</f>
        <v/>
      </c>
      <c r="G576" s="61" t="str">
        <f>IF(D576="","",VLOOKUP(Fa_an!F576,Cad_can!$D$5:$E$204,2,FALSE))</f>
        <v/>
      </c>
      <c r="H576" s="17"/>
      <c r="I576" s="17"/>
      <c r="J576" s="110" t="str">
        <f t="shared" si="41"/>
        <v/>
      </c>
      <c r="K576" s="23"/>
      <c r="L576" s="112" t="str">
        <f t="shared" si="42"/>
        <v/>
      </c>
      <c r="M576" s="17"/>
      <c r="N576" s="110" t="str">
        <f t="shared" si="43"/>
        <v/>
      </c>
      <c r="O576" s="111" t="str">
        <f t="shared" si="44"/>
        <v/>
      </c>
      <c r="P576" s="52"/>
    </row>
    <row r="577" spans="1:16" ht="30" customHeight="1" thickTop="1" thickBot="1">
      <c r="A577" s="37" t="str">
        <f t="shared" si="40"/>
        <v/>
      </c>
      <c r="C577" s="13">
        <v>573</v>
      </c>
      <c r="D577" s="61" t="str">
        <f>IF(Cad_an!D577="","",Cad_an!D577)</f>
        <v/>
      </c>
      <c r="E577" s="61" t="str">
        <f>IF(D577="","",VLOOKUP(D577,Cad_an!$D$5:$F$5004,3,FALSE))</f>
        <v/>
      </c>
      <c r="F577" s="61" t="str">
        <f>IF(D577="","",VLOOKUP(D577,Cad_an!$D$5:$E$5004,2,FALSE))</f>
        <v/>
      </c>
      <c r="G577" s="61" t="str">
        <f>IF(D577="","",VLOOKUP(Fa_an!F577,Cad_can!$D$5:$E$204,2,FALSE))</f>
        <v/>
      </c>
      <c r="H577" s="17"/>
      <c r="I577" s="17"/>
      <c r="J577" s="110" t="str">
        <f t="shared" si="41"/>
        <v/>
      </c>
      <c r="K577" s="23"/>
      <c r="L577" s="112" t="str">
        <f t="shared" si="42"/>
        <v/>
      </c>
      <c r="M577" s="17"/>
      <c r="N577" s="110" t="str">
        <f t="shared" si="43"/>
        <v/>
      </c>
      <c r="O577" s="111" t="str">
        <f t="shared" si="44"/>
        <v/>
      </c>
      <c r="P577" s="52"/>
    </row>
    <row r="578" spans="1:16" ht="30" customHeight="1" thickTop="1" thickBot="1">
      <c r="A578" s="37" t="str">
        <f t="shared" si="40"/>
        <v/>
      </c>
      <c r="C578" s="13">
        <v>574</v>
      </c>
      <c r="D578" s="61" t="str">
        <f>IF(Cad_an!D578="","",Cad_an!D578)</f>
        <v/>
      </c>
      <c r="E578" s="61" t="str">
        <f>IF(D578="","",VLOOKUP(D578,Cad_an!$D$5:$F$5004,3,FALSE))</f>
        <v/>
      </c>
      <c r="F578" s="61" t="str">
        <f>IF(D578="","",VLOOKUP(D578,Cad_an!$D$5:$E$5004,2,FALSE))</f>
        <v/>
      </c>
      <c r="G578" s="61" t="str">
        <f>IF(D578="","",VLOOKUP(Fa_an!F578,Cad_can!$D$5:$E$204,2,FALSE))</f>
        <v/>
      </c>
      <c r="H578" s="17"/>
      <c r="I578" s="17"/>
      <c r="J578" s="110" t="str">
        <f t="shared" si="41"/>
        <v/>
      </c>
      <c r="K578" s="23"/>
      <c r="L578" s="112" t="str">
        <f t="shared" si="42"/>
        <v/>
      </c>
      <c r="M578" s="17"/>
      <c r="N578" s="110" t="str">
        <f t="shared" si="43"/>
        <v/>
      </c>
      <c r="O578" s="111" t="str">
        <f t="shared" si="44"/>
        <v/>
      </c>
      <c r="P578" s="52"/>
    </row>
    <row r="579" spans="1:16" ht="30" customHeight="1" thickTop="1" thickBot="1">
      <c r="A579" s="37" t="str">
        <f t="shared" si="40"/>
        <v/>
      </c>
      <c r="C579" s="13">
        <v>575</v>
      </c>
      <c r="D579" s="61" t="str">
        <f>IF(Cad_an!D579="","",Cad_an!D579)</f>
        <v/>
      </c>
      <c r="E579" s="61" t="str">
        <f>IF(D579="","",VLOOKUP(D579,Cad_an!$D$5:$F$5004,3,FALSE))</f>
        <v/>
      </c>
      <c r="F579" s="61" t="str">
        <f>IF(D579="","",VLOOKUP(D579,Cad_an!$D$5:$E$5004,2,FALSE))</f>
        <v/>
      </c>
      <c r="G579" s="61" t="str">
        <f>IF(D579="","",VLOOKUP(Fa_an!F579,Cad_can!$D$5:$E$204,2,FALSE))</f>
        <v/>
      </c>
      <c r="H579" s="17"/>
      <c r="I579" s="17"/>
      <c r="J579" s="110" t="str">
        <f t="shared" si="41"/>
        <v/>
      </c>
      <c r="K579" s="23"/>
      <c r="L579" s="112" t="str">
        <f t="shared" si="42"/>
        <v/>
      </c>
      <c r="M579" s="17"/>
      <c r="N579" s="110" t="str">
        <f t="shared" si="43"/>
        <v/>
      </c>
      <c r="O579" s="111" t="str">
        <f t="shared" si="44"/>
        <v/>
      </c>
      <c r="P579" s="52"/>
    </row>
    <row r="580" spans="1:16" ht="30" customHeight="1" thickTop="1" thickBot="1">
      <c r="A580" s="37" t="str">
        <f t="shared" si="40"/>
        <v/>
      </c>
      <c r="C580" s="13">
        <v>576</v>
      </c>
      <c r="D580" s="61" t="str">
        <f>IF(Cad_an!D580="","",Cad_an!D580)</f>
        <v/>
      </c>
      <c r="E580" s="61" t="str">
        <f>IF(D580="","",VLOOKUP(D580,Cad_an!$D$5:$F$5004,3,FALSE))</f>
        <v/>
      </c>
      <c r="F580" s="61" t="str">
        <f>IF(D580="","",VLOOKUP(D580,Cad_an!$D$5:$E$5004,2,FALSE))</f>
        <v/>
      </c>
      <c r="G580" s="61" t="str">
        <f>IF(D580="","",VLOOKUP(Fa_an!F580,Cad_can!$D$5:$E$204,2,FALSE))</f>
        <v/>
      </c>
      <c r="H580" s="17"/>
      <c r="I580" s="17"/>
      <c r="J580" s="110" t="str">
        <f t="shared" si="41"/>
        <v/>
      </c>
      <c r="K580" s="23"/>
      <c r="L580" s="112" t="str">
        <f t="shared" si="42"/>
        <v/>
      </c>
      <c r="M580" s="17"/>
      <c r="N580" s="110" t="str">
        <f t="shared" si="43"/>
        <v/>
      </c>
      <c r="O580" s="111" t="str">
        <f t="shared" si="44"/>
        <v/>
      </c>
      <c r="P580" s="52"/>
    </row>
    <row r="581" spans="1:16" ht="30" customHeight="1" thickTop="1" thickBot="1">
      <c r="A581" s="37" t="str">
        <f t="shared" si="40"/>
        <v/>
      </c>
      <c r="C581" s="13">
        <v>577</v>
      </c>
      <c r="D581" s="61" t="str">
        <f>IF(Cad_an!D581="","",Cad_an!D581)</f>
        <v/>
      </c>
      <c r="E581" s="61" t="str">
        <f>IF(D581="","",VLOOKUP(D581,Cad_an!$D$5:$F$5004,3,FALSE))</f>
        <v/>
      </c>
      <c r="F581" s="61" t="str">
        <f>IF(D581="","",VLOOKUP(D581,Cad_an!$D$5:$E$5004,2,FALSE))</f>
        <v/>
      </c>
      <c r="G581" s="61" t="str">
        <f>IF(D581="","",VLOOKUP(Fa_an!F581,Cad_can!$D$5:$E$204,2,FALSE))</f>
        <v/>
      </c>
      <c r="H581" s="17"/>
      <c r="I581" s="17"/>
      <c r="J581" s="110" t="str">
        <f t="shared" si="41"/>
        <v/>
      </c>
      <c r="K581" s="23"/>
      <c r="L581" s="112" t="str">
        <f t="shared" si="42"/>
        <v/>
      </c>
      <c r="M581" s="17"/>
      <c r="N581" s="110" t="str">
        <f t="shared" si="43"/>
        <v/>
      </c>
      <c r="O581" s="111" t="str">
        <f t="shared" si="44"/>
        <v/>
      </c>
      <c r="P581" s="52"/>
    </row>
    <row r="582" spans="1:16" ht="30" customHeight="1" thickTop="1" thickBot="1">
      <c r="A582" s="37" t="str">
        <f t="shared" ref="A582:A645" si="45">D582&amp;F582</f>
        <v/>
      </c>
      <c r="C582" s="13">
        <v>578</v>
      </c>
      <c r="D582" s="61" t="str">
        <f>IF(Cad_an!D582="","",Cad_an!D582)</f>
        <v/>
      </c>
      <c r="E582" s="61" t="str">
        <f>IF(D582="","",VLOOKUP(D582,Cad_an!$D$5:$F$5004,3,FALSE))</f>
        <v/>
      </c>
      <c r="F582" s="61" t="str">
        <f>IF(D582="","",VLOOKUP(D582,Cad_an!$D$5:$E$5004,2,FALSE))</f>
        <v/>
      </c>
      <c r="G582" s="61" t="str">
        <f>IF(D582="","",VLOOKUP(Fa_an!F582,Cad_can!$D$5:$E$204,2,FALSE))</f>
        <v/>
      </c>
      <c r="H582" s="17"/>
      <c r="I582" s="17"/>
      <c r="J582" s="110" t="str">
        <f t="shared" ref="J582:J645" si="46">IFERROR(I582/H582,"")</f>
        <v/>
      </c>
      <c r="K582" s="23"/>
      <c r="L582" s="112" t="str">
        <f t="shared" ref="L582:L645" si="47">IFERROR(K582/I582,"")</f>
        <v/>
      </c>
      <c r="M582" s="17"/>
      <c r="N582" s="110" t="str">
        <f t="shared" ref="N582:N645" si="48">IFERROR(M582/I582,"")</f>
        <v/>
      </c>
      <c r="O582" s="111" t="str">
        <f t="shared" ref="O582:O645" si="49">IFERROR(K582/M582,"")</f>
        <v/>
      </c>
      <c r="P582" s="52"/>
    </row>
    <row r="583" spans="1:16" ht="30" customHeight="1" thickTop="1" thickBot="1">
      <c r="A583" s="37" t="str">
        <f t="shared" si="45"/>
        <v/>
      </c>
      <c r="C583" s="13">
        <v>579</v>
      </c>
      <c r="D583" s="61" t="str">
        <f>IF(Cad_an!D583="","",Cad_an!D583)</f>
        <v/>
      </c>
      <c r="E583" s="61" t="str">
        <f>IF(D583="","",VLOOKUP(D583,Cad_an!$D$5:$F$5004,3,FALSE))</f>
        <v/>
      </c>
      <c r="F583" s="61" t="str">
        <f>IF(D583="","",VLOOKUP(D583,Cad_an!$D$5:$E$5004,2,FALSE))</f>
        <v/>
      </c>
      <c r="G583" s="61" t="str">
        <f>IF(D583="","",VLOOKUP(Fa_an!F583,Cad_can!$D$5:$E$204,2,FALSE))</f>
        <v/>
      </c>
      <c r="H583" s="17"/>
      <c r="I583" s="17"/>
      <c r="J583" s="110" t="str">
        <f t="shared" si="46"/>
        <v/>
      </c>
      <c r="K583" s="23"/>
      <c r="L583" s="112" t="str">
        <f t="shared" si="47"/>
        <v/>
      </c>
      <c r="M583" s="17"/>
      <c r="N583" s="110" t="str">
        <f t="shared" si="48"/>
        <v/>
      </c>
      <c r="O583" s="111" t="str">
        <f t="shared" si="49"/>
        <v/>
      </c>
      <c r="P583" s="52"/>
    </row>
    <row r="584" spans="1:16" ht="30" customHeight="1" thickTop="1" thickBot="1">
      <c r="A584" s="37" t="str">
        <f t="shared" si="45"/>
        <v/>
      </c>
      <c r="C584" s="13">
        <v>580</v>
      </c>
      <c r="D584" s="61" t="str">
        <f>IF(Cad_an!D584="","",Cad_an!D584)</f>
        <v/>
      </c>
      <c r="E584" s="61" t="str">
        <f>IF(D584="","",VLOOKUP(D584,Cad_an!$D$5:$F$5004,3,FALSE))</f>
        <v/>
      </c>
      <c r="F584" s="61" t="str">
        <f>IF(D584="","",VLOOKUP(D584,Cad_an!$D$5:$E$5004,2,FALSE))</f>
        <v/>
      </c>
      <c r="G584" s="61" t="str">
        <f>IF(D584="","",VLOOKUP(Fa_an!F584,Cad_can!$D$5:$E$204,2,FALSE))</f>
        <v/>
      </c>
      <c r="H584" s="17"/>
      <c r="I584" s="17"/>
      <c r="J584" s="110" t="str">
        <f t="shared" si="46"/>
        <v/>
      </c>
      <c r="K584" s="23"/>
      <c r="L584" s="112" t="str">
        <f t="shared" si="47"/>
        <v/>
      </c>
      <c r="M584" s="17"/>
      <c r="N584" s="110" t="str">
        <f t="shared" si="48"/>
        <v/>
      </c>
      <c r="O584" s="111" t="str">
        <f t="shared" si="49"/>
        <v/>
      </c>
      <c r="P584" s="52"/>
    </row>
    <row r="585" spans="1:16" ht="30" customHeight="1" thickTop="1" thickBot="1">
      <c r="A585" s="37" t="str">
        <f t="shared" si="45"/>
        <v/>
      </c>
      <c r="C585" s="13">
        <v>581</v>
      </c>
      <c r="D585" s="61" t="str">
        <f>IF(Cad_an!D585="","",Cad_an!D585)</f>
        <v/>
      </c>
      <c r="E585" s="61" t="str">
        <f>IF(D585="","",VLOOKUP(D585,Cad_an!$D$5:$F$5004,3,FALSE))</f>
        <v/>
      </c>
      <c r="F585" s="61" t="str">
        <f>IF(D585="","",VLOOKUP(D585,Cad_an!$D$5:$E$5004,2,FALSE))</f>
        <v/>
      </c>
      <c r="G585" s="61" t="str">
        <f>IF(D585="","",VLOOKUP(Fa_an!F585,Cad_can!$D$5:$E$204,2,FALSE))</f>
        <v/>
      </c>
      <c r="H585" s="17"/>
      <c r="I585" s="17"/>
      <c r="J585" s="110" t="str">
        <f t="shared" si="46"/>
        <v/>
      </c>
      <c r="K585" s="23"/>
      <c r="L585" s="112" t="str">
        <f t="shared" si="47"/>
        <v/>
      </c>
      <c r="M585" s="17"/>
      <c r="N585" s="110" t="str">
        <f t="shared" si="48"/>
        <v/>
      </c>
      <c r="O585" s="111" t="str">
        <f t="shared" si="49"/>
        <v/>
      </c>
      <c r="P585" s="52"/>
    </row>
    <row r="586" spans="1:16" ht="30" customHeight="1" thickTop="1" thickBot="1">
      <c r="A586" s="37" t="str">
        <f t="shared" si="45"/>
        <v/>
      </c>
      <c r="C586" s="13">
        <v>582</v>
      </c>
      <c r="D586" s="61" t="str">
        <f>IF(Cad_an!D586="","",Cad_an!D586)</f>
        <v/>
      </c>
      <c r="E586" s="61" t="str">
        <f>IF(D586="","",VLOOKUP(D586,Cad_an!$D$5:$F$5004,3,FALSE))</f>
        <v/>
      </c>
      <c r="F586" s="61" t="str">
        <f>IF(D586="","",VLOOKUP(D586,Cad_an!$D$5:$E$5004,2,FALSE))</f>
        <v/>
      </c>
      <c r="G586" s="61" t="str">
        <f>IF(D586="","",VLOOKUP(Fa_an!F586,Cad_can!$D$5:$E$204,2,FALSE))</f>
        <v/>
      </c>
      <c r="H586" s="17"/>
      <c r="I586" s="17"/>
      <c r="J586" s="110" t="str">
        <f t="shared" si="46"/>
        <v/>
      </c>
      <c r="K586" s="23"/>
      <c r="L586" s="112" t="str">
        <f t="shared" si="47"/>
        <v/>
      </c>
      <c r="M586" s="17"/>
      <c r="N586" s="110" t="str">
        <f t="shared" si="48"/>
        <v/>
      </c>
      <c r="O586" s="111" t="str">
        <f t="shared" si="49"/>
        <v/>
      </c>
      <c r="P586" s="52"/>
    </row>
    <row r="587" spans="1:16" ht="30" customHeight="1" thickTop="1" thickBot="1">
      <c r="A587" s="37" t="str">
        <f t="shared" si="45"/>
        <v/>
      </c>
      <c r="C587" s="13">
        <v>583</v>
      </c>
      <c r="D587" s="61" t="str">
        <f>IF(Cad_an!D587="","",Cad_an!D587)</f>
        <v/>
      </c>
      <c r="E587" s="61" t="str">
        <f>IF(D587="","",VLOOKUP(D587,Cad_an!$D$5:$F$5004,3,FALSE))</f>
        <v/>
      </c>
      <c r="F587" s="61" t="str">
        <f>IF(D587="","",VLOOKUP(D587,Cad_an!$D$5:$E$5004,2,FALSE))</f>
        <v/>
      </c>
      <c r="G587" s="61" t="str">
        <f>IF(D587="","",VLOOKUP(Fa_an!F587,Cad_can!$D$5:$E$204,2,FALSE))</f>
        <v/>
      </c>
      <c r="H587" s="17"/>
      <c r="I587" s="17"/>
      <c r="J587" s="110" t="str">
        <f t="shared" si="46"/>
        <v/>
      </c>
      <c r="K587" s="23"/>
      <c r="L587" s="112" t="str">
        <f t="shared" si="47"/>
        <v/>
      </c>
      <c r="M587" s="17"/>
      <c r="N587" s="110" t="str">
        <f t="shared" si="48"/>
        <v/>
      </c>
      <c r="O587" s="111" t="str">
        <f t="shared" si="49"/>
        <v/>
      </c>
      <c r="P587" s="52"/>
    </row>
    <row r="588" spans="1:16" ht="30" customHeight="1" thickTop="1" thickBot="1">
      <c r="A588" s="37" t="str">
        <f t="shared" si="45"/>
        <v/>
      </c>
      <c r="C588" s="13">
        <v>584</v>
      </c>
      <c r="D588" s="61" t="str">
        <f>IF(Cad_an!D588="","",Cad_an!D588)</f>
        <v/>
      </c>
      <c r="E588" s="61" t="str">
        <f>IF(D588="","",VLOOKUP(D588,Cad_an!$D$5:$F$5004,3,FALSE))</f>
        <v/>
      </c>
      <c r="F588" s="61" t="str">
        <f>IF(D588="","",VLOOKUP(D588,Cad_an!$D$5:$E$5004,2,FALSE))</f>
        <v/>
      </c>
      <c r="G588" s="61" t="str">
        <f>IF(D588="","",VLOOKUP(Fa_an!F588,Cad_can!$D$5:$E$204,2,FALSE))</f>
        <v/>
      </c>
      <c r="H588" s="17"/>
      <c r="I588" s="17"/>
      <c r="J588" s="110" t="str">
        <f t="shared" si="46"/>
        <v/>
      </c>
      <c r="K588" s="23"/>
      <c r="L588" s="112" t="str">
        <f t="shared" si="47"/>
        <v/>
      </c>
      <c r="M588" s="17"/>
      <c r="N588" s="110" t="str">
        <f t="shared" si="48"/>
        <v/>
      </c>
      <c r="O588" s="111" t="str">
        <f t="shared" si="49"/>
        <v/>
      </c>
      <c r="P588" s="52"/>
    </row>
    <row r="589" spans="1:16" ht="30" customHeight="1" thickTop="1" thickBot="1">
      <c r="A589" s="37" t="str">
        <f t="shared" si="45"/>
        <v/>
      </c>
      <c r="C589" s="13">
        <v>585</v>
      </c>
      <c r="D589" s="61" t="str">
        <f>IF(Cad_an!D589="","",Cad_an!D589)</f>
        <v/>
      </c>
      <c r="E589" s="61" t="str">
        <f>IF(D589="","",VLOOKUP(D589,Cad_an!$D$5:$F$5004,3,FALSE))</f>
        <v/>
      </c>
      <c r="F589" s="61" t="str">
        <f>IF(D589="","",VLOOKUP(D589,Cad_an!$D$5:$E$5004,2,FALSE))</f>
        <v/>
      </c>
      <c r="G589" s="61" t="str">
        <f>IF(D589="","",VLOOKUP(Fa_an!F589,Cad_can!$D$5:$E$204,2,FALSE))</f>
        <v/>
      </c>
      <c r="H589" s="17"/>
      <c r="I589" s="17"/>
      <c r="J589" s="110" t="str">
        <f t="shared" si="46"/>
        <v/>
      </c>
      <c r="K589" s="23"/>
      <c r="L589" s="112" t="str">
        <f t="shared" si="47"/>
        <v/>
      </c>
      <c r="M589" s="17"/>
      <c r="N589" s="110" t="str">
        <f t="shared" si="48"/>
        <v/>
      </c>
      <c r="O589" s="111" t="str">
        <f t="shared" si="49"/>
        <v/>
      </c>
      <c r="P589" s="52"/>
    </row>
    <row r="590" spans="1:16" ht="30" customHeight="1" thickTop="1" thickBot="1">
      <c r="A590" s="37" t="str">
        <f t="shared" si="45"/>
        <v/>
      </c>
      <c r="C590" s="13">
        <v>586</v>
      </c>
      <c r="D590" s="61" t="str">
        <f>IF(Cad_an!D590="","",Cad_an!D590)</f>
        <v/>
      </c>
      <c r="E590" s="61" t="str">
        <f>IF(D590="","",VLOOKUP(D590,Cad_an!$D$5:$F$5004,3,FALSE))</f>
        <v/>
      </c>
      <c r="F590" s="61" t="str">
        <f>IF(D590="","",VLOOKUP(D590,Cad_an!$D$5:$E$5004,2,FALSE))</f>
        <v/>
      </c>
      <c r="G590" s="61" t="str">
        <f>IF(D590="","",VLOOKUP(Fa_an!F590,Cad_can!$D$5:$E$204,2,FALSE))</f>
        <v/>
      </c>
      <c r="H590" s="17"/>
      <c r="I590" s="17"/>
      <c r="J590" s="110" t="str">
        <f t="shared" si="46"/>
        <v/>
      </c>
      <c r="K590" s="23"/>
      <c r="L590" s="112" t="str">
        <f t="shared" si="47"/>
        <v/>
      </c>
      <c r="M590" s="17"/>
      <c r="N590" s="110" t="str">
        <f t="shared" si="48"/>
        <v/>
      </c>
      <c r="O590" s="111" t="str">
        <f t="shared" si="49"/>
        <v/>
      </c>
      <c r="P590" s="52"/>
    </row>
    <row r="591" spans="1:16" ht="30" customHeight="1" thickTop="1" thickBot="1">
      <c r="A591" s="37" t="str">
        <f t="shared" si="45"/>
        <v/>
      </c>
      <c r="C591" s="13">
        <v>587</v>
      </c>
      <c r="D591" s="61" t="str">
        <f>IF(Cad_an!D591="","",Cad_an!D591)</f>
        <v/>
      </c>
      <c r="E591" s="61" t="str">
        <f>IF(D591="","",VLOOKUP(D591,Cad_an!$D$5:$F$5004,3,FALSE))</f>
        <v/>
      </c>
      <c r="F591" s="61" t="str">
        <f>IF(D591="","",VLOOKUP(D591,Cad_an!$D$5:$E$5004,2,FALSE))</f>
        <v/>
      </c>
      <c r="G591" s="61" t="str">
        <f>IF(D591="","",VLOOKUP(Fa_an!F591,Cad_can!$D$5:$E$204,2,FALSE))</f>
        <v/>
      </c>
      <c r="H591" s="17"/>
      <c r="I591" s="17"/>
      <c r="J591" s="110" t="str">
        <f t="shared" si="46"/>
        <v/>
      </c>
      <c r="K591" s="23"/>
      <c r="L591" s="112" t="str">
        <f t="shared" si="47"/>
        <v/>
      </c>
      <c r="M591" s="17"/>
      <c r="N591" s="110" t="str">
        <f t="shared" si="48"/>
        <v/>
      </c>
      <c r="O591" s="111" t="str">
        <f t="shared" si="49"/>
        <v/>
      </c>
      <c r="P591" s="52"/>
    </row>
    <row r="592" spans="1:16" ht="30" customHeight="1" thickTop="1" thickBot="1">
      <c r="A592" s="37" t="str">
        <f t="shared" si="45"/>
        <v/>
      </c>
      <c r="C592" s="13">
        <v>588</v>
      </c>
      <c r="D592" s="61" t="str">
        <f>IF(Cad_an!D592="","",Cad_an!D592)</f>
        <v/>
      </c>
      <c r="E592" s="61" t="str">
        <f>IF(D592="","",VLOOKUP(D592,Cad_an!$D$5:$F$5004,3,FALSE))</f>
        <v/>
      </c>
      <c r="F592" s="61" t="str">
        <f>IF(D592="","",VLOOKUP(D592,Cad_an!$D$5:$E$5004,2,FALSE))</f>
        <v/>
      </c>
      <c r="G592" s="61" t="str">
        <f>IF(D592="","",VLOOKUP(Fa_an!F592,Cad_can!$D$5:$E$204,2,FALSE))</f>
        <v/>
      </c>
      <c r="H592" s="17"/>
      <c r="I592" s="17"/>
      <c r="J592" s="110" t="str">
        <f t="shared" si="46"/>
        <v/>
      </c>
      <c r="K592" s="23"/>
      <c r="L592" s="112" t="str">
        <f t="shared" si="47"/>
        <v/>
      </c>
      <c r="M592" s="17"/>
      <c r="N592" s="110" t="str">
        <f t="shared" si="48"/>
        <v/>
      </c>
      <c r="O592" s="111" t="str">
        <f t="shared" si="49"/>
        <v/>
      </c>
      <c r="P592" s="52"/>
    </row>
    <row r="593" spans="1:16" ht="30" customHeight="1" thickTop="1" thickBot="1">
      <c r="A593" s="37" t="str">
        <f t="shared" si="45"/>
        <v/>
      </c>
      <c r="C593" s="13">
        <v>589</v>
      </c>
      <c r="D593" s="61" t="str">
        <f>IF(Cad_an!D593="","",Cad_an!D593)</f>
        <v/>
      </c>
      <c r="E593" s="61" t="str">
        <f>IF(D593="","",VLOOKUP(D593,Cad_an!$D$5:$F$5004,3,FALSE))</f>
        <v/>
      </c>
      <c r="F593" s="61" t="str">
        <f>IF(D593="","",VLOOKUP(D593,Cad_an!$D$5:$E$5004,2,FALSE))</f>
        <v/>
      </c>
      <c r="G593" s="61" t="str">
        <f>IF(D593="","",VLOOKUP(Fa_an!F593,Cad_can!$D$5:$E$204,2,FALSE))</f>
        <v/>
      </c>
      <c r="H593" s="17"/>
      <c r="I593" s="17"/>
      <c r="J593" s="110" t="str">
        <f t="shared" si="46"/>
        <v/>
      </c>
      <c r="K593" s="23"/>
      <c r="L593" s="112" t="str">
        <f t="shared" si="47"/>
        <v/>
      </c>
      <c r="M593" s="17"/>
      <c r="N593" s="110" t="str">
        <f t="shared" si="48"/>
        <v/>
      </c>
      <c r="O593" s="111" t="str">
        <f t="shared" si="49"/>
        <v/>
      </c>
      <c r="P593" s="52"/>
    </row>
    <row r="594" spans="1:16" ht="30" customHeight="1" thickTop="1" thickBot="1">
      <c r="A594" s="37" t="str">
        <f t="shared" si="45"/>
        <v/>
      </c>
      <c r="C594" s="13">
        <v>590</v>
      </c>
      <c r="D594" s="61" t="str">
        <f>IF(Cad_an!D594="","",Cad_an!D594)</f>
        <v/>
      </c>
      <c r="E594" s="61" t="str">
        <f>IF(D594="","",VLOOKUP(D594,Cad_an!$D$5:$F$5004,3,FALSE))</f>
        <v/>
      </c>
      <c r="F594" s="61" t="str">
        <f>IF(D594="","",VLOOKUP(D594,Cad_an!$D$5:$E$5004,2,FALSE))</f>
        <v/>
      </c>
      <c r="G594" s="61" t="str">
        <f>IF(D594="","",VLOOKUP(Fa_an!F594,Cad_can!$D$5:$E$204,2,FALSE))</f>
        <v/>
      </c>
      <c r="H594" s="17"/>
      <c r="I594" s="17"/>
      <c r="J594" s="110" t="str">
        <f t="shared" si="46"/>
        <v/>
      </c>
      <c r="K594" s="23"/>
      <c r="L594" s="112" t="str">
        <f t="shared" si="47"/>
        <v/>
      </c>
      <c r="M594" s="17"/>
      <c r="N594" s="110" t="str">
        <f t="shared" si="48"/>
        <v/>
      </c>
      <c r="O594" s="111" t="str">
        <f t="shared" si="49"/>
        <v/>
      </c>
      <c r="P594" s="52"/>
    </row>
    <row r="595" spans="1:16" ht="30" customHeight="1" thickTop="1" thickBot="1">
      <c r="A595" s="37" t="str">
        <f t="shared" si="45"/>
        <v/>
      </c>
      <c r="C595" s="13">
        <v>591</v>
      </c>
      <c r="D595" s="61" t="str">
        <f>IF(Cad_an!D595="","",Cad_an!D595)</f>
        <v/>
      </c>
      <c r="E595" s="61" t="str">
        <f>IF(D595="","",VLOOKUP(D595,Cad_an!$D$5:$F$5004,3,FALSE))</f>
        <v/>
      </c>
      <c r="F595" s="61" t="str">
        <f>IF(D595="","",VLOOKUP(D595,Cad_an!$D$5:$E$5004,2,FALSE))</f>
        <v/>
      </c>
      <c r="G595" s="61" t="str">
        <f>IF(D595="","",VLOOKUP(Fa_an!F595,Cad_can!$D$5:$E$204,2,FALSE))</f>
        <v/>
      </c>
      <c r="H595" s="17"/>
      <c r="I595" s="17"/>
      <c r="J595" s="110" t="str">
        <f t="shared" si="46"/>
        <v/>
      </c>
      <c r="K595" s="23"/>
      <c r="L595" s="112" t="str">
        <f t="shared" si="47"/>
        <v/>
      </c>
      <c r="M595" s="17"/>
      <c r="N595" s="110" t="str">
        <f t="shared" si="48"/>
        <v/>
      </c>
      <c r="O595" s="111" t="str">
        <f t="shared" si="49"/>
        <v/>
      </c>
      <c r="P595" s="52"/>
    </row>
    <row r="596" spans="1:16" ht="30" customHeight="1" thickTop="1" thickBot="1">
      <c r="A596" s="37" t="str">
        <f t="shared" si="45"/>
        <v/>
      </c>
      <c r="C596" s="13">
        <v>592</v>
      </c>
      <c r="D596" s="61" t="str">
        <f>IF(Cad_an!D596="","",Cad_an!D596)</f>
        <v/>
      </c>
      <c r="E596" s="61" t="str">
        <f>IF(D596="","",VLOOKUP(D596,Cad_an!$D$5:$F$5004,3,FALSE))</f>
        <v/>
      </c>
      <c r="F596" s="61" t="str">
        <f>IF(D596="","",VLOOKUP(D596,Cad_an!$D$5:$E$5004,2,FALSE))</f>
        <v/>
      </c>
      <c r="G596" s="61" t="str">
        <f>IF(D596="","",VLOOKUP(Fa_an!F596,Cad_can!$D$5:$E$204,2,FALSE))</f>
        <v/>
      </c>
      <c r="H596" s="17"/>
      <c r="I596" s="17"/>
      <c r="J596" s="110" t="str">
        <f t="shared" si="46"/>
        <v/>
      </c>
      <c r="K596" s="23"/>
      <c r="L596" s="112" t="str">
        <f t="shared" si="47"/>
        <v/>
      </c>
      <c r="M596" s="17"/>
      <c r="N596" s="110" t="str">
        <f t="shared" si="48"/>
        <v/>
      </c>
      <c r="O596" s="111" t="str">
        <f t="shared" si="49"/>
        <v/>
      </c>
      <c r="P596" s="52"/>
    </row>
    <row r="597" spans="1:16" ht="30" customHeight="1" thickTop="1" thickBot="1">
      <c r="A597" s="37" t="str">
        <f t="shared" si="45"/>
        <v/>
      </c>
      <c r="C597" s="13">
        <v>593</v>
      </c>
      <c r="D597" s="61" t="str">
        <f>IF(Cad_an!D597="","",Cad_an!D597)</f>
        <v/>
      </c>
      <c r="E597" s="61" t="str">
        <f>IF(D597="","",VLOOKUP(D597,Cad_an!$D$5:$F$5004,3,FALSE))</f>
        <v/>
      </c>
      <c r="F597" s="61" t="str">
        <f>IF(D597="","",VLOOKUP(D597,Cad_an!$D$5:$E$5004,2,FALSE))</f>
        <v/>
      </c>
      <c r="G597" s="61" t="str">
        <f>IF(D597="","",VLOOKUP(Fa_an!F597,Cad_can!$D$5:$E$204,2,FALSE))</f>
        <v/>
      </c>
      <c r="H597" s="17"/>
      <c r="I597" s="17"/>
      <c r="J597" s="110" t="str">
        <f t="shared" si="46"/>
        <v/>
      </c>
      <c r="K597" s="23"/>
      <c r="L597" s="112" t="str">
        <f t="shared" si="47"/>
        <v/>
      </c>
      <c r="M597" s="17"/>
      <c r="N597" s="110" t="str">
        <f t="shared" si="48"/>
        <v/>
      </c>
      <c r="O597" s="111" t="str">
        <f t="shared" si="49"/>
        <v/>
      </c>
      <c r="P597" s="52"/>
    </row>
    <row r="598" spans="1:16" ht="30" customHeight="1" thickTop="1" thickBot="1">
      <c r="A598" s="37" t="str">
        <f t="shared" si="45"/>
        <v/>
      </c>
      <c r="C598" s="13">
        <v>594</v>
      </c>
      <c r="D598" s="61" t="str">
        <f>IF(Cad_an!D598="","",Cad_an!D598)</f>
        <v/>
      </c>
      <c r="E598" s="61" t="str">
        <f>IF(D598="","",VLOOKUP(D598,Cad_an!$D$5:$F$5004,3,FALSE))</f>
        <v/>
      </c>
      <c r="F598" s="61" t="str">
        <f>IF(D598="","",VLOOKUP(D598,Cad_an!$D$5:$E$5004,2,FALSE))</f>
        <v/>
      </c>
      <c r="G598" s="61" t="str">
        <f>IF(D598="","",VLOOKUP(Fa_an!F598,Cad_can!$D$5:$E$204,2,FALSE))</f>
        <v/>
      </c>
      <c r="H598" s="17"/>
      <c r="I598" s="17"/>
      <c r="J598" s="110" t="str">
        <f t="shared" si="46"/>
        <v/>
      </c>
      <c r="K598" s="23"/>
      <c r="L598" s="112" t="str">
        <f t="shared" si="47"/>
        <v/>
      </c>
      <c r="M598" s="17"/>
      <c r="N598" s="110" t="str">
        <f t="shared" si="48"/>
        <v/>
      </c>
      <c r="O598" s="111" t="str">
        <f t="shared" si="49"/>
        <v/>
      </c>
      <c r="P598" s="52"/>
    </row>
    <row r="599" spans="1:16" ht="30" customHeight="1" thickTop="1" thickBot="1">
      <c r="A599" s="37" t="str">
        <f t="shared" si="45"/>
        <v/>
      </c>
      <c r="C599" s="13">
        <v>595</v>
      </c>
      <c r="D599" s="61" t="str">
        <f>IF(Cad_an!D599="","",Cad_an!D599)</f>
        <v/>
      </c>
      <c r="E599" s="61" t="str">
        <f>IF(D599="","",VLOOKUP(D599,Cad_an!$D$5:$F$5004,3,FALSE))</f>
        <v/>
      </c>
      <c r="F599" s="61" t="str">
        <f>IF(D599="","",VLOOKUP(D599,Cad_an!$D$5:$E$5004,2,FALSE))</f>
        <v/>
      </c>
      <c r="G599" s="61" t="str">
        <f>IF(D599="","",VLOOKUP(Fa_an!F599,Cad_can!$D$5:$E$204,2,FALSE))</f>
        <v/>
      </c>
      <c r="H599" s="17"/>
      <c r="I599" s="17"/>
      <c r="J599" s="110" t="str">
        <f t="shared" si="46"/>
        <v/>
      </c>
      <c r="K599" s="23"/>
      <c r="L599" s="112" t="str">
        <f t="shared" si="47"/>
        <v/>
      </c>
      <c r="M599" s="17"/>
      <c r="N599" s="110" t="str">
        <f t="shared" si="48"/>
        <v/>
      </c>
      <c r="O599" s="111" t="str">
        <f t="shared" si="49"/>
        <v/>
      </c>
      <c r="P599" s="52"/>
    </row>
    <row r="600" spans="1:16" ht="30" customHeight="1" thickTop="1" thickBot="1">
      <c r="A600" s="37" t="str">
        <f t="shared" si="45"/>
        <v/>
      </c>
      <c r="C600" s="13">
        <v>596</v>
      </c>
      <c r="D600" s="61" t="str">
        <f>IF(Cad_an!D600="","",Cad_an!D600)</f>
        <v/>
      </c>
      <c r="E600" s="61" t="str">
        <f>IF(D600="","",VLOOKUP(D600,Cad_an!$D$5:$F$5004,3,FALSE))</f>
        <v/>
      </c>
      <c r="F600" s="61" t="str">
        <f>IF(D600="","",VLOOKUP(D600,Cad_an!$D$5:$E$5004,2,FALSE))</f>
        <v/>
      </c>
      <c r="G600" s="61" t="str">
        <f>IF(D600="","",VLOOKUP(Fa_an!F600,Cad_can!$D$5:$E$204,2,FALSE))</f>
        <v/>
      </c>
      <c r="H600" s="17"/>
      <c r="I600" s="17"/>
      <c r="J600" s="110" t="str">
        <f t="shared" si="46"/>
        <v/>
      </c>
      <c r="K600" s="23"/>
      <c r="L600" s="112" t="str">
        <f t="shared" si="47"/>
        <v/>
      </c>
      <c r="M600" s="17"/>
      <c r="N600" s="110" t="str">
        <f t="shared" si="48"/>
        <v/>
      </c>
      <c r="O600" s="111" t="str">
        <f t="shared" si="49"/>
        <v/>
      </c>
      <c r="P600" s="52"/>
    </row>
    <row r="601" spans="1:16" ht="30" customHeight="1" thickTop="1" thickBot="1">
      <c r="A601" s="37" t="str">
        <f t="shared" si="45"/>
        <v/>
      </c>
      <c r="C601" s="13">
        <v>597</v>
      </c>
      <c r="D601" s="61" t="str">
        <f>IF(Cad_an!D601="","",Cad_an!D601)</f>
        <v/>
      </c>
      <c r="E601" s="61" t="str">
        <f>IF(D601="","",VLOOKUP(D601,Cad_an!$D$5:$F$5004,3,FALSE))</f>
        <v/>
      </c>
      <c r="F601" s="61" t="str">
        <f>IF(D601="","",VLOOKUP(D601,Cad_an!$D$5:$E$5004,2,FALSE))</f>
        <v/>
      </c>
      <c r="G601" s="61" t="str">
        <f>IF(D601="","",VLOOKUP(Fa_an!F601,Cad_can!$D$5:$E$204,2,FALSE))</f>
        <v/>
      </c>
      <c r="H601" s="17"/>
      <c r="I601" s="17"/>
      <c r="J601" s="110" t="str">
        <f t="shared" si="46"/>
        <v/>
      </c>
      <c r="K601" s="23"/>
      <c r="L601" s="112" t="str">
        <f t="shared" si="47"/>
        <v/>
      </c>
      <c r="M601" s="17"/>
      <c r="N601" s="110" t="str">
        <f t="shared" si="48"/>
        <v/>
      </c>
      <c r="O601" s="111" t="str">
        <f t="shared" si="49"/>
        <v/>
      </c>
      <c r="P601" s="52"/>
    </row>
    <row r="602" spans="1:16" ht="30" customHeight="1" thickTop="1" thickBot="1">
      <c r="A602" s="37" t="str">
        <f t="shared" si="45"/>
        <v/>
      </c>
      <c r="C602" s="13">
        <v>598</v>
      </c>
      <c r="D602" s="61" t="str">
        <f>IF(Cad_an!D602="","",Cad_an!D602)</f>
        <v/>
      </c>
      <c r="E602" s="61" t="str">
        <f>IF(D602="","",VLOOKUP(D602,Cad_an!$D$5:$F$5004,3,FALSE))</f>
        <v/>
      </c>
      <c r="F602" s="61" t="str">
        <f>IF(D602="","",VLOOKUP(D602,Cad_an!$D$5:$E$5004,2,FALSE))</f>
        <v/>
      </c>
      <c r="G602" s="61" t="str">
        <f>IF(D602="","",VLOOKUP(Fa_an!F602,Cad_can!$D$5:$E$204,2,FALSE))</f>
        <v/>
      </c>
      <c r="H602" s="17"/>
      <c r="I602" s="17"/>
      <c r="J602" s="110" t="str">
        <f t="shared" si="46"/>
        <v/>
      </c>
      <c r="K602" s="23"/>
      <c r="L602" s="112" t="str">
        <f t="shared" si="47"/>
        <v/>
      </c>
      <c r="M602" s="17"/>
      <c r="N602" s="110" t="str">
        <f t="shared" si="48"/>
        <v/>
      </c>
      <c r="O602" s="111" t="str">
        <f t="shared" si="49"/>
        <v/>
      </c>
      <c r="P602" s="52"/>
    </row>
    <row r="603" spans="1:16" ht="30" customHeight="1" thickTop="1" thickBot="1">
      <c r="A603" s="37" t="str">
        <f t="shared" si="45"/>
        <v/>
      </c>
      <c r="C603" s="13">
        <v>599</v>
      </c>
      <c r="D603" s="61" t="str">
        <f>IF(Cad_an!D603="","",Cad_an!D603)</f>
        <v/>
      </c>
      <c r="E603" s="61" t="str">
        <f>IF(D603="","",VLOOKUP(D603,Cad_an!$D$5:$F$5004,3,FALSE))</f>
        <v/>
      </c>
      <c r="F603" s="61" t="str">
        <f>IF(D603="","",VLOOKUP(D603,Cad_an!$D$5:$E$5004,2,FALSE))</f>
        <v/>
      </c>
      <c r="G603" s="61" t="str">
        <f>IF(D603="","",VLOOKUP(Fa_an!F603,Cad_can!$D$5:$E$204,2,FALSE))</f>
        <v/>
      </c>
      <c r="H603" s="17"/>
      <c r="I603" s="17"/>
      <c r="J603" s="110" t="str">
        <f t="shared" si="46"/>
        <v/>
      </c>
      <c r="K603" s="23"/>
      <c r="L603" s="112" t="str">
        <f t="shared" si="47"/>
        <v/>
      </c>
      <c r="M603" s="17"/>
      <c r="N603" s="110" t="str">
        <f t="shared" si="48"/>
        <v/>
      </c>
      <c r="O603" s="111" t="str">
        <f t="shared" si="49"/>
        <v/>
      </c>
      <c r="P603" s="52"/>
    </row>
    <row r="604" spans="1:16" ht="30" customHeight="1" thickTop="1" thickBot="1">
      <c r="A604" s="37" t="str">
        <f t="shared" si="45"/>
        <v/>
      </c>
      <c r="C604" s="13">
        <v>600</v>
      </c>
      <c r="D604" s="61" t="str">
        <f>IF(Cad_an!D604="","",Cad_an!D604)</f>
        <v/>
      </c>
      <c r="E604" s="61" t="str">
        <f>IF(D604="","",VLOOKUP(D604,Cad_an!$D$5:$F$5004,3,FALSE))</f>
        <v/>
      </c>
      <c r="F604" s="61" t="str">
        <f>IF(D604="","",VLOOKUP(D604,Cad_an!$D$5:$E$5004,2,FALSE))</f>
        <v/>
      </c>
      <c r="G604" s="61" t="str">
        <f>IF(D604="","",VLOOKUP(Fa_an!F604,Cad_can!$D$5:$E$204,2,FALSE))</f>
        <v/>
      </c>
      <c r="H604" s="17"/>
      <c r="I604" s="17"/>
      <c r="J604" s="110" t="str">
        <f t="shared" si="46"/>
        <v/>
      </c>
      <c r="K604" s="23"/>
      <c r="L604" s="112" t="str">
        <f t="shared" si="47"/>
        <v/>
      </c>
      <c r="M604" s="17"/>
      <c r="N604" s="110" t="str">
        <f t="shared" si="48"/>
        <v/>
      </c>
      <c r="O604" s="111" t="str">
        <f t="shared" si="49"/>
        <v/>
      </c>
      <c r="P604" s="52"/>
    </row>
    <row r="605" spans="1:16" ht="30" customHeight="1" thickTop="1" thickBot="1">
      <c r="A605" s="37" t="str">
        <f t="shared" si="45"/>
        <v/>
      </c>
      <c r="C605" s="13">
        <v>601</v>
      </c>
      <c r="D605" s="61" t="str">
        <f>IF(Cad_an!D605="","",Cad_an!D605)</f>
        <v/>
      </c>
      <c r="E605" s="61" t="str">
        <f>IF(D605="","",VLOOKUP(D605,Cad_an!$D$5:$F$5004,3,FALSE))</f>
        <v/>
      </c>
      <c r="F605" s="61" t="str">
        <f>IF(D605="","",VLOOKUP(D605,Cad_an!$D$5:$E$5004,2,FALSE))</f>
        <v/>
      </c>
      <c r="G605" s="61" t="str">
        <f>IF(D605="","",VLOOKUP(Fa_an!F605,Cad_can!$D$5:$E$204,2,FALSE))</f>
        <v/>
      </c>
      <c r="H605" s="17"/>
      <c r="I605" s="17"/>
      <c r="J605" s="110" t="str">
        <f t="shared" si="46"/>
        <v/>
      </c>
      <c r="K605" s="23"/>
      <c r="L605" s="112" t="str">
        <f t="shared" si="47"/>
        <v/>
      </c>
      <c r="M605" s="17"/>
      <c r="N605" s="110" t="str">
        <f t="shared" si="48"/>
        <v/>
      </c>
      <c r="O605" s="111" t="str">
        <f t="shared" si="49"/>
        <v/>
      </c>
      <c r="P605" s="52"/>
    </row>
    <row r="606" spans="1:16" ht="30" customHeight="1" thickTop="1" thickBot="1">
      <c r="A606" s="37" t="str">
        <f t="shared" si="45"/>
        <v/>
      </c>
      <c r="C606" s="13">
        <v>602</v>
      </c>
      <c r="D606" s="61" t="str">
        <f>IF(Cad_an!D606="","",Cad_an!D606)</f>
        <v/>
      </c>
      <c r="E606" s="61" t="str">
        <f>IF(D606="","",VLOOKUP(D606,Cad_an!$D$5:$F$5004,3,FALSE))</f>
        <v/>
      </c>
      <c r="F606" s="61" t="str">
        <f>IF(D606="","",VLOOKUP(D606,Cad_an!$D$5:$E$5004,2,FALSE))</f>
        <v/>
      </c>
      <c r="G606" s="61" t="str">
        <f>IF(D606="","",VLOOKUP(Fa_an!F606,Cad_can!$D$5:$E$204,2,FALSE))</f>
        <v/>
      </c>
      <c r="H606" s="17"/>
      <c r="I606" s="17"/>
      <c r="J606" s="110" t="str">
        <f t="shared" si="46"/>
        <v/>
      </c>
      <c r="K606" s="23"/>
      <c r="L606" s="112" t="str">
        <f t="shared" si="47"/>
        <v/>
      </c>
      <c r="M606" s="17"/>
      <c r="N606" s="110" t="str">
        <f t="shared" si="48"/>
        <v/>
      </c>
      <c r="O606" s="111" t="str">
        <f t="shared" si="49"/>
        <v/>
      </c>
      <c r="P606" s="52"/>
    </row>
    <row r="607" spans="1:16" ht="30" customHeight="1" thickTop="1" thickBot="1">
      <c r="A607" s="37" t="str">
        <f t="shared" si="45"/>
        <v/>
      </c>
      <c r="C607" s="13">
        <v>603</v>
      </c>
      <c r="D607" s="61" t="str">
        <f>IF(Cad_an!D607="","",Cad_an!D607)</f>
        <v/>
      </c>
      <c r="E607" s="61" t="str">
        <f>IF(D607="","",VLOOKUP(D607,Cad_an!$D$5:$F$5004,3,FALSE))</f>
        <v/>
      </c>
      <c r="F607" s="61" t="str">
        <f>IF(D607="","",VLOOKUP(D607,Cad_an!$D$5:$E$5004,2,FALSE))</f>
        <v/>
      </c>
      <c r="G607" s="61" t="str">
        <f>IF(D607="","",VLOOKUP(Fa_an!F607,Cad_can!$D$5:$E$204,2,FALSE))</f>
        <v/>
      </c>
      <c r="H607" s="17"/>
      <c r="I607" s="17"/>
      <c r="J607" s="110" t="str">
        <f t="shared" si="46"/>
        <v/>
      </c>
      <c r="K607" s="23"/>
      <c r="L607" s="112" t="str">
        <f t="shared" si="47"/>
        <v/>
      </c>
      <c r="M607" s="17"/>
      <c r="N607" s="110" t="str">
        <f t="shared" si="48"/>
        <v/>
      </c>
      <c r="O607" s="111" t="str">
        <f t="shared" si="49"/>
        <v/>
      </c>
      <c r="P607" s="52"/>
    </row>
    <row r="608" spans="1:16" ht="30" customHeight="1" thickTop="1" thickBot="1">
      <c r="A608" s="37" t="str">
        <f t="shared" si="45"/>
        <v/>
      </c>
      <c r="C608" s="13">
        <v>604</v>
      </c>
      <c r="D608" s="61" t="str">
        <f>IF(Cad_an!D608="","",Cad_an!D608)</f>
        <v/>
      </c>
      <c r="E608" s="61" t="str">
        <f>IF(D608="","",VLOOKUP(D608,Cad_an!$D$5:$F$5004,3,FALSE))</f>
        <v/>
      </c>
      <c r="F608" s="61" t="str">
        <f>IF(D608="","",VLOOKUP(D608,Cad_an!$D$5:$E$5004,2,FALSE))</f>
        <v/>
      </c>
      <c r="G608" s="61" t="str">
        <f>IF(D608="","",VLOOKUP(Fa_an!F608,Cad_can!$D$5:$E$204,2,FALSE))</f>
        <v/>
      </c>
      <c r="H608" s="17"/>
      <c r="I608" s="17"/>
      <c r="J608" s="110" t="str">
        <f t="shared" si="46"/>
        <v/>
      </c>
      <c r="K608" s="23"/>
      <c r="L608" s="112" t="str">
        <f t="shared" si="47"/>
        <v/>
      </c>
      <c r="M608" s="17"/>
      <c r="N608" s="110" t="str">
        <f t="shared" si="48"/>
        <v/>
      </c>
      <c r="O608" s="111" t="str">
        <f t="shared" si="49"/>
        <v/>
      </c>
      <c r="P608" s="52"/>
    </row>
    <row r="609" spans="1:16" ht="30" customHeight="1" thickTop="1" thickBot="1">
      <c r="A609" s="37" t="str">
        <f t="shared" si="45"/>
        <v/>
      </c>
      <c r="C609" s="13">
        <v>605</v>
      </c>
      <c r="D609" s="61" t="str">
        <f>IF(Cad_an!D609="","",Cad_an!D609)</f>
        <v/>
      </c>
      <c r="E609" s="61" t="str">
        <f>IF(D609="","",VLOOKUP(D609,Cad_an!$D$5:$F$5004,3,FALSE))</f>
        <v/>
      </c>
      <c r="F609" s="61" t="str">
        <f>IF(D609="","",VLOOKUP(D609,Cad_an!$D$5:$E$5004,2,FALSE))</f>
        <v/>
      </c>
      <c r="G609" s="61" t="str">
        <f>IF(D609="","",VLOOKUP(Fa_an!F609,Cad_can!$D$5:$E$204,2,FALSE))</f>
        <v/>
      </c>
      <c r="H609" s="17"/>
      <c r="I609" s="17"/>
      <c r="J609" s="110" t="str">
        <f t="shared" si="46"/>
        <v/>
      </c>
      <c r="K609" s="23"/>
      <c r="L609" s="112" t="str">
        <f t="shared" si="47"/>
        <v/>
      </c>
      <c r="M609" s="17"/>
      <c r="N609" s="110" t="str">
        <f t="shared" si="48"/>
        <v/>
      </c>
      <c r="O609" s="111" t="str">
        <f t="shared" si="49"/>
        <v/>
      </c>
      <c r="P609" s="52"/>
    </row>
    <row r="610" spans="1:16" ht="30" customHeight="1" thickTop="1" thickBot="1">
      <c r="A610" s="37" t="str">
        <f t="shared" si="45"/>
        <v/>
      </c>
      <c r="C610" s="13">
        <v>606</v>
      </c>
      <c r="D610" s="61" t="str">
        <f>IF(Cad_an!D610="","",Cad_an!D610)</f>
        <v/>
      </c>
      <c r="E610" s="61" t="str">
        <f>IF(D610="","",VLOOKUP(D610,Cad_an!$D$5:$F$5004,3,FALSE))</f>
        <v/>
      </c>
      <c r="F610" s="61" t="str">
        <f>IF(D610="","",VLOOKUP(D610,Cad_an!$D$5:$E$5004,2,FALSE))</f>
        <v/>
      </c>
      <c r="G610" s="61" t="str">
        <f>IF(D610="","",VLOOKUP(Fa_an!F610,Cad_can!$D$5:$E$204,2,FALSE))</f>
        <v/>
      </c>
      <c r="H610" s="17"/>
      <c r="I610" s="17"/>
      <c r="J610" s="110" t="str">
        <f t="shared" si="46"/>
        <v/>
      </c>
      <c r="K610" s="23"/>
      <c r="L610" s="112" t="str">
        <f t="shared" si="47"/>
        <v/>
      </c>
      <c r="M610" s="17"/>
      <c r="N610" s="110" t="str">
        <f t="shared" si="48"/>
        <v/>
      </c>
      <c r="O610" s="111" t="str">
        <f t="shared" si="49"/>
        <v/>
      </c>
      <c r="P610" s="52"/>
    </row>
    <row r="611" spans="1:16" ht="30" customHeight="1" thickTop="1" thickBot="1">
      <c r="A611" s="37" t="str">
        <f t="shared" si="45"/>
        <v/>
      </c>
      <c r="C611" s="13">
        <v>607</v>
      </c>
      <c r="D611" s="61" t="str">
        <f>IF(Cad_an!D611="","",Cad_an!D611)</f>
        <v/>
      </c>
      <c r="E611" s="61" t="str">
        <f>IF(D611="","",VLOOKUP(D611,Cad_an!$D$5:$F$5004,3,FALSE))</f>
        <v/>
      </c>
      <c r="F611" s="61" t="str">
        <f>IF(D611="","",VLOOKUP(D611,Cad_an!$D$5:$E$5004,2,FALSE))</f>
        <v/>
      </c>
      <c r="G611" s="61" t="str">
        <f>IF(D611="","",VLOOKUP(Fa_an!F611,Cad_can!$D$5:$E$204,2,FALSE))</f>
        <v/>
      </c>
      <c r="H611" s="17"/>
      <c r="I611" s="17"/>
      <c r="J611" s="110" t="str">
        <f t="shared" si="46"/>
        <v/>
      </c>
      <c r="K611" s="23"/>
      <c r="L611" s="112" t="str">
        <f t="shared" si="47"/>
        <v/>
      </c>
      <c r="M611" s="17"/>
      <c r="N611" s="110" t="str">
        <f t="shared" si="48"/>
        <v/>
      </c>
      <c r="O611" s="111" t="str">
        <f t="shared" si="49"/>
        <v/>
      </c>
      <c r="P611" s="52"/>
    </row>
    <row r="612" spans="1:16" ht="30" customHeight="1" thickTop="1" thickBot="1">
      <c r="A612" s="37" t="str">
        <f t="shared" si="45"/>
        <v/>
      </c>
      <c r="C612" s="13">
        <v>608</v>
      </c>
      <c r="D612" s="61" t="str">
        <f>IF(Cad_an!D612="","",Cad_an!D612)</f>
        <v/>
      </c>
      <c r="E612" s="61" t="str">
        <f>IF(D612="","",VLOOKUP(D612,Cad_an!$D$5:$F$5004,3,FALSE))</f>
        <v/>
      </c>
      <c r="F612" s="61" t="str">
        <f>IF(D612="","",VLOOKUP(D612,Cad_an!$D$5:$E$5004,2,FALSE))</f>
        <v/>
      </c>
      <c r="G612" s="61" t="str">
        <f>IF(D612="","",VLOOKUP(Fa_an!F612,Cad_can!$D$5:$E$204,2,FALSE))</f>
        <v/>
      </c>
      <c r="H612" s="17"/>
      <c r="I612" s="17"/>
      <c r="J612" s="110" t="str">
        <f t="shared" si="46"/>
        <v/>
      </c>
      <c r="K612" s="23"/>
      <c r="L612" s="112" t="str">
        <f t="shared" si="47"/>
        <v/>
      </c>
      <c r="M612" s="17"/>
      <c r="N612" s="110" t="str">
        <f t="shared" si="48"/>
        <v/>
      </c>
      <c r="O612" s="111" t="str">
        <f t="shared" si="49"/>
        <v/>
      </c>
      <c r="P612" s="52"/>
    </row>
    <row r="613" spans="1:16" ht="30" customHeight="1" thickTop="1" thickBot="1">
      <c r="A613" s="37" t="str">
        <f t="shared" si="45"/>
        <v/>
      </c>
      <c r="C613" s="13">
        <v>609</v>
      </c>
      <c r="D613" s="61" t="str">
        <f>IF(Cad_an!D613="","",Cad_an!D613)</f>
        <v/>
      </c>
      <c r="E613" s="61" t="str">
        <f>IF(D613="","",VLOOKUP(D613,Cad_an!$D$5:$F$5004,3,FALSE))</f>
        <v/>
      </c>
      <c r="F613" s="61" t="str">
        <f>IF(D613="","",VLOOKUP(D613,Cad_an!$D$5:$E$5004,2,FALSE))</f>
        <v/>
      </c>
      <c r="G613" s="61" t="str">
        <f>IF(D613="","",VLOOKUP(Fa_an!F613,Cad_can!$D$5:$E$204,2,FALSE))</f>
        <v/>
      </c>
      <c r="H613" s="17"/>
      <c r="I613" s="17"/>
      <c r="J613" s="110" t="str">
        <f t="shared" si="46"/>
        <v/>
      </c>
      <c r="K613" s="23"/>
      <c r="L613" s="112" t="str">
        <f t="shared" si="47"/>
        <v/>
      </c>
      <c r="M613" s="17"/>
      <c r="N613" s="110" t="str">
        <f t="shared" si="48"/>
        <v/>
      </c>
      <c r="O613" s="111" t="str">
        <f t="shared" si="49"/>
        <v/>
      </c>
      <c r="P613" s="52"/>
    </row>
    <row r="614" spans="1:16" ht="30" customHeight="1" thickTop="1" thickBot="1">
      <c r="A614" s="37" t="str">
        <f t="shared" si="45"/>
        <v/>
      </c>
      <c r="C614" s="13">
        <v>610</v>
      </c>
      <c r="D614" s="61" t="str">
        <f>IF(Cad_an!D614="","",Cad_an!D614)</f>
        <v/>
      </c>
      <c r="E614" s="61" t="str">
        <f>IF(D614="","",VLOOKUP(D614,Cad_an!$D$5:$F$5004,3,FALSE))</f>
        <v/>
      </c>
      <c r="F614" s="61" t="str">
        <f>IF(D614="","",VLOOKUP(D614,Cad_an!$D$5:$E$5004,2,FALSE))</f>
        <v/>
      </c>
      <c r="G614" s="61" t="str">
        <f>IF(D614="","",VLOOKUP(Fa_an!F614,Cad_can!$D$5:$E$204,2,FALSE))</f>
        <v/>
      </c>
      <c r="H614" s="17"/>
      <c r="I614" s="17"/>
      <c r="J614" s="110" t="str">
        <f t="shared" si="46"/>
        <v/>
      </c>
      <c r="K614" s="23"/>
      <c r="L614" s="112" t="str">
        <f t="shared" si="47"/>
        <v/>
      </c>
      <c r="M614" s="17"/>
      <c r="N614" s="110" t="str">
        <f t="shared" si="48"/>
        <v/>
      </c>
      <c r="O614" s="111" t="str">
        <f t="shared" si="49"/>
        <v/>
      </c>
      <c r="P614" s="52"/>
    </row>
    <row r="615" spans="1:16" ht="30" customHeight="1" thickTop="1" thickBot="1">
      <c r="A615" s="37" t="str">
        <f t="shared" si="45"/>
        <v/>
      </c>
      <c r="C615" s="13">
        <v>611</v>
      </c>
      <c r="D615" s="61" t="str">
        <f>IF(Cad_an!D615="","",Cad_an!D615)</f>
        <v/>
      </c>
      <c r="E615" s="61" t="str">
        <f>IF(D615="","",VLOOKUP(D615,Cad_an!$D$5:$F$5004,3,FALSE))</f>
        <v/>
      </c>
      <c r="F615" s="61" t="str">
        <f>IF(D615="","",VLOOKUP(D615,Cad_an!$D$5:$E$5004,2,FALSE))</f>
        <v/>
      </c>
      <c r="G615" s="61" t="str">
        <f>IF(D615="","",VLOOKUP(Fa_an!F615,Cad_can!$D$5:$E$204,2,FALSE))</f>
        <v/>
      </c>
      <c r="H615" s="17"/>
      <c r="I615" s="17"/>
      <c r="J615" s="110" t="str">
        <f t="shared" si="46"/>
        <v/>
      </c>
      <c r="K615" s="23"/>
      <c r="L615" s="112" t="str">
        <f t="shared" si="47"/>
        <v/>
      </c>
      <c r="M615" s="17"/>
      <c r="N615" s="110" t="str">
        <f t="shared" si="48"/>
        <v/>
      </c>
      <c r="O615" s="111" t="str">
        <f t="shared" si="49"/>
        <v/>
      </c>
      <c r="P615" s="52"/>
    </row>
    <row r="616" spans="1:16" ht="30" customHeight="1" thickTop="1" thickBot="1">
      <c r="A616" s="37" t="str">
        <f t="shared" si="45"/>
        <v/>
      </c>
      <c r="C616" s="13">
        <v>612</v>
      </c>
      <c r="D616" s="61" t="str">
        <f>IF(Cad_an!D616="","",Cad_an!D616)</f>
        <v/>
      </c>
      <c r="E616" s="61" t="str">
        <f>IF(D616="","",VLOOKUP(D616,Cad_an!$D$5:$F$5004,3,FALSE))</f>
        <v/>
      </c>
      <c r="F616" s="61" t="str">
        <f>IF(D616="","",VLOOKUP(D616,Cad_an!$D$5:$E$5004,2,FALSE))</f>
        <v/>
      </c>
      <c r="G616" s="61" t="str">
        <f>IF(D616="","",VLOOKUP(Fa_an!F616,Cad_can!$D$5:$E$204,2,FALSE))</f>
        <v/>
      </c>
      <c r="H616" s="17"/>
      <c r="I616" s="17"/>
      <c r="J616" s="110" t="str">
        <f t="shared" si="46"/>
        <v/>
      </c>
      <c r="K616" s="23"/>
      <c r="L616" s="112" t="str">
        <f t="shared" si="47"/>
        <v/>
      </c>
      <c r="M616" s="17"/>
      <c r="N616" s="110" t="str">
        <f t="shared" si="48"/>
        <v/>
      </c>
      <c r="O616" s="111" t="str">
        <f t="shared" si="49"/>
        <v/>
      </c>
      <c r="P616" s="52"/>
    </row>
    <row r="617" spans="1:16" ht="30" customHeight="1" thickTop="1" thickBot="1">
      <c r="A617" s="37" t="str">
        <f t="shared" si="45"/>
        <v/>
      </c>
      <c r="C617" s="13">
        <v>613</v>
      </c>
      <c r="D617" s="61" t="str">
        <f>IF(Cad_an!D617="","",Cad_an!D617)</f>
        <v/>
      </c>
      <c r="E617" s="61" t="str">
        <f>IF(D617="","",VLOOKUP(D617,Cad_an!$D$5:$F$5004,3,FALSE))</f>
        <v/>
      </c>
      <c r="F617" s="61" t="str">
        <f>IF(D617="","",VLOOKUP(D617,Cad_an!$D$5:$E$5004,2,FALSE))</f>
        <v/>
      </c>
      <c r="G617" s="61" t="str">
        <f>IF(D617="","",VLOOKUP(Fa_an!F617,Cad_can!$D$5:$E$204,2,FALSE))</f>
        <v/>
      </c>
      <c r="H617" s="17"/>
      <c r="I617" s="17"/>
      <c r="J617" s="110" t="str">
        <f t="shared" si="46"/>
        <v/>
      </c>
      <c r="K617" s="23"/>
      <c r="L617" s="112" t="str">
        <f t="shared" si="47"/>
        <v/>
      </c>
      <c r="M617" s="17"/>
      <c r="N617" s="110" t="str">
        <f t="shared" si="48"/>
        <v/>
      </c>
      <c r="O617" s="111" t="str">
        <f t="shared" si="49"/>
        <v/>
      </c>
      <c r="P617" s="52"/>
    </row>
    <row r="618" spans="1:16" ht="30" customHeight="1" thickTop="1" thickBot="1">
      <c r="A618" s="37" t="str">
        <f t="shared" si="45"/>
        <v/>
      </c>
      <c r="C618" s="13">
        <v>614</v>
      </c>
      <c r="D618" s="61" t="str">
        <f>IF(Cad_an!D618="","",Cad_an!D618)</f>
        <v/>
      </c>
      <c r="E618" s="61" t="str">
        <f>IF(D618="","",VLOOKUP(D618,Cad_an!$D$5:$F$5004,3,FALSE))</f>
        <v/>
      </c>
      <c r="F618" s="61" t="str">
        <f>IF(D618="","",VLOOKUP(D618,Cad_an!$D$5:$E$5004,2,FALSE))</f>
        <v/>
      </c>
      <c r="G618" s="61" t="str">
        <f>IF(D618="","",VLOOKUP(Fa_an!F618,Cad_can!$D$5:$E$204,2,FALSE))</f>
        <v/>
      </c>
      <c r="H618" s="17"/>
      <c r="I618" s="17"/>
      <c r="J618" s="110" t="str">
        <f t="shared" si="46"/>
        <v/>
      </c>
      <c r="K618" s="23"/>
      <c r="L618" s="112" t="str">
        <f t="shared" si="47"/>
        <v/>
      </c>
      <c r="M618" s="17"/>
      <c r="N618" s="110" t="str">
        <f t="shared" si="48"/>
        <v/>
      </c>
      <c r="O618" s="111" t="str">
        <f t="shared" si="49"/>
        <v/>
      </c>
      <c r="P618" s="52"/>
    </row>
    <row r="619" spans="1:16" ht="30" customHeight="1" thickTop="1" thickBot="1">
      <c r="A619" s="37" t="str">
        <f t="shared" si="45"/>
        <v/>
      </c>
      <c r="C619" s="13">
        <v>615</v>
      </c>
      <c r="D619" s="61" t="str">
        <f>IF(Cad_an!D619="","",Cad_an!D619)</f>
        <v/>
      </c>
      <c r="E619" s="61" t="str">
        <f>IF(D619="","",VLOOKUP(D619,Cad_an!$D$5:$F$5004,3,FALSE))</f>
        <v/>
      </c>
      <c r="F619" s="61" t="str">
        <f>IF(D619="","",VLOOKUP(D619,Cad_an!$D$5:$E$5004,2,FALSE))</f>
        <v/>
      </c>
      <c r="G619" s="61" t="str">
        <f>IF(D619="","",VLOOKUP(Fa_an!F619,Cad_can!$D$5:$E$204,2,FALSE))</f>
        <v/>
      </c>
      <c r="H619" s="17"/>
      <c r="I619" s="17"/>
      <c r="J619" s="110" t="str">
        <f t="shared" si="46"/>
        <v/>
      </c>
      <c r="K619" s="23"/>
      <c r="L619" s="112" t="str">
        <f t="shared" si="47"/>
        <v/>
      </c>
      <c r="M619" s="17"/>
      <c r="N619" s="110" t="str">
        <f t="shared" si="48"/>
        <v/>
      </c>
      <c r="O619" s="111" t="str">
        <f t="shared" si="49"/>
        <v/>
      </c>
      <c r="P619" s="52"/>
    </row>
    <row r="620" spans="1:16" ht="30" customHeight="1" thickTop="1" thickBot="1">
      <c r="A620" s="37" t="str">
        <f t="shared" si="45"/>
        <v/>
      </c>
      <c r="C620" s="13">
        <v>616</v>
      </c>
      <c r="D620" s="61" t="str">
        <f>IF(Cad_an!D620="","",Cad_an!D620)</f>
        <v/>
      </c>
      <c r="E620" s="61" t="str">
        <f>IF(D620="","",VLOOKUP(D620,Cad_an!$D$5:$F$5004,3,FALSE))</f>
        <v/>
      </c>
      <c r="F620" s="61" t="str">
        <f>IF(D620="","",VLOOKUP(D620,Cad_an!$D$5:$E$5004,2,FALSE))</f>
        <v/>
      </c>
      <c r="G620" s="61" t="str">
        <f>IF(D620="","",VLOOKUP(Fa_an!F620,Cad_can!$D$5:$E$204,2,FALSE))</f>
        <v/>
      </c>
      <c r="H620" s="17"/>
      <c r="I620" s="17"/>
      <c r="J620" s="110" t="str">
        <f t="shared" si="46"/>
        <v/>
      </c>
      <c r="K620" s="23"/>
      <c r="L620" s="112" t="str">
        <f t="shared" si="47"/>
        <v/>
      </c>
      <c r="M620" s="17"/>
      <c r="N620" s="110" t="str">
        <f t="shared" si="48"/>
        <v/>
      </c>
      <c r="O620" s="111" t="str">
        <f t="shared" si="49"/>
        <v/>
      </c>
      <c r="P620" s="52"/>
    </row>
    <row r="621" spans="1:16" ht="30" customHeight="1" thickTop="1" thickBot="1">
      <c r="A621" s="37" t="str">
        <f t="shared" si="45"/>
        <v/>
      </c>
      <c r="C621" s="13">
        <v>617</v>
      </c>
      <c r="D621" s="61" t="str">
        <f>IF(Cad_an!D621="","",Cad_an!D621)</f>
        <v/>
      </c>
      <c r="E621" s="61" t="str">
        <f>IF(D621="","",VLOOKUP(D621,Cad_an!$D$5:$F$5004,3,FALSE))</f>
        <v/>
      </c>
      <c r="F621" s="61" t="str">
        <f>IF(D621="","",VLOOKUP(D621,Cad_an!$D$5:$E$5004,2,FALSE))</f>
        <v/>
      </c>
      <c r="G621" s="61" t="str">
        <f>IF(D621="","",VLOOKUP(Fa_an!F621,Cad_can!$D$5:$E$204,2,FALSE))</f>
        <v/>
      </c>
      <c r="H621" s="17"/>
      <c r="I621" s="17"/>
      <c r="J621" s="110" t="str">
        <f t="shared" si="46"/>
        <v/>
      </c>
      <c r="K621" s="23"/>
      <c r="L621" s="112" t="str">
        <f t="shared" si="47"/>
        <v/>
      </c>
      <c r="M621" s="17"/>
      <c r="N621" s="110" t="str">
        <f t="shared" si="48"/>
        <v/>
      </c>
      <c r="O621" s="111" t="str">
        <f t="shared" si="49"/>
        <v/>
      </c>
      <c r="P621" s="52"/>
    </row>
    <row r="622" spans="1:16" ht="30" customHeight="1" thickTop="1" thickBot="1">
      <c r="A622" s="37" t="str">
        <f t="shared" si="45"/>
        <v/>
      </c>
      <c r="C622" s="13">
        <v>618</v>
      </c>
      <c r="D622" s="61" t="str">
        <f>IF(Cad_an!D622="","",Cad_an!D622)</f>
        <v/>
      </c>
      <c r="E622" s="61" t="str">
        <f>IF(D622="","",VLOOKUP(D622,Cad_an!$D$5:$F$5004,3,FALSE))</f>
        <v/>
      </c>
      <c r="F622" s="61" t="str">
        <f>IF(D622="","",VLOOKUP(D622,Cad_an!$D$5:$E$5004,2,FALSE))</f>
        <v/>
      </c>
      <c r="G622" s="61" t="str">
        <f>IF(D622="","",VLOOKUP(Fa_an!F622,Cad_can!$D$5:$E$204,2,FALSE))</f>
        <v/>
      </c>
      <c r="H622" s="17"/>
      <c r="I622" s="17"/>
      <c r="J622" s="110" t="str">
        <f t="shared" si="46"/>
        <v/>
      </c>
      <c r="K622" s="23"/>
      <c r="L622" s="112" t="str">
        <f t="shared" si="47"/>
        <v/>
      </c>
      <c r="M622" s="17"/>
      <c r="N622" s="110" t="str">
        <f t="shared" si="48"/>
        <v/>
      </c>
      <c r="O622" s="111" t="str">
        <f t="shared" si="49"/>
        <v/>
      </c>
      <c r="P622" s="52"/>
    </row>
    <row r="623" spans="1:16" ht="30" customHeight="1" thickTop="1" thickBot="1">
      <c r="A623" s="37" t="str">
        <f t="shared" si="45"/>
        <v/>
      </c>
      <c r="C623" s="13">
        <v>619</v>
      </c>
      <c r="D623" s="61" t="str">
        <f>IF(Cad_an!D623="","",Cad_an!D623)</f>
        <v/>
      </c>
      <c r="E623" s="61" t="str">
        <f>IF(D623="","",VLOOKUP(D623,Cad_an!$D$5:$F$5004,3,FALSE))</f>
        <v/>
      </c>
      <c r="F623" s="61" t="str">
        <f>IF(D623="","",VLOOKUP(D623,Cad_an!$D$5:$E$5004,2,FALSE))</f>
        <v/>
      </c>
      <c r="G623" s="61" t="str">
        <f>IF(D623="","",VLOOKUP(Fa_an!F623,Cad_can!$D$5:$E$204,2,FALSE))</f>
        <v/>
      </c>
      <c r="H623" s="17"/>
      <c r="I623" s="17"/>
      <c r="J623" s="110" t="str">
        <f t="shared" si="46"/>
        <v/>
      </c>
      <c r="K623" s="23"/>
      <c r="L623" s="112" t="str">
        <f t="shared" si="47"/>
        <v/>
      </c>
      <c r="M623" s="17"/>
      <c r="N623" s="110" t="str">
        <f t="shared" si="48"/>
        <v/>
      </c>
      <c r="O623" s="111" t="str">
        <f t="shared" si="49"/>
        <v/>
      </c>
      <c r="P623" s="52"/>
    </row>
    <row r="624" spans="1:16" ht="30" customHeight="1" thickTop="1" thickBot="1">
      <c r="A624" s="37" t="str">
        <f t="shared" si="45"/>
        <v/>
      </c>
      <c r="C624" s="13">
        <v>620</v>
      </c>
      <c r="D624" s="61" t="str">
        <f>IF(Cad_an!D624="","",Cad_an!D624)</f>
        <v/>
      </c>
      <c r="E624" s="61" t="str">
        <f>IF(D624="","",VLOOKUP(D624,Cad_an!$D$5:$F$5004,3,FALSE))</f>
        <v/>
      </c>
      <c r="F624" s="61" t="str">
        <f>IF(D624="","",VLOOKUP(D624,Cad_an!$D$5:$E$5004,2,FALSE))</f>
        <v/>
      </c>
      <c r="G624" s="61" t="str">
        <f>IF(D624="","",VLOOKUP(Fa_an!F624,Cad_can!$D$5:$E$204,2,FALSE))</f>
        <v/>
      </c>
      <c r="H624" s="17"/>
      <c r="I624" s="17"/>
      <c r="J624" s="110" t="str">
        <f t="shared" si="46"/>
        <v/>
      </c>
      <c r="K624" s="23"/>
      <c r="L624" s="112" t="str">
        <f t="shared" si="47"/>
        <v/>
      </c>
      <c r="M624" s="17"/>
      <c r="N624" s="110" t="str">
        <f t="shared" si="48"/>
        <v/>
      </c>
      <c r="O624" s="111" t="str">
        <f t="shared" si="49"/>
        <v/>
      </c>
      <c r="P624" s="52"/>
    </row>
    <row r="625" spans="1:16" ht="30" customHeight="1" thickTop="1" thickBot="1">
      <c r="A625" s="37" t="str">
        <f t="shared" si="45"/>
        <v/>
      </c>
      <c r="C625" s="13">
        <v>621</v>
      </c>
      <c r="D625" s="61" t="str">
        <f>IF(Cad_an!D625="","",Cad_an!D625)</f>
        <v/>
      </c>
      <c r="E625" s="61" t="str">
        <f>IF(D625="","",VLOOKUP(D625,Cad_an!$D$5:$F$5004,3,FALSE))</f>
        <v/>
      </c>
      <c r="F625" s="61" t="str">
        <f>IF(D625="","",VLOOKUP(D625,Cad_an!$D$5:$E$5004,2,FALSE))</f>
        <v/>
      </c>
      <c r="G625" s="61" t="str">
        <f>IF(D625="","",VLOOKUP(Fa_an!F625,Cad_can!$D$5:$E$204,2,FALSE))</f>
        <v/>
      </c>
      <c r="H625" s="17"/>
      <c r="I625" s="17"/>
      <c r="J625" s="110" t="str">
        <f t="shared" si="46"/>
        <v/>
      </c>
      <c r="K625" s="23"/>
      <c r="L625" s="112" t="str">
        <f t="shared" si="47"/>
        <v/>
      </c>
      <c r="M625" s="17"/>
      <c r="N625" s="110" t="str">
        <f t="shared" si="48"/>
        <v/>
      </c>
      <c r="O625" s="111" t="str">
        <f t="shared" si="49"/>
        <v/>
      </c>
      <c r="P625" s="52"/>
    </row>
    <row r="626" spans="1:16" ht="30" customHeight="1" thickTop="1" thickBot="1">
      <c r="A626" s="37" t="str">
        <f t="shared" si="45"/>
        <v/>
      </c>
      <c r="C626" s="13">
        <v>622</v>
      </c>
      <c r="D626" s="61" t="str">
        <f>IF(Cad_an!D626="","",Cad_an!D626)</f>
        <v/>
      </c>
      <c r="E626" s="61" t="str">
        <f>IF(D626="","",VLOOKUP(D626,Cad_an!$D$5:$F$5004,3,FALSE))</f>
        <v/>
      </c>
      <c r="F626" s="61" t="str">
        <f>IF(D626="","",VLOOKUP(D626,Cad_an!$D$5:$E$5004,2,FALSE))</f>
        <v/>
      </c>
      <c r="G626" s="61" t="str">
        <f>IF(D626="","",VLOOKUP(Fa_an!F626,Cad_can!$D$5:$E$204,2,FALSE))</f>
        <v/>
      </c>
      <c r="H626" s="17"/>
      <c r="I626" s="17"/>
      <c r="J626" s="110" t="str">
        <f t="shared" si="46"/>
        <v/>
      </c>
      <c r="K626" s="23"/>
      <c r="L626" s="112" t="str">
        <f t="shared" si="47"/>
        <v/>
      </c>
      <c r="M626" s="17"/>
      <c r="N626" s="110" t="str">
        <f t="shared" si="48"/>
        <v/>
      </c>
      <c r="O626" s="111" t="str">
        <f t="shared" si="49"/>
        <v/>
      </c>
      <c r="P626" s="52"/>
    </row>
    <row r="627" spans="1:16" ht="30" customHeight="1" thickTop="1" thickBot="1">
      <c r="A627" s="37" t="str">
        <f t="shared" si="45"/>
        <v/>
      </c>
      <c r="C627" s="13">
        <v>623</v>
      </c>
      <c r="D627" s="61" t="str">
        <f>IF(Cad_an!D627="","",Cad_an!D627)</f>
        <v/>
      </c>
      <c r="E627" s="61" t="str">
        <f>IF(D627="","",VLOOKUP(D627,Cad_an!$D$5:$F$5004,3,FALSE))</f>
        <v/>
      </c>
      <c r="F627" s="61" t="str">
        <f>IF(D627="","",VLOOKUP(D627,Cad_an!$D$5:$E$5004,2,FALSE))</f>
        <v/>
      </c>
      <c r="G627" s="61" t="str">
        <f>IF(D627="","",VLOOKUP(Fa_an!F627,Cad_can!$D$5:$E$204,2,FALSE))</f>
        <v/>
      </c>
      <c r="H627" s="17"/>
      <c r="I627" s="17"/>
      <c r="J627" s="110" t="str">
        <f t="shared" si="46"/>
        <v/>
      </c>
      <c r="K627" s="23"/>
      <c r="L627" s="112" t="str">
        <f t="shared" si="47"/>
        <v/>
      </c>
      <c r="M627" s="17"/>
      <c r="N627" s="110" t="str">
        <f t="shared" si="48"/>
        <v/>
      </c>
      <c r="O627" s="111" t="str">
        <f t="shared" si="49"/>
        <v/>
      </c>
      <c r="P627" s="52"/>
    </row>
    <row r="628" spans="1:16" ht="30" customHeight="1" thickTop="1" thickBot="1">
      <c r="A628" s="37" t="str">
        <f t="shared" si="45"/>
        <v/>
      </c>
      <c r="C628" s="13">
        <v>624</v>
      </c>
      <c r="D628" s="61" t="str">
        <f>IF(Cad_an!D628="","",Cad_an!D628)</f>
        <v/>
      </c>
      <c r="E628" s="61" t="str">
        <f>IF(D628="","",VLOOKUP(D628,Cad_an!$D$5:$F$5004,3,FALSE))</f>
        <v/>
      </c>
      <c r="F628" s="61" t="str">
        <f>IF(D628="","",VLOOKUP(D628,Cad_an!$D$5:$E$5004,2,FALSE))</f>
        <v/>
      </c>
      <c r="G628" s="61" t="str">
        <f>IF(D628="","",VLOOKUP(Fa_an!F628,Cad_can!$D$5:$E$204,2,FALSE))</f>
        <v/>
      </c>
      <c r="H628" s="17"/>
      <c r="I628" s="17"/>
      <c r="J628" s="110" t="str">
        <f t="shared" si="46"/>
        <v/>
      </c>
      <c r="K628" s="23"/>
      <c r="L628" s="112" t="str">
        <f t="shared" si="47"/>
        <v/>
      </c>
      <c r="M628" s="17"/>
      <c r="N628" s="110" t="str">
        <f t="shared" si="48"/>
        <v/>
      </c>
      <c r="O628" s="111" t="str">
        <f t="shared" si="49"/>
        <v/>
      </c>
      <c r="P628" s="52"/>
    </row>
    <row r="629" spans="1:16" ht="30" customHeight="1" thickTop="1" thickBot="1">
      <c r="A629" s="37" t="str">
        <f t="shared" si="45"/>
        <v/>
      </c>
      <c r="C629" s="13">
        <v>625</v>
      </c>
      <c r="D629" s="61" t="str">
        <f>IF(Cad_an!D629="","",Cad_an!D629)</f>
        <v/>
      </c>
      <c r="E629" s="61" t="str">
        <f>IF(D629="","",VLOOKUP(D629,Cad_an!$D$5:$F$5004,3,FALSE))</f>
        <v/>
      </c>
      <c r="F629" s="61" t="str">
        <f>IF(D629="","",VLOOKUP(D629,Cad_an!$D$5:$E$5004,2,FALSE))</f>
        <v/>
      </c>
      <c r="G629" s="61" t="str">
        <f>IF(D629="","",VLOOKUP(Fa_an!F629,Cad_can!$D$5:$E$204,2,FALSE))</f>
        <v/>
      </c>
      <c r="H629" s="17"/>
      <c r="I629" s="17"/>
      <c r="J629" s="110" t="str">
        <f t="shared" si="46"/>
        <v/>
      </c>
      <c r="K629" s="23"/>
      <c r="L629" s="112" t="str">
        <f t="shared" si="47"/>
        <v/>
      </c>
      <c r="M629" s="17"/>
      <c r="N629" s="110" t="str">
        <f t="shared" si="48"/>
        <v/>
      </c>
      <c r="O629" s="111" t="str">
        <f t="shared" si="49"/>
        <v/>
      </c>
      <c r="P629" s="52"/>
    </row>
    <row r="630" spans="1:16" ht="30" customHeight="1" thickTop="1" thickBot="1">
      <c r="A630" s="37" t="str">
        <f t="shared" si="45"/>
        <v/>
      </c>
      <c r="C630" s="13">
        <v>626</v>
      </c>
      <c r="D630" s="61" t="str">
        <f>IF(Cad_an!D630="","",Cad_an!D630)</f>
        <v/>
      </c>
      <c r="E630" s="61" t="str">
        <f>IF(D630="","",VLOOKUP(D630,Cad_an!$D$5:$F$5004,3,FALSE))</f>
        <v/>
      </c>
      <c r="F630" s="61" t="str">
        <f>IF(D630="","",VLOOKUP(D630,Cad_an!$D$5:$E$5004,2,FALSE))</f>
        <v/>
      </c>
      <c r="G630" s="61" t="str">
        <f>IF(D630="","",VLOOKUP(Fa_an!F630,Cad_can!$D$5:$E$204,2,FALSE))</f>
        <v/>
      </c>
      <c r="H630" s="17"/>
      <c r="I630" s="17"/>
      <c r="J630" s="110" t="str">
        <f t="shared" si="46"/>
        <v/>
      </c>
      <c r="K630" s="23"/>
      <c r="L630" s="112" t="str">
        <f t="shared" si="47"/>
        <v/>
      </c>
      <c r="M630" s="17"/>
      <c r="N630" s="110" t="str">
        <f t="shared" si="48"/>
        <v/>
      </c>
      <c r="O630" s="111" t="str">
        <f t="shared" si="49"/>
        <v/>
      </c>
      <c r="P630" s="52"/>
    </row>
    <row r="631" spans="1:16" ht="30" customHeight="1" thickTop="1" thickBot="1">
      <c r="A631" s="37" t="str">
        <f t="shared" si="45"/>
        <v/>
      </c>
      <c r="C631" s="13">
        <v>627</v>
      </c>
      <c r="D631" s="61" t="str">
        <f>IF(Cad_an!D631="","",Cad_an!D631)</f>
        <v/>
      </c>
      <c r="E631" s="61" t="str">
        <f>IF(D631="","",VLOOKUP(D631,Cad_an!$D$5:$F$5004,3,FALSE))</f>
        <v/>
      </c>
      <c r="F631" s="61" t="str">
        <f>IF(D631="","",VLOOKUP(D631,Cad_an!$D$5:$E$5004,2,FALSE))</f>
        <v/>
      </c>
      <c r="G631" s="61" t="str">
        <f>IF(D631="","",VLOOKUP(Fa_an!F631,Cad_can!$D$5:$E$204,2,FALSE))</f>
        <v/>
      </c>
      <c r="H631" s="17"/>
      <c r="I631" s="17"/>
      <c r="J631" s="110" t="str">
        <f t="shared" si="46"/>
        <v/>
      </c>
      <c r="K631" s="23"/>
      <c r="L631" s="112" t="str">
        <f t="shared" si="47"/>
        <v/>
      </c>
      <c r="M631" s="17"/>
      <c r="N631" s="110" t="str">
        <f t="shared" si="48"/>
        <v/>
      </c>
      <c r="O631" s="111" t="str">
        <f t="shared" si="49"/>
        <v/>
      </c>
      <c r="P631" s="52"/>
    </row>
    <row r="632" spans="1:16" ht="30" customHeight="1" thickTop="1" thickBot="1">
      <c r="A632" s="37" t="str">
        <f t="shared" si="45"/>
        <v/>
      </c>
      <c r="C632" s="13">
        <v>628</v>
      </c>
      <c r="D632" s="61" t="str">
        <f>IF(Cad_an!D632="","",Cad_an!D632)</f>
        <v/>
      </c>
      <c r="E632" s="61" t="str">
        <f>IF(D632="","",VLOOKUP(D632,Cad_an!$D$5:$F$5004,3,FALSE))</f>
        <v/>
      </c>
      <c r="F632" s="61" t="str">
        <f>IF(D632="","",VLOOKUP(D632,Cad_an!$D$5:$E$5004,2,FALSE))</f>
        <v/>
      </c>
      <c r="G632" s="61" t="str">
        <f>IF(D632="","",VLOOKUP(Fa_an!F632,Cad_can!$D$5:$E$204,2,FALSE))</f>
        <v/>
      </c>
      <c r="H632" s="17"/>
      <c r="I632" s="17"/>
      <c r="J632" s="110" t="str">
        <f t="shared" si="46"/>
        <v/>
      </c>
      <c r="K632" s="23"/>
      <c r="L632" s="112" t="str">
        <f t="shared" si="47"/>
        <v/>
      </c>
      <c r="M632" s="17"/>
      <c r="N632" s="110" t="str">
        <f t="shared" si="48"/>
        <v/>
      </c>
      <c r="O632" s="111" t="str">
        <f t="shared" si="49"/>
        <v/>
      </c>
      <c r="P632" s="52"/>
    </row>
    <row r="633" spans="1:16" ht="30" customHeight="1" thickTop="1" thickBot="1">
      <c r="A633" s="37" t="str">
        <f t="shared" si="45"/>
        <v/>
      </c>
      <c r="C633" s="13">
        <v>629</v>
      </c>
      <c r="D633" s="61" t="str">
        <f>IF(Cad_an!D633="","",Cad_an!D633)</f>
        <v/>
      </c>
      <c r="E633" s="61" t="str">
        <f>IF(D633="","",VLOOKUP(D633,Cad_an!$D$5:$F$5004,3,FALSE))</f>
        <v/>
      </c>
      <c r="F633" s="61" t="str">
        <f>IF(D633="","",VLOOKUP(D633,Cad_an!$D$5:$E$5004,2,FALSE))</f>
        <v/>
      </c>
      <c r="G633" s="61" t="str">
        <f>IF(D633="","",VLOOKUP(Fa_an!F633,Cad_can!$D$5:$E$204,2,FALSE))</f>
        <v/>
      </c>
      <c r="H633" s="17"/>
      <c r="I633" s="17"/>
      <c r="J633" s="110" t="str">
        <f t="shared" si="46"/>
        <v/>
      </c>
      <c r="K633" s="23"/>
      <c r="L633" s="112" t="str">
        <f t="shared" si="47"/>
        <v/>
      </c>
      <c r="M633" s="17"/>
      <c r="N633" s="110" t="str">
        <f t="shared" si="48"/>
        <v/>
      </c>
      <c r="O633" s="111" t="str">
        <f t="shared" si="49"/>
        <v/>
      </c>
      <c r="P633" s="52"/>
    </row>
    <row r="634" spans="1:16" ht="30" customHeight="1" thickTop="1" thickBot="1">
      <c r="A634" s="37" t="str">
        <f t="shared" si="45"/>
        <v/>
      </c>
      <c r="C634" s="13">
        <v>630</v>
      </c>
      <c r="D634" s="61" t="str">
        <f>IF(Cad_an!D634="","",Cad_an!D634)</f>
        <v/>
      </c>
      <c r="E634" s="61" t="str">
        <f>IF(D634="","",VLOOKUP(D634,Cad_an!$D$5:$F$5004,3,FALSE))</f>
        <v/>
      </c>
      <c r="F634" s="61" t="str">
        <f>IF(D634="","",VLOOKUP(D634,Cad_an!$D$5:$E$5004,2,FALSE))</f>
        <v/>
      </c>
      <c r="G634" s="61" t="str">
        <f>IF(D634="","",VLOOKUP(Fa_an!F634,Cad_can!$D$5:$E$204,2,FALSE))</f>
        <v/>
      </c>
      <c r="H634" s="17"/>
      <c r="I634" s="17"/>
      <c r="J634" s="110" t="str">
        <f t="shared" si="46"/>
        <v/>
      </c>
      <c r="K634" s="23"/>
      <c r="L634" s="112" t="str">
        <f t="shared" si="47"/>
        <v/>
      </c>
      <c r="M634" s="17"/>
      <c r="N634" s="110" t="str">
        <f t="shared" si="48"/>
        <v/>
      </c>
      <c r="O634" s="111" t="str">
        <f t="shared" si="49"/>
        <v/>
      </c>
      <c r="P634" s="52"/>
    </row>
    <row r="635" spans="1:16" ht="30" customHeight="1" thickTop="1" thickBot="1">
      <c r="A635" s="37" t="str">
        <f t="shared" si="45"/>
        <v/>
      </c>
      <c r="C635" s="13">
        <v>631</v>
      </c>
      <c r="D635" s="61" t="str">
        <f>IF(Cad_an!D635="","",Cad_an!D635)</f>
        <v/>
      </c>
      <c r="E635" s="61" t="str">
        <f>IF(D635="","",VLOOKUP(D635,Cad_an!$D$5:$F$5004,3,FALSE))</f>
        <v/>
      </c>
      <c r="F635" s="61" t="str">
        <f>IF(D635="","",VLOOKUP(D635,Cad_an!$D$5:$E$5004,2,FALSE))</f>
        <v/>
      </c>
      <c r="G635" s="61" t="str">
        <f>IF(D635="","",VLOOKUP(Fa_an!F635,Cad_can!$D$5:$E$204,2,FALSE))</f>
        <v/>
      </c>
      <c r="H635" s="17"/>
      <c r="I635" s="17"/>
      <c r="J635" s="110" t="str">
        <f t="shared" si="46"/>
        <v/>
      </c>
      <c r="K635" s="23"/>
      <c r="L635" s="112" t="str">
        <f t="shared" si="47"/>
        <v/>
      </c>
      <c r="M635" s="17"/>
      <c r="N635" s="110" t="str">
        <f t="shared" si="48"/>
        <v/>
      </c>
      <c r="O635" s="111" t="str">
        <f t="shared" si="49"/>
        <v/>
      </c>
      <c r="P635" s="52"/>
    </row>
    <row r="636" spans="1:16" ht="30" customHeight="1" thickTop="1" thickBot="1">
      <c r="A636" s="37" t="str">
        <f t="shared" si="45"/>
        <v/>
      </c>
      <c r="C636" s="13">
        <v>632</v>
      </c>
      <c r="D636" s="61" t="str">
        <f>IF(Cad_an!D636="","",Cad_an!D636)</f>
        <v/>
      </c>
      <c r="E636" s="61" t="str">
        <f>IF(D636="","",VLOOKUP(D636,Cad_an!$D$5:$F$5004,3,FALSE))</f>
        <v/>
      </c>
      <c r="F636" s="61" t="str">
        <f>IF(D636="","",VLOOKUP(D636,Cad_an!$D$5:$E$5004,2,FALSE))</f>
        <v/>
      </c>
      <c r="G636" s="61" t="str">
        <f>IF(D636="","",VLOOKUP(Fa_an!F636,Cad_can!$D$5:$E$204,2,FALSE))</f>
        <v/>
      </c>
      <c r="H636" s="17"/>
      <c r="I636" s="17"/>
      <c r="J636" s="110" t="str">
        <f t="shared" si="46"/>
        <v/>
      </c>
      <c r="K636" s="23"/>
      <c r="L636" s="112" t="str">
        <f t="shared" si="47"/>
        <v/>
      </c>
      <c r="M636" s="17"/>
      <c r="N636" s="110" t="str">
        <f t="shared" si="48"/>
        <v/>
      </c>
      <c r="O636" s="111" t="str">
        <f t="shared" si="49"/>
        <v/>
      </c>
      <c r="P636" s="52"/>
    </row>
    <row r="637" spans="1:16" ht="30" customHeight="1" thickTop="1" thickBot="1">
      <c r="A637" s="37" t="str">
        <f t="shared" si="45"/>
        <v/>
      </c>
      <c r="C637" s="13">
        <v>633</v>
      </c>
      <c r="D637" s="61" t="str">
        <f>IF(Cad_an!D637="","",Cad_an!D637)</f>
        <v/>
      </c>
      <c r="E637" s="61" t="str">
        <f>IF(D637="","",VLOOKUP(D637,Cad_an!$D$5:$F$5004,3,FALSE))</f>
        <v/>
      </c>
      <c r="F637" s="61" t="str">
        <f>IF(D637="","",VLOOKUP(D637,Cad_an!$D$5:$E$5004,2,FALSE))</f>
        <v/>
      </c>
      <c r="G637" s="61" t="str">
        <f>IF(D637="","",VLOOKUP(Fa_an!F637,Cad_can!$D$5:$E$204,2,FALSE))</f>
        <v/>
      </c>
      <c r="H637" s="17"/>
      <c r="I637" s="17"/>
      <c r="J637" s="110" t="str">
        <f t="shared" si="46"/>
        <v/>
      </c>
      <c r="K637" s="23"/>
      <c r="L637" s="112" t="str">
        <f t="shared" si="47"/>
        <v/>
      </c>
      <c r="M637" s="17"/>
      <c r="N637" s="110" t="str">
        <f t="shared" si="48"/>
        <v/>
      </c>
      <c r="O637" s="111" t="str">
        <f t="shared" si="49"/>
        <v/>
      </c>
      <c r="P637" s="52"/>
    </row>
    <row r="638" spans="1:16" ht="30" customHeight="1" thickTop="1" thickBot="1">
      <c r="A638" s="37" t="str">
        <f t="shared" si="45"/>
        <v/>
      </c>
      <c r="C638" s="13">
        <v>634</v>
      </c>
      <c r="D638" s="61" t="str">
        <f>IF(Cad_an!D638="","",Cad_an!D638)</f>
        <v/>
      </c>
      <c r="E638" s="61" t="str">
        <f>IF(D638="","",VLOOKUP(D638,Cad_an!$D$5:$F$5004,3,FALSE))</f>
        <v/>
      </c>
      <c r="F638" s="61" t="str">
        <f>IF(D638="","",VLOOKUP(D638,Cad_an!$D$5:$E$5004,2,FALSE))</f>
        <v/>
      </c>
      <c r="G638" s="61" t="str">
        <f>IF(D638="","",VLOOKUP(Fa_an!F638,Cad_can!$D$5:$E$204,2,FALSE))</f>
        <v/>
      </c>
      <c r="H638" s="17"/>
      <c r="I638" s="17"/>
      <c r="J638" s="110" t="str">
        <f t="shared" si="46"/>
        <v/>
      </c>
      <c r="K638" s="23"/>
      <c r="L638" s="112" t="str">
        <f t="shared" si="47"/>
        <v/>
      </c>
      <c r="M638" s="17"/>
      <c r="N638" s="110" t="str">
        <f t="shared" si="48"/>
        <v/>
      </c>
      <c r="O638" s="111" t="str">
        <f t="shared" si="49"/>
        <v/>
      </c>
      <c r="P638" s="52"/>
    </row>
    <row r="639" spans="1:16" ht="30" customHeight="1" thickTop="1" thickBot="1">
      <c r="A639" s="37" t="str">
        <f t="shared" si="45"/>
        <v/>
      </c>
      <c r="C639" s="13">
        <v>635</v>
      </c>
      <c r="D639" s="61" t="str">
        <f>IF(Cad_an!D639="","",Cad_an!D639)</f>
        <v/>
      </c>
      <c r="E639" s="61" t="str">
        <f>IF(D639="","",VLOOKUP(D639,Cad_an!$D$5:$F$5004,3,FALSE))</f>
        <v/>
      </c>
      <c r="F639" s="61" t="str">
        <f>IF(D639="","",VLOOKUP(D639,Cad_an!$D$5:$E$5004,2,FALSE))</f>
        <v/>
      </c>
      <c r="G639" s="61" t="str">
        <f>IF(D639="","",VLOOKUP(Fa_an!F639,Cad_can!$D$5:$E$204,2,FALSE))</f>
        <v/>
      </c>
      <c r="H639" s="17"/>
      <c r="I639" s="17"/>
      <c r="J639" s="110" t="str">
        <f t="shared" si="46"/>
        <v/>
      </c>
      <c r="K639" s="23"/>
      <c r="L639" s="112" t="str">
        <f t="shared" si="47"/>
        <v/>
      </c>
      <c r="M639" s="17"/>
      <c r="N639" s="110" t="str">
        <f t="shared" si="48"/>
        <v/>
      </c>
      <c r="O639" s="111" t="str">
        <f t="shared" si="49"/>
        <v/>
      </c>
      <c r="P639" s="52"/>
    </row>
    <row r="640" spans="1:16" ht="30" customHeight="1" thickTop="1" thickBot="1">
      <c r="A640" s="37" t="str">
        <f t="shared" si="45"/>
        <v/>
      </c>
      <c r="C640" s="13">
        <v>636</v>
      </c>
      <c r="D640" s="61" t="str">
        <f>IF(Cad_an!D640="","",Cad_an!D640)</f>
        <v/>
      </c>
      <c r="E640" s="61" t="str">
        <f>IF(D640="","",VLOOKUP(D640,Cad_an!$D$5:$F$5004,3,FALSE))</f>
        <v/>
      </c>
      <c r="F640" s="61" t="str">
        <f>IF(D640="","",VLOOKUP(D640,Cad_an!$D$5:$E$5004,2,FALSE))</f>
        <v/>
      </c>
      <c r="G640" s="61" t="str">
        <f>IF(D640="","",VLOOKUP(Fa_an!F640,Cad_can!$D$5:$E$204,2,FALSE))</f>
        <v/>
      </c>
      <c r="H640" s="17"/>
      <c r="I640" s="17"/>
      <c r="J640" s="110" t="str">
        <f t="shared" si="46"/>
        <v/>
      </c>
      <c r="K640" s="23"/>
      <c r="L640" s="112" t="str">
        <f t="shared" si="47"/>
        <v/>
      </c>
      <c r="M640" s="17"/>
      <c r="N640" s="110" t="str">
        <f t="shared" si="48"/>
        <v/>
      </c>
      <c r="O640" s="111" t="str">
        <f t="shared" si="49"/>
        <v/>
      </c>
      <c r="P640" s="52"/>
    </row>
    <row r="641" spans="1:16" ht="30" customHeight="1" thickTop="1" thickBot="1">
      <c r="A641" s="37" t="str">
        <f t="shared" si="45"/>
        <v/>
      </c>
      <c r="C641" s="13">
        <v>637</v>
      </c>
      <c r="D641" s="61" t="str">
        <f>IF(Cad_an!D641="","",Cad_an!D641)</f>
        <v/>
      </c>
      <c r="E641" s="61" t="str">
        <f>IF(D641="","",VLOOKUP(D641,Cad_an!$D$5:$F$5004,3,FALSE))</f>
        <v/>
      </c>
      <c r="F641" s="61" t="str">
        <f>IF(D641="","",VLOOKUP(D641,Cad_an!$D$5:$E$5004,2,FALSE))</f>
        <v/>
      </c>
      <c r="G641" s="61" t="str">
        <f>IF(D641="","",VLOOKUP(Fa_an!F641,Cad_can!$D$5:$E$204,2,FALSE))</f>
        <v/>
      </c>
      <c r="H641" s="17"/>
      <c r="I641" s="17"/>
      <c r="J641" s="110" t="str">
        <f t="shared" si="46"/>
        <v/>
      </c>
      <c r="K641" s="23"/>
      <c r="L641" s="112" t="str">
        <f t="shared" si="47"/>
        <v/>
      </c>
      <c r="M641" s="17"/>
      <c r="N641" s="110" t="str">
        <f t="shared" si="48"/>
        <v/>
      </c>
      <c r="O641" s="111" t="str">
        <f t="shared" si="49"/>
        <v/>
      </c>
      <c r="P641" s="52"/>
    </row>
    <row r="642" spans="1:16" ht="30" customHeight="1" thickTop="1" thickBot="1">
      <c r="A642" s="37" t="str">
        <f t="shared" si="45"/>
        <v/>
      </c>
      <c r="C642" s="13">
        <v>638</v>
      </c>
      <c r="D642" s="61" t="str">
        <f>IF(Cad_an!D642="","",Cad_an!D642)</f>
        <v/>
      </c>
      <c r="E642" s="61" t="str">
        <f>IF(D642="","",VLOOKUP(D642,Cad_an!$D$5:$F$5004,3,FALSE))</f>
        <v/>
      </c>
      <c r="F642" s="61" t="str">
        <f>IF(D642="","",VLOOKUP(D642,Cad_an!$D$5:$E$5004,2,FALSE))</f>
        <v/>
      </c>
      <c r="G642" s="61" t="str">
        <f>IF(D642="","",VLOOKUP(Fa_an!F642,Cad_can!$D$5:$E$204,2,FALSE))</f>
        <v/>
      </c>
      <c r="H642" s="17"/>
      <c r="I642" s="17"/>
      <c r="J642" s="110" t="str">
        <f t="shared" si="46"/>
        <v/>
      </c>
      <c r="K642" s="23"/>
      <c r="L642" s="112" t="str">
        <f t="shared" si="47"/>
        <v/>
      </c>
      <c r="M642" s="17"/>
      <c r="N642" s="110" t="str">
        <f t="shared" si="48"/>
        <v/>
      </c>
      <c r="O642" s="111" t="str">
        <f t="shared" si="49"/>
        <v/>
      </c>
      <c r="P642" s="52"/>
    </row>
    <row r="643" spans="1:16" ht="30" customHeight="1" thickTop="1" thickBot="1">
      <c r="A643" s="37" t="str">
        <f t="shared" si="45"/>
        <v/>
      </c>
      <c r="C643" s="13">
        <v>639</v>
      </c>
      <c r="D643" s="61" t="str">
        <f>IF(Cad_an!D643="","",Cad_an!D643)</f>
        <v/>
      </c>
      <c r="E643" s="61" t="str">
        <f>IF(D643="","",VLOOKUP(D643,Cad_an!$D$5:$F$5004,3,FALSE))</f>
        <v/>
      </c>
      <c r="F643" s="61" t="str">
        <f>IF(D643="","",VLOOKUP(D643,Cad_an!$D$5:$E$5004,2,FALSE))</f>
        <v/>
      </c>
      <c r="G643" s="61" t="str">
        <f>IF(D643="","",VLOOKUP(Fa_an!F643,Cad_can!$D$5:$E$204,2,FALSE))</f>
        <v/>
      </c>
      <c r="H643" s="17"/>
      <c r="I643" s="17"/>
      <c r="J643" s="110" t="str">
        <f t="shared" si="46"/>
        <v/>
      </c>
      <c r="K643" s="23"/>
      <c r="L643" s="112" t="str">
        <f t="shared" si="47"/>
        <v/>
      </c>
      <c r="M643" s="17"/>
      <c r="N643" s="110" t="str">
        <f t="shared" si="48"/>
        <v/>
      </c>
      <c r="O643" s="111" t="str">
        <f t="shared" si="49"/>
        <v/>
      </c>
      <c r="P643" s="52"/>
    </row>
    <row r="644" spans="1:16" ht="30" customHeight="1" thickTop="1" thickBot="1">
      <c r="A644" s="37" t="str">
        <f t="shared" si="45"/>
        <v/>
      </c>
      <c r="C644" s="13">
        <v>640</v>
      </c>
      <c r="D644" s="61" t="str">
        <f>IF(Cad_an!D644="","",Cad_an!D644)</f>
        <v/>
      </c>
      <c r="E644" s="61" t="str">
        <f>IF(D644="","",VLOOKUP(D644,Cad_an!$D$5:$F$5004,3,FALSE))</f>
        <v/>
      </c>
      <c r="F644" s="61" t="str">
        <f>IF(D644="","",VLOOKUP(D644,Cad_an!$D$5:$E$5004,2,FALSE))</f>
        <v/>
      </c>
      <c r="G644" s="61" t="str">
        <f>IF(D644="","",VLOOKUP(Fa_an!F644,Cad_can!$D$5:$E$204,2,FALSE))</f>
        <v/>
      </c>
      <c r="H644" s="17"/>
      <c r="I644" s="17"/>
      <c r="J644" s="110" t="str">
        <f t="shared" si="46"/>
        <v/>
      </c>
      <c r="K644" s="23"/>
      <c r="L644" s="112" t="str">
        <f t="shared" si="47"/>
        <v/>
      </c>
      <c r="M644" s="17"/>
      <c r="N644" s="110" t="str">
        <f t="shared" si="48"/>
        <v/>
      </c>
      <c r="O644" s="111" t="str">
        <f t="shared" si="49"/>
        <v/>
      </c>
      <c r="P644" s="52"/>
    </row>
    <row r="645" spans="1:16" ht="30" customHeight="1" thickTop="1" thickBot="1">
      <c r="A645" s="37" t="str">
        <f t="shared" si="45"/>
        <v/>
      </c>
      <c r="C645" s="13">
        <v>641</v>
      </c>
      <c r="D645" s="61" t="str">
        <f>IF(Cad_an!D645="","",Cad_an!D645)</f>
        <v/>
      </c>
      <c r="E645" s="61" t="str">
        <f>IF(D645="","",VLOOKUP(D645,Cad_an!$D$5:$F$5004,3,FALSE))</f>
        <v/>
      </c>
      <c r="F645" s="61" t="str">
        <f>IF(D645="","",VLOOKUP(D645,Cad_an!$D$5:$E$5004,2,FALSE))</f>
        <v/>
      </c>
      <c r="G645" s="61" t="str">
        <f>IF(D645="","",VLOOKUP(Fa_an!F645,Cad_can!$D$5:$E$204,2,FALSE))</f>
        <v/>
      </c>
      <c r="H645" s="17"/>
      <c r="I645" s="17"/>
      <c r="J645" s="110" t="str">
        <f t="shared" si="46"/>
        <v/>
      </c>
      <c r="K645" s="23"/>
      <c r="L645" s="112" t="str">
        <f t="shared" si="47"/>
        <v/>
      </c>
      <c r="M645" s="17"/>
      <c r="N645" s="110" t="str">
        <f t="shared" si="48"/>
        <v/>
      </c>
      <c r="O645" s="111" t="str">
        <f t="shared" si="49"/>
        <v/>
      </c>
      <c r="P645" s="52"/>
    </row>
    <row r="646" spans="1:16" ht="30" customHeight="1" thickTop="1" thickBot="1">
      <c r="A646" s="37" t="str">
        <f t="shared" ref="A646:A709" si="50">D646&amp;F646</f>
        <v/>
      </c>
      <c r="C646" s="13">
        <v>642</v>
      </c>
      <c r="D646" s="61" t="str">
        <f>IF(Cad_an!D646="","",Cad_an!D646)</f>
        <v/>
      </c>
      <c r="E646" s="61" t="str">
        <f>IF(D646="","",VLOOKUP(D646,Cad_an!$D$5:$F$5004,3,FALSE))</f>
        <v/>
      </c>
      <c r="F646" s="61" t="str">
        <f>IF(D646="","",VLOOKUP(D646,Cad_an!$D$5:$E$5004,2,FALSE))</f>
        <v/>
      </c>
      <c r="G646" s="61" t="str">
        <f>IF(D646="","",VLOOKUP(Fa_an!F646,Cad_can!$D$5:$E$204,2,FALSE))</f>
        <v/>
      </c>
      <c r="H646" s="17"/>
      <c r="I646" s="17"/>
      <c r="J646" s="110" t="str">
        <f t="shared" ref="J646:J709" si="51">IFERROR(I646/H646,"")</f>
        <v/>
      </c>
      <c r="K646" s="23"/>
      <c r="L646" s="112" t="str">
        <f t="shared" ref="L646:L709" si="52">IFERROR(K646/I646,"")</f>
        <v/>
      </c>
      <c r="M646" s="17"/>
      <c r="N646" s="110" t="str">
        <f t="shared" ref="N646:N709" si="53">IFERROR(M646/I646,"")</f>
        <v/>
      </c>
      <c r="O646" s="111" t="str">
        <f t="shared" ref="O646:O709" si="54">IFERROR(K646/M646,"")</f>
        <v/>
      </c>
      <c r="P646" s="52"/>
    </row>
    <row r="647" spans="1:16" ht="30" customHeight="1" thickTop="1" thickBot="1">
      <c r="A647" s="37" t="str">
        <f t="shared" si="50"/>
        <v/>
      </c>
      <c r="C647" s="13">
        <v>643</v>
      </c>
      <c r="D647" s="61" t="str">
        <f>IF(Cad_an!D647="","",Cad_an!D647)</f>
        <v/>
      </c>
      <c r="E647" s="61" t="str">
        <f>IF(D647="","",VLOOKUP(D647,Cad_an!$D$5:$F$5004,3,FALSE))</f>
        <v/>
      </c>
      <c r="F647" s="61" t="str">
        <f>IF(D647="","",VLOOKUP(D647,Cad_an!$D$5:$E$5004,2,FALSE))</f>
        <v/>
      </c>
      <c r="G647" s="61" t="str">
        <f>IF(D647="","",VLOOKUP(Fa_an!F647,Cad_can!$D$5:$E$204,2,FALSE))</f>
        <v/>
      </c>
      <c r="H647" s="17"/>
      <c r="I647" s="17"/>
      <c r="J647" s="110" t="str">
        <f t="shared" si="51"/>
        <v/>
      </c>
      <c r="K647" s="23"/>
      <c r="L647" s="112" t="str">
        <f t="shared" si="52"/>
        <v/>
      </c>
      <c r="M647" s="17"/>
      <c r="N647" s="110" t="str">
        <f t="shared" si="53"/>
        <v/>
      </c>
      <c r="O647" s="111" t="str">
        <f t="shared" si="54"/>
        <v/>
      </c>
      <c r="P647" s="52"/>
    </row>
    <row r="648" spans="1:16" ht="30" customHeight="1" thickTop="1" thickBot="1">
      <c r="A648" s="37" t="str">
        <f t="shared" si="50"/>
        <v/>
      </c>
      <c r="C648" s="13">
        <v>644</v>
      </c>
      <c r="D648" s="61" t="str">
        <f>IF(Cad_an!D648="","",Cad_an!D648)</f>
        <v/>
      </c>
      <c r="E648" s="61" t="str">
        <f>IF(D648="","",VLOOKUP(D648,Cad_an!$D$5:$F$5004,3,FALSE))</f>
        <v/>
      </c>
      <c r="F648" s="61" t="str">
        <f>IF(D648="","",VLOOKUP(D648,Cad_an!$D$5:$E$5004,2,FALSE))</f>
        <v/>
      </c>
      <c r="G648" s="61" t="str">
        <f>IF(D648="","",VLOOKUP(Fa_an!F648,Cad_can!$D$5:$E$204,2,FALSE))</f>
        <v/>
      </c>
      <c r="H648" s="17"/>
      <c r="I648" s="17"/>
      <c r="J648" s="110" t="str">
        <f t="shared" si="51"/>
        <v/>
      </c>
      <c r="K648" s="23"/>
      <c r="L648" s="112" t="str">
        <f t="shared" si="52"/>
        <v/>
      </c>
      <c r="M648" s="17"/>
      <c r="N648" s="110" t="str">
        <f t="shared" si="53"/>
        <v/>
      </c>
      <c r="O648" s="111" t="str">
        <f t="shared" si="54"/>
        <v/>
      </c>
      <c r="P648" s="52"/>
    </row>
    <row r="649" spans="1:16" ht="30" customHeight="1" thickTop="1" thickBot="1">
      <c r="A649" s="37" t="str">
        <f t="shared" si="50"/>
        <v/>
      </c>
      <c r="C649" s="13">
        <v>645</v>
      </c>
      <c r="D649" s="61" t="str">
        <f>IF(Cad_an!D649="","",Cad_an!D649)</f>
        <v/>
      </c>
      <c r="E649" s="61" t="str">
        <f>IF(D649="","",VLOOKUP(D649,Cad_an!$D$5:$F$5004,3,FALSE))</f>
        <v/>
      </c>
      <c r="F649" s="61" t="str">
        <f>IF(D649="","",VLOOKUP(D649,Cad_an!$D$5:$E$5004,2,FALSE))</f>
        <v/>
      </c>
      <c r="G649" s="61" t="str">
        <f>IF(D649="","",VLOOKUP(Fa_an!F649,Cad_can!$D$5:$E$204,2,FALSE))</f>
        <v/>
      </c>
      <c r="H649" s="17"/>
      <c r="I649" s="17"/>
      <c r="J649" s="110" t="str">
        <f t="shared" si="51"/>
        <v/>
      </c>
      <c r="K649" s="23"/>
      <c r="L649" s="112" t="str">
        <f t="shared" si="52"/>
        <v/>
      </c>
      <c r="M649" s="17"/>
      <c r="N649" s="110" t="str">
        <f t="shared" si="53"/>
        <v/>
      </c>
      <c r="O649" s="111" t="str">
        <f t="shared" si="54"/>
        <v/>
      </c>
      <c r="P649" s="52"/>
    </row>
    <row r="650" spans="1:16" ht="30" customHeight="1" thickTop="1" thickBot="1">
      <c r="A650" s="37" t="str">
        <f t="shared" si="50"/>
        <v/>
      </c>
      <c r="C650" s="13">
        <v>646</v>
      </c>
      <c r="D650" s="61" t="str">
        <f>IF(Cad_an!D650="","",Cad_an!D650)</f>
        <v/>
      </c>
      <c r="E650" s="61" t="str">
        <f>IF(D650="","",VLOOKUP(D650,Cad_an!$D$5:$F$5004,3,FALSE))</f>
        <v/>
      </c>
      <c r="F650" s="61" t="str">
        <f>IF(D650="","",VLOOKUP(D650,Cad_an!$D$5:$E$5004,2,FALSE))</f>
        <v/>
      </c>
      <c r="G650" s="61" t="str">
        <f>IF(D650="","",VLOOKUP(Fa_an!F650,Cad_can!$D$5:$E$204,2,FALSE))</f>
        <v/>
      </c>
      <c r="H650" s="17"/>
      <c r="I650" s="17"/>
      <c r="J650" s="110" t="str">
        <f t="shared" si="51"/>
        <v/>
      </c>
      <c r="K650" s="23"/>
      <c r="L650" s="112" t="str">
        <f t="shared" si="52"/>
        <v/>
      </c>
      <c r="M650" s="17"/>
      <c r="N650" s="110" t="str">
        <f t="shared" si="53"/>
        <v/>
      </c>
      <c r="O650" s="111" t="str">
        <f t="shared" si="54"/>
        <v/>
      </c>
      <c r="P650" s="52"/>
    </row>
    <row r="651" spans="1:16" ht="30" customHeight="1" thickTop="1" thickBot="1">
      <c r="A651" s="37" t="str">
        <f t="shared" si="50"/>
        <v/>
      </c>
      <c r="C651" s="13">
        <v>647</v>
      </c>
      <c r="D651" s="61" t="str">
        <f>IF(Cad_an!D651="","",Cad_an!D651)</f>
        <v/>
      </c>
      <c r="E651" s="61" t="str">
        <f>IF(D651="","",VLOOKUP(D651,Cad_an!$D$5:$F$5004,3,FALSE))</f>
        <v/>
      </c>
      <c r="F651" s="61" t="str">
        <f>IF(D651="","",VLOOKUP(D651,Cad_an!$D$5:$E$5004,2,FALSE))</f>
        <v/>
      </c>
      <c r="G651" s="61" t="str">
        <f>IF(D651="","",VLOOKUP(Fa_an!F651,Cad_can!$D$5:$E$204,2,FALSE))</f>
        <v/>
      </c>
      <c r="H651" s="17"/>
      <c r="I651" s="17"/>
      <c r="J651" s="110" t="str">
        <f t="shared" si="51"/>
        <v/>
      </c>
      <c r="K651" s="23"/>
      <c r="L651" s="112" t="str">
        <f t="shared" si="52"/>
        <v/>
      </c>
      <c r="M651" s="17"/>
      <c r="N651" s="110" t="str">
        <f t="shared" si="53"/>
        <v/>
      </c>
      <c r="O651" s="111" t="str">
        <f t="shared" si="54"/>
        <v/>
      </c>
      <c r="P651" s="52"/>
    </row>
    <row r="652" spans="1:16" ht="30" customHeight="1" thickTop="1" thickBot="1">
      <c r="A652" s="37" t="str">
        <f t="shared" si="50"/>
        <v/>
      </c>
      <c r="C652" s="13">
        <v>648</v>
      </c>
      <c r="D652" s="61" t="str">
        <f>IF(Cad_an!D652="","",Cad_an!D652)</f>
        <v/>
      </c>
      <c r="E652" s="61" t="str">
        <f>IF(D652="","",VLOOKUP(D652,Cad_an!$D$5:$F$5004,3,FALSE))</f>
        <v/>
      </c>
      <c r="F652" s="61" t="str">
        <f>IF(D652="","",VLOOKUP(D652,Cad_an!$D$5:$E$5004,2,FALSE))</f>
        <v/>
      </c>
      <c r="G652" s="61" t="str">
        <f>IF(D652="","",VLOOKUP(Fa_an!F652,Cad_can!$D$5:$E$204,2,FALSE))</f>
        <v/>
      </c>
      <c r="H652" s="17"/>
      <c r="I652" s="17"/>
      <c r="J652" s="110" t="str">
        <f t="shared" si="51"/>
        <v/>
      </c>
      <c r="K652" s="23"/>
      <c r="L652" s="112" t="str">
        <f t="shared" si="52"/>
        <v/>
      </c>
      <c r="M652" s="17"/>
      <c r="N652" s="110" t="str">
        <f t="shared" si="53"/>
        <v/>
      </c>
      <c r="O652" s="111" t="str">
        <f t="shared" si="54"/>
        <v/>
      </c>
      <c r="P652" s="52"/>
    </row>
    <row r="653" spans="1:16" ht="30" customHeight="1" thickTop="1" thickBot="1">
      <c r="A653" s="37" t="str">
        <f t="shared" si="50"/>
        <v/>
      </c>
      <c r="C653" s="13">
        <v>649</v>
      </c>
      <c r="D653" s="61" t="str">
        <f>IF(Cad_an!D653="","",Cad_an!D653)</f>
        <v/>
      </c>
      <c r="E653" s="61" t="str">
        <f>IF(D653="","",VLOOKUP(D653,Cad_an!$D$5:$F$5004,3,FALSE))</f>
        <v/>
      </c>
      <c r="F653" s="61" t="str">
        <f>IF(D653="","",VLOOKUP(D653,Cad_an!$D$5:$E$5004,2,FALSE))</f>
        <v/>
      </c>
      <c r="G653" s="61" t="str">
        <f>IF(D653="","",VLOOKUP(Fa_an!F653,Cad_can!$D$5:$E$204,2,FALSE))</f>
        <v/>
      </c>
      <c r="H653" s="17"/>
      <c r="I653" s="17"/>
      <c r="J653" s="110" t="str">
        <f t="shared" si="51"/>
        <v/>
      </c>
      <c r="K653" s="23"/>
      <c r="L653" s="112" t="str">
        <f t="shared" si="52"/>
        <v/>
      </c>
      <c r="M653" s="17"/>
      <c r="N653" s="110" t="str">
        <f t="shared" si="53"/>
        <v/>
      </c>
      <c r="O653" s="111" t="str">
        <f t="shared" si="54"/>
        <v/>
      </c>
      <c r="P653" s="52"/>
    </row>
    <row r="654" spans="1:16" ht="30" customHeight="1" thickTop="1" thickBot="1">
      <c r="A654" s="37" t="str">
        <f t="shared" si="50"/>
        <v/>
      </c>
      <c r="C654" s="13">
        <v>650</v>
      </c>
      <c r="D654" s="61" t="str">
        <f>IF(Cad_an!D654="","",Cad_an!D654)</f>
        <v/>
      </c>
      <c r="E654" s="61" t="str">
        <f>IF(D654="","",VLOOKUP(D654,Cad_an!$D$5:$F$5004,3,FALSE))</f>
        <v/>
      </c>
      <c r="F654" s="61" t="str">
        <f>IF(D654="","",VLOOKUP(D654,Cad_an!$D$5:$E$5004,2,FALSE))</f>
        <v/>
      </c>
      <c r="G654" s="61" t="str">
        <f>IF(D654="","",VLOOKUP(Fa_an!F654,Cad_can!$D$5:$E$204,2,FALSE))</f>
        <v/>
      </c>
      <c r="H654" s="17"/>
      <c r="I654" s="17"/>
      <c r="J654" s="110" t="str">
        <f t="shared" si="51"/>
        <v/>
      </c>
      <c r="K654" s="23"/>
      <c r="L654" s="112" t="str">
        <f t="shared" si="52"/>
        <v/>
      </c>
      <c r="M654" s="17"/>
      <c r="N654" s="110" t="str">
        <f t="shared" si="53"/>
        <v/>
      </c>
      <c r="O654" s="111" t="str">
        <f t="shared" si="54"/>
        <v/>
      </c>
      <c r="P654" s="52"/>
    </row>
    <row r="655" spans="1:16" ht="30" customHeight="1" thickTop="1" thickBot="1">
      <c r="A655" s="37" t="str">
        <f t="shared" si="50"/>
        <v/>
      </c>
      <c r="C655" s="13">
        <v>651</v>
      </c>
      <c r="D655" s="61" t="str">
        <f>IF(Cad_an!D655="","",Cad_an!D655)</f>
        <v/>
      </c>
      <c r="E655" s="61" t="str">
        <f>IF(D655="","",VLOOKUP(D655,Cad_an!$D$5:$F$5004,3,FALSE))</f>
        <v/>
      </c>
      <c r="F655" s="61" t="str">
        <f>IF(D655="","",VLOOKUP(D655,Cad_an!$D$5:$E$5004,2,FALSE))</f>
        <v/>
      </c>
      <c r="G655" s="61" t="str">
        <f>IF(D655="","",VLOOKUP(Fa_an!F655,Cad_can!$D$5:$E$204,2,FALSE))</f>
        <v/>
      </c>
      <c r="H655" s="17"/>
      <c r="I655" s="17"/>
      <c r="J655" s="110" t="str">
        <f t="shared" si="51"/>
        <v/>
      </c>
      <c r="K655" s="23"/>
      <c r="L655" s="112" t="str">
        <f t="shared" si="52"/>
        <v/>
      </c>
      <c r="M655" s="17"/>
      <c r="N655" s="110" t="str">
        <f t="shared" si="53"/>
        <v/>
      </c>
      <c r="O655" s="111" t="str">
        <f t="shared" si="54"/>
        <v/>
      </c>
      <c r="P655" s="52"/>
    </row>
    <row r="656" spans="1:16" ht="30" customHeight="1" thickTop="1" thickBot="1">
      <c r="A656" s="37" t="str">
        <f t="shared" si="50"/>
        <v/>
      </c>
      <c r="C656" s="13">
        <v>652</v>
      </c>
      <c r="D656" s="61" t="str">
        <f>IF(Cad_an!D656="","",Cad_an!D656)</f>
        <v/>
      </c>
      <c r="E656" s="61" t="str">
        <f>IF(D656="","",VLOOKUP(D656,Cad_an!$D$5:$F$5004,3,FALSE))</f>
        <v/>
      </c>
      <c r="F656" s="61" t="str">
        <f>IF(D656="","",VLOOKUP(D656,Cad_an!$D$5:$E$5004,2,FALSE))</f>
        <v/>
      </c>
      <c r="G656" s="61" t="str">
        <f>IF(D656="","",VLOOKUP(Fa_an!F656,Cad_can!$D$5:$E$204,2,FALSE))</f>
        <v/>
      </c>
      <c r="H656" s="17"/>
      <c r="I656" s="17"/>
      <c r="J656" s="110" t="str">
        <f t="shared" si="51"/>
        <v/>
      </c>
      <c r="K656" s="23"/>
      <c r="L656" s="112" t="str">
        <f t="shared" si="52"/>
        <v/>
      </c>
      <c r="M656" s="17"/>
      <c r="N656" s="110" t="str">
        <f t="shared" si="53"/>
        <v/>
      </c>
      <c r="O656" s="111" t="str">
        <f t="shared" si="54"/>
        <v/>
      </c>
      <c r="P656" s="52"/>
    </row>
    <row r="657" spans="1:16" ht="30" customHeight="1" thickTop="1" thickBot="1">
      <c r="A657" s="37" t="str">
        <f t="shared" si="50"/>
        <v/>
      </c>
      <c r="C657" s="13">
        <v>653</v>
      </c>
      <c r="D657" s="61" t="str">
        <f>IF(Cad_an!D657="","",Cad_an!D657)</f>
        <v/>
      </c>
      <c r="E657" s="61" t="str">
        <f>IF(D657="","",VLOOKUP(D657,Cad_an!$D$5:$F$5004,3,FALSE))</f>
        <v/>
      </c>
      <c r="F657" s="61" t="str">
        <f>IF(D657="","",VLOOKUP(D657,Cad_an!$D$5:$E$5004,2,FALSE))</f>
        <v/>
      </c>
      <c r="G657" s="61" t="str">
        <f>IF(D657="","",VLOOKUP(Fa_an!F657,Cad_can!$D$5:$E$204,2,FALSE))</f>
        <v/>
      </c>
      <c r="H657" s="17"/>
      <c r="I657" s="17"/>
      <c r="J657" s="110" t="str">
        <f t="shared" si="51"/>
        <v/>
      </c>
      <c r="K657" s="23"/>
      <c r="L657" s="112" t="str">
        <f t="shared" si="52"/>
        <v/>
      </c>
      <c r="M657" s="17"/>
      <c r="N657" s="110" t="str">
        <f t="shared" si="53"/>
        <v/>
      </c>
      <c r="O657" s="111" t="str">
        <f t="shared" si="54"/>
        <v/>
      </c>
      <c r="P657" s="52"/>
    </row>
    <row r="658" spans="1:16" ht="30" customHeight="1" thickTop="1" thickBot="1">
      <c r="A658" s="37" t="str">
        <f t="shared" si="50"/>
        <v/>
      </c>
      <c r="C658" s="13">
        <v>654</v>
      </c>
      <c r="D658" s="61" t="str">
        <f>IF(Cad_an!D658="","",Cad_an!D658)</f>
        <v/>
      </c>
      <c r="E658" s="61" t="str">
        <f>IF(D658="","",VLOOKUP(D658,Cad_an!$D$5:$F$5004,3,FALSE))</f>
        <v/>
      </c>
      <c r="F658" s="61" t="str">
        <f>IF(D658="","",VLOOKUP(D658,Cad_an!$D$5:$E$5004,2,FALSE))</f>
        <v/>
      </c>
      <c r="G658" s="61" t="str">
        <f>IF(D658="","",VLOOKUP(Fa_an!F658,Cad_can!$D$5:$E$204,2,FALSE))</f>
        <v/>
      </c>
      <c r="H658" s="17"/>
      <c r="I658" s="17"/>
      <c r="J658" s="110" t="str">
        <f t="shared" si="51"/>
        <v/>
      </c>
      <c r="K658" s="23"/>
      <c r="L658" s="112" t="str">
        <f t="shared" si="52"/>
        <v/>
      </c>
      <c r="M658" s="17"/>
      <c r="N658" s="110" t="str">
        <f t="shared" si="53"/>
        <v/>
      </c>
      <c r="O658" s="111" t="str">
        <f t="shared" si="54"/>
        <v/>
      </c>
      <c r="P658" s="52"/>
    </row>
    <row r="659" spans="1:16" ht="30" customHeight="1" thickTop="1" thickBot="1">
      <c r="A659" s="37" t="str">
        <f t="shared" si="50"/>
        <v/>
      </c>
      <c r="C659" s="13">
        <v>655</v>
      </c>
      <c r="D659" s="61" t="str">
        <f>IF(Cad_an!D659="","",Cad_an!D659)</f>
        <v/>
      </c>
      <c r="E659" s="61" t="str">
        <f>IF(D659="","",VLOOKUP(D659,Cad_an!$D$5:$F$5004,3,FALSE))</f>
        <v/>
      </c>
      <c r="F659" s="61" t="str">
        <f>IF(D659="","",VLOOKUP(D659,Cad_an!$D$5:$E$5004,2,FALSE))</f>
        <v/>
      </c>
      <c r="G659" s="61" t="str">
        <f>IF(D659="","",VLOOKUP(Fa_an!F659,Cad_can!$D$5:$E$204,2,FALSE))</f>
        <v/>
      </c>
      <c r="H659" s="17"/>
      <c r="I659" s="17"/>
      <c r="J659" s="110" t="str">
        <f t="shared" si="51"/>
        <v/>
      </c>
      <c r="K659" s="23"/>
      <c r="L659" s="112" t="str">
        <f t="shared" si="52"/>
        <v/>
      </c>
      <c r="M659" s="17"/>
      <c r="N659" s="110" t="str">
        <f t="shared" si="53"/>
        <v/>
      </c>
      <c r="O659" s="111" t="str">
        <f t="shared" si="54"/>
        <v/>
      </c>
      <c r="P659" s="52"/>
    </row>
    <row r="660" spans="1:16" ht="30" customHeight="1" thickTop="1" thickBot="1">
      <c r="A660" s="37" t="str">
        <f t="shared" si="50"/>
        <v/>
      </c>
      <c r="C660" s="13">
        <v>656</v>
      </c>
      <c r="D660" s="61" t="str">
        <f>IF(Cad_an!D660="","",Cad_an!D660)</f>
        <v/>
      </c>
      <c r="E660" s="61" t="str">
        <f>IF(D660="","",VLOOKUP(D660,Cad_an!$D$5:$F$5004,3,FALSE))</f>
        <v/>
      </c>
      <c r="F660" s="61" t="str">
        <f>IF(D660="","",VLOOKUP(D660,Cad_an!$D$5:$E$5004,2,FALSE))</f>
        <v/>
      </c>
      <c r="G660" s="61" t="str">
        <f>IF(D660="","",VLOOKUP(Fa_an!F660,Cad_can!$D$5:$E$204,2,FALSE))</f>
        <v/>
      </c>
      <c r="H660" s="17"/>
      <c r="I660" s="17"/>
      <c r="J660" s="110" t="str">
        <f t="shared" si="51"/>
        <v/>
      </c>
      <c r="K660" s="23"/>
      <c r="L660" s="112" t="str">
        <f t="shared" si="52"/>
        <v/>
      </c>
      <c r="M660" s="17"/>
      <c r="N660" s="110" t="str">
        <f t="shared" si="53"/>
        <v/>
      </c>
      <c r="O660" s="111" t="str">
        <f t="shared" si="54"/>
        <v/>
      </c>
      <c r="P660" s="52"/>
    </row>
    <row r="661" spans="1:16" ht="30" customHeight="1" thickTop="1" thickBot="1">
      <c r="A661" s="37" t="str">
        <f t="shared" si="50"/>
        <v/>
      </c>
      <c r="C661" s="13">
        <v>657</v>
      </c>
      <c r="D661" s="61" t="str">
        <f>IF(Cad_an!D661="","",Cad_an!D661)</f>
        <v/>
      </c>
      <c r="E661" s="61" t="str">
        <f>IF(D661="","",VLOOKUP(D661,Cad_an!$D$5:$F$5004,3,FALSE))</f>
        <v/>
      </c>
      <c r="F661" s="61" t="str">
        <f>IF(D661="","",VLOOKUP(D661,Cad_an!$D$5:$E$5004,2,FALSE))</f>
        <v/>
      </c>
      <c r="G661" s="61" t="str">
        <f>IF(D661="","",VLOOKUP(Fa_an!F661,Cad_can!$D$5:$E$204,2,FALSE))</f>
        <v/>
      </c>
      <c r="H661" s="17"/>
      <c r="I661" s="17"/>
      <c r="J661" s="110" t="str">
        <f t="shared" si="51"/>
        <v/>
      </c>
      <c r="K661" s="23"/>
      <c r="L661" s="112" t="str">
        <f t="shared" si="52"/>
        <v/>
      </c>
      <c r="M661" s="17"/>
      <c r="N661" s="110" t="str">
        <f t="shared" si="53"/>
        <v/>
      </c>
      <c r="O661" s="111" t="str">
        <f t="shared" si="54"/>
        <v/>
      </c>
      <c r="P661" s="52"/>
    </row>
    <row r="662" spans="1:16" ht="30" customHeight="1" thickTop="1" thickBot="1">
      <c r="A662" s="37" t="str">
        <f t="shared" si="50"/>
        <v/>
      </c>
      <c r="C662" s="13">
        <v>658</v>
      </c>
      <c r="D662" s="61" t="str">
        <f>IF(Cad_an!D662="","",Cad_an!D662)</f>
        <v/>
      </c>
      <c r="E662" s="61" t="str">
        <f>IF(D662="","",VLOOKUP(D662,Cad_an!$D$5:$F$5004,3,FALSE))</f>
        <v/>
      </c>
      <c r="F662" s="61" t="str">
        <f>IF(D662="","",VLOOKUP(D662,Cad_an!$D$5:$E$5004,2,FALSE))</f>
        <v/>
      </c>
      <c r="G662" s="61" t="str">
        <f>IF(D662="","",VLOOKUP(Fa_an!F662,Cad_can!$D$5:$E$204,2,FALSE))</f>
        <v/>
      </c>
      <c r="H662" s="17"/>
      <c r="I662" s="17"/>
      <c r="J662" s="110" t="str">
        <f t="shared" si="51"/>
        <v/>
      </c>
      <c r="K662" s="23"/>
      <c r="L662" s="112" t="str">
        <f t="shared" si="52"/>
        <v/>
      </c>
      <c r="M662" s="17"/>
      <c r="N662" s="110" t="str">
        <f t="shared" si="53"/>
        <v/>
      </c>
      <c r="O662" s="111" t="str">
        <f t="shared" si="54"/>
        <v/>
      </c>
      <c r="P662" s="52"/>
    </row>
    <row r="663" spans="1:16" ht="30" customHeight="1" thickTop="1" thickBot="1">
      <c r="A663" s="37" t="str">
        <f t="shared" si="50"/>
        <v/>
      </c>
      <c r="C663" s="13">
        <v>659</v>
      </c>
      <c r="D663" s="61" t="str">
        <f>IF(Cad_an!D663="","",Cad_an!D663)</f>
        <v/>
      </c>
      <c r="E663" s="61" t="str">
        <f>IF(D663="","",VLOOKUP(D663,Cad_an!$D$5:$F$5004,3,FALSE))</f>
        <v/>
      </c>
      <c r="F663" s="61" t="str">
        <f>IF(D663="","",VLOOKUP(D663,Cad_an!$D$5:$E$5004,2,FALSE))</f>
        <v/>
      </c>
      <c r="G663" s="61" t="str">
        <f>IF(D663="","",VLOOKUP(Fa_an!F663,Cad_can!$D$5:$E$204,2,FALSE))</f>
        <v/>
      </c>
      <c r="H663" s="17"/>
      <c r="I663" s="17"/>
      <c r="J663" s="110" t="str">
        <f t="shared" si="51"/>
        <v/>
      </c>
      <c r="K663" s="23"/>
      <c r="L663" s="112" t="str">
        <f t="shared" si="52"/>
        <v/>
      </c>
      <c r="M663" s="17"/>
      <c r="N663" s="110" t="str">
        <f t="shared" si="53"/>
        <v/>
      </c>
      <c r="O663" s="111" t="str">
        <f t="shared" si="54"/>
        <v/>
      </c>
      <c r="P663" s="52"/>
    </row>
    <row r="664" spans="1:16" ht="30" customHeight="1" thickTop="1" thickBot="1">
      <c r="A664" s="37" t="str">
        <f t="shared" si="50"/>
        <v/>
      </c>
      <c r="C664" s="13">
        <v>660</v>
      </c>
      <c r="D664" s="61" t="str">
        <f>IF(Cad_an!D664="","",Cad_an!D664)</f>
        <v/>
      </c>
      <c r="E664" s="61" t="str">
        <f>IF(D664="","",VLOOKUP(D664,Cad_an!$D$5:$F$5004,3,FALSE))</f>
        <v/>
      </c>
      <c r="F664" s="61" t="str">
        <f>IF(D664="","",VLOOKUP(D664,Cad_an!$D$5:$E$5004,2,FALSE))</f>
        <v/>
      </c>
      <c r="G664" s="61" t="str">
        <f>IF(D664="","",VLOOKUP(Fa_an!F664,Cad_can!$D$5:$E$204,2,FALSE))</f>
        <v/>
      </c>
      <c r="H664" s="17"/>
      <c r="I664" s="17"/>
      <c r="J664" s="110" t="str">
        <f t="shared" si="51"/>
        <v/>
      </c>
      <c r="K664" s="23"/>
      <c r="L664" s="112" t="str">
        <f t="shared" si="52"/>
        <v/>
      </c>
      <c r="M664" s="17"/>
      <c r="N664" s="110" t="str">
        <f t="shared" si="53"/>
        <v/>
      </c>
      <c r="O664" s="111" t="str">
        <f t="shared" si="54"/>
        <v/>
      </c>
      <c r="P664" s="52"/>
    </row>
    <row r="665" spans="1:16" ht="30" customHeight="1" thickTop="1" thickBot="1">
      <c r="A665" s="37" t="str">
        <f t="shared" si="50"/>
        <v/>
      </c>
      <c r="C665" s="13">
        <v>661</v>
      </c>
      <c r="D665" s="61" t="str">
        <f>IF(Cad_an!D665="","",Cad_an!D665)</f>
        <v/>
      </c>
      <c r="E665" s="61" t="str">
        <f>IF(D665="","",VLOOKUP(D665,Cad_an!$D$5:$F$5004,3,FALSE))</f>
        <v/>
      </c>
      <c r="F665" s="61" t="str">
        <f>IF(D665="","",VLOOKUP(D665,Cad_an!$D$5:$E$5004,2,FALSE))</f>
        <v/>
      </c>
      <c r="G665" s="61" t="str">
        <f>IF(D665="","",VLOOKUP(Fa_an!F665,Cad_can!$D$5:$E$204,2,FALSE))</f>
        <v/>
      </c>
      <c r="H665" s="17"/>
      <c r="I665" s="17"/>
      <c r="J665" s="110" t="str">
        <f t="shared" si="51"/>
        <v/>
      </c>
      <c r="K665" s="23"/>
      <c r="L665" s="112" t="str">
        <f t="shared" si="52"/>
        <v/>
      </c>
      <c r="M665" s="17"/>
      <c r="N665" s="110" t="str">
        <f t="shared" si="53"/>
        <v/>
      </c>
      <c r="O665" s="111" t="str">
        <f t="shared" si="54"/>
        <v/>
      </c>
      <c r="P665" s="52"/>
    </row>
    <row r="666" spans="1:16" ht="30" customHeight="1" thickTop="1" thickBot="1">
      <c r="A666" s="37" t="str">
        <f t="shared" si="50"/>
        <v/>
      </c>
      <c r="C666" s="13">
        <v>662</v>
      </c>
      <c r="D666" s="61" t="str">
        <f>IF(Cad_an!D666="","",Cad_an!D666)</f>
        <v/>
      </c>
      <c r="E666" s="61" t="str">
        <f>IF(D666="","",VLOOKUP(D666,Cad_an!$D$5:$F$5004,3,FALSE))</f>
        <v/>
      </c>
      <c r="F666" s="61" t="str">
        <f>IF(D666="","",VLOOKUP(D666,Cad_an!$D$5:$E$5004,2,FALSE))</f>
        <v/>
      </c>
      <c r="G666" s="61" t="str">
        <f>IF(D666="","",VLOOKUP(Fa_an!F666,Cad_can!$D$5:$E$204,2,FALSE))</f>
        <v/>
      </c>
      <c r="H666" s="17"/>
      <c r="I666" s="17"/>
      <c r="J666" s="110" t="str">
        <f t="shared" si="51"/>
        <v/>
      </c>
      <c r="K666" s="23"/>
      <c r="L666" s="112" t="str">
        <f t="shared" si="52"/>
        <v/>
      </c>
      <c r="M666" s="17"/>
      <c r="N666" s="110" t="str">
        <f t="shared" si="53"/>
        <v/>
      </c>
      <c r="O666" s="111" t="str">
        <f t="shared" si="54"/>
        <v/>
      </c>
      <c r="P666" s="52"/>
    </row>
    <row r="667" spans="1:16" ht="30" customHeight="1" thickTop="1" thickBot="1">
      <c r="A667" s="37" t="str">
        <f t="shared" si="50"/>
        <v/>
      </c>
      <c r="C667" s="13">
        <v>663</v>
      </c>
      <c r="D667" s="61" t="str">
        <f>IF(Cad_an!D667="","",Cad_an!D667)</f>
        <v/>
      </c>
      <c r="E667" s="61" t="str">
        <f>IF(D667="","",VLOOKUP(D667,Cad_an!$D$5:$F$5004,3,FALSE))</f>
        <v/>
      </c>
      <c r="F667" s="61" t="str">
        <f>IF(D667="","",VLOOKUP(D667,Cad_an!$D$5:$E$5004,2,FALSE))</f>
        <v/>
      </c>
      <c r="G667" s="61" t="str">
        <f>IF(D667="","",VLOOKUP(Fa_an!F667,Cad_can!$D$5:$E$204,2,FALSE))</f>
        <v/>
      </c>
      <c r="H667" s="17"/>
      <c r="I667" s="17"/>
      <c r="J667" s="110" t="str">
        <f t="shared" si="51"/>
        <v/>
      </c>
      <c r="K667" s="23"/>
      <c r="L667" s="112" t="str">
        <f t="shared" si="52"/>
        <v/>
      </c>
      <c r="M667" s="17"/>
      <c r="N667" s="110" t="str">
        <f t="shared" si="53"/>
        <v/>
      </c>
      <c r="O667" s="111" t="str">
        <f t="shared" si="54"/>
        <v/>
      </c>
      <c r="P667" s="52"/>
    </row>
    <row r="668" spans="1:16" ht="30" customHeight="1" thickTop="1" thickBot="1">
      <c r="A668" s="37" t="str">
        <f t="shared" si="50"/>
        <v/>
      </c>
      <c r="C668" s="13">
        <v>664</v>
      </c>
      <c r="D668" s="61" t="str">
        <f>IF(Cad_an!D668="","",Cad_an!D668)</f>
        <v/>
      </c>
      <c r="E668" s="61" t="str">
        <f>IF(D668="","",VLOOKUP(D668,Cad_an!$D$5:$F$5004,3,FALSE))</f>
        <v/>
      </c>
      <c r="F668" s="61" t="str">
        <f>IF(D668="","",VLOOKUP(D668,Cad_an!$D$5:$E$5004,2,FALSE))</f>
        <v/>
      </c>
      <c r="G668" s="61" t="str">
        <f>IF(D668="","",VLOOKUP(Fa_an!F668,Cad_can!$D$5:$E$204,2,FALSE))</f>
        <v/>
      </c>
      <c r="H668" s="17"/>
      <c r="I668" s="17"/>
      <c r="J668" s="110" t="str">
        <f t="shared" si="51"/>
        <v/>
      </c>
      <c r="K668" s="23"/>
      <c r="L668" s="112" t="str">
        <f t="shared" si="52"/>
        <v/>
      </c>
      <c r="M668" s="17"/>
      <c r="N668" s="110" t="str">
        <f t="shared" si="53"/>
        <v/>
      </c>
      <c r="O668" s="111" t="str">
        <f t="shared" si="54"/>
        <v/>
      </c>
      <c r="P668" s="52"/>
    </row>
    <row r="669" spans="1:16" ht="30" customHeight="1" thickTop="1" thickBot="1">
      <c r="A669" s="37" t="str">
        <f t="shared" si="50"/>
        <v/>
      </c>
      <c r="C669" s="13">
        <v>665</v>
      </c>
      <c r="D669" s="61" t="str">
        <f>IF(Cad_an!D669="","",Cad_an!D669)</f>
        <v/>
      </c>
      <c r="E669" s="61" t="str">
        <f>IF(D669="","",VLOOKUP(D669,Cad_an!$D$5:$F$5004,3,FALSE))</f>
        <v/>
      </c>
      <c r="F669" s="61" t="str">
        <f>IF(D669="","",VLOOKUP(D669,Cad_an!$D$5:$E$5004,2,FALSE))</f>
        <v/>
      </c>
      <c r="G669" s="61" t="str">
        <f>IF(D669="","",VLOOKUP(Fa_an!F669,Cad_can!$D$5:$E$204,2,FALSE))</f>
        <v/>
      </c>
      <c r="H669" s="17"/>
      <c r="I669" s="17"/>
      <c r="J669" s="110" t="str">
        <f t="shared" si="51"/>
        <v/>
      </c>
      <c r="K669" s="23"/>
      <c r="L669" s="112" t="str">
        <f t="shared" si="52"/>
        <v/>
      </c>
      <c r="M669" s="17"/>
      <c r="N669" s="110" t="str">
        <f t="shared" si="53"/>
        <v/>
      </c>
      <c r="O669" s="111" t="str">
        <f t="shared" si="54"/>
        <v/>
      </c>
      <c r="P669" s="52"/>
    </row>
    <row r="670" spans="1:16" ht="30" customHeight="1" thickTop="1" thickBot="1">
      <c r="A670" s="37" t="str">
        <f t="shared" si="50"/>
        <v/>
      </c>
      <c r="C670" s="13">
        <v>666</v>
      </c>
      <c r="D670" s="61" t="str">
        <f>IF(Cad_an!D670="","",Cad_an!D670)</f>
        <v/>
      </c>
      <c r="E670" s="61" t="str">
        <f>IF(D670="","",VLOOKUP(D670,Cad_an!$D$5:$F$5004,3,FALSE))</f>
        <v/>
      </c>
      <c r="F670" s="61" t="str">
        <f>IF(D670="","",VLOOKUP(D670,Cad_an!$D$5:$E$5004,2,FALSE))</f>
        <v/>
      </c>
      <c r="G670" s="61" t="str">
        <f>IF(D670="","",VLOOKUP(Fa_an!F670,Cad_can!$D$5:$E$204,2,FALSE))</f>
        <v/>
      </c>
      <c r="H670" s="17"/>
      <c r="I670" s="17"/>
      <c r="J670" s="110" t="str">
        <f t="shared" si="51"/>
        <v/>
      </c>
      <c r="K670" s="23"/>
      <c r="L670" s="112" t="str">
        <f t="shared" si="52"/>
        <v/>
      </c>
      <c r="M670" s="17"/>
      <c r="N670" s="110" t="str">
        <f t="shared" si="53"/>
        <v/>
      </c>
      <c r="O670" s="111" t="str">
        <f t="shared" si="54"/>
        <v/>
      </c>
      <c r="P670" s="52"/>
    </row>
    <row r="671" spans="1:16" ht="30" customHeight="1" thickTop="1" thickBot="1">
      <c r="A671" s="37" t="str">
        <f t="shared" si="50"/>
        <v/>
      </c>
      <c r="C671" s="13">
        <v>667</v>
      </c>
      <c r="D671" s="61" t="str">
        <f>IF(Cad_an!D671="","",Cad_an!D671)</f>
        <v/>
      </c>
      <c r="E671" s="61" t="str">
        <f>IF(D671="","",VLOOKUP(D671,Cad_an!$D$5:$F$5004,3,FALSE))</f>
        <v/>
      </c>
      <c r="F671" s="61" t="str">
        <f>IF(D671="","",VLOOKUP(D671,Cad_an!$D$5:$E$5004,2,FALSE))</f>
        <v/>
      </c>
      <c r="G671" s="61" t="str">
        <f>IF(D671="","",VLOOKUP(Fa_an!F671,Cad_can!$D$5:$E$204,2,FALSE))</f>
        <v/>
      </c>
      <c r="H671" s="17"/>
      <c r="I671" s="17"/>
      <c r="J671" s="110" t="str">
        <f t="shared" si="51"/>
        <v/>
      </c>
      <c r="K671" s="23"/>
      <c r="L671" s="112" t="str">
        <f t="shared" si="52"/>
        <v/>
      </c>
      <c r="M671" s="17"/>
      <c r="N671" s="110" t="str">
        <f t="shared" si="53"/>
        <v/>
      </c>
      <c r="O671" s="111" t="str">
        <f t="shared" si="54"/>
        <v/>
      </c>
      <c r="P671" s="52"/>
    </row>
    <row r="672" spans="1:16" ht="30" customHeight="1" thickTop="1" thickBot="1">
      <c r="A672" s="37" t="str">
        <f t="shared" si="50"/>
        <v/>
      </c>
      <c r="C672" s="13">
        <v>668</v>
      </c>
      <c r="D672" s="61" t="str">
        <f>IF(Cad_an!D672="","",Cad_an!D672)</f>
        <v/>
      </c>
      <c r="E672" s="61" t="str">
        <f>IF(D672="","",VLOOKUP(D672,Cad_an!$D$5:$F$5004,3,FALSE))</f>
        <v/>
      </c>
      <c r="F672" s="61" t="str">
        <f>IF(D672="","",VLOOKUP(D672,Cad_an!$D$5:$E$5004,2,FALSE))</f>
        <v/>
      </c>
      <c r="G672" s="61" t="str">
        <f>IF(D672="","",VLOOKUP(Fa_an!F672,Cad_can!$D$5:$E$204,2,FALSE))</f>
        <v/>
      </c>
      <c r="H672" s="17"/>
      <c r="I672" s="17"/>
      <c r="J672" s="110" t="str">
        <f t="shared" si="51"/>
        <v/>
      </c>
      <c r="K672" s="23"/>
      <c r="L672" s="112" t="str">
        <f t="shared" si="52"/>
        <v/>
      </c>
      <c r="M672" s="17"/>
      <c r="N672" s="110" t="str">
        <f t="shared" si="53"/>
        <v/>
      </c>
      <c r="O672" s="111" t="str">
        <f t="shared" si="54"/>
        <v/>
      </c>
      <c r="P672" s="52"/>
    </row>
    <row r="673" spans="1:16" ht="30" customHeight="1" thickTop="1" thickBot="1">
      <c r="A673" s="37" t="str">
        <f t="shared" si="50"/>
        <v/>
      </c>
      <c r="C673" s="13">
        <v>669</v>
      </c>
      <c r="D673" s="61" t="str">
        <f>IF(Cad_an!D673="","",Cad_an!D673)</f>
        <v/>
      </c>
      <c r="E673" s="61" t="str">
        <f>IF(D673="","",VLOOKUP(D673,Cad_an!$D$5:$F$5004,3,FALSE))</f>
        <v/>
      </c>
      <c r="F673" s="61" t="str">
        <f>IF(D673="","",VLOOKUP(D673,Cad_an!$D$5:$E$5004,2,FALSE))</f>
        <v/>
      </c>
      <c r="G673" s="61" t="str">
        <f>IF(D673="","",VLOOKUP(Fa_an!F673,Cad_can!$D$5:$E$204,2,FALSE))</f>
        <v/>
      </c>
      <c r="H673" s="17"/>
      <c r="I673" s="17"/>
      <c r="J673" s="110" t="str">
        <f t="shared" si="51"/>
        <v/>
      </c>
      <c r="K673" s="23"/>
      <c r="L673" s="112" t="str">
        <f t="shared" si="52"/>
        <v/>
      </c>
      <c r="M673" s="17"/>
      <c r="N673" s="110" t="str">
        <f t="shared" si="53"/>
        <v/>
      </c>
      <c r="O673" s="111" t="str">
        <f t="shared" si="54"/>
        <v/>
      </c>
      <c r="P673" s="52"/>
    </row>
    <row r="674" spans="1:16" ht="30" customHeight="1" thickTop="1" thickBot="1">
      <c r="A674" s="37" t="str">
        <f t="shared" si="50"/>
        <v/>
      </c>
      <c r="C674" s="13">
        <v>670</v>
      </c>
      <c r="D674" s="61" t="str">
        <f>IF(Cad_an!D674="","",Cad_an!D674)</f>
        <v/>
      </c>
      <c r="E674" s="61" t="str">
        <f>IF(D674="","",VLOOKUP(D674,Cad_an!$D$5:$F$5004,3,FALSE))</f>
        <v/>
      </c>
      <c r="F674" s="61" t="str">
        <f>IF(D674="","",VLOOKUP(D674,Cad_an!$D$5:$E$5004,2,FALSE))</f>
        <v/>
      </c>
      <c r="G674" s="61" t="str">
        <f>IF(D674="","",VLOOKUP(Fa_an!F674,Cad_can!$D$5:$E$204,2,FALSE))</f>
        <v/>
      </c>
      <c r="H674" s="17"/>
      <c r="I674" s="17"/>
      <c r="J674" s="110" t="str">
        <f t="shared" si="51"/>
        <v/>
      </c>
      <c r="K674" s="23"/>
      <c r="L674" s="112" t="str">
        <f t="shared" si="52"/>
        <v/>
      </c>
      <c r="M674" s="17"/>
      <c r="N674" s="110" t="str">
        <f t="shared" si="53"/>
        <v/>
      </c>
      <c r="O674" s="111" t="str">
        <f t="shared" si="54"/>
        <v/>
      </c>
      <c r="P674" s="52"/>
    </row>
    <row r="675" spans="1:16" ht="30" customHeight="1" thickTop="1" thickBot="1">
      <c r="A675" s="37" t="str">
        <f t="shared" si="50"/>
        <v/>
      </c>
      <c r="C675" s="13">
        <v>671</v>
      </c>
      <c r="D675" s="61" t="str">
        <f>IF(Cad_an!D675="","",Cad_an!D675)</f>
        <v/>
      </c>
      <c r="E675" s="61" t="str">
        <f>IF(D675="","",VLOOKUP(D675,Cad_an!$D$5:$F$5004,3,FALSE))</f>
        <v/>
      </c>
      <c r="F675" s="61" t="str">
        <f>IF(D675="","",VLOOKUP(D675,Cad_an!$D$5:$E$5004,2,FALSE))</f>
        <v/>
      </c>
      <c r="G675" s="61" t="str">
        <f>IF(D675="","",VLOOKUP(Fa_an!F675,Cad_can!$D$5:$E$204,2,FALSE))</f>
        <v/>
      </c>
      <c r="H675" s="17"/>
      <c r="I675" s="17"/>
      <c r="J675" s="110" t="str">
        <f t="shared" si="51"/>
        <v/>
      </c>
      <c r="K675" s="23"/>
      <c r="L675" s="112" t="str">
        <f t="shared" si="52"/>
        <v/>
      </c>
      <c r="M675" s="17"/>
      <c r="N675" s="110" t="str">
        <f t="shared" si="53"/>
        <v/>
      </c>
      <c r="O675" s="111" t="str">
        <f t="shared" si="54"/>
        <v/>
      </c>
      <c r="P675" s="52"/>
    </row>
    <row r="676" spans="1:16" ht="30" customHeight="1" thickTop="1" thickBot="1">
      <c r="A676" s="37" t="str">
        <f t="shared" si="50"/>
        <v/>
      </c>
      <c r="C676" s="13">
        <v>672</v>
      </c>
      <c r="D676" s="61" t="str">
        <f>IF(Cad_an!D676="","",Cad_an!D676)</f>
        <v/>
      </c>
      <c r="E676" s="61" t="str">
        <f>IF(D676="","",VLOOKUP(D676,Cad_an!$D$5:$F$5004,3,FALSE))</f>
        <v/>
      </c>
      <c r="F676" s="61" t="str">
        <f>IF(D676="","",VLOOKUP(D676,Cad_an!$D$5:$E$5004,2,FALSE))</f>
        <v/>
      </c>
      <c r="G676" s="61" t="str">
        <f>IF(D676="","",VLOOKUP(Fa_an!F676,Cad_can!$D$5:$E$204,2,FALSE))</f>
        <v/>
      </c>
      <c r="H676" s="17"/>
      <c r="I676" s="17"/>
      <c r="J676" s="110" t="str">
        <f t="shared" si="51"/>
        <v/>
      </c>
      <c r="K676" s="23"/>
      <c r="L676" s="112" t="str">
        <f t="shared" si="52"/>
        <v/>
      </c>
      <c r="M676" s="17"/>
      <c r="N676" s="110" t="str">
        <f t="shared" si="53"/>
        <v/>
      </c>
      <c r="O676" s="111" t="str">
        <f t="shared" si="54"/>
        <v/>
      </c>
      <c r="P676" s="52"/>
    </row>
    <row r="677" spans="1:16" ht="30" customHeight="1" thickTop="1" thickBot="1">
      <c r="A677" s="37" t="str">
        <f t="shared" si="50"/>
        <v/>
      </c>
      <c r="C677" s="13">
        <v>673</v>
      </c>
      <c r="D677" s="61" t="str">
        <f>IF(Cad_an!D677="","",Cad_an!D677)</f>
        <v/>
      </c>
      <c r="E677" s="61" t="str">
        <f>IF(D677="","",VLOOKUP(D677,Cad_an!$D$5:$F$5004,3,FALSE))</f>
        <v/>
      </c>
      <c r="F677" s="61" t="str">
        <f>IF(D677="","",VLOOKUP(D677,Cad_an!$D$5:$E$5004,2,FALSE))</f>
        <v/>
      </c>
      <c r="G677" s="61" t="str">
        <f>IF(D677="","",VLOOKUP(Fa_an!F677,Cad_can!$D$5:$E$204,2,FALSE))</f>
        <v/>
      </c>
      <c r="H677" s="17"/>
      <c r="I677" s="17"/>
      <c r="J677" s="110" t="str">
        <f t="shared" si="51"/>
        <v/>
      </c>
      <c r="K677" s="23"/>
      <c r="L677" s="112" t="str">
        <f t="shared" si="52"/>
        <v/>
      </c>
      <c r="M677" s="17"/>
      <c r="N677" s="110" t="str">
        <f t="shared" si="53"/>
        <v/>
      </c>
      <c r="O677" s="111" t="str">
        <f t="shared" si="54"/>
        <v/>
      </c>
      <c r="P677" s="52"/>
    </row>
    <row r="678" spans="1:16" ht="30" customHeight="1" thickTop="1" thickBot="1">
      <c r="A678" s="37" t="str">
        <f t="shared" si="50"/>
        <v/>
      </c>
      <c r="C678" s="13">
        <v>674</v>
      </c>
      <c r="D678" s="61" t="str">
        <f>IF(Cad_an!D678="","",Cad_an!D678)</f>
        <v/>
      </c>
      <c r="E678" s="61" t="str">
        <f>IF(D678="","",VLOOKUP(D678,Cad_an!$D$5:$F$5004,3,FALSE))</f>
        <v/>
      </c>
      <c r="F678" s="61" t="str">
        <f>IF(D678="","",VLOOKUP(D678,Cad_an!$D$5:$E$5004,2,FALSE))</f>
        <v/>
      </c>
      <c r="G678" s="61" t="str">
        <f>IF(D678="","",VLOOKUP(Fa_an!F678,Cad_can!$D$5:$E$204,2,FALSE))</f>
        <v/>
      </c>
      <c r="H678" s="17"/>
      <c r="I678" s="17"/>
      <c r="J678" s="110" t="str">
        <f t="shared" si="51"/>
        <v/>
      </c>
      <c r="K678" s="23"/>
      <c r="L678" s="112" t="str">
        <f t="shared" si="52"/>
        <v/>
      </c>
      <c r="M678" s="17"/>
      <c r="N678" s="110" t="str">
        <f t="shared" si="53"/>
        <v/>
      </c>
      <c r="O678" s="111" t="str">
        <f t="shared" si="54"/>
        <v/>
      </c>
      <c r="P678" s="52"/>
    </row>
    <row r="679" spans="1:16" ht="30" customHeight="1" thickTop="1" thickBot="1">
      <c r="A679" s="37" t="str">
        <f t="shared" si="50"/>
        <v/>
      </c>
      <c r="C679" s="13">
        <v>675</v>
      </c>
      <c r="D679" s="61" t="str">
        <f>IF(Cad_an!D679="","",Cad_an!D679)</f>
        <v/>
      </c>
      <c r="E679" s="61" t="str">
        <f>IF(D679="","",VLOOKUP(D679,Cad_an!$D$5:$F$5004,3,FALSE))</f>
        <v/>
      </c>
      <c r="F679" s="61" t="str">
        <f>IF(D679="","",VLOOKUP(D679,Cad_an!$D$5:$E$5004,2,FALSE))</f>
        <v/>
      </c>
      <c r="G679" s="61" t="str">
        <f>IF(D679="","",VLOOKUP(Fa_an!F679,Cad_can!$D$5:$E$204,2,FALSE))</f>
        <v/>
      </c>
      <c r="H679" s="17"/>
      <c r="I679" s="17"/>
      <c r="J679" s="110" t="str">
        <f t="shared" si="51"/>
        <v/>
      </c>
      <c r="K679" s="23"/>
      <c r="L679" s="112" t="str">
        <f t="shared" si="52"/>
        <v/>
      </c>
      <c r="M679" s="17"/>
      <c r="N679" s="110" t="str">
        <f t="shared" si="53"/>
        <v/>
      </c>
      <c r="O679" s="111" t="str">
        <f t="shared" si="54"/>
        <v/>
      </c>
      <c r="P679" s="52"/>
    </row>
    <row r="680" spans="1:16" ht="30" customHeight="1" thickTop="1" thickBot="1">
      <c r="A680" s="37" t="str">
        <f t="shared" si="50"/>
        <v/>
      </c>
      <c r="C680" s="13">
        <v>676</v>
      </c>
      <c r="D680" s="61" t="str">
        <f>IF(Cad_an!D680="","",Cad_an!D680)</f>
        <v/>
      </c>
      <c r="E680" s="61" t="str">
        <f>IF(D680="","",VLOOKUP(D680,Cad_an!$D$5:$F$5004,3,FALSE))</f>
        <v/>
      </c>
      <c r="F680" s="61" t="str">
        <f>IF(D680="","",VLOOKUP(D680,Cad_an!$D$5:$E$5004,2,FALSE))</f>
        <v/>
      </c>
      <c r="G680" s="61" t="str">
        <f>IF(D680="","",VLOOKUP(Fa_an!F680,Cad_can!$D$5:$E$204,2,FALSE))</f>
        <v/>
      </c>
      <c r="H680" s="17"/>
      <c r="I680" s="17"/>
      <c r="J680" s="110" t="str">
        <f t="shared" si="51"/>
        <v/>
      </c>
      <c r="K680" s="23"/>
      <c r="L680" s="112" t="str">
        <f t="shared" si="52"/>
        <v/>
      </c>
      <c r="M680" s="17"/>
      <c r="N680" s="110" t="str">
        <f t="shared" si="53"/>
        <v/>
      </c>
      <c r="O680" s="111" t="str">
        <f t="shared" si="54"/>
        <v/>
      </c>
      <c r="P680" s="52"/>
    </row>
    <row r="681" spans="1:16" ht="30" customHeight="1" thickTop="1" thickBot="1">
      <c r="A681" s="37" t="str">
        <f t="shared" si="50"/>
        <v/>
      </c>
      <c r="C681" s="13">
        <v>677</v>
      </c>
      <c r="D681" s="61" t="str">
        <f>IF(Cad_an!D681="","",Cad_an!D681)</f>
        <v/>
      </c>
      <c r="E681" s="61" t="str">
        <f>IF(D681="","",VLOOKUP(D681,Cad_an!$D$5:$F$5004,3,FALSE))</f>
        <v/>
      </c>
      <c r="F681" s="61" t="str">
        <f>IF(D681="","",VLOOKUP(D681,Cad_an!$D$5:$E$5004,2,FALSE))</f>
        <v/>
      </c>
      <c r="G681" s="61" t="str">
        <f>IF(D681="","",VLOOKUP(Fa_an!F681,Cad_can!$D$5:$E$204,2,FALSE))</f>
        <v/>
      </c>
      <c r="H681" s="17"/>
      <c r="I681" s="17"/>
      <c r="J681" s="110" t="str">
        <f t="shared" si="51"/>
        <v/>
      </c>
      <c r="K681" s="23"/>
      <c r="L681" s="112" t="str">
        <f t="shared" si="52"/>
        <v/>
      </c>
      <c r="M681" s="17"/>
      <c r="N681" s="110" t="str">
        <f t="shared" si="53"/>
        <v/>
      </c>
      <c r="O681" s="111" t="str">
        <f t="shared" si="54"/>
        <v/>
      </c>
      <c r="P681" s="52"/>
    </row>
    <row r="682" spans="1:16" ht="30" customHeight="1" thickTop="1" thickBot="1">
      <c r="A682" s="37" t="str">
        <f t="shared" si="50"/>
        <v/>
      </c>
      <c r="C682" s="13">
        <v>678</v>
      </c>
      <c r="D682" s="61" t="str">
        <f>IF(Cad_an!D682="","",Cad_an!D682)</f>
        <v/>
      </c>
      <c r="E682" s="61" t="str">
        <f>IF(D682="","",VLOOKUP(D682,Cad_an!$D$5:$F$5004,3,FALSE))</f>
        <v/>
      </c>
      <c r="F682" s="61" t="str">
        <f>IF(D682="","",VLOOKUP(D682,Cad_an!$D$5:$E$5004,2,FALSE))</f>
        <v/>
      </c>
      <c r="G682" s="61" t="str">
        <f>IF(D682="","",VLOOKUP(Fa_an!F682,Cad_can!$D$5:$E$204,2,FALSE))</f>
        <v/>
      </c>
      <c r="H682" s="17"/>
      <c r="I682" s="17"/>
      <c r="J682" s="110" t="str">
        <f t="shared" si="51"/>
        <v/>
      </c>
      <c r="K682" s="23"/>
      <c r="L682" s="112" t="str">
        <f t="shared" si="52"/>
        <v/>
      </c>
      <c r="M682" s="17"/>
      <c r="N682" s="110" t="str">
        <f t="shared" si="53"/>
        <v/>
      </c>
      <c r="O682" s="111" t="str">
        <f t="shared" si="54"/>
        <v/>
      </c>
      <c r="P682" s="52"/>
    </row>
    <row r="683" spans="1:16" ht="30" customHeight="1" thickTop="1" thickBot="1">
      <c r="A683" s="37" t="str">
        <f t="shared" si="50"/>
        <v/>
      </c>
      <c r="C683" s="13">
        <v>679</v>
      </c>
      <c r="D683" s="61" t="str">
        <f>IF(Cad_an!D683="","",Cad_an!D683)</f>
        <v/>
      </c>
      <c r="E683" s="61" t="str">
        <f>IF(D683="","",VLOOKUP(D683,Cad_an!$D$5:$F$5004,3,FALSE))</f>
        <v/>
      </c>
      <c r="F683" s="61" t="str">
        <f>IF(D683="","",VLOOKUP(D683,Cad_an!$D$5:$E$5004,2,FALSE))</f>
        <v/>
      </c>
      <c r="G683" s="61" t="str">
        <f>IF(D683="","",VLOOKUP(Fa_an!F683,Cad_can!$D$5:$E$204,2,FALSE))</f>
        <v/>
      </c>
      <c r="H683" s="17"/>
      <c r="I683" s="17"/>
      <c r="J683" s="110" t="str">
        <f t="shared" si="51"/>
        <v/>
      </c>
      <c r="K683" s="23"/>
      <c r="L683" s="112" t="str">
        <f t="shared" si="52"/>
        <v/>
      </c>
      <c r="M683" s="17"/>
      <c r="N683" s="110" t="str">
        <f t="shared" si="53"/>
        <v/>
      </c>
      <c r="O683" s="111" t="str">
        <f t="shared" si="54"/>
        <v/>
      </c>
      <c r="P683" s="52"/>
    </row>
    <row r="684" spans="1:16" ht="30" customHeight="1" thickTop="1" thickBot="1">
      <c r="A684" s="37" t="str">
        <f t="shared" si="50"/>
        <v/>
      </c>
      <c r="C684" s="13">
        <v>680</v>
      </c>
      <c r="D684" s="61" t="str">
        <f>IF(Cad_an!D684="","",Cad_an!D684)</f>
        <v/>
      </c>
      <c r="E684" s="61" t="str">
        <f>IF(D684="","",VLOOKUP(D684,Cad_an!$D$5:$F$5004,3,FALSE))</f>
        <v/>
      </c>
      <c r="F684" s="61" t="str">
        <f>IF(D684="","",VLOOKUP(D684,Cad_an!$D$5:$E$5004,2,FALSE))</f>
        <v/>
      </c>
      <c r="G684" s="61" t="str">
        <f>IF(D684="","",VLOOKUP(Fa_an!F684,Cad_can!$D$5:$E$204,2,FALSE))</f>
        <v/>
      </c>
      <c r="H684" s="17"/>
      <c r="I684" s="17"/>
      <c r="J684" s="110" t="str">
        <f t="shared" si="51"/>
        <v/>
      </c>
      <c r="K684" s="23"/>
      <c r="L684" s="112" t="str">
        <f t="shared" si="52"/>
        <v/>
      </c>
      <c r="M684" s="17"/>
      <c r="N684" s="110" t="str">
        <f t="shared" si="53"/>
        <v/>
      </c>
      <c r="O684" s="111" t="str">
        <f t="shared" si="54"/>
        <v/>
      </c>
      <c r="P684" s="52"/>
    </row>
    <row r="685" spans="1:16" ht="30" customHeight="1" thickTop="1" thickBot="1">
      <c r="A685" s="37" t="str">
        <f t="shared" si="50"/>
        <v/>
      </c>
      <c r="C685" s="13">
        <v>681</v>
      </c>
      <c r="D685" s="61" t="str">
        <f>IF(Cad_an!D685="","",Cad_an!D685)</f>
        <v/>
      </c>
      <c r="E685" s="61" t="str">
        <f>IF(D685="","",VLOOKUP(D685,Cad_an!$D$5:$F$5004,3,FALSE))</f>
        <v/>
      </c>
      <c r="F685" s="61" t="str">
        <f>IF(D685="","",VLOOKUP(D685,Cad_an!$D$5:$E$5004,2,FALSE))</f>
        <v/>
      </c>
      <c r="G685" s="61" t="str">
        <f>IF(D685="","",VLOOKUP(Fa_an!F685,Cad_can!$D$5:$E$204,2,FALSE))</f>
        <v/>
      </c>
      <c r="H685" s="17"/>
      <c r="I685" s="17"/>
      <c r="J685" s="110" t="str">
        <f t="shared" si="51"/>
        <v/>
      </c>
      <c r="K685" s="23"/>
      <c r="L685" s="112" t="str">
        <f t="shared" si="52"/>
        <v/>
      </c>
      <c r="M685" s="17"/>
      <c r="N685" s="110" t="str">
        <f t="shared" si="53"/>
        <v/>
      </c>
      <c r="O685" s="111" t="str">
        <f t="shared" si="54"/>
        <v/>
      </c>
      <c r="P685" s="52"/>
    </row>
    <row r="686" spans="1:16" ht="30" customHeight="1" thickTop="1" thickBot="1">
      <c r="A686" s="37" t="str">
        <f t="shared" si="50"/>
        <v/>
      </c>
      <c r="C686" s="13">
        <v>682</v>
      </c>
      <c r="D686" s="61" t="str">
        <f>IF(Cad_an!D686="","",Cad_an!D686)</f>
        <v/>
      </c>
      <c r="E686" s="61" t="str">
        <f>IF(D686="","",VLOOKUP(D686,Cad_an!$D$5:$F$5004,3,FALSE))</f>
        <v/>
      </c>
      <c r="F686" s="61" t="str">
        <f>IF(D686="","",VLOOKUP(D686,Cad_an!$D$5:$E$5004,2,FALSE))</f>
        <v/>
      </c>
      <c r="G686" s="61" t="str">
        <f>IF(D686="","",VLOOKUP(Fa_an!F686,Cad_can!$D$5:$E$204,2,FALSE))</f>
        <v/>
      </c>
      <c r="H686" s="17"/>
      <c r="I686" s="17"/>
      <c r="J686" s="110" t="str">
        <f t="shared" si="51"/>
        <v/>
      </c>
      <c r="K686" s="23"/>
      <c r="L686" s="112" t="str">
        <f t="shared" si="52"/>
        <v/>
      </c>
      <c r="M686" s="17"/>
      <c r="N686" s="110" t="str">
        <f t="shared" si="53"/>
        <v/>
      </c>
      <c r="O686" s="111" t="str">
        <f t="shared" si="54"/>
        <v/>
      </c>
      <c r="P686" s="52"/>
    </row>
    <row r="687" spans="1:16" ht="30" customHeight="1" thickTop="1" thickBot="1">
      <c r="A687" s="37" t="str">
        <f t="shared" si="50"/>
        <v/>
      </c>
      <c r="C687" s="13">
        <v>683</v>
      </c>
      <c r="D687" s="61" t="str">
        <f>IF(Cad_an!D687="","",Cad_an!D687)</f>
        <v/>
      </c>
      <c r="E687" s="61" t="str">
        <f>IF(D687="","",VLOOKUP(D687,Cad_an!$D$5:$F$5004,3,FALSE))</f>
        <v/>
      </c>
      <c r="F687" s="61" t="str">
        <f>IF(D687="","",VLOOKUP(D687,Cad_an!$D$5:$E$5004,2,FALSE))</f>
        <v/>
      </c>
      <c r="G687" s="61" t="str">
        <f>IF(D687="","",VLOOKUP(Fa_an!F687,Cad_can!$D$5:$E$204,2,FALSE))</f>
        <v/>
      </c>
      <c r="H687" s="17"/>
      <c r="I687" s="17"/>
      <c r="J687" s="110" t="str">
        <f t="shared" si="51"/>
        <v/>
      </c>
      <c r="K687" s="23"/>
      <c r="L687" s="112" t="str">
        <f t="shared" si="52"/>
        <v/>
      </c>
      <c r="M687" s="17"/>
      <c r="N687" s="110" t="str">
        <f t="shared" si="53"/>
        <v/>
      </c>
      <c r="O687" s="111" t="str">
        <f t="shared" si="54"/>
        <v/>
      </c>
      <c r="P687" s="52"/>
    </row>
    <row r="688" spans="1:16" ht="30" customHeight="1" thickTop="1" thickBot="1">
      <c r="A688" s="37" t="str">
        <f t="shared" si="50"/>
        <v/>
      </c>
      <c r="C688" s="13">
        <v>684</v>
      </c>
      <c r="D688" s="61" t="str">
        <f>IF(Cad_an!D688="","",Cad_an!D688)</f>
        <v/>
      </c>
      <c r="E688" s="61" t="str">
        <f>IF(D688="","",VLOOKUP(D688,Cad_an!$D$5:$F$5004,3,FALSE))</f>
        <v/>
      </c>
      <c r="F688" s="61" t="str">
        <f>IF(D688="","",VLOOKUP(D688,Cad_an!$D$5:$E$5004,2,FALSE))</f>
        <v/>
      </c>
      <c r="G688" s="61" t="str">
        <f>IF(D688="","",VLOOKUP(Fa_an!F688,Cad_can!$D$5:$E$204,2,FALSE))</f>
        <v/>
      </c>
      <c r="H688" s="17"/>
      <c r="I688" s="17"/>
      <c r="J688" s="110" t="str">
        <f t="shared" si="51"/>
        <v/>
      </c>
      <c r="K688" s="23"/>
      <c r="L688" s="112" t="str">
        <f t="shared" si="52"/>
        <v/>
      </c>
      <c r="M688" s="17"/>
      <c r="N688" s="110" t="str">
        <f t="shared" si="53"/>
        <v/>
      </c>
      <c r="O688" s="111" t="str">
        <f t="shared" si="54"/>
        <v/>
      </c>
      <c r="P688" s="52"/>
    </row>
    <row r="689" spans="1:16" ht="30" customHeight="1" thickTop="1" thickBot="1">
      <c r="A689" s="37" t="str">
        <f t="shared" si="50"/>
        <v/>
      </c>
      <c r="C689" s="13">
        <v>685</v>
      </c>
      <c r="D689" s="61" t="str">
        <f>IF(Cad_an!D689="","",Cad_an!D689)</f>
        <v/>
      </c>
      <c r="E689" s="61" t="str">
        <f>IF(D689="","",VLOOKUP(D689,Cad_an!$D$5:$F$5004,3,FALSE))</f>
        <v/>
      </c>
      <c r="F689" s="61" t="str">
        <f>IF(D689="","",VLOOKUP(D689,Cad_an!$D$5:$E$5004,2,FALSE))</f>
        <v/>
      </c>
      <c r="G689" s="61" t="str">
        <f>IF(D689="","",VLOOKUP(Fa_an!F689,Cad_can!$D$5:$E$204,2,FALSE))</f>
        <v/>
      </c>
      <c r="H689" s="17"/>
      <c r="I689" s="17"/>
      <c r="J689" s="110" t="str">
        <f t="shared" si="51"/>
        <v/>
      </c>
      <c r="K689" s="23"/>
      <c r="L689" s="112" t="str">
        <f t="shared" si="52"/>
        <v/>
      </c>
      <c r="M689" s="17"/>
      <c r="N689" s="110" t="str">
        <f t="shared" si="53"/>
        <v/>
      </c>
      <c r="O689" s="111" t="str">
        <f t="shared" si="54"/>
        <v/>
      </c>
      <c r="P689" s="52"/>
    </row>
    <row r="690" spans="1:16" ht="30" customHeight="1" thickTop="1" thickBot="1">
      <c r="A690" s="37" t="str">
        <f t="shared" si="50"/>
        <v/>
      </c>
      <c r="C690" s="13">
        <v>686</v>
      </c>
      <c r="D690" s="61" t="str">
        <f>IF(Cad_an!D690="","",Cad_an!D690)</f>
        <v/>
      </c>
      <c r="E690" s="61" t="str">
        <f>IF(D690="","",VLOOKUP(D690,Cad_an!$D$5:$F$5004,3,FALSE))</f>
        <v/>
      </c>
      <c r="F690" s="61" t="str">
        <f>IF(D690="","",VLOOKUP(D690,Cad_an!$D$5:$E$5004,2,FALSE))</f>
        <v/>
      </c>
      <c r="G690" s="61" t="str">
        <f>IF(D690="","",VLOOKUP(Fa_an!F690,Cad_can!$D$5:$E$204,2,FALSE))</f>
        <v/>
      </c>
      <c r="H690" s="17"/>
      <c r="I690" s="17"/>
      <c r="J690" s="110" t="str">
        <f t="shared" si="51"/>
        <v/>
      </c>
      <c r="K690" s="23"/>
      <c r="L690" s="112" t="str">
        <f t="shared" si="52"/>
        <v/>
      </c>
      <c r="M690" s="17"/>
      <c r="N690" s="110" t="str">
        <f t="shared" si="53"/>
        <v/>
      </c>
      <c r="O690" s="111" t="str">
        <f t="shared" si="54"/>
        <v/>
      </c>
      <c r="P690" s="52"/>
    </row>
    <row r="691" spans="1:16" ht="30" customHeight="1" thickTop="1" thickBot="1">
      <c r="A691" s="37" t="str">
        <f t="shared" si="50"/>
        <v/>
      </c>
      <c r="C691" s="13">
        <v>687</v>
      </c>
      <c r="D691" s="61" t="str">
        <f>IF(Cad_an!D691="","",Cad_an!D691)</f>
        <v/>
      </c>
      <c r="E691" s="61" t="str">
        <f>IF(D691="","",VLOOKUP(D691,Cad_an!$D$5:$F$5004,3,FALSE))</f>
        <v/>
      </c>
      <c r="F691" s="61" t="str">
        <f>IF(D691="","",VLOOKUP(D691,Cad_an!$D$5:$E$5004,2,FALSE))</f>
        <v/>
      </c>
      <c r="G691" s="61" t="str">
        <f>IF(D691="","",VLOOKUP(Fa_an!F691,Cad_can!$D$5:$E$204,2,FALSE))</f>
        <v/>
      </c>
      <c r="H691" s="17"/>
      <c r="I691" s="17"/>
      <c r="J691" s="110" t="str">
        <f t="shared" si="51"/>
        <v/>
      </c>
      <c r="K691" s="23"/>
      <c r="L691" s="112" t="str">
        <f t="shared" si="52"/>
        <v/>
      </c>
      <c r="M691" s="17"/>
      <c r="N691" s="110" t="str">
        <f t="shared" si="53"/>
        <v/>
      </c>
      <c r="O691" s="111" t="str">
        <f t="shared" si="54"/>
        <v/>
      </c>
      <c r="P691" s="52"/>
    </row>
    <row r="692" spans="1:16" ht="30" customHeight="1" thickTop="1" thickBot="1">
      <c r="A692" s="37" t="str">
        <f t="shared" si="50"/>
        <v/>
      </c>
      <c r="C692" s="13">
        <v>688</v>
      </c>
      <c r="D692" s="61" t="str">
        <f>IF(Cad_an!D692="","",Cad_an!D692)</f>
        <v/>
      </c>
      <c r="E692" s="61" t="str">
        <f>IF(D692="","",VLOOKUP(D692,Cad_an!$D$5:$F$5004,3,FALSE))</f>
        <v/>
      </c>
      <c r="F692" s="61" t="str">
        <f>IF(D692="","",VLOOKUP(D692,Cad_an!$D$5:$E$5004,2,FALSE))</f>
        <v/>
      </c>
      <c r="G692" s="61" t="str">
        <f>IF(D692="","",VLOOKUP(Fa_an!F692,Cad_can!$D$5:$E$204,2,FALSE))</f>
        <v/>
      </c>
      <c r="H692" s="17"/>
      <c r="I692" s="17"/>
      <c r="J692" s="110" t="str">
        <f t="shared" si="51"/>
        <v/>
      </c>
      <c r="K692" s="23"/>
      <c r="L692" s="112" t="str">
        <f t="shared" si="52"/>
        <v/>
      </c>
      <c r="M692" s="17"/>
      <c r="N692" s="110" t="str">
        <f t="shared" si="53"/>
        <v/>
      </c>
      <c r="O692" s="111" t="str">
        <f t="shared" si="54"/>
        <v/>
      </c>
      <c r="P692" s="52"/>
    </row>
    <row r="693" spans="1:16" ht="30" customHeight="1" thickTop="1" thickBot="1">
      <c r="A693" s="37" t="str">
        <f t="shared" si="50"/>
        <v/>
      </c>
      <c r="C693" s="13">
        <v>689</v>
      </c>
      <c r="D693" s="61" t="str">
        <f>IF(Cad_an!D693="","",Cad_an!D693)</f>
        <v/>
      </c>
      <c r="E693" s="61" t="str">
        <f>IF(D693="","",VLOOKUP(D693,Cad_an!$D$5:$F$5004,3,FALSE))</f>
        <v/>
      </c>
      <c r="F693" s="61" t="str">
        <f>IF(D693="","",VLOOKUP(D693,Cad_an!$D$5:$E$5004,2,FALSE))</f>
        <v/>
      </c>
      <c r="G693" s="61" t="str">
        <f>IF(D693="","",VLOOKUP(Fa_an!F693,Cad_can!$D$5:$E$204,2,FALSE))</f>
        <v/>
      </c>
      <c r="H693" s="17"/>
      <c r="I693" s="17"/>
      <c r="J693" s="110" t="str">
        <f t="shared" si="51"/>
        <v/>
      </c>
      <c r="K693" s="23"/>
      <c r="L693" s="112" t="str">
        <f t="shared" si="52"/>
        <v/>
      </c>
      <c r="M693" s="17"/>
      <c r="N693" s="110" t="str">
        <f t="shared" si="53"/>
        <v/>
      </c>
      <c r="O693" s="111" t="str">
        <f t="shared" si="54"/>
        <v/>
      </c>
      <c r="P693" s="52"/>
    </row>
    <row r="694" spans="1:16" ht="30" customHeight="1" thickTop="1" thickBot="1">
      <c r="A694" s="37" t="str">
        <f t="shared" si="50"/>
        <v/>
      </c>
      <c r="C694" s="13">
        <v>690</v>
      </c>
      <c r="D694" s="61" t="str">
        <f>IF(Cad_an!D694="","",Cad_an!D694)</f>
        <v/>
      </c>
      <c r="E694" s="61" t="str">
        <f>IF(D694="","",VLOOKUP(D694,Cad_an!$D$5:$F$5004,3,FALSE))</f>
        <v/>
      </c>
      <c r="F694" s="61" t="str">
        <f>IF(D694="","",VLOOKUP(D694,Cad_an!$D$5:$E$5004,2,FALSE))</f>
        <v/>
      </c>
      <c r="G694" s="61" t="str">
        <f>IF(D694="","",VLOOKUP(Fa_an!F694,Cad_can!$D$5:$E$204,2,FALSE))</f>
        <v/>
      </c>
      <c r="H694" s="17"/>
      <c r="I694" s="17"/>
      <c r="J694" s="110" t="str">
        <f t="shared" si="51"/>
        <v/>
      </c>
      <c r="K694" s="23"/>
      <c r="L694" s="112" t="str">
        <f t="shared" si="52"/>
        <v/>
      </c>
      <c r="M694" s="17"/>
      <c r="N694" s="110" t="str">
        <f t="shared" si="53"/>
        <v/>
      </c>
      <c r="O694" s="111" t="str">
        <f t="shared" si="54"/>
        <v/>
      </c>
      <c r="P694" s="52"/>
    </row>
    <row r="695" spans="1:16" ht="30" customHeight="1" thickTop="1" thickBot="1">
      <c r="A695" s="37" t="str">
        <f t="shared" si="50"/>
        <v/>
      </c>
      <c r="C695" s="13">
        <v>691</v>
      </c>
      <c r="D695" s="61" t="str">
        <f>IF(Cad_an!D695="","",Cad_an!D695)</f>
        <v/>
      </c>
      <c r="E695" s="61" t="str">
        <f>IF(D695="","",VLOOKUP(D695,Cad_an!$D$5:$F$5004,3,FALSE))</f>
        <v/>
      </c>
      <c r="F695" s="61" t="str">
        <f>IF(D695="","",VLOOKUP(D695,Cad_an!$D$5:$E$5004,2,FALSE))</f>
        <v/>
      </c>
      <c r="G695" s="61" t="str">
        <f>IF(D695="","",VLOOKUP(Fa_an!F695,Cad_can!$D$5:$E$204,2,FALSE))</f>
        <v/>
      </c>
      <c r="H695" s="17"/>
      <c r="I695" s="17"/>
      <c r="J695" s="110" t="str">
        <f t="shared" si="51"/>
        <v/>
      </c>
      <c r="K695" s="23"/>
      <c r="L695" s="112" t="str">
        <f t="shared" si="52"/>
        <v/>
      </c>
      <c r="M695" s="17"/>
      <c r="N695" s="110" t="str">
        <f t="shared" si="53"/>
        <v/>
      </c>
      <c r="O695" s="111" t="str">
        <f t="shared" si="54"/>
        <v/>
      </c>
      <c r="P695" s="52"/>
    </row>
    <row r="696" spans="1:16" ht="30" customHeight="1" thickTop="1" thickBot="1">
      <c r="A696" s="37" t="str">
        <f t="shared" si="50"/>
        <v/>
      </c>
      <c r="C696" s="13">
        <v>692</v>
      </c>
      <c r="D696" s="61" t="str">
        <f>IF(Cad_an!D696="","",Cad_an!D696)</f>
        <v/>
      </c>
      <c r="E696" s="61" t="str">
        <f>IF(D696="","",VLOOKUP(D696,Cad_an!$D$5:$F$5004,3,FALSE))</f>
        <v/>
      </c>
      <c r="F696" s="61" t="str">
        <f>IF(D696="","",VLOOKUP(D696,Cad_an!$D$5:$E$5004,2,FALSE))</f>
        <v/>
      </c>
      <c r="G696" s="61" t="str">
        <f>IF(D696="","",VLOOKUP(Fa_an!F696,Cad_can!$D$5:$E$204,2,FALSE))</f>
        <v/>
      </c>
      <c r="H696" s="17"/>
      <c r="I696" s="17"/>
      <c r="J696" s="110" t="str">
        <f t="shared" si="51"/>
        <v/>
      </c>
      <c r="K696" s="23"/>
      <c r="L696" s="112" t="str">
        <f t="shared" si="52"/>
        <v/>
      </c>
      <c r="M696" s="17"/>
      <c r="N696" s="110" t="str">
        <f t="shared" si="53"/>
        <v/>
      </c>
      <c r="O696" s="111" t="str">
        <f t="shared" si="54"/>
        <v/>
      </c>
      <c r="P696" s="52"/>
    </row>
    <row r="697" spans="1:16" ht="30" customHeight="1" thickTop="1" thickBot="1">
      <c r="A697" s="37" t="str">
        <f t="shared" si="50"/>
        <v/>
      </c>
      <c r="C697" s="13">
        <v>693</v>
      </c>
      <c r="D697" s="61" t="str">
        <f>IF(Cad_an!D697="","",Cad_an!D697)</f>
        <v/>
      </c>
      <c r="E697" s="61" t="str">
        <f>IF(D697="","",VLOOKUP(D697,Cad_an!$D$5:$F$5004,3,FALSE))</f>
        <v/>
      </c>
      <c r="F697" s="61" t="str">
        <f>IF(D697="","",VLOOKUP(D697,Cad_an!$D$5:$E$5004,2,FALSE))</f>
        <v/>
      </c>
      <c r="G697" s="61" t="str">
        <f>IF(D697="","",VLOOKUP(Fa_an!F697,Cad_can!$D$5:$E$204,2,FALSE))</f>
        <v/>
      </c>
      <c r="H697" s="17"/>
      <c r="I697" s="17"/>
      <c r="J697" s="110" t="str">
        <f t="shared" si="51"/>
        <v/>
      </c>
      <c r="K697" s="23"/>
      <c r="L697" s="112" t="str">
        <f t="shared" si="52"/>
        <v/>
      </c>
      <c r="M697" s="17"/>
      <c r="N697" s="110" t="str">
        <f t="shared" si="53"/>
        <v/>
      </c>
      <c r="O697" s="111" t="str">
        <f t="shared" si="54"/>
        <v/>
      </c>
      <c r="P697" s="52"/>
    </row>
    <row r="698" spans="1:16" ht="30" customHeight="1" thickTop="1" thickBot="1">
      <c r="A698" s="37" t="str">
        <f t="shared" si="50"/>
        <v/>
      </c>
      <c r="C698" s="13">
        <v>694</v>
      </c>
      <c r="D698" s="61" t="str">
        <f>IF(Cad_an!D698="","",Cad_an!D698)</f>
        <v/>
      </c>
      <c r="E698" s="61" t="str">
        <f>IF(D698="","",VLOOKUP(D698,Cad_an!$D$5:$F$5004,3,FALSE))</f>
        <v/>
      </c>
      <c r="F698" s="61" t="str">
        <f>IF(D698="","",VLOOKUP(D698,Cad_an!$D$5:$E$5004,2,FALSE))</f>
        <v/>
      </c>
      <c r="G698" s="61" t="str">
        <f>IF(D698="","",VLOOKUP(Fa_an!F698,Cad_can!$D$5:$E$204,2,FALSE))</f>
        <v/>
      </c>
      <c r="H698" s="17"/>
      <c r="I698" s="17"/>
      <c r="J698" s="110" t="str">
        <f t="shared" si="51"/>
        <v/>
      </c>
      <c r="K698" s="23"/>
      <c r="L698" s="112" t="str">
        <f t="shared" si="52"/>
        <v/>
      </c>
      <c r="M698" s="17"/>
      <c r="N698" s="110" t="str">
        <f t="shared" si="53"/>
        <v/>
      </c>
      <c r="O698" s="111" t="str">
        <f t="shared" si="54"/>
        <v/>
      </c>
      <c r="P698" s="52"/>
    </row>
    <row r="699" spans="1:16" ht="30" customHeight="1" thickTop="1" thickBot="1">
      <c r="A699" s="37" t="str">
        <f t="shared" si="50"/>
        <v/>
      </c>
      <c r="C699" s="13">
        <v>695</v>
      </c>
      <c r="D699" s="61" t="str">
        <f>IF(Cad_an!D699="","",Cad_an!D699)</f>
        <v/>
      </c>
      <c r="E699" s="61" t="str">
        <f>IF(D699="","",VLOOKUP(D699,Cad_an!$D$5:$F$5004,3,FALSE))</f>
        <v/>
      </c>
      <c r="F699" s="61" t="str">
        <f>IF(D699="","",VLOOKUP(D699,Cad_an!$D$5:$E$5004,2,FALSE))</f>
        <v/>
      </c>
      <c r="G699" s="61" t="str">
        <f>IF(D699="","",VLOOKUP(Fa_an!F699,Cad_can!$D$5:$E$204,2,FALSE))</f>
        <v/>
      </c>
      <c r="H699" s="17"/>
      <c r="I699" s="17"/>
      <c r="J699" s="110" t="str">
        <f t="shared" si="51"/>
        <v/>
      </c>
      <c r="K699" s="23"/>
      <c r="L699" s="112" t="str">
        <f t="shared" si="52"/>
        <v/>
      </c>
      <c r="M699" s="17"/>
      <c r="N699" s="110" t="str">
        <f t="shared" si="53"/>
        <v/>
      </c>
      <c r="O699" s="111" t="str">
        <f t="shared" si="54"/>
        <v/>
      </c>
      <c r="P699" s="52"/>
    </row>
    <row r="700" spans="1:16" ht="30" customHeight="1" thickTop="1" thickBot="1">
      <c r="A700" s="37" t="str">
        <f t="shared" si="50"/>
        <v/>
      </c>
      <c r="C700" s="13">
        <v>696</v>
      </c>
      <c r="D700" s="61" t="str">
        <f>IF(Cad_an!D700="","",Cad_an!D700)</f>
        <v/>
      </c>
      <c r="E700" s="61" t="str">
        <f>IF(D700="","",VLOOKUP(D700,Cad_an!$D$5:$F$5004,3,FALSE))</f>
        <v/>
      </c>
      <c r="F700" s="61" t="str">
        <f>IF(D700="","",VLOOKUP(D700,Cad_an!$D$5:$E$5004,2,FALSE))</f>
        <v/>
      </c>
      <c r="G700" s="61" t="str">
        <f>IF(D700="","",VLOOKUP(Fa_an!F700,Cad_can!$D$5:$E$204,2,FALSE))</f>
        <v/>
      </c>
      <c r="H700" s="17"/>
      <c r="I700" s="17"/>
      <c r="J700" s="110" t="str">
        <f t="shared" si="51"/>
        <v/>
      </c>
      <c r="K700" s="23"/>
      <c r="L700" s="112" t="str">
        <f t="shared" si="52"/>
        <v/>
      </c>
      <c r="M700" s="17"/>
      <c r="N700" s="110" t="str">
        <f t="shared" si="53"/>
        <v/>
      </c>
      <c r="O700" s="111" t="str">
        <f t="shared" si="54"/>
        <v/>
      </c>
      <c r="P700" s="52"/>
    </row>
    <row r="701" spans="1:16" ht="30" customHeight="1" thickTop="1" thickBot="1">
      <c r="A701" s="37" t="str">
        <f t="shared" si="50"/>
        <v/>
      </c>
      <c r="C701" s="13">
        <v>697</v>
      </c>
      <c r="D701" s="61" t="str">
        <f>IF(Cad_an!D701="","",Cad_an!D701)</f>
        <v/>
      </c>
      <c r="E701" s="61" t="str">
        <f>IF(D701="","",VLOOKUP(D701,Cad_an!$D$5:$F$5004,3,FALSE))</f>
        <v/>
      </c>
      <c r="F701" s="61" t="str">
        <f>IF(D701="","",VLOOKUP(D701,Cad_an!$D$5:$E$5004,2,FALSE))</f>
        <v/>
      </c>
      <c r="G701" s="61" t="str">
        <f>IF(D701="","",VLOOKUP(Fa_an!F701,Cad_can!$D$5:$E$204,2,FALSE))</f>
        <v/>
      </c>
      <c r="H701" s="17"/>
      <c r="I701" s="17"/>
      <c r="J701" s="110" t="str">
        <f t="shared" si="51"/>
        <v/>
      </c>
      <c r="K701" s="23"/>
      <c r="L701" s="112" t="str">
        <f t="shared" si="52"/>
        <v/>
      </c>
      <c r="M701" s="17"/>
      <c r="N701" s="110" t="str">
        <f t="shared" si="53"/>
        <v/>
      </c>
      <c r="O701" s="111" t="str">
        <f t="shared" si="54"/>
        <v/>
      </c>
      <c r="P701" s="52"/>
    </row>
    <row r="702" spans="1:16" ht="30" customHeight="1" thickTop="1" thickBot="1">
      <c r="A702" s="37" t="str">
        <f t="shared" si="50"/>
        <v/>
      </c>
      <c r="C702" s="13">
        <v>698</v>
      </c>
      <c r="D702" s="61" t="str">
        <f>IF(Cad_an!D702="","",Cad_an!D702)</f>
        <v/>
      </c>
      <c r="E702" s="61" t="str">
        <f>IF(D702="","",VLOOKUP(D702,Cad_an!$D$5:$F$5004,3,FALSE))</f>
        <v/>
      </c>
      <c r="F702" s="61" t="str">
        <f>IF(D702="","",VLOOKUP(D702,Cad_an!$D$5:$E$5004,2,FALSE))</f>
        <v/>
      </c>
      <c r="G702" s="61" t="str">
        <f>IF(D702="","",VLOOKUP(Fa_an!F702,Cad_can!$D$5:$E$204,2,FALSE))</f>
        <v/>
      </c>
      <c r="H702" s="17"/>
      <c r="I702" s="17"/>
      <c r="J702" s="110" t="str">
        <f t="shared" si="51"/>
        <v/>
      </c>
      <c r="K702" s="23"/>
      <c r="L702" s="112" t="str">
        <f t="shared" si="52"/>
        <v/>
      </c>
      <c r="M702" s="17"/>
      <c r="N702" s="110" t="str">
        <f t="shared" si="53"/>
        <v/>
      </c>
      <c r="O702" s="111" t="str">
        <f t="shared" si="54"/>
        <v/>
      </c>
      <c r="P702" s="52"/>
    </row>
    <row r="703" spans="1:16" ht="30" customHeight="1" thickTop="1" thickBot="1">
      <c r="A703" s="37" t="str">
        <f t="shared" si="50"/>
        <v/>
      </c>
      <c r="C703" s="13">
        <v>699</v>
      </c>
      <c r="D703" s="61" t="str">
        <f>IF(Cad_an!D703="","",Cad_an!D703)</f>
        <v/>
      </c>
      <c r="E703" s="61" t="str">
        <f>IF(D703="","",VLOOKUP(D703,Cad_an!$D$5:$F$5004,3,FALSE))</f>
        <v/>
      </c>
      <c r="F703" s="61" t="str">
        <f>IF(D703="","",VLOOKUP(D703,Cad_an!$D$5:$E$5004,2,FALSE))</f>
        <v/>
      </c>
      <c r="G703" s="61" t="str">
        <f>IF(D703="","",VLOOKUP(Fa_an!F703,Cad_can!$D$5:$E$204,2,FALSE))</f>
        <v/>
      </c>
      <c r="H703" s="17"/>
      <c r="I703" s="17"/>
      <c r="J703" s="110" t="str">
        <f t="shared" si="51"/>
        <v/>
      </c>
      <c r="K703" s="23"/>
      <c r="L703" s="112" t="str">
        <f t="shared" si="52"/>
        <v/>
      </c>
      <c r="M703" s="17"/>
      <c r="N703" s="110" t="str">
        <f t="shared" si="53"/>
        <v/>
      </c>
      <c r="O703" s="111" t="str">
        <f t="shared" si="54"/>
        <v/>
      </c>
      <c r="P703" s="52"/>
    </row>
    <row r="704" spans="1:16" ht="30" customHeight="1" thickTop="1" thickBot="1">
      <c r="A704" s="37" t="str">
        <f t="shared" si="50"/>
        <v/>
      </c>
      <c r="C704" s="13">
        <v>700</v>
      </c>
      <c r="D704" s="61" t="str">
        <f>IF(Cad_an!D704="","",Cad_an!D704)</f>
        <v/>
      </c>
      <c r="E704" s="61" t="str">
        <f>IF(D704="","",VLOOKUP(D704,Cad_an!$D$5:$F$5004,3,FALSE))</f>
        <v/>
      </c>
      <c r="F704" s="61" t="str">
        <f>IF(D704="","",VLOOKUP(D704,Cad_an!$D$5:$E$5004,2,FALSE))</f>
        <v/>
      </c>
      <c r="G704" s="61" t="str">
        <f>IF(D704="","",VLOOKUP(Fa_an!F704,Cad_can!$D$5:$E$204,2,FALSE))</f>
        <v/>
      </c>
      <c r="H704" s="17"/>
      <c r="I704" s="17"/>
      <c r="J704" s="110" t="str">
        <f t="shared" si="51"/>
        <v/>
      </c>
      <c r="K704" s="23"/>
      <c r="L704" s="112" t="str">
        <f t="shared" si="52"/>
        <v/>
      </c>
      <c r="M704" s="17"/>
      <c r="N704" s="110" t="str">
        <f t="shared" si="53"/>
        <v/>
      </c>
      <c r="O704" s="111" t="str">
        <f t="shared" si="54"/>
        <v/>
      </c>
      <c r="P704" s="52"/>
    </row>
    <row r="705" spans="1:16" ht="30" customHeight="1" thickTop="1" thickBot="1">
      <c r="A705" s="37" t="str">
        <f t="shared" si="50"/>
        <v/>
      </c>
      <c r="C705" s="13">
        <v>701</v>
      </c>
      <c r="D705" s="61" t="str">
        <f>IF(Cad_an!D705="","",Cad_an!D705)</f>
        <v/>
      </c>
      <c r="E705" s="61" t="str">
        <f>IF(D705="","",VLOOKUP(D705,Cad_an!$D$5:$F$5004,3,FALSE))</f>
        <v/>
      </c>
      <c r="F705" s="61" t="str">
        <f>IF(D705="","",VLOOKUP(D705,Cad_an!$D$5:$E$5004,2,FALSE))</f>
        <v/>
      </c>
      <c r="G705" s="61" t="str">
        <f>IF(D705="","",VLOOKUP(Fa_an!F705,Cad_can!$D$5:$E$204,2,FALSE))</f>
        <v/>
      </c>
      <c r="H705" s="17"/>
      <c r="I705" s="17"/>
      <c r="J705" s="110" t="str">
        <f t="shared" si="51"/>
        <v/>
      </c>
      <c r="K705" s="23"/>
      <c r="L705" s="112" t="str">
        <f t="shared" si="52"/>
        <v/>
      </c>
      <c r="M705" s="17"/>
      <c r="N705" s="110" t="str">
        <f t="shared" si="53"/>
        <v/>
      </c>
      <c r="O705" s="111" t="str">
        <f t="shared" si="54"/>
        <v/>
      </c>
      <c r="P705" s="52"/>
    </row>
    <row r="706" spans="1:16" ht="30" customHeight="1" thickTop="1" thickBot="1">
      <c r="A706" s="37" t="str">
        <f t="shared" si="50"/>
        <v/>
      </c>
      <c r="C706" s="13">
        <v>702</v>
      </c>
      <c r="D706" s="61" t="str">
        <f>IF(Cad_an!D706="","",Cad_an!D706)</f>
        <v/>
      </c>
      <c r="E706" s="61" t="str">
        <f>IF(D706="","",VLOOKUP(D706,Cad_an!$D$5:$F$5004,3,FALSE))</f>
        <v/>
      </c>
      <c r="F706" s="61" t="str">
        <f>IF(D706="","",VLOOKUP(D706,Cad_an!$D$5:$E$5004,2,FALSE))</f>
        <v/>
      </c>
      <c r="G706" s="61" t="str">
        <f>IF(D706="","",VLOOKUP(Fa_an!F706,Cad_can!$D$5:$E$204,2,FALSE))</f>
        <v/>
      </c>
      <c r="H706" s="17"/>
      <c r="I706" s="17"/>
      <c r="J706" s="110" t="str">
        <f t="shared" si="51"/>
        <v/>
      </c>
      <c r="K706" s="23"/>
      <c r="L706" s="112" t="str">
        <f t="shared" si="52"/>
        <v/>
      </c>
      <c r="M706" s="17"/>
      <c r="N706" s="110" t="str">
        <f t="shared" si="53"/>
        <v/>
      </c>
      <c r="O706" s="111" t="str">
        <f t="shared" si="54"/>
        <v/>
      </c>
      <c r="P706" s="52"/>
    </row>
    <row r="707" spans="1:16" ht="30" customHeight="1" thickTop="1" thickBot="1">
      <c r="A707" s="37" t="str">
        <f t="shared" si="50"/>
        <v/>
      </c>
      <c r="C707" s="13">
        <v>703</v>
      </c>
      <c r="D707" s="61" t="str">
        <f>IF(Cad_an!D707="","",Cad_an!D707)</f>
        <v/>
      </c>
      <c r="E707" s="61" t="str">
        <f>IF(D707="","",VLOOKUP(D707,Cad_an!$D$5:$F$5004,3,FALSE))</f>
        <v/>
      </c>
      <c r="F707" s="61" t="str">
        <f>IF(D707="","",VLOOKUP(D707,Cad_an!$D$5:$E$5004,2,FALSE))</f>
        <v/>
      </c>
      <c r="G707" s="61" t="str">
        <f>IF(D707="","",VLOOKUP(Fa_an!F707,Cad_can!$D$5:$E$204,2,FALSE))</f>
        <v/>
      </c>
      <c r="H707" s="17"/>
      <c r="I707" s="17"/>
      <c r="J707" s="110" t="str">
        <f t="shared" si="51"/>
        <v/>
      </c>
      <c r="K707" s="23"/>
      <c r="L707" s="112" t="str">
        <f t="shared" si="52"/>
        <v/>
      </c>
      <c r="M707" s="17"/>
      <c r="N707" s="110" t="str">
        <f t="shared" si="53"/>
        <v/>
      </c>
      <c r="O707" s="111" t="str">
        <f t="shared" si="54"/>
        <v/>
      </c>
      <c r="P707" s="52"/>
    </row>
    <row r="708" spans="1:16" ht="30" customHeight="1" thickTop="1" thickBot="1">
      <c r="A708" s="37" t="str">
        <f t="shared" si="50"/>
        <v/>
      </c>
      <c r="C708" s="13">
        <v>704</v>
      </c>
      <c r="D708" s="61" t="str">
        <f>IF(Cad_an!D708="","",Cad_an!D708)</f>
        <v/>
      </c>
      <c r="E708" s="61" t="str">
        <f>IF(D708="","",VLOOKUP(D708,Cad_an!$D$5:$F$5004,3,FALSE))</f>
        <v/>
      </c>
      <c r="F708" s="61" t="str">
        <f>IF(D708="","",VLOOKUP(D708,Cad_an!$D$5:$E$5004,2,FALSE))</f>
        <v/>
      </c>
      <c r="G708" s="61" t="str">
        <f>IF(D708="","",VLOOKUP(Fa_an!F708,Cad_can!$D$5:$E$204,2,FALSE))</f>
        <v/>
      </c>
      <c r="H708" s="17"/>
      <c r="I708" s="17"/>
      <c r="J708" s="110" t="str">
        <f t="shared" si="51"/>
        <v/>
      </c>
      <c r="K708" s="23"/>
      <c r="L708" s="112" t="str">
        <f t="shared" si="52"/>
        <v/>
      </c>
      <c r="M708" s="17"/>
      <c r="N708" s="110" t="str">
        <f t="shared" si="53"/>
        <v/>
      </c>
      <c r="O708" s="111" t="str">
        <f t="shared" si="54"/>
        <v/>
      </c>
      <c r="P708" s="52"/>
    </row>
    <row r="709" spans="1:16" ht="30" customHeight="1" thickTop="1" thickBot="1">
      <c r="A709" s="37" t="str">
        <f t="shared" si="50"/>
        <v/>
      </c>
      <c r="C709" s="13">
        <v>705</v>
      </c>
      <c r="D709" s="61" t="str">
        <f>IF(Cad_an!D709="","",Cad_an!D709)</f>
        <v/>
      </c>
      <c r="E709" s="61" t="str">
        <f>IF(D709="","",VLOOKUP(D709,Cad_an!$D$5:$F$5004,3,FALSE))</f>
        <v/>
      </c>
      <c r="F709" s="61" t="str">
        <f>IF(D709="","",VLOOKUP(D709,Cad_an!$D$5:$E$5004,2,FALSE))</f>
        <v/>
      </c>
      <c r="G709" s="61" t="str">
        <f>IF(D709="","",VLOOKUP(Fa_an!F709,Cad_can!$D$5:$E$204,2,FALSE))</f>
        <v/>
      </c>
      <c r="H709" s="17"/>
      <c r="I709" s="17"/>
      <c r="J709" s="110" t="str">
        <f t="shared" si="51"/>
        <v/>
      </c>
      <c r="K709" s="23"/>
      <c r="L709" s="112" t="str">
        <f t="shared" si="52"/>
        <v/>
      </c>
      <c r="M709" s="17"/>
      <c r="N709" s="110" t="str">
        <f t="shared" si="53"/>
        <v/>
      </c>
      <c r="O709" s="111" t="str">
        <f t="shared" si="54"/>
        <v/>
      </c>
      <c r="P709" s="52"/>
    </row>
    <row r="710" spans="1:16" ht="30" customHeight="1" thickTop="1" thickBot="1">
      <c r="A710" s="37" t="str">
        <f t="shared" ref="A710:A773" si="55">D710&amp;F710</f>
        <v/>
      </c>
      <c r="C710" s="13">
        <v>706</v>
      </c>
      <c r="D710" s="61" t="str">
        <f>IF(Cad_an!D710="","",Cad_an!D710)</f>
        <v/>
      </c>
      <c r="E710" s="61" t="str">
        <f>IF(D710="","",VLOOKUP(D710,Cad_an!$D$5:$F$5004,3,FALSE))</f>
        <v/>
      </c>
      <c r="F710" s="61" t="str">
        <f>IF(D710="","",VLOOKUP(D710,Cad_an!$D$5:$E$5004,2,FALSE))</f>
        <v/>
      </c>
      <c r="G710" s="61" t="str">
        <f>IF(D710="","",VLOOKUP(Fa_an!F710,Cad_can!$D$5:$E$204,2,FALSE))</f>
        <v/>
      </c>
      <c r="H710" s="17"/>
      <c r="I710" s="17"/>
      <c r="J710" s="110" t="str">
        <f t="shared" ref="J710:J773" si="56">IFERROR(I710/H710,"")</f>
        <v/>
      </c>
      <c r="K710" s="23"/>
      <c r="L710" s="112" t="str">
        <f t="shared" ref="L710:L773" si="57">IFERROR(K710/I710,"")</f>
        <v/>
      </c>
      <c r="M710" s="17"/>
      <c r="N710" s="110" t="str">
        <f t="shared" ref="N710:N773" si="58">IFERROR(M710/I710,"")</f>
        <v/>
      </c>
      <c r="O710" s="111" t="str">
        <f t="shared" ref="O710:O773" si="59">IFERROR(K710/M710,"")</f>
        <v/>
      </c>
      <c r="P710" s="52"/>
    </row>
    <row r="711" spans="1:16" ht="30" customHeight="1" thickTop="1" thickBot="1">
      <c r="A711" s="37" t="str">
        <f t="shared" si="55"/>
        <v/>
      </c>
      <c r="C711" s="13">
        <v>707</v>
      </c>
      <c r="D711" s="61" t="str">
        <f>IF(Cad_an!D711="","",Cad_an!D711)</f>
        <v/>
      </c>
      <c r="E711" s="61" t="str">
        <f>IF(D711="","",VLOOKUP(D711,Cad_an!$D$5:$F$5004,3,FALSE))</f>
        <v/>
      </c>
      <c r="F711" s="61" t="str">
        <f>IF(D711="","",VLOOKUP(D711,Cad_an!$D$5:$E$5004,2,FALSE))</f>
        <v/>
      </c>
      <c r="G711" s="61" t="str">
        <f>IF(D711="","",VLOOKUP(Fa_an!F711,Cad_can!$D$5:$E$204,2,FALSE))</f>
        <v/>
      </c>
      <c r="H711" s="17"/>
      <c r="I711" s="17"/>
      <c r="J711" s="110" t="str">
        <f t="shared" si="56"/>
        <v/>
      </c>
      <c r="K711" s="23"/>
      <c r="L711" s="112" t="str">
        <f t="shared" si="57"/>
        <v/>
      </c>
      <c r="M711" s="17"/>
      <c r="N711" s="110" t="str">
        <f t="shared" si="58"/>
        <v/>
      </c>
      <c r="O711" s="111" t="str">
        <f t="shared" si="59"/>
        <v/>
      </c>
      <c r="P711" s="52"/>
    </row>
    <row r="712" spans="1:16" ht="30" customHeight="1" thickTop="1" thickBot="1">
      <c r="A712" s="37" t="str">
        <f t="shared" si="55"/>
        <v/>
      </c>
      <c r="C712" s="13">
        <v>708</v>
      </c>
      <c r="D712" s="61" t="str">
        <f>IF(Cad_an!D712="","",Cad_an!D712)</f>
        <v/>
      </c>
      <c r="E712" s="61" t="str">
        <f>IF(D712="","",VLOOKUP(D712,Cad_an!$D$5:$F$5004,3,FALSE))</f>
        <v/>
      </c>
      <c r="F712" s="61" t="str">
        <f>IF(D712="","",VLOOKUP(D712,Cad_an!$D$5:$E$5004,2,FALSE))</f>
        <v/>
      </c>
      <c r="G712" s="61" t="str">
        <f>IF(D712="","",VLOOKUP(Fa_an!F712,Cad_can!$D$5:$E$204,2,FALSE))</f>
        <v/>
      </c>
      <c r="H712" s="17"/>
      <c r="I712" s="17"/>
      <c r="J712" s="110" t="str">
        <f t="shared" si="56"/>
        <v/>
      </c>
      <c r="K712" s="23"/>
      <c r="L712" s="112" t="str">
        <f t="shared" si="57"/>
        <v/>
      </c>
      <c r="M712" s="17"/>
      <c r="N712" s="110" t="str">
        <f t="shared" si="58"/>
        <v/>
      </c>
      <c r="O712" s="111" t="str">
        <f t="shared" si="59"/>
        <v/>
      </c>
      <c r="P712" s="52"/>
    </row>
    <row r="713" spans="1:16" ht="30" customHeight="1" thickTop="1" thickBot="1">
      <c r="A713" s="37" t="str">
        <f t="shared" si="55"/>
        <v/>
      </c>
      <c r="C713" s="13">
        <v>709</v>
      </c>
      <c r="D713" s="61" t="str">
        <f>IF(Cad_an!D713="","",Cad_an!D713)</f>
        <v/>
      </c>
      <c r="E713" s="61" t="str">
        <f>IF(D713="","",VLOOKUP(D713,Cad_an!$D$5:$F$5004,3,FALSE))</f>
        <v/>
      </c>
      <c r="F713" s="61" t="str">
        <f>IF(D713="","",VLOOKUP(D713,Cad_an!$D$5:$E$5004,2,FALSE))</f>
        <v/>
      </c>
      <c r="G713" s="61" t="str">
        <f>IF(D713="","",VLOOKUP(Fa_an!F713,Cad_can!$D$5:$E$204,2,FALSE))</f>
        <v/>
      </c>
      <c r="H713" s="17"/>
      <c r="I713" s="17"/>
      <c r="J713" s="110" t="str">
        <f t="shared" si="56"/>
        <v/>
      </c>
      <c r="K713" s="23"/>
      <c r="L713" s="112" t="str">
        <f t="shared" si="57"/>
        <v/>
      </c>
      <c r="M713" s="17"/>
      <c r="N713" s="110" t="str">
        <f t="shared" si="58"/>
        <v/>
      </c>
      <c r="O713" s="111" t="str">
        <f t="shared" si="59"/>
        <v/>
      </c>
      <c r="P713" s="52"/>
    </row>
    <row r="714" spans="1:16" ht="30" customHeight="1" thickTop="1" thickBot="1">
      <c r="A714" s="37" t="str">
        <f t="shared" si="55"/>
        <v/>
      </c>
      <c r="C714" s="13">
        <v>710</v>
      </c>
      <c r="D714" s="61" t="str">
        <f>IF(Cad_an!D714="","",Cad_an!D714)</f>
        <v/>
      </c>
      <c r="E714" s="61" t="str">
        <f>IF(D714="","",VLOOKUP(D714,Cad_an!$D$5:$F$5004,3,FALSE))</f>
        <v/>
      </c>
      <c r="F714" s="61" t="str">
        <f>IF(D714="","",VLOOKUP(D714,Cad_an!$D$5:$E$5004,2,FALSE))</f>
        <v/>
      </c>
      <c r="G714" s="61" t="str">
        <f>IF(D714="","",VLOOKUP(Fa_an!F714,Cad_can!$D$5:$E$204,2,FALSE))</f>
        <v/>
      </c>
      <c r="H714" s="17"/>
      <c r="I714" s="17"/>
      <c r="J714" s="110" t="str">
        <f t="shared" si="56"/>
        <v/>
      </c>
      <c r="K714" s="23"/>
      <c r="L714" s="112" t="str">
        <f t="shared" si="57"/>
        <v/>
      </c>
      <c r="M714" s="17"/>
      <c r="N714" s="110" t="str">
        <f t="shared" si="58"/>
        <v/>
      </c>
      <c r="O714" s="111" t="str">
        <f t="shared" si="59"/>
        <v/>
      </c>
      <c r="P714" s="52"/>
    </row>
    <row r="715" spans="1:16" ht="30" customHeight="1" thickTop="1" thickBot="1">
      <c r="A715" s="37" t="str">
        <f t="shared" si="55"/>
        <v/>
      </c>
      <c r="C715" s="13">
        <v>711</v>
      </c>
      <c r="D715" s="61" t="str">
        <f>IF(Cad_an!D715="","",Cad_an!D715)</f>
        <v/>
      </c>
      <c r="E715" s="61" t="str">
        <f>IF(D715="","",VLOOKUP(D715,Cad_an!$D$5:$F$5004,3,FALSE))</f>
        <v/>
      </c>
      <c r="F715" s="61" t="str">
        <f>IF(D715="","",VLOOKUP(D715,Cad_an!$D$5:$E$5004,2,FALSE))</f>
        <v/>
      </c>
      <c r="G715" s="61" t="str">
        <f>IF(D715="","",VLOOKUP(Fa_an!F715,Cad_can!$D$5:$E$204,2,FALSE))</f>
        <v/>
      </c>
      <c r="H715" s="17"/>
      <c r="I715" s="17"/>
      <c r="J715" s="110" t="str">
        <f t="shared" si="56"/>
        <v/>
      </c>
      <c r="K715" s="23"/>
      <c r="L715" s="112" t="str">
        <f t="shared" si="57"/>
        <v/>
      </c>
      <c r="M715" s="17"/>
      <c r="N715" s="110" t="str">
        <f t="shared" si="58"/>
        <v/>
      </c>
      <c r="O715" s="111" t="str">
        <f t="shared" si="59"/>
        <v/>
      </c>
      <c r="P715" s="52"/>
    </row>
    <row r="716" spans="1:16" ht="30" customHeight="1" thickTop="1" thickBot="1">
      <c r="A716" s="37" t="str">
        <f t="shared" si="55"/>
        <v/>
      </c>
      <c r="C716" s="13">
        <v>712</v>
      </c>
      <c r="D716" s="61" t="str">
        <f>IF(Cad_an!D716="","",Cad_an!D716)</f>
        <v/>
      </c>
      <c r="E716" s="61" t="str">
        <f>IF(D716="","",VLOOKUP(D716,Cad_an!$D$5:$F$5004,3,FALSE))</f>
        <v/>
      </c>
      <c r="F716" s="61" t="str">
        <f>IF(D716="","",VLOOKUP(D716,Cad_an!$D$5:$E$5004,2,FALSE))</f>
        <v/>
      </c>
      <c r="G716" s="61" t="str">
        <f>IF(D716="","",VLOOKUP(Fa_an!F716,Cad_can!$D$5:$E$204,2,FALSE))</f>
        <v/>
      </c>
      <c r="H716" s="17"/>
      <c r="I716" s="17"/>
      <c r="J716" s="110" t="str">
        <f t="shared" si="56"/>
        <v/>
      </c>
      <c r="K716" s="23"/>
      <c r="L716" s="112" t="str">
        <f t="shared" si="57"/>
        <v/>
      </c>
      <c r="M716" s="17"/>
      <c r="N716" s="110" t="str">
        <f t="shared" si="58"/>
        <v/>
      </c>
      <c r="O716" s="111" t="str">
        <f t="shared" si="59"/>
        <v/>
      </c>
      <c r="P716" s="52"/>
    </row>
    <row r="717" spans="1:16" ht="30" customHeight="1" thickTop="1" thickBot="1">
      <c r="A717" s="37" t="str">
        <f t="shared" si="55"/>
        <v/>
      </c>
      <c r="C717" s="13">
        <v>713</v>
      </c>
      <c r="D717" s="61" t="str">
        <f>IF(Cad_an!D717="","",Cad_an!D717)</f>
        <v/>
      </c>
      <c r="E717" s="61" t="str">
        <f>IF(D717="","",VLOOKUP(D717,Cad_an!$D$5:$F$5004,3,FALSE))</f>
        <v/>
      </c>
      <c r="F717" s="61" t="str">
        <f>IF(D717="","",VLOOKUP(D717,Cad_an!$D$5:$E$5004,2,FALSE))</f>
        <v/>
      </c>
      <c r="G717" s="61" t="str">
        <f>IF(D717="","",VLOOKUP(Fa_an!F717,Cad_can!$D$5:$E$204,2,FALSE))</f>
        <v/>
      </c>
      <c r="H717" s="17"/>
      <c r="I717" s="17"/>
      <c r="J717" s="110" t="str">
        <f t="shared" si="56"/>
        <v/>
      </c>
      <c r="K717" s="23"/>
      <c r="L717" s="112" t="str">
        <f t="shared" si="57"/>
        <v/>
      </c>
      <c r="M717" s="17"/>
      <c r="N717" s="110" t="str">
        <f t="shared" si="58"/>
        <v/>
      </c>
      <c r="O717" s="111" t="str">
        <f t="shared" si="59"/>
        <v/>
      </c>
      <c r="P717" s="52"/>
    </row>
    <row r="718" spans="1:16" ht="30" customHeight="1" thickTop="1" thickBot="1">
      <c r="A718" s="37" t="str">
        <f t="shared" si="55"/>
        <v/>
      </c>
      <c r="C718" s="13">
        <v>714</v>
      </c>
      <c r="D718" s="61" t="str">
        <f>IF(Cad_an!D718="","",Cad_an!D718)</f>
        <v/>
      </c>
      <c r="E718" s="61" t="str">
        <f>IF(D718="","",VLOOKUP(D718,Cad_an!$D$5:$F$5004,3,FALSE))</f>
        <v/>
      </c>
      <c r="F718" s="61" t="str">
        <f>IF(D718="","",VLOOKUP(D718,Cad_an!$D$5:$E$5004,2,FALSE))</f>
        <v/>
      </c>
      <c r="G718" s="61" t="str">
        <f>IF(D718="","",VLOOKUP(Fa_an!F718,Cad_can!$D$5:$E$204,2,FALSE))</f>
        <v/>
      </c>
      <c r="H718" s="17"/>
      <c r="I718" s="17"/>
      <c r="J718" s="110" t="str">
        <f t="shared" si="56"/>
        <v/>
      </c>
      <c r="K718" s="23"/>
      <c r="L718" s="112" t="str">
        <f t="shared" si="57"/>
        <v/>
      </c>
      <c r="M718" s="17"/>
      <c r="N718" s="110" t="str">
        <f t="shared" si="58"/>
        <v/>
      </c>
      <c r="O718" s="111" t="str">
        <f t="shared" si="59"/>
        <v/>
      </c>
      <c r="P718" s="52"/>
    </row>
    <row r="719" spans="1:16" ht="30" customHeight="1" thickTop="1" thickBot="1">
      <c r="A719" s="37" t="str">
        <f t="shared" si="55"/>
        <v/>
      </c>
      <c r="C719" s="13">
        <v>715</v>
      </c>
      <c r="D719" s="61" t="str">
        <f>IF(Cad_an!D719="","",Cad_an!D719)</f>
        <v/>
      </c>
      <c r="E719" s="61" t="str">
        <f>IF(D719="","",VLOOKUP(D719,Cad_an!$D$5:$F$5004,3,FALSE))</f>
        <v/>
      </c>
      <c r="F719" s="61" t="str">
        <f>IF(D719="","",VLOOKUP(D719,Cad_an!$D$5:$E$5004,2,FALSE))</f>
        <v/>
      </c>
      <c r="G719" s="61" t="str">
        <f>IF(D719="","",VLOOKUP(Fa_an!F719,Cad_can!$D$5:$E$204,2,FALSE))</f>
        <v/>
      </c>
      <c r="H719" s="17"/>
      <c r="I719" s="17"/>
      <c r="J719" s="110" t="str">
        <f t="shared" si="56"/>
        <v/>
      </c>
      <c r="K719" s="23"/>
      <c r="L719" s="112" t="str">
        <f t="shared" si="57"/>
        <v/>
      </c>
      <c r="M719" s="17"/>
      <c r="N719" s="110" t="str">
        <f t="shared" si="58"/>
        <v/>
      </c>
      <c r="O719" s="111" t="str">
        <f t="shared" si="59"/>
        <v/>
      </c>
      <c r="P719" s="52"/>
    </row>
    <row r="720" spans="1:16" ht="30" customHeight="1" thickTop="1" thickBot="1">
      <c r="A720" s="37" t="str">
        <f t="shared" si="55"/>
        <v/>
      </c>
      <c r="C720" s="13">
        <v>716</v>
      </c>
      <c r="D720" s="61" t="str">
        <f>IF(Cad_an!D720="","",Cad_an!D720)</f>
        <v/>
      </c>
      <c r="E720" s="61" t="str">
        <f>IF(D720="","",VLOOKUP(D720,Cad_an!$D$5:$F$5004,3,FALSE))</f>
        <v/>
      </c>
      <c r="F720" s="61" t="str">
        <f>IF(D720="","",VLOOKUP(D720,Cad_an!$D$5:$E$5004,2,FALSE))</f>
        <v/>
      </c>
      <c r="G720" s="61" t="str">
        <f>IF(D720="","",VLOOKUP(Fa_an!F720,Cad_can!$D$5:$E$204,2,FALSE))</f>
        <v/>
      </c>
      <c r="H720" s="17"/>
      <c r="I720" s="17"/>
      <c r="J720" s="110" t="str">
        <f t="shared" si="56"/>
        <v/>
      </c>
      <c r="K720" s="23"/>
      <c r="L720" s="112" t="str">
        <f t="shared" si="57"/>
        <v/>
      </c>
      <c r="M720" s="17"/>
      <c r="N720" s="110" t="str">
        <f t="shared" si="58"/>
        <v/>
      </c>
      <c r="O720" s="111" t="str">
        <f t="shared" si="59"/>
        <v/>
      </c>
      <c r="P720" s="52"/>
    </row>
    <row r="721" spans="1:16" ht="30" customHeight="1" thickTop="1" thickBot="1">
      <c r="A721" s="37" t="str">
        <f t="shared" si="55"/>
        <v/>
      </c>
      <c r="C721" s="13">
        <v>717</v>
      </c>
      <c r="D721" s="61" t="str">
        <f>IF(Cad_an!D721="","",Cad_an!D721)</f>
        <v/>
      </c>
      <c r="E721" s="61" t="str">
        <f>IF(D721="","",VLOOKUP(D721,Cad_an!$D$5:$F$5004,3,FALSE))</f>
        <v/>
      </c>
      <c r="F721" s="61" t="str">
        <f>IF(D721="","",VLOOKUP(D721,Cad_an!$D$5:$E$5004,2,FALSE))</f>
        <v/>
      </c>
      <c r="G721" s="61" t="str">
        <f>IF(D721="","",VLOOKUP(Fa_an!F721,Cad_can!$D$5:$E$204,2,FALSE))</f>
        <v/>
      </c>
      <c r="H721" s="17"/>
      <c r="I721" s="17"/>
      <c r="J721" s="110" t="str">
        <f t="shared" si="56"/>
        <v/>
      </c>
      <c r="K721" s="23"/>
      <c r="L721" s="112" t="str">
        <f t="shared" si="57"/>
        <v/>
      </c>
      <c r="M721" s="17"/>
      <c r="N721" s="110" t="str">
        <f t="shared" si="58"/>
        <v/>
      </c>
      <c r="O721" s="111" t="str">
        <f t="shared" si="59"/>
        <v/>
      </c>
      <c r="P721" s="52"/>
    </row>
    <row r="722" spans="1:16" ht="30" customHeight="1" thickTop="1" thickBot="1">
      <c r="A722" s="37" t="str">
        <f t="shared" si="55"/>
        <v/>
      </c>
      <c r="C722" s="13">
        <v>718</v>
      </c>
      <c r="D722" s="61" t="str">
        <f>IF(Cad_an!D722="","",Cad_an!D722)</f>
        <v/>
      </c>
      <c r="E722" s="61" t="str">
        <f>IF(D722="","",VLOOKUP(D722,Cad_an!$D$5:$F$5004,3,FALSE))</f>
        <v/>
      </c>
      <c r="F722" s="61" t="str">
        <f>IF(D722="","",VLOOKUP(D722,Cad_an!$D$5:$E$5004,2,FALSE))</f>
        <v/>
      </c>
      <c r="G722" s="61" t="str">
        <f>IF(D722="","",VLOOKUP(Fa_an!F722,Cad_can!$D$5:$E$204,2,FALSE))</f>
        <v/>
      </c>
      <c r="H722" s="17"/>
      <c r="I722" s="17"/>
      <c r="J722" s="110" t="str">
        <f t="shared" si="56"/>
        <v/>
      </c>
      <c r="K722" s="23"/>
      <c r="L722" s="112" t="str">
        <f t="shared" si="57"/>
        <v/>
      </c>
      <c r="M722" s="17"/>
      <c r="N722" s="110" t="str">
        <f t="shared" si="58"/>
        <v/>
      </c>
      <c r="O722" s="111" t="str">
        <f t="shared" si="59"/>
        <v/>
      </c>
      <c r="P722" s="52"/>
    </row>
    <row r="723" spans="1:16" ht="30" customHeight="1" thickTop="1" thickBot="1">
      <c r="A723" s="37" t="str">
        <f t="shared" si="55"/>
        <v/>
      </c>
      <c r="C723" s="13">
        <v>719</v>
      </c>
      <c r="D723" s="61" t="str">
        <f>IF(Cad_an!D723="","",Cad_an!D723)</f>
        <v/>
      </c>
      <c r="E723" s="61" t="str">
        <f>IF(D723="","",VLOOKUP(D723,Cad_an!$D$5:$F$5004,3,FALSE))</f>
        <v/>
      </c>
      <c r="F723" s="61" t="str">
        <f>IF(D723="","",VLOOKUP(D723,Cad_an!$D$5:$E$5004,2,FALSE))</f>
        <v/>
      </c>
      <c r="G723" s="61" t="str">
        <f>IF(D723="","",VLOOKUP(Fa_an!F723,Cad_can!$D$5:$E$204,2,FALSE))</f>
        <v/>
      </c>
      <c r="H723" s="17"/>
      <c r="I723" s="17"/>
      <c r="J723" s="110" t="str">
        <f t="shared" si="56"/>
        <v/>
      </c>
      <c r="K723" s="23"/>
      <c r="L723" s="112" t="str">
        <f t="shared" si="57"/>
        <v/>
      </c>
      <c r="M723" s="17"/>
      <c r="N723" s="110" t="str">
        <f t="shared" si="58"/>
        <v/>
      </c>
      <c r="O723" s="111" t="str">
        <f t="shared" si="59"/>
        <v/>
      </c>
      <c r="P723" s="52"/>
    </row>
    <row r="724" spans="1:16" ht="30" customHeight="1" thickTop="1" thickBot="1">
      <c r="A724" s="37" t="str">
        <f t="shared" si="55"/>
        <v/>
      </c>
      <c r="C724" s="13">
        <v>720</v>
      </c>
      <c r="D724" s="61" t="str">
        <f>IF(Cad_an!D724="","",Cad_an!D724)</f>
        <v/>
      </c>
      <c r="E724" s="61" t="str">
        <f>IF(D724="","",VLOOKUP(D724,Cad_an!$D$5:$F$5004,3,FALSE))</f>
        <v/>
      </c>
      <c r="F724" s="61" t="str">
        <f>IF(D724="","",VLOOKUP(D724,Cad_an!$D$5:$E$5004,2,FALSE))</f>
        <v/>
      </c>
      <c r="G724" s="61" t="str">
        <f>IF(D724="","",VLOOKUP(Fa_an!F724,Cad_can!$D$5:$E$204,2,FALSE))</f>
        <v/>
      </c>
      <c r="H724" s="17"/>
      <c r="I724" s="17"/>
      <c r="J724" s="110" t="str">
        <f t="shared" si="56"/>
        <v/>
      </c>
      <c r="K724" s="23"/>
      <c r="L724" s="112" t="str">
        <f t="shared" si="57"/>
        <v/>
      </c>
      <c r="M724" s="17"/>
      <c r="N724" s="110" t="str">
        <f t="shared" si="58"/>
        <v/>
      </c>
      <c r="O724" s="111" t="str">
        <f t="shared" si="59"/>
        <v/>
      </c>
      <c r="P724" s="52"/>
    </row>
    <row r="725" spans="1:16" ht="30" customHeight="1" thickTop="1" thickBot="1">
      <c r="A725" s="37" t="str">
        <f t="shared" si="55"/>
        <v/>
      </c>
      <c r="C725" s="13">
        <v>721</v>
      </c>
      <c r="D725" s="61" t="str">
        <f>IF(Cad_an!D725="","",Cad_an!D725)</f>
        <v/>
      </c>
      <c r="E725" s="61" t="str">
        <f>IF(D725="","",VLOOKUP(D725,Cad_an!$D$5:$F$5004,3,FALSE))</f>
        <v/>
      </c>
      <c r="F725" s="61" t="str">
        <f>IF(D725="","",VLOOKUP(D725,Cad_an!$D$5:$E$5004,2,FALSE))</f>
        <v/>
      </c>
      <c r="G725" s="61" t="str">
        <f>IF(D725="","",VLOOKUP(Fa_an!F725,Cad_can!$D$5:$E$204,2,FALSE))</f>
        <v/>
      </c>
      <c r="H725" s="17"/>
      <c r="I725" s="17"/>
      <c r="J725" s="110" t="str">
        <f t="shared" si="56"/>
        <v/>
      </c>
      <c r="K725" s="23"/>
      <c r="L725" s="112" t="str">
        <f t="shared" si="57"/>
        <v/>
      </c>
      <c r="M725" s="17"/>
      <c r="N725" s="110" t="str">
        <f t="shared" si="58"/>
        <v/>
      </c>
      <c r="O725" s="111" t="str">
        <f t="shared" si="59"/>
        <v/>
      </c>
      <c r="P725" s="52"/>
    </row>
    <row r="726" spans="1:16" ht="30" customHeight="1" thickTop="1" thickBot="1">
      <c r="A726" s="37" t="str">
        <f t="shared" si="55"/>
        <v/>
      </c>
      <c r="C726" s="13">
        <v>722</v>
      </c>
      <c r="D726" s="61" t="str">
        <f>IF(Cad_an!D726="","",Cad_an!D726)</f>
        <v/>
      </c>
      <c r="E726" s="61" t="str">
        <f>IF(D726="","",VLOOKUP(D726,Cad_an!$D$5:$F$5004,3,FALSE))</f>
        <v/>
      </c>
      <c r="F726" s="61" t="str">
        <f>IF(D726="","",VLOOKUP(D726,Cad_an!$D$5:$E$5004,2,FALSE))</f>
        <v/>
      </c>
      <c r="G726" s="61" t="str">
        <f>IF(D726="","",VLOOKUP(Fa_an!F726,Cad_can!$D$5:$E$204,2,FALSE))</f>
        <v/>
      </c>
      <c r="H726" s="17"/>
      <c r="I726" s="17"/>
      <c r="J726" s="110" t="str">
        <f t="shared" si="56"/>
        <v/>
      </c>
      <c r="K726" s="23"/>
      <c r="L726" s="112" t="str">
        <f t="shared" si="57"/>
        <v/>
      </c>
      <c r="M726" s="17"/>
      <c r="N726" s="110" t="str">
        <f t="shared" si="58"/>
        <v/>
      </c>
      <c r="O726" s="111" t="str">
        <f t="shared" si="59"/>
        <v/>
      </c>
      <c r="P726" s="52"/>
    </row>
    <row r="727" spans="1:16" ht="30" customHeight="1" thickTop="1" thickBot="1">
      <c r="A727" s="37" t="str">
        <f t="shared" si="55"/>
        <v/>
      </c>
      <c r="C727" s="13">
        <v>723</v>
      </c>
      <c r="D727" s="61" t="str">
        <f>IF(Cad_an!D727="","",Cad_an!D727)</f>
        <v/>
      </c>
      <c r="E727" s="61" t="str">
        <f>IF(D727="","",VLOOKUP(D727,Cad_an!$D$5:$F$5004,3,FALSE))</f>
        <v/>
      </c>
      <c r="F727" s="61" t="str">
        <f>IF(D727="","",VLOOKUP(D727,Cad_an!$D$5:$E$5004,2,FALSE))</f>
        <v/>
      </c>
      <c r="G727" s="61" t="str">
        <f>IF(D727="","",VLOOKUP(Fa_an!F727,Cad_can!$D$5:$E$204,2,FALSE))</f>
        <v/>
      </c>
      <c r="H727" s="17"/>
      <c r="I727" s="17"/>
      <c r="J727" s="110" t="str">
        <f t="shared" si="56"/>
        <v/>
      </c>
      <c r="K727" s="23"/>
      <c r="L727" s="112" t="str">
        <f t="shared" si="57"/>
        <v/>
      </c>
      <c r="M727" s="17"/>
      <c r="N727" s="110" t="str">
        <f t="shared" si="58"/>
        <v/>
      </c>
      <c r="O727" s="111" t="str">
        <f t="shared" si="59"/>
        <v/>
      </c>
      <c r="P727" s="52"/>
    </row>
    <row r="728" spans="1:16" ht="30" customHeight="1" thickTop="1" thickBot="1">
      <c r="A728" s="37" t="str">
        <f t="shared" si="55"/>
        <v/>
      </c>
      <c r="C728" s="13">
        <v>724</v>
      </c>
      <c r="D728" s="61" t="str">
        <f>IF(Cad_an!D728="","",Cad_an!D728)</f>
        <v/>
      </c>
      <c r="E728" s="61" t="str">
        <f>IF(D728="","",VLOOKUP(D728,Cad_an!$D$5:$F$5004,3,FALSE))</f>
        <v/>
      </c>
      <c r="F728" s="61" t="str">
        <f>IF(D728="","",VLOOKUP(D728,Cad_an!$D$5:$E$5004,2,FALSE))</f>
        <v/>
      </c>
      <c r="G728" s="61" t="str">
        <f>IF(D728="","",VLOOKUP(Fa_an!F728,Cad_can!$D$5:$E$204,2,FALSE))</f>
        <v/>
      </c>
      <c r="H728" s="17"/>
      <c r="I728" s="17"/>
      <c r="J728" s="110" t="str">
        <f t="shared" si="56"/>
        <v/>
      </c>
      <c r="K728" s="23"/>
      <c r="L728" s="112" t="str">
        <f t="shared" si="57"/>
        <v/>
      </c>
      <c r="M728" s="17"/>
      <c r="N728" s="110" t="str">
        <f t="shared" si="58"/>
        <v/>
      </c>
      <c r="O728" s="111" t="str">
        <f t="shared" si="59"/>
        <v/>
      </c>
      <c r="P728" s="52"/>
    </row>
    <row r="729" spans="1:16" ht="30" customHeight="1" thickTop="1" thickBot="1">
      <c r="A729" s="37" t="str">
        <f t="shared" si="55"/>
        <v/>
      </c>
      <c r="C729" s="13">
        <v>725</v>
      </c>
      <c r="D729" s="61" t="str">
        <f>IF(Cad_an!D729="","",Cad_an!D729)</f>
        <v/>
      </c>
      <c r="E729" s="61" t="str">
        <f>IF(D729="","",VLOOKUP(D729,Cad_an!$D$5:$F$5004,3,FALSE))</f>
        <v/>
      </c>
      <c r="F729" s="61" t="str">
        <f>IF(D729="","",VLOOKUP(D729,Cad_an!$D$5:$E$5004,2,FALSE))</f>
        <v/>
      </c>
      <c r="G729" s="61" t="str">
        <f>IF(D729="","",VLOOKUP(Fa_an!F729,Cad_can!$D$5:$E$204,2,FALSE))</f>
        <v/>
      </c>
      <c r="H729" s="17"/>
      <c r="I729" s="17"/>
      <c r="J729" s="110" t="str">
        <f t="shared" si="56"/>
        <v/>
      </c>
      <c r="K729" s="23"/>
      <c r="L729" s="112" t="str">
        <f t="shared" si="57"/>
        <v/>
      </c>
      <c r="M729" s="17"/>
      <c r="N729" s="110" t="str">
        <f t="shared" si="58"/>
        <v/>
      </c>
      <c r="O729" s="111" t="str">
        <f t="shared" si="59"/>
        <v/>
      </c>
      <c r="P729" s="52"/>
    </row>
    <row r="730" spans="1:16" ht="30" customHeight="1" thickTop="1" thickBot="1">
      <c r="A730" s="37" t="str">
        <f t="shared" si="55"/>
        <v/>
      </c>
      <c r="C730" s="13">
        <v>726</v>
      </c>
      <c r="D730" s="61" t="str">
        <f>IF(Cad_an!D730="","",Cad_an!D730)</f>
        <v/>
      </c>
      <c r="E730" s="61" t="str">
        <f>IF(D730="","",VLOOKUP(D730,Cad_an!$D$5:$F$5004,3,FALSE))</f>
        <v/>
      </c>
      <c r="F730" s="61" t="str">
        <f>IF(D730="","",VLOOKUP(D730,Cad_an!$D$5:$E$5004,2,FALSE))</f>
        <v/>
      </c>
      <c r="G730" s="61" t="str">
        <f>IF(D730="","",VLOOKUP(Fa_an!F730,Cad_can!$D$5:$E$204,2,FALSE))</f>
        <v/>
      </c>
      <c r="H730" s="17"/>
      <c r="I730" s="17"/>
      <c r="J730" s="110" t="str">
        <f t="shared" si="56"/>
        <v/>
      </c>
      <c r="K730" s="23"/>
      <c r="L730" s="112" t="str">
        <f t="shared" si="57"/>
        <v/>
      </c>
      <c r="M730" s="17"/>
      <c r="N730" s="110" t="str">
        <f t="shared" si="58"/>
        <v/>
      </c>
      <c r="O730" s="111" t="str">
        <f t="shared" si="59"/>
        <v/>
      </c>
      <c r="P730" s="52"/>
    </row>
    <row r="731" spans="1:16" ht="30" customHeight="1" thickTop="1" thickBot="1">
      <c r="A731" s="37" t="str">
        <f t="shared" si="55"/>
        <v/>
      </c>
      <c r="C731" s="13">
        <v>727</v>
      </c>
      <c r="D731" s="61" t="str">
        <f>IF(Cad_an!D731="","",Cad_an!D731)</f>
        <v/>
      </c>
      <c r="E731" s="61" t="str">
        <f>IF(D731="","",VLOOKUP(D731,Cad_an!$D$5:$F$5004,3,FALSE))</f>
        <v/>
      </c>
      <c r="F731" s="61" t="str">
        <f>IF(D731="","",VLOOKUP(D731,Cad_an!$D$5:$E$5004,2,FALSE))</f>
        <v/>
      </c>
      <c r="G731" s="61" t="str">
        <f>IF(D731="","",VLOOKUP(Fa_an!F731,Cad_can!$D$5:$E$204,2,FALSE))</f>
        <v/>
      </c>
      <c r="H731" s="17"/>
      <c r="I731" s="17"/>
      <c r="J731" s="110" t="str">
        <f t="shared" si="56"/>
        <v/>
      </c>
      <c r="K731" s="23"/>
      <c r="L731" s="112" t="str">
        <f t="shared" si="57"/>
        <v/>
      </c>
      <c r="M731" s="17"/>
      <c r="N731" s="110" t="str">
        <f t="shared" si="58"/>
        <v/>
      </c>
      <c r="O731" s="111" t="str">
        <f t="shared" si="59"/>
        <v/>
      </c>
      <c r="P731" s="52"/>
    </row>
    <row r="732" spans="1:16" ht="30" customHeight="1" thickTop="1" thickBot="1">
      <c r="A732" s="37" t="str">
        <f t="shared" si="55"/>
        <v/>
      </c>
      <c r="C732" s="13">
        <v>728</v>
      </c>
      <c r="D732" s="61" t="str">
        <f>IF(Cad_an!D732="","",Cad_an!D732)</f>
        <v/>
      </c>
      <c r="E732" s="61" t="str">
        <f>IF(D732="","",VLOOKUP(D732,Cad_an!$D$5:$F$5004,3,FALSE))</f>
        <v/>
      </c>
      <c r="F732" s="61" t="str">
        <f>IF(D732="","",VLOOKUP(D732,Cad_an!$D$5:$E$5004,2,FALSE))</f>
        <v/>
      </c>
      <c r="G732" s="61" t="str">
        <f>IF(D732="","",VLOOKUP(Fa_an!F732,Cad_can!$D$5:$E$204,2,FALSE))</f>
        <v/>
      </c>
      <c r="H732" s="17"/>
      <c r="I732" s="17"/>
      <c r="J732" s="110" t="str">
        <f t="shared" si="56"/>
        <v/>
      </c>
      <c r="K732" s="23"/>
      <c r="L732" s="112" t="str">
        <f t="shared" si="57"/>
        <v/>
      </c>
      <c r="M732" s="17"/>
      <c r="N732" s="110" t="str">
        <f t="shared" si="58"/>
        <v/>
      </c>
      <c r="O732" s="111" t="str">
        <f t="shared" si="59"/>
        <v/>
      </c>
      <c r="P732" s="52"/>
    </row>
    <row r="733" spans="1:16" ht="30" customHeight="1" thickTop="1" thickBot="1">
      <c r="A733" s="37" t="str">
        <f t="shared" si="55"/>
        <v/>
      </c>
      <c r="C733" s="13">
        <v>729</v>
      </c>
      <c r="D733" s="61" t="str">
        <f>IF(Cad_an!D733="","",Cad_an!D733)</f>
        <v/>
      </c>
      <c r="E733" s="61" t="str">
        <f>IF(D733="","",VLOOKUP(D733,Cad_an!$D$5:$F$5004,3,FALSE))</f>
        <v/>
      </c>
      <c r="F733" s="61" t="str">
        <f>IF(D733="","",VLOOKUP(D733,Cad_an!$D$5:$E$5004,2,FALSE))</f>
        <v/>
      </c>
      <c r="G733" s="61" t="str">
        <f>IF(D733="","",VLOOKUP(Fa_an!F733,Cad_can!$D$5:$E$204,2,FALSE))</f>
        <v/>
      </c>
      <c r="H733" s="17"/>
      <c r="I733" s="17"/>
      <c r="J733" s="110" t="str">
        <f t="shared" si="56"/>
        <v/>
      </c>
      <c r="K733" s="23"/>
      <c r="L733" s="112" t="str">
        <f t="shared" si="57"/>
        <v/>
      </c>
      <c r="M733" s="17"/>
      <c r="N733" s="110" t="str">
        <f t="shared" si="58"/>
        <v/>
      </c>
      <c r="O733" s="111" t="str">
        <f t="shared" si="59"/>
        <v/>
      </c>
      <c r="P733" s="52"/>
    </row>
    <row r="734" spans="1:16" ht="30" customHeight="1" thickTop="1" thickBot="1">
      <c r="A734" s="37" t="str">
        <f t="shared" si="55"/>
        <v/>
      </c>
      <c r="C734" s="13">
        <v>730</v>
      </c>
      <c r="D734" s="61" t="str">
        <f>IF(Cad_an!D734="","",Cad_an!D734)</f>
        <v/>
      </c>
      <c r="E734" s="61" t="str">
        <f>IF(D734="","",VLOOKUP(D734,Cad_an!$D$5:$F$5004,3,FALSE))</f>
        <v/>
      </c>
      <c r="F734" s="61" t="str">
        <f>IF(D734="","",VLOOKUP(D734,Cad_an!$D$5:$E$5004,2,FALSE))</f>
        <v/>
      </c>
      <c r="G734" s="61" t="str">
        <f>IF(D734="","",VLOOKUP(Fa_an!F734,Cad_can!$D$5:$E$204,2,FALSE))</f>
        <v/>
      </c>
      <c r="H734" s="17"/>
      <c r="I734" s="17"/>
      <c r="J734" s="110" t="str">
        <f t="shared" si="56"/>
        <v/>
      </c>
      <c r="K734" s="23"/>
      <c r="L734" s="112" t="str">
        <f t="shared" si="57"/>
        <v/>
      </c>
      <c r="M734" s="17"/>
      <c r="N734" s="110" t="str">
        <f t="shared" si="58"/>
        <v/>
      </c>
      <c r="O734" s="111" t="str">
        <f t="shared" si="59"/>
        <v/>
      </c>
      <c r="P734" s="52"/>
    </row>
    <row r="735" spans="1:16" ht="30" customHeight="1" thickTop="1" thickBot="1">
      <c r="A735" s="37" t="str">
        <f t="shared" si="55"/>
        <v/>
      </c>
      <c r="C735" s="13">
        <v>731</v>
      </c>
      <c r="D735" s="61" t="str">
        <f>IF(Cad_an!D735="","",Cad_an!D735)</f>
        <v/>
      </c>
      <c r="E735" s="61" t="str">
        <f>IF(D735="","",VLOOKUP(D735,Cad_an!$D$5:$F$5004,3,FALSE))</f>
        <v/>
      </c>
      <c r="F735" s="61" t="str">
        <f>IF(D735="","",VLOOKUP(D735,Cad_an!$D$5:$E$5004,2,FALSE))</f>
        <v/>
      </c>
      <c r="G735" s="61" t="str">
        <f>IF(D735="","",VLOOKUP(Fa_an!F735,Cad_can!$D$5:$E$204,2,FALSE))</f>
        <v/>
      </c>
      <c r="H735" s="17"/>
      <c r="I735" s="17"/>
      <c r="J735" s="110" t="str">
        <f t="shared" si="56"/>
        <v/>
      </c>
      <c r="K735" s="23"/>
      <c r="L735" s="112" t="str">
        <f t="shared" si="57"/>
        <v/>
      </c>
      <c r="M735" s="17"/>
      <c r="N735" s="110" t="str">
        <f t="shared" si="58"/>
        <v/>
      </c>
      <c r="O735" s="111" t="str">
        <f t="shared" si="59"/>
        <v/>
      </c>
      <c r="P735" s="52"/>
    </row>
    <row r="736" spans="1:16" ht="30" customHeight="1" thickTop="1" thickBot="1">
      <c r="A736" s="37" t="str">
        <f t="shared" si="55"/>
        <v/>
      </c>
      <c r="C736" s="13">
        <v>732</v>
      </c>
      <c r="D736" s="61" t="str">
        <f>IF(Cad_an!D736="","",Cad_an!D736)</f>
        <v/>
      </c>
      <c r="E736" s="61" t="str">
        <f>IF(D736="","",VLOOKUP(D736,Cad_an!$D$5:$F$5004,3,FALSE))</f>
        <v/>
      </c>
      <c r="F736" s="61" t="str">
        <f>IF(D736="","",VLOOKUP(D736,Cad_an!$D$5:$E$5004,2,FALSE))</f>
        <v/>
      </c>
      <c r="G736" s="61" t="str">
        <f>IF(D736="","",VLOOKUP(Fa_an!F736,Cad_can!$D$5:$E$204,2,FALSE))</f>
        <v/>
      </c>
      <c r="H736" s="17"/>
      <c r="I736" s="17"/>
      <c r="J736" s="110" t="str">
        <f t="shared" si="56"/>
        <v/>
      </c>
      <c r="K736" s="23"/>
      <c r="L736" s="112" t="str">
        <f t="shared" si="57"/>
        <v/>
      </c>
      <c r="M736" s="17"/>
      <c r="N736" s="110" t="str">
        <f t="shared" si="58"/>
        <v/>
      </c>
      <c r="O736" s="111" t="str">
        <f t="shared" si="59"/>
        <v/>
      </c>
      <c r="P736" s="52"/>
    </row>
    <row r="737" spans="1:16" ht="30" customHeight="1" thickTop="1" thickBot="1">
      <c r="A737" s="37" t="str">
        <f t="shared" si="55"/>
        <v/>
      </c>
      <c r="C737" s="13">
        <v>733</v>
      </c>
      <c r="D737" s="61" t="str">
        <f>IF(Cad_an!D737="","",Cad_an!D737)</f>
        <v/>
      </c>
      <c r="E737" s="61" t="str">
        <f>IF(D737="","",VLOOKUP(D737,Cad_an!$D$5:$F$5004,3,FALSE))</f>
        <v/>
      </c>
      <c r="F737" s="61" t="str">
        <f>IF(D737="","",VLOOKUP(D737,Cad_an!$D$5:$E$5004,2,FALSE))</f>
        <v/>
      </c>
      <c r="G737" s="61" t="str">
        <f>IF(D737="","",VLOOKUP(Fa_an!F737,Cad_can!$D$5:$E$204,2,FALSE))</f>
        <v/>
      </c>
      <c r="H737" s="17"/>
      <c r="I737" s="17"/>
      <c r="J737" s="110" t="str">
        <f t="shared" si="56"/>
        <v/>
      </c>
      <c r="K737" s="23"/>
      <c r="L737" s="112" t="str">
        <f t="shared" si="57"/>
        <v/>
      </c>
      <c r="M737" s="17"/>
      <c r="N737" s="110" t="str">
        <f t="shared" si="58"/>
        <v/>
      </c>
      <c r="O737" s="111" t="str">
        <f t="shared" si="59"/>
        <v/>
      </c>
      <c r="P737" s="52"/>
    </row>
    <row r="738" spans="1:16" ht="30" customHeight="1" thickTop="1" thickBot="1">
      <c r="A738" s="37" t="str">
        <f t="shared" si="55"/>
        <v/>
      </c>
      <c r="C738" s="13">
        <v>734</v>
      </c>
      <c r="D738" s="61" t="str">
        <f>IF(Cad_an!D738="","",Cad_an!D738)</f>
        <v/>
      </c>
      <c r="E738" s="61" t="str">
        <f>IF(D738="","",VLOOKUP(D738,Cad_an!$D$5:$F$5004,3,FALSE))</f>
        <v/>
      </c>
      <c r="F738" s="61" t="str">
        <f>IF(D738="","",VLOOKUP(D738,Cad_an!$D$5:$E$5004,2,FALSE))</f>
        <v/>
      </c>
      <c r="G738" s="61" t="str">
        <f>IF(D738="","",VLOOKUP(Fa_an!F738,Cad_can!$D$5:$E$204,2,FALSE))</f>
        <v/>
      </c>
      <c r="H738" s="17"/>
      <c r="I738" s="17"/>
      <c r="J738" s="110" t="str">
        <f t="shared" si="56"/>
        <v/>
      </c>
      <c r="K738" s="23"/>
      <c r="L738" s="112" t="str">
        <f t="shared" si="57"/>
        <v/>
      </c>
      <c r="M738" s="17"/>
      <c r="N738" s="110" t="str">
        <f t="shared" si="58"/>
        <v/>
      </c>
      <c r="O738" s="111" t="str">
        <f t="shared" si="59"/>
        <v/>
      </c>
      <c r="P738" s="52"/>
    </row>
    <row r="739" spans="1:16" ht="30" customHeight="1" thickTop="1" thickBot="1">
      <c r="A739" s="37" t="str">
        <f t="shared" si="55"/>
        <v/>
      </c>
      <c r="C739" s="13">
        <v>735</v>
      </c>
      <c r="D739" s="61" t="str">
        <f>IF(Cad_an!D739="","",Cad_an!D739)</f>
        <v/>
      </c>
      <c r="E739" s="61" t="str">
        <f>IF(D739="","",VLOOKUP(D739,Cad_an!$D$5:$F$5004,3,FALSE))</f>
        <v/>
      </c>
      <c r="F739" s="61" t="str">
        <f>IF(D739="","",VLOOKUP(D739,Cad_an!$D$5:$E$5004,2,FALSE))</f>
        <v/>
      </c>
      <c r="G739" s="61" t="str">
        <f>IF(D739="","",VLOOKUP(Fa_an!F739,Cad_can!$D$5:$E$204,2,FALSE))</f>
        <v/>
      </c>
      <c r="H739" s="17"/>
      <c r="I739" s="17"/>
      <c r="J739" s="110" t="str">
        <f t="shared" si="56"/>
        <v/>
      </c>
      <c r="K739" s="23"/>
      <c r="L739" s="112" t="str">
        <f t="shared" si="57"/>
        <v/>
      </c>
      <c r="M739" s="17"/>
      <c r="N739" s="110" t="str">
        <f t="shared" si="58"/>
        <v/>
      </c>
      <c r="O739" s="111" t="str">
        <f t="shared" si="59"/>
        <v/>
      </c>
      <c r="P739" s="52"/>
    </row>
    <row r="740" spans="1:16" ht="30" customHeight="1" thickTop="1" thickBot="1">
      <c r="A740" s="37" t="str">
        <f t="shared" si="55"/>
        <v/>
      </c>
      <c r="C740" s="13">
        <v>736</v>
      </c>
      <c r="D740" s="61" t="str">
        <f>IF(Cad_an!D740="","",Cad_an!D740)</f>
        <v/>
      </c>
      <c r="E740" s="61" t="str">
        <f>IF(D740="","",VLOOKUP(D740,Cad_an!$D$5:$F$5004,3,FALSE))</f>
        <v/>
      </c>
      <c r="F740" s="61" t="str">
        <f>IF(D740="","",VLOOKUP(D740,Cad_an!$D$5:$E$5004,2,FALSE))</f>
        <v/>
      </c>
      <c r="G740" s="61" t="str">
        <f>IF(D740="","",VLOOKUP(Fa_an!F740,Cad_can!$D$5:$E$204,2,FALSE))</f>
        <v/>
      </c>
      <c r="H740" s="17"/>
      <c r="I740" s="17"/>
      <c r="J740" s="110" t="str">
        <f t="shared" si="56"/>
        <v/>
      </c>
      <c r="K740" s="23"/>
      <c r="L740" s="112" t="str">
        <f t="shared" si="57"/>
        <v/>
      </c>
      <c r="M740" s="17"/>
      <c r="N740" s="110" t="str">
        <f t="shared" si="58"/>
        <v/>
      </c>
      <c r="O740" s="111" t="str">
        <f t="shared" si="59"/>
        <v/>
      </c>
      <c r="P740" s="52"/>
    </row>
    <row r="741" spans="1:16" ht="30" customHeight="1" thickTop="1" thickBot="1">
      <c r="A741" s="37" t="str">
        <f t="shared" si="55"/>
        <v/>
      </c>
      <c r="C741" s="13">
        <v>737</v>
      </c>
      <c r="D741" s="61" t="str">
        <f>IF(Cad_an!D741="","",Cad_an!D741)</f>
        <v/>
      </c>
      <c r="E741" s="61" t="str">
        <f>IF(D741="","",VLOOKUP(D741,Cad_an!$D$5:$F$5004,3,FALSE))</f>
        <v/>
      </c>
      <c r="F741" s="61" t="str">
        <f>IF(D741="","",VLOOKUP(D741,Cad_an!$D$5:$E$5004,2,FALSE))</f>
        <v/>
      </c>
      <c r="G741" s="61" t="str">
        <f>IF(D741="","",VLOOKUP(Fa_an!F741,Cad_can!$D$5:$E$204,2,FALSE))</f>
        <v/>
      </c>
      <c r="H741" s="17"/>
      <c r="I741" s="17"/>
      <c r="J741" s="110" t="str">
        <f t="shared" si="56"/>
        <v/>
      </c>
      <c r="K741" s="23"/>
      <c r="L741" s="112" t="str">
        <f t="shared" si="57"/>
        <v/>
      </c>
      <c r="M741" s="17"/>
      <c r="N741" s="110" t="str">
        <f t="shared" si="58"/>
        <v/>
      </c>
      <c r="O741" s="111" t="str">
        <f t="shared" si="59"/>
        <v/>
      </c>
      <c r="P741" s="52"/>
    </row>
    <row r="742" spans="1:16" ht="30" customHeight="1" thickTop="1" thickBot="1">
      <c r="A742" s="37" t="str">
        <f t="shared" si="55"/>
        <v/>
      </c>
      <c r="C742" s="13">
        <v>738</v>
      </c>
      <c r="D742" s="61" t="str">
        <f>IF(Cad_an!D742="","",Cad_an!D742)</f>
        <v/>
      </c>
      <c r="E742" s="61" t="str">
        <f>IF(D742="","",VLOOKUP(D742,Cad_an!$D$5:$F$5004,3,FALSE))</f>
        <v/>
      </c>
      <c r="F742" s="61" t="str">
        <f>IF(D742="","",VLOOKUP(D742,Cad_an!$D$5:$E$5004,2,FALSE))</f>
        <v/>
      </c>
      <c r="G742" s="61" t="str">
        <f>IF(D742="","",VLOOKUP(Fa_an!F742,Cad_can!$D$5:$E$204,2,FALSE))</f>
        <v/>
      </c>
      <c r="H742" s="17"/>
      <c r="I742" s="17"/>
      <c r="J742" s="110" t="str">
        <f t="shared" si="56"/>
        <v/>
      </c>
      <c r="K742" s="23"/>
      <c r="L742" s="112" t="str">
        <f t="shared" si="57"/>
        <v/>
      </c>
      <c r="M742" s="17"/>
      <c r="N742" s="110" t="str">
        <f t="shared" si="58"/>
        <v/>
      </c>
      <c r="O742" s="111" t="str">
        <f t="shared" si="59"/>
        <v/>
      </c>
      <c r="P742" s="52"/>
    </row>
    <row r="743" spans="1:16" ht="30" customHeight="1" thickTop="1" thickBot="1">
      <c r="A743" s="37" t="str">
        <f t="shared" si="55"/>
        <v/>
      </c>
      <c r="C743" s="13">
        <v>739</v>
      </c>
      <c r="D743" s="61" t="str">
        <f>IF(Cad_an!D743="","",Cad_an!D743)</f>
        <v/>
      </c>
      <c r="E743" s="61" t="str">
        <f>IF(D743="","",VLOOKUP(D743,Cad_an!$D$5:$F$5004,3,FALSE))</f>
        <v/>
      </c>
      <c r="F743" s="61" t="str">
        <f>IF(D743="","",VLOOKUP(D743,Cad_an!$D$5:$E$5004,2,FALSE))</f>
        <v/>
      </c>
      <c r="G743" s="61" t="str">
        <f>IF(D743="","",VLOOKUP(Fa_an!F743,Cad_can!$D$5:$E$204,2,FALSE))</f>
        <v/>
      </c>
      <c r="H743" s="17"/>
      <c r="I743" s="17"/>
      <c r="J743" s="110" t="str">
        <f t="shared" si="56"/>
        <v/>
      </c>
      <c r="K743" s="23"/>
      <c r="L743" s="112" t="str">
        <f t="shared" si="57"/>
        <v/>
      </c>
      <c r="M743" s="17"/>
      <c r="N743" s="110" t="str">
        <f t="shared" si="58"/>
        <v/>
      </c>
      <c r="O743" s="111" t="str">
        <f t="shared" si="59"/>
        <v/>
      </c>
      <c r="P743" s="52"/>
    </row>
    <row r="744" spans="1:16" ht="30" customHeight="1" thickTop="1" thickBot="1">
      <c r="A744" s="37" t="str">
        <f t="shared" si="55"/>
        <v/>
      </c>
      <c r="C744" s="13">
        <v>740</v>
      </c>
      <c r="D744" s="61" t="str">
        <f>IF(Cad_an!D744="","",Cad_an!D744)</f>
        <v/>
      </c>
      <c r="E744" s="61" t="str">
        <f>IF(D744="","",VLOOKUP(D744,Cad_an!$D$5:$F$5004,3,FALSE))</f>
        <v/>
      </c>
      <c r="F744" s="61" t="str">
        <f>IF(D744="","",VLOOKUP(D744,Cad_an!$D$5:$E$5004,2,FALSE))</f>
        <v/>
      </c>
      <c r="G744" s="61" t="str">
        <f>IF(D744="","",VLOOKUP(Fa_an!F744,Cad_can!$D$5:$E$204,2,FALSE))</f>
        <v/>
      </c>
      <c r="H744" s="17"/>
      <c r="I744" s="17"/>
      <c r="J744" s="110" t="str">
        <f t="shared" si="56"/>
        <v/>
      </c>
      <c r="K744" s="23"/>
      <c r="L744" s="112" t="str">
        <f t="shared" si="57"/>
        <v/>
      </c>
      <c r="M744" s="17"/>
      <c r="N744" s="110" t="str">
        <f t="shared" si="58"/>
        <v/>
      </c>
      <c r="O744" s="111" t="str">
        <f t="shared" si="59"/>
        <v/>
      </c>
      <c r="P744" s="52"/>
    </row>
    <row r="745" spans="1:16" ht="30" customHeight="1" thickTop="1" thickBot="1">
      <c r="A745" s="37" t="str">
        <f t="shared" si="55"/>
        <v/>
      </c>
      <c r="C745" s="13">
        <v>741</v>
      </c>
      <c r="D745" s="61" t="str">
        <f>IF(Cad_an!D745="","",Cad_an!D745)</f>
        <v/>
      </c>
      <c r="E745" s="61" t="str">
        <f>IF(D745="","",VLOOKUP(D745,Cad_an!$D$5:$F$5004,3,FALSE))</f>
        <v/>
      </c>
      <c r="F745" s="61" t="str">
        <f>IF(D745="","",VLOOKUP(D745,Cad_an!$D$5:$E$5004,2,FALSE))</f>
        <v/>
      </c>
      <c r="G745" s="61" t="str">
        <f>IF(D745="","",VLOOKUP(Fa_an!F745,Cad_can!$D$5:$E$204,2,FALSE))</f>
        <v/>
      </c>
      <c r="H745" s="17"/>
      <c r="I745" s="17"/>
      <c r="J745" s="110" t="str">
        <f t="shared" si="56"/>
        <v/>
      </c>
      <c r="K745" s="23"/>
      <c r="L745" s="112" t="str">
        <f t="shared" si="57"/>
        <v/>
      </c>
      <c r="M745" s="17"/>
      <c r="N745" s="110" t="str">
        <f t="shared" si="58"/>
        <v/>
      </c>
      <c r="O745" s="111" t="str">
        <f t="shared" si="59"/>
        <v/>
      </c>
      <c r="P745" s="52"/>
    </row>
    <row r="746" spans="1:16" ht="30" customHeight="1" thickTop="1" thickBot="1">
      <c r="A746" s="37" t="str">
        <f t="shared" si="55"/>
        <v/>
      </c>
      <c r="C746" s="13">
        <v>742</v>
      </c>
      <c r="D746" s="61" t="str">
        <f>IF(Cad_an!D746="","",Cad_an!D746)</f>
        <v/>
      </c>
      <c r="E746" s="61" t="str">
        <f>IF(D746="","",VLOOKUP(D746,Cad_an!$D$5:$F$5004,3,FALSE))</f>
        <v/>
      </c>
      <c r="F746" s="61" t="str">
        <f>IF(D746="","",VLOOKUP(D746,Cad_an!$D$5:$E$5004,2,FALSE))</f>
        <v/>
      </c>
      <c r="G746" s="61" t="str">
        <f>IF(D746="","",VLOOKUP(Fa_an!F746,Cad_can!$D$5:$E$204,2,FALSE))</f>
        <v/>
      </c>
      <c r="H746" s="17"/>
      <c r="I746" s="17"/>
      <c r="J746" s="110" t="str">
        <f t="shared" si="56"/>
        <v/>
      </c>
      <c r="K746" s="23"/>
      <c r="L746" s="112" t="str">
        <f t="shared" si="57"/>
        <v/>
      </c>
      <c r="M746" s="17"/>
      <c r="N746" s="110" t="str">
        <f t="shared" si="58"/>
        <v/>
      </c>
      <c r="O746" s="111" t="str">
        <f t="shared" si="59"/>
        <v/>
      </c>
      <c r="P746" s="52"/>
    </row>
    <row r="747" spans="1:16" ht="30" customHeight="1" thickTop="1" thickBot="1">
      <c r="A747" s="37" t="str">
        <f t="shared" si="55"/>
        <v/>
      </c>
      <c r="C747" s="13">
        <v>743</v>
      </c>
      <c r="D747" s="61" t="str">
        <f>IF(Cad_an!D747="","",Cad_an!D747)</f>
        <v/>
      </c>
      <c r="E747" s="61" t="str">
        <f>IF(D747="","",VLOOKUP(D747,Cad_an!$D$5:$F$5004,3,FALSE))</f>
        <v/>
      </c>
      <c r="F747" s="61" t="str">
        <f>IF(D747="","",VLOOKUP(D747,Cad_an!$D$5:$E$5004,2,FALSE))</f>
        <v/>
      </c>
      <c r="G747" s="61" t="str">
        <f>IF(D747="","",VLOOKUP(Fa_an!F747,Cad_can!$D$5:$E$204,2,FALSE))</f>
        <v/>
      </c>
      <c r="H747" s="17"/>
      <c r="I747" s="17"/>
      <c r="J747" s="110" t="str">
        <f t="shared" si="56"/>
        <v/>
      </c>
      <c r="K747" s="23"/>
      <c r="L747" s="112" t="str">
        <f t="shared" si="57"/>
        <v/>
      </c>
      <c r="M747" s="17"/>
      <c r="N747" s="110" t="str">
        <f t="shared" si="58"/>
        <v/>
      </c>
      <c r="O747" s="111" t="str">
        <f t="shared" si="59"/>
        <v/>
      </c>
      <c r="P747" s="52"/>
    </row>
    <row r="748" spans="1:16" ht="30" customHeight="1" thickTop="1" thickBot="1">
      <c r="A748" s="37" t="str">
        <f t="shared" si="55"/>
        <v/>
      </c>
      <c r="C748" s="13">
        <v>744</v>
      </c>
      <c r="D748" s="61" t="str">
        <f>IF(Cad_an!D748="","",Cad_an!D748)</f>
        <v/>
      </c>
      <c r="E748" s="61" t="str">
        <f>IF(D748="","",VLOOKUP(D748,Cad_an!$D$5:$F$5004,3,FALSE))</f>
        <v/>
      </c>
      <c r="F748" s="61" t="str">
        <f>IF(D748="","",VLOOKUP(D748,Cad_an!$D$5:$E$5004,2,FALSE))</f>
        <v/>
      </c>
      <c r="G748" s="61" t="str">
        <f>IF(D748="","",VLOOKUP(Fa_an!F748,Cad_can!$D$5:$E$204,2,FALSE))</f>
        <v/>
      </c>
      <c r="H748" s="17"/>
      <c r="I748" s="17"/>
      <c r="J748" s="110" t="str">
        <f t="shared" si="56"/>
        <v/>
      </c>
      <c r="K748" s="23"/>
      <c r="L748" s="112" t="str">
        <f t="shared" si="57"/>
        <v/>
      </c>
      <c r="M748" s="17"/>
      <c r="N748" s="110" t="str">
        <f t="shared" si="58"/>
        <v/>
      </c>
      <c r="O748" s="111" t="str">
        <f t="shared" si="59"/>
        <v/>
      </c>
      <c r="P748" s="52"/>
    </row>
    <row r="749" spans="1:16" ht="30" customHeight="1" thickTop="1" thickBot="1">
      <c r="A749" s="37" t="str">
        <f t="shared" si="55"/>
        <v/>
      </c>
      <c r="C749" s="13">
        <v>745</v>
      </c>
      <c r="D749" s="61" t="str">
        <f>IF(Cad_an!D749="","",Cad_an!D749)</f>
        <v/>
      </c>
      <c r="E749" s="61" t="str">
        <f>IF(D749="","",VLOOKUP(D749,Cad_an!$D$5:$F$5004,3,FALSE))</f>
        <v/>
      </c>
      <c r="F749" s="61" t="str">
        <f>IF(D749="","",VLOOKUP(D749,Cad_an!$D$5:$E$5004,2,FALSE))</f>
        <v/>
      </c>
      <c r="G749" s="61" t="str">
        <f>IF(D749="","",VLOOKUP(Fa_an!F749,Cad_can!$D$5:$E$204,2,FALSE))</f>
        <v/>
      </c>
      <c r="H749" s="17"/>
      <c r="I749" s="17"/>
      <c r="J749" s="110" t="str">
        <f t="shared" si="56"/>
        <v/>
      </c>
      <c r="K749" s="23"/>
      <c r="L749" s="112" t="str">
        <f t="shared" si="57"/>
        <v/>
      </c>
      <c r="M749" s="17"/>
      <c r="N749" s="110" t="str">
        <f t="shared" si="58"/>
        <v/>
      </c>
      <c r="O749" s="111" t="str">
        <f t="shared" si="59"/>
        <v/>
      </c>
      <c r="P749" s="52"/>
    </row>
    <row r="750" spans="1:16" ht="30" customHeight="1" thickTop="1" thickBot="1">
      <c r="A750" s="37" t="str">
        <f t="shared" si="55"/>
        <v/>
      </c>
      <c r="C750" s="13">
        <v>746</v>
      </c>
      <c r="D750" s="61" t="str">
        <f>IF(Cad_an!D750="","",Cad_an!D750)</f>
        <v/>
      </c>
      <c r="E750" s="61" t="str">
        <f>IF(D750="","",VLOOKUP(D750,Cad_an!$D$5:$F$5004,3,FALSE))</f>
        <v/>
      </c>
      <c r="F750" s="61" t="str">
        <f>IF(D750="","",VLOOKUP(D750,Cad_an!$D$5:$E$5004,2,FALSE))</f>
        <v/>
      </c>
      <c r="G750" s="61" t="str">
        <f>IF(D750="","",VLOOKUP(Fa_an!F750,Cad_can!$D$5:$E$204,2,FALSE))</f>
        <v/>
      </c>
      <c r="H750" s="17"/>
      <c r="I750" s="17"/>
      <c r="J750" s="110" t="str">
        <f t="shared" si="56"/>
        <v/>
      </c>
      <c r="K750" s="23"/>
      <c r="L750" s="112" t="str">
        <f t="shared" si="57"/>
        <v/>
      </c>
      <c r="M750" s="17"/>
      <c r="N750" s="110" t="str">
        <f t="shared" si="58"/>
        <v/>
      </c>
      <c r="O750" s="111" t="str">
        <f t="shared" si="59"/>
        <v/>
      </c>
      <c r="P750" s="52"/>
    </row>
    <row r="751" spans="1:16" ht="30" customHeight="1" thickTop="1" thickBot="1">
      <c r="A751" s="37" t="str">
        <f t="shared" si="55"/>
        <v/>
      </c>
      <c r="C751" s="13">
        <v>747</v>
      </c>
      <c r="D751" s="61" t="str">
        <f>IF(Cad_an!D751="","",Cad_an!D751)</f>
        <v/>
      </c>
      <c r="E751" s="61" t="str">
        <f>IF(D751="","",VLOOKUP(D751,Cad_an!$D$5:$F$5004,3,FALSE))</f>
        <v/>
      </c>
      <c r="F751" s="61" t="str">
        <f>IF(D751="","",VLOOKUP(D751,Cad_an!$D$5:$E$5004,2,FALSE))</f>
        <v/>
      </c>
      <c r="G751" s="61" t="str">
        <f>IF(D751="","",VLOOKUP(Fa_an!F751,Cad_can!$D$5:$E$204,2,FALSE))</f>
        <v/>
      </c>
      <c r="H751" s="17"/>
      <c r="I751" s="17"/>
      <c r="J751" s="110" t="str">
        <f t="shared" si="56"/>
        <v/>
      </c>
      <c r="K751" s="23"/>
      <c r="L751" s="112" t="str">
        <f t="shared" si="57"/>
        <v/>
      </c>
      <c r="M751" s="17"/>
      <c r="N751" s="110" t="str">
        <f t="shared" si="58"/>
        <v/>
      </c>
      <c r="O751" s="111" t="str">
        <f t="shared" si="59"/>
        <v/>
      </c>
      <c r="P751" s="52"/>
    </row>
    <row r="752" spans="1:16" ht="30" customHeight="1" thickTop="1" thickBot="1">
      <c r="A752" s="37" t="str">
        <f t="shared" si="55"/>
        <v/>
      </c>
      <c r="C752" s="13">
        <v>748</v>
      </c>
      <c r="D752" s="61" t="str">
        <f>IF(Cad_an!D752="","",Cad_an!D752)</f>
        <v/>
      </c>
      <c r="E752" s="61" t="str">
        <f>IF(D752="","",VLOOKUP(D752,Cad_an!$D$5:$F$5004,3,FALSE))</f>
        <v/>
      </c>
      <c r="F752" s="61" t="str">
        <f>IF(D752="","",VLOOKUP(D752,Cad_an!$D$5:$E$5004,2,FALSE))</f>
        <v/>
      </c>
      <c r="G752" s="61" t="str">
        <f>IF(D752="","",VLOOKUP(Fa_an!F752,Cad_can!$D$5:$E$204,2,FALSE))</f>
        <v/>
      </c>
      <c r="H752" s="17"/>
      <c r="I752" s="17"/>
      <c r="J752" s="110" t="str">
        <f t="shared" si="56"/>
        <v/>
      </c>
      <c r="K752" s="23"/>
      <c r="L752" s="112" t="str">
        <f t="shared" si="57"/>
        <v/>
      </c>
      <c r="M752" s="17"/>
      <c r="N752" s="110" t="str">
        <f t="shared" si="58"/>
        <v/>
      </c>
      <c r="O752" s="111" t="str">
        <f t="shared" si="59"/>
        <v/>
      </c>
      <c r="P752" s="52"/>
    </row>
    <row r="753" spans="1:16" ht="30" customHeight="1" thickTop="1" thickBot="1">
      <c r="A753" s="37" t="str">
        <f t="shared" si="55"/>
        <v/>
      </c>
      <c r="C753" s="13">
        <v>749</v>
      </c>
      <c r="D753" s="61" t="str">
        <f>IF(Cad_an!D753="","",Cad_an!D753)</f>
        <v/>
      </c>
      <c r="E753" s="61" t="str">
        <f>IF(D753="","",VLOOKUP(D753,Cad_an!$D$5:$F$5004,3,FALSE))</f>
        <v/>
      </c>
      <c r="F753" s="61" t="str">
        <f>IF(D753="","",VLOOKUP(D753,Cad_an!$D$5:$E$5004,2,FALSE))</f>
        <v/>
      </c>
      <c r="G753" s="61" t="str">
        <f>IF(D753="","",VLOOKUP(Fa_an!F753,Cad_can!$D$5:$E$204,2,FALSE))</f>
        <v/>
      </c>
      <c r="H753" s="17"/>
      <c r="I753" s="17"/>
      <c r="J753" s="110" t="str">
        <f t="shared" si="56"/>
        <v/>
      </c>
      <c r="K753" s="23"/>
      <c r="L753" s="112" t="str">
        <f t="shared" si="57"/>
        <v/>
      </c>
      <c r="M753" s="17"/>
      <c r="N753" s="110" t="str">
        <f t="shared" si="58"/>
        <v/>
      </c>
      <c r="O753" s="111" t="str">
        <f t="shared" si="59"/>
        <v/>
      </c>
      <c r="P753" s="52"/>
    </row>
    <row r="754" spans="1:16" ht="30" customHeight="1" thickTop="1" thickBot="1">
      <c r="A754" s="37" t="str">
        <f t="shared" si="55"/>
        <v/>
      </c>
      <c r="C754" s="13">
        <v>750</v>
      </c>
      <c r="D754" s="61" t="str">
        <f>IF(Cad_an!D754="","",Cad_an!D754)</f>
        <v/>
      </c>
      <c r="E754" s="61" t="str">
        <f>IF(D754="","",VLOOKUP(D754,Cad_an!$D$5:$F$5004,3,FALSE))</f>
        <v/>
      </c>
      <c r="F754" s="61" t="str">
        <f>IF(D754="","",VLOOKUP(D754,Cad_an!$D$5:$E$5004,2,FALSE))</f>
        <v/>
      </c>
      <c r="G754" s="61" t="str">
        <f>IF(D754="","",VLOOKUP(Fa_an!F754,Cad_can!$D$5:$E$204,2,FALSE))</f>
        <v/>
      </c>
      <c r="H754" s="17"/>
      <c r="I754" s="17"/>
      <c r="J754" s="110" t="str">
        <f t="shared" si="56"/>
        <v/>
      </c>
      <c r="K754" s="23"/>
      <c r="L754" s="112" t="str">
        <f t="shared" si="57"/>
        <v/>
      </c>
      <c r="M754" s="17"/>
      <c r="N754" s="110" t="str">
        <f t="shared" si="58"/>
        <v/>
      </c>
      <c r="O754" s="111" t="str">
        <f t="shared" si="59"/>
        <v/>
      </c>
      <c r="P754" s="52"/>
    </row>
    <row r="755" spans="1:16" ht="30" customHeight="1" thickTop="1" thickBot="1">
      <c r="A755" s="37" t="str">
        <f t="shared" si="55"/>
        <v/>
      </c>
      <c r="C755" s="13">
        <v>751</v>
      </c>
      <c r="D755" s="61" t="str">
        <f>IF(Cad_an!D755="","",Cad_an!D755)</f>
        <v/>
      </c>
      <c r="E755" s="61" t="str">
        <f>IF(D755="","",VLOOKUP(D755,Cad_an!$D$5:$F$5004,3,FALSE))</f>
        <v/>
      </c>
      <c r="F755" s="61" t="str">
        <f>IF(D755="","",VLOOKUP(D755,Cad_an!$D$5:$E$5004,2,FALSE))</f>
        <v/>
      </c>
      <c r="G755" s="61" t="str">
        <f>IF(D755="","",VLOOKUP(Fa_an!F755,Cad_can!$D$5:$E$204,2,FALSE))</f>
        <v/>
      </c>
      <c r="H755" s="17"/>
      <c r="I755" s="17"/>
      <c r="J755" s="110" t="str">
        <f t="shared" si="56"/>
        <v/>
      </c>
      <c r="K755" s="23"/>
      <c r="L755" s="112" t="str">
        <f t="shared" si="57"/>
        <v/>
      </c>
      <c r="M755" s="17"/>
      <c r="N755" s="110" t="str">
        <f t="shared" si="58"/>
        <v/>
      </c>
      <c r="O755" s="111" t="str">
        <f t="shared" si="59"/>
        <v/>
      </c>
      <c r="P755" s="52"/>
    </row>
    <row r="756" spans="1:16" ht="30" customHeight="1" thickTop="1" thickBot="1">
      <c r="A756" s="37" t="str">
        <f t="shared" si="55"/>
        <v/>
      </c>
      <c r="C756" s="13">
        <v>752</v>
      </c>
      <c r="D756" s="61" t="str">
        <f>IF(Cad_an!D756="","",Cad_an!D756)</f>
        <v/>
      </c>
      <c r="E756" s="61" t="str">
        <f>IF(D756="","",VLOOKUP(D756,Cad_an!$D$5:$F$5004,3,FALSE))</f>
        <v/>
      </c>
      <c r="F756" s="61" t="str">
        <f>IF(D756="","",VLOOKUP(D756,Cad_an!$D$5:$E$5004,2,FALSE))</f>
        <v/>
      </c>
      <c r="G756" s="61" t="str">
        <f>IF(D756="","",VLOOKUP(Fa_an!F756,Cad_can!$D$5:$E$204,2,FALSE))</f>
        <v/>
      </c>
      <c r="H756" s="17"/>
      <c r="I756" s="17"/>
      <c r="J756" s="110" t="str">
        <f t="shared" si="56"/>
        <v/>
      </c>
      <c r="K756" s="23"/>
      <c r="L756" s="112" t="str">
        <f t="shared" si="57"/>
        <v/>
      </c>
      <c r="M756" s="17"/>
      <c r="N756" s="110" t="str">
        <f t="shared" si="58"/>
        <v/>
      </c>
      <c r="O756" s="111" t="str">
        <f t="shared" si="59"/>
        <v/>
      </c>
      <c r="P756" s="52"/>
    </row>
    <row r="757" spans="1:16" ht="30" customHeight="1" thickTop="1" thickBot="1">
      <c r="A757" s="37" t="str">
        <f t="shared" si="55"/>
        <v/>
      </c>
      <c r="C757" s="13">
        <v>753</v>
      </c>
      <c r="D757" s="61" t="str">
        <f>IF(Cad_an!D757="","",Cad_an!D757)</f>
        <v/>
      </c>
      <c r="E757" s="61" t="str">
        <f>IF(D757="","",VLOOKUP(D757,Cad_an!$D$5:$F$5004,3,FALSE))</f>
        <v/>
      </c>
      <c r="F757" s="61" t="str">
        <f>IF(D757="","",VLOOKUP(D757,Cad_an!$D$5:$E$5004,2,FALSE))</f>
        <v/>
      </c>
      <c r="G757" s="61" t="str">
        <f>IF(D757="","",VLOOKUP(Fa_an!F757,Cad_can!$D$5:$E$204,2,FALSE))</f>
        <v/>
      </c>
      <c r="H757" s="17"/>
      <c r="I757" s="17"/>
      <c r="J757" s="110" t="str">
        <f t="shared" si="56"/>
        <v/>
      </c>
      <c r="K757" s="23"/>
      <c r="L757" s="112" t="str">
        <f t="shared" si="57"/>
        <v/>
      </c>
      <c r="M757" s="17"/>
      <c r="N757" s="110" t="str">
        <f t="shared" si="58"/>
        <v/>
      </c>
      <c r="O757" s="111" t="str">
        <f t="shared" si="59"/>
        <v/>
      </c>
      <c r="P757" s="52"/>
    </row>
    <row r="758" spans="1:16" ht="30" customHeight="1" thickTop="1" thickBot="1">
      <c r="A758" s="37" t="str">
        <f t="shared" si="55"/>
        <v/>
      </c>
      <c r="C758" s="13">
        <v>754</v>
      </c>
      <c r="D758" s="61" t="str">
        <f>IF(Cad_an!D758="","",Cad_an!D758)</f>
        <v/>
      </c>
      <c r="E758" s="61" t="str">
        <f>IF(D758="","",VLOOKUP(D758,Cad_an!$D$5:$F$5004,3,FALSE))</f>
        <v/>
      </c>
      <c r="F758" s="61" t="str">
        <f>IF(D758="","",VLOOKUP(D758,Cad_an!$D$5:$E$5004,2,FALSE))</f>
        <v/>
      </c>
      <c r="G758" s="61" t="str">
        <f>IF(D758="","",VLOOKUP(Fa_an!F758,Cad_can!$D$5:$E$204,2,FALSE))</f>
        <v/>
      </c>
      <c r="H758" s="17"/>
      <c r="I758" s="17"/>
      <c r="J758" s="110" t="str">
        <f t="shared" si="56"/>
        <v/>
      </c>
      <c r="K758" s="23"/>
      <c r="L758" s="112" t="str">
        <f t="shared" si="57"/>
        <v/>
      </c>
      <c r="M758" s="17"/>
      <c r="N758" s="110" t="str">
        <f t="shared" si="58"/>
        <v/>
      </c>
      <c r="O758" s="111" t="str">
        <f t="shared" si="59"/>
        <v/>
      </c>
      <c r="P758" s="52"/>
    </row>
    <row r="759" spans="1:16" ht="30" customHeight="1" thickTop="1" thickBot="1">
      <c r="A759" s="37" t="str">
        <f t="shared" si="55"/>
        <v/>
      </c>
      <c r="C759" s="13">
        <v>755</v>
      </c>
      <c r="D759" s="61" t="str">
        <f>IF(Cad_an!D759="","",Cad_an!D759)</f>
        <v/>
      </c>
      <c r="E759" s="61" t="str">
        <f>IF(D759="","",VLOOKUP(D759,Cad_an!$D$5:$F$5004,3,FALSE))</f>
        <v/>
      </c>
      <c r="F759" s="61" t="str">
        <f>IF(D759="","",VLOOKUP(D759,Cad_an!$D$5:$E$5004,2,FALSE))</f>
        <v/>
      </c>
      <c r="G759" s="61" t="str">
        <f>IF(D759="","",VLOOKUP(Fa_an!F759,Cad_can!$D$5:$E$204,2,FALSE))</f>
        <v/>
      </c>
      <c r="H759" s="17"/>
      <c r="I759" s="17"/>
      <c r="J759" s="110" t="str">
        <f t="shared" si="56"/>
        <v/>
      </c>
      <c r="K759" s="23"/>
      <c r="L759" s="112" t="str">
        <f t="shared" si="57"/>
        <v/>
      </c>
      <c r="M759" s="17"/>
      <c r="N759" s="110" t="str">
        <f t="shared" si="58"/>
        <v/>
      </c>
      <c r="O759" s="111" t="str">
        <f t="shared" si="59"/>
        <v/>
      </c>
      <c r="P759" s="52"/>
    </row>
    <row r="760" spans="1:16" ht="30" customHeight="1" thickTop="1" thickBot="1">
      <c r="A760" s="37" t="str">
        <f t="shared" si="55"/>
        <v/>
      </c>
      <c r="C760" s="13">
        <v>756</v>
      </c>
      <c r="D760" s="61" t="str">
        <f>IF(Cad_an!D760="","",Cad_an!D760)</f>
        <v/>
      </c>
      <c r="E760" s="61" t="str">
        <f>IF(D760="","",VLOOKUP(D760,Cad_an!$D$5:$F$5004,3,FALSE))</f>
        <v/>
      </c>
      <c r="F760" s="61" t="str">
        <f>IF(D760="","",VLOOKUP(D760,Cad_an!$D$5:$E$5004,2,FALSE))</f>
        <v/>
      </c>
      <c r="G760" s="61" t="str">
        <f>IF(D760="","",VLOOKUP(Fa_an!F760,Cad_can!$D$5:$E$204,2,FALSE))</f>
        <v/>
      </c>
      <c r="H760" s="17"/>
      <c r="I760" s="17"/>
      <c r="J760" s="110" t="str">
        <f t="shared" si="56"/>
        <v/>
      </c>
      <c r="K760" s="23"/>
      <c r="L760" s="112" t="str">
        <f t="shared" si="57"/>
        <v/>
      </c>
      <c r="M760" s="17"/>
      <c r="N760" s="110" t="str">
        <f t="shared" si="58"/>
        <v/>
      </c>
      <c r="O760" s="111" t="str">
        <f t="shared" si="59"/>
        <v/>
      </c>
      <c r="P760" s="52"/>
    </row>
    <row r="761" spans="1:16" ht="30" customHeight="1" thickTop="1" thickBot="1">
      <c r="A761" s="37" t="str">
        <f t="shared" si="55"/>
        <v/>
      </c>
      <c r="C761" s="13">
        <v>757</v>
      </c>
      <c r="D761" s="61" t="str">
        <f>IF(Cad_an!D761="","",Cad_an!D761)</f>
        <v/>
      </c>
      <c r="E761" s="61" t="str">
        <f>IF(D761="","",VLOOKUP(D761,Cad_an!$D$5:$F$5004,3,FALSE))</f>
        <v/>
      </c>
      <c r="F761" s="61" t="str">
        <f>IF(D761="","",VLOOKUP(D761,Cad_an!$D$5:$E$5004,2,FALSE))</f>
        <v/>
      </c>
      <c r="G761" s="61" t="str">
        <f>IF(D761="","",VLOOKUP(Fa_an!F761,Cad_can!$D$5:$E$204,2,FALSE))</f>
        <v/>
      </c>
      <c r="H761" s="17"/>
      <c r="I761" s="17"/>
      <c r="J761" s="110" t="str">
        <f t="shared" si="56"/>
        <v/>
      </c>
      <c r="K761" s="23"/>
      <c r="L761" s="112" t="str">
        <f t="shared" si="57"/>
        <v/>
      </c>
      <c r="M761" s="17"/>
      <c r="N761" s="110" t="str">
        <f t="shared" si="58"/>
        <v/>
      </c>
      <c r="O761" s="111" t="str">
        <f t="shared" si="59"/>
        <v/>
      </c>
      <c r="P761" s="52"/>
    </row>
    <row r="762" spans="1:16" ht="30" customHeight="1" thickTop="1" thickBot="1">
      <c r="A762" s="37" t="str">
        <f t="shared" si="55"/>
        <v/>
      </c>
      <c r="C762" s="13">
        <v>758</v>
      </c>
      <c r="D762" s="61" t="str">
        <f>IF(Cad_an!D762="","",Cad_an!D762)</f>
        <v/>
      </c>
      <c r="E762" s="61" t="str">
        <f>IF(D762="","",VLOOKUP(D762,Cad_an!$D$5:$F$5004,3,FALSE))</f>
        <v/>
      </c>
      <c r="F762" s="61" t="str">
        <f>IF(D762="","",VLOOKUP(D762,Cad_an!$D$5:$E$5004,2,FALSE))</f>
        <v/>
      </c>
      <c r="G762" s="61" t="str">
        <f>IF(D762="","",VLOOKUP(Fa_an!F762,Cad_can!$D$5:$E$204,2,FALSE))</f>
        <v/>
      </c>
      <c r="H762" s="17"/>
      <c r="I762" s="17"/>
      <c r="J762" s="110" t="str">
        <f t="shared" si="56"/>
        <v/>
      </c>
      <c r="K762" s="23"/>
      <c r="L762" s="112" t="str">
        <f t="shared" si="57"/>
        <v/>
      </c>
      <c r="M762" s="17"/>
      <c r="N762" s="110" t="str">
        <f t="shared" si="58"/>
        <v/>
      </c>
      <c r="O762" s="111" t="str">
        <f t="shared" si="59"/>
        <v/>
      </c>
      <c r="P762" s="52"/>
    </row>
    <row r="763" spans="1:16" ht="30" customHeight="1" thickTop="1" thickBot="1">
      <c r="A763" s="37" t="str">
        <f t="shared" si="55"/>
        <v/>
      </c>
      <c r="C763" s="13">
        <v>759</v>
      </c>
      <c r="D763" s="61" t="str">
        <f>IF(Cad_an!D763="","",Cad_an!D763)</f>
        <v/>
      </c>
      <c r="E763" s="61" t="str">
        <f>IF(D763="","",VLOOKUP(D763,Cad_an!$D$5:$F$5004,3,FALSE))</f>
        <v/>
      </c>
      <c r="F763" s="61" t="str">
        <f>IF(D763="","",VLOOKUP(D763,Cad_an!$D$5:$E$5004,2,FALSE))</f>
        <v/>
      </c>
      <c r="G763" s="61" t="str">
        <f>IF(D763="","",VLOOKUP(Fa_an!F763,Cad_can!$D$5:$E$204,2,FALSE))</f>
        <v/>
      </c>
      <c r="H763" s="17"/>
      <c r="I763" s="17"/>
      <c r="J763" s="110" t="str">
        <f t="shared" si="56"/>
        <v/>
      </c>
      <c r="K763" s="23"/>
      <c r="L763" s="112" t="str">
        <f t="shared" si="57"/>
        <v/>
      </c>
      <c r="M763" s="17"/>
      <c r="N763" s="110" t="str">
        <f t="shared" si="58"/>
        <v/>
      </c>
      <c r="O763" s="111" t="str">
        <f t="shared" si="59"/>
        <v/>
      </c>
      <c r="P763" s="52"/>
    </row>
    <row r="764" spans="1:16" ht="30" customHeight="1" thickTop="1" thickBot="1">
      <c r="A764" s="37" t="str">
        <f t="shared" si="55"/>
        <v/>
      </c>
      <c r="C764" s="13">
        <v>760</v>
      </c>
      <c r="D764" s="61" t="str">
        <f>IF(Cad_an!D764="","",Cad_an!D764)</f>
        <v/>
      </c>
      <c r="E764" s="61" t="str">
        <f>IF(D764="","",VLOOKUP(D764,Cad_an!$D$5:$F$5004,3,FALSE))</f>
        <v/>
      </c>
      <c r="F764" s="61" t="str">
        <f>IF(D764="","",VLOOKUP(D764,Cad_an!$D$5:$E$5004,2,FALSE))</f>
        <v/>
      </c>
      <c r="G764" s="61" t="str">
        <f>IF(D764="","",VLOOKUP(Fa_an!F764,Cad_can!$D$5:$E$204,2,FALSE))</f>
        <v/>
      </c>
      <c r="H764" s="17"/>
      <c r="I764" s="17"/>
      <c r="J764" s="110" t="str">
        <f t="shared" si="56"/>
        <v/>
      </c>
      <c r="K764" s="23"/>
      <c r="L764" s="112" t="str">
        <f t="shared" si="57"/>
        <v/>
      </c>
      <c r="M764" s="17"/>
      <c r="N764" s="110" t="str">
        <f t="shared" si="58"/>
        <v/>
      </c>
      <c r="O764" s="111" t="str">
        <f t="shared" si="59"/>
        <v/>
      </c>
      <c r="P764" s="52"/>
    </row>
    <row r="765" spans="1:16" ht="30" customHeight="1" thickTop="1" thickBot="1">
      <c r="A765" s="37" t="str">
        <f t="shared" si="55"/>
        <v/>
      </c>
      <c r="C765" s="13">
        <v>761</v>
      </c>
      <c r="D765" s="61" t="str">
        <f>IF(Cad_an!D765="","",Cad_an!D765)</f>
        <v/>
      </c>
      <c r="E765" s="61" t="str">
        <f>IF(D765="","",VLOOKUP(D765,Cad_an!$D$5:$F$5004,3,FALSE))</f>
        <v/>
      </c>
      <c r="F765" s="61" t="str">
        <f>IF(D765="","",VLOOKUP(D765,Cad_an!$D$5:$E$5004,2,FALSE))</f>
        <v/>
      </c>
      <c r="G765" s="61" t="str">
        <f>IF(D765="","",VLOOKUP(Fa_an!F765,Cad_can!$D$5:$E$204,2,FALSE))</f>
        <v/>
      </c>
      <c r="H765" s="17"/>
      <c r="I765" s="17"/>
      <c r="J765" s="110" t="str">
        <f t="shared" si="56"/>
        <v/>
      </c>
      <c r="K765" s="23"/>
      <c r="L765" s="112" t="str">
        <f t="shared" si="57"/>
        <v/>
      </c>
      <c r="M765" s="17"/>
      <c r="N765" s="110" t="str">
        <f t="shared" si="58"/>
        <v/>
      </c>
      <c r="O765" s="111" t="str">
        <f t="shared" si="59"/>
        <v/>
      </c>
      <c r="P765" s="52"/>
    </row>
    <row r="766" spans="1:16" ht="30" customHeight="1" thickTop="1" thickBot="1">
      <c r="A766" s="37" t="str">
        <f t="shared" si="55"/>
        <v/>
      </c>
      <c r="C766" s="13">
        <v>762</v>
      </c>
      <c r="D766" s="61" t="str">
        <f>IF(Cad_an!D766="","",Cad_an!D766)</f>
        <v/>
      </c>
      <c r="E766" s="61" t="str">
        <f>IF(D766="","",VLOOKUP(D766,Cad_an!$D$5:$F$5004,3,FALSE))</f>
        <v/>
      </c>
      <c r="F766" s="61" t="str">
        <f>IF(D766="","",VLOOKUP(D766,Cad_an!$D$5:$E$5004,2,FALSE))</f>
        <v/>
      </c>
      <c r="G766" s="61" t="str">
        <f>IF(D766="","",VLOOKUP(Fa_an!F766,Cad_can!$D$5:$E$204,2,FALSE))</f>
        <v/>
      </c>
      <c r="H766" s="17"/>
      <c r="I766" s="17"/>
      <c r="J766" s="110" t="str">
        <f t="shared" si="56"/>
        <v/>
      </c>
      <c r="K766" s="23"/>
      <c r="L766" s="112" t="str">
        <f t="shared" si="57"/>
        <v/>
      </c>
      <c r="M766" s="17"/>
      <c r="N766" s="110" t="str">
        <f t="shared" si="58"/>
        <v/>
      </c>
      <c r="O766" s="111" t="str">
        <f t="shared" si="59"/>
        <v/>
      </c>
      <c r="P766" s="52"/>
    </row>
    <row r="767" spans="1:16" ht="30" customHeight="1" thickTop="1" thickBot="1">
      <c r="A767" s="37" t="str">
        <f t="shared" si="55"/>
        <v/>
      </c>
      <c r="C767" s="13">
        <v>763</v>
      </c>
      <c r="D767" s="61" t="str">
        <f>IF(Cad_an!D767="","",Cad_an!D767)</f>
        <v/>
      </c>
      <c r="E767" s="61" t="str">
        <f>IF(D767="","",VLOOKUP(D767,Cad_an!$D$5:$F$5004,3,FALSE))</f>
        <v/>
      </c>
      <c r="F767" s="61" t="str">
        <f>IF(D767="","",VLOOKUP(D767,Cad_an!$D$5:$E$5004,2,FALSE))</f>
        <v/>
      </c>
      <c r="G767" s="61" t="str">
        <f>IF(D767="","",VLOOKUP(Fa_an!F767,Cad_can!$D$5:$E$204,2,FALSE))</f>
        <v/>
      </c>
      <c r="H767" s="17"/>
      <c r="I767" s="17"/>
      <c r="J767" s="110" t="str">
        <f t="shared" si="56"/>
        <v/>
      </c>
      <c r="K767" s="23"/>
      <c r="L767" s="112" t="str">
        <f t="shared" si="57"/>
        <v/>
      </c>
      <c r="M767" s="17"/>
      <c r="N767" s="110" t="str">
        <f t="shared" si="58"/>
        <v/>
      </c>
      <c r="O767" s="111" t="str">
        <f t="shared" si="59"/>
        <v/>
      </c>
      <c r="P767" s="52"/>
    </row>
    <row r="768" spans="1:16" ht="30" customHeight="1" thickTop="1" thickBot="1">
      <c r="A768" s="37" t="str">
        <f t="shared" si="55"/>
        <v/>
      </c>
      <c r="C768" s="13">
        <v>764</v>
      </c>
      <c r="D768" s="61" t="str">
        <f>IF(Cad_an!D768="","",Cad_an!D768)</f>
        <v/>
      </c>
      <c r="E768" s="61" t="str">
        <f>IF(D768="","",VLOOKUP(D768,Cad_an!$D$5:$F$5004,3,FALSE))</f>
        <v/>
      </c>
      <c r="F768" s="61" t="str">
        <f>IF(D768="","",VLOOKUP(D768,Cad_an!$D$5:$E$5004,2,FALSE))</f>
        <v/>
      </c>
      <c r="G768" s="61" t="str">
        <f>IF(D768="","",VLOOKUP(Fa_an!F768,Cad_can!$D$5:$E$204,2,FALSE))</f>
        <v/>
      </c>
      <c r="H768" s="17"/>
      <c r="I768" s="17"/>
      <c r="J768" s="110" t="str">
        <f t="shared" si="56"/>
        <v/>
      </c>
      <c r="K768" s="23"/>
      <c r="L768" s="112" t="str">
        <f t="shared" si="57"/>
        <v/>
      </c>
      <c r="M768" s="17"/>
      <c r="N768" s="110" t="str">
        <f t="shared" si="58"/>
        <v/>
      </c>
      <c r="O768" s="111" t="str">
        <f t="shared" si="59"/>
        <v/>
      </c>
      <c r="P768" s="52"/>
    </row>
    <row r="769" spans="1:16" ht="30" customHeight="1" thickTop="1" thickBot="1">
      <c r="A769" s="37" t="str">
        <f t="shared" si="55"/>
        <v/>
      </c>
      <c r="C769" s="13">
        <v>765</v>
      </c>
      <c r="D769" s="61" t="str">
        <f>IF(Cad_an!D769="","",Cad_an!D769)</f>
        <v/>
      </c>
      <c r="E769" s="61" t="str">
        <f>IF(D769="","",VLOOKUP(D769,Cad_an!$D$5:$F$5004,3,FALSE))</f>
        <v/>
      </c>
      <c r="F769" s="61" t="str">
        <f>IF(D769="","",VLOOKUP(D769,Cad_an!$D$5:$E$5004,2,FALSE))</f>
        <v/>
      </c>
      <c r="G769" s="61" t="str">
        <f>IF(D769="","",VLOOKUP(Fa_an!F769,Cad_can!$D$5:$E$204,2,FALSE))</f>
        <v/>
      </c>
      <c r="H769" s="17"/>
      <c r="I769" s="17"/>
      <c r="J769" s="110" t="str">
        <f t="shared" si="56"/>
        <v/>
      </c>
      <c r="K769" s="23"/>
      <c r="L769" s="112" t="str">
        <f t="shared" si="57"/>
        <v/>
      </c>
      <c r="M769" s="17"/>
      <c r="N769" s="110" t="str">
        <f t="shared" si="58"/>
        <v/>
      </c>
      <c r="O769" s="111" t="str">
        <f t="shared" si="59"/>
        <v/>
      </c>
      <c r="P769" s="52"/>
    </row>
    <row r="770" spans="1:16" ht="30" customHeight="1" thickTop="1" thickBot="1">
      <c r="A770" s="37" t="str">
        <f t="shared" si="55"/>
        <v/>
      </c>
      <c r="C770" s="13">
        <v>766</v>
      </c>
      <c r="D770" s="61" t="str">
        <f>IF(Cad_an!D770="","",Cad_an!D770)</f>
        <v/>
      </c>
      <c r="E770" s="61" t="str">
        <f>IF(D770="","",VLOOKUP(D770,Cad_an!$D$5:$F$5004,3,FALSE))</f>
        <v/>
      </c>
      <c r="F770" s="61" t="str">
        <f>IF(D770="","",VLOOKUP(D770,Cad_an!$D$5:$E$5004,2,FALSE))</f>
        <v/>
      </c>
      <c r="G770" s="61" t="str">
        <f>IF(D770="","",VLOOKUP(Fa_an!F770,Cad_can!$D$5:$E$204,2,FALSE))</f>
        <v/>
      </c>
      <c r="H770" s="17"/>
      <c r="I770" s="17"/>
      <c r="J770" s="110" t="str">
        <f t="shared" si="56"/>
        <v/>
      </c>
      <c r="K770" s="23"/>
      <c r="L770" s="112" t="str">
        <f t="shared" si="57"/>
        <v/>
      </c>
      <c r="M770" s="17"/>
      <c r="N770" s="110" t="str">
        <f t="shared" si="58"/>
        <v/>
      </c>
      <c r="O770" s="111" t="str">
        <f t="shared" si="59"/>
        <v/>
      </c>
      <c r="P770" s="52"/>
    </row>
    <row r="771" spans="1:16" ht="30" customHeight="1" thickTop="1" thickBot="1">
      <c r="A771" s="37" t="str">
        <f t="shared" si="55"/>
        <v/>
      </c>
      <c r="C771" s="13">
        <v>767</v>
      </c>
      <c r="D771" s="61" t="str">
        <f>IF(Cad_an!D771="","",Cad_an!D771)</f>
        <v/>
      </c>
      <c r="E771" s="61" t="str">
        <f>IF(D771="","",VLOOKUP(D771,Cad_an!$D$5:$F$5004,3,FALSE))</f>
        <v/>
      </c>
      <c r="F771" s="61" t="str">
        <f>IF(D771="","",VLOOKUP(D771,Cad_an!$D$5:$E$5004,2,FALSE))</f>
        <v/>
      </c>
      <c r="G771" s="61" t="str">
        <f>IF(D771="","",VLOOKUP(Fa_an!F771,Cad_can!$D$5:$E$204,2,FALSE))</f>
        <v/>
      </c>
      <c r="H771" s="17"/>
      <c r="I771" s="17"/>
      <c r="J771" s="110" t="str">
        <f t="shared" si="56"/>
        <v/>
      </c>
      <c r="K771" s="23"/>
      <c r="L771" s="112" t="str">
        <f t="shared" si="57"/>
        <v/>
      </c>
      <c r="M771" s="17"/>
      <c r="N771" s="110" t="str">
        <f t="shared" si="58"/>
        <v/>
      </c>
      <c r="O771" s="111" t="str">
        <f t="shared" si="59"/>
        <v/>
      </c>
      <c r="P771" s="52"/>
    </row>
    <row r="772" spans="1:16" ht="30" customHeight="1" thickTop="1" thickBot="1">
      <c r="A772" s="37" t="str">
        <f t="shared" si="55"/>
        <v/>
      </c>
      <c r="C772" s="13">
        <v>768</v>
      </c>
      <c r="D772" s="61" t="str">
        <f>IF(Cad_an!D772="","",Cad_an!D772)</f>
        <v/>
      </c>
      <c r="E772" s="61" t="str">
        <f>IF(D772="","",VLOOKUP(D772,Cad_an!$D$5:$F$5004,3,FALSE))</f>
        <v/>
      </c>
      <c r="F772" s="61" t="str">
        <f>IF(D772="","",VLOOKUP(D772,Cad_an!$D$5:$E$5004,2,FALSE))</f>
        <v/>
      </c>
      <c r="G772" s="61" t="str">
        <f>IF(D772="","",VLOOKUP(Fa_an!F772,Cad_can!$D$5:$E$204,2,FALSE))</f>
        <v/>
      </c>
      <c r="H772" s="17"/>
      <c r="I772" s="17"/>
      <c r="J772" s="110" t="str">
        <f t="shared" si="56"/>
        <v/>
      </c>
      <c r="K772" s="23"/>
      <c r="L772" s="112" t="str">
        <f t="shared" si="57"/>
        <v/>
      </c>
      <c r="M772" s="17"/>
      <c r="N772" s="110" t="str">
        <f t="shared" si="58"/>
        <v/>
      </c>
      <c r="O772" s="111" t="str">
        <f t="shared" si="59"/>
        <v/>
      </c>
      <c r="P772" s="52"/>
    </row>
    <row r="773" spans="1:16" ht="30" customHeight="1" thickTop="1" thickBot="1">
      <c r="A773" s="37" t="str">
        <f t="shared" si="55"/>
        <v/>
      </c>
      <c r="C773" s="13">
        <v>769</v>
      </c>
      <c r="D773" s="61" t="str">
        <f>IF(Cad_an!D773="","",Cad_an!D773)</f>
        <v/>
      </c>
      <c r="E773" s="61" t="str">
        <f>IF(D773="","",VLOOKUP(D773,Cad_an!$D$5:$F$5004,3,FALSE))</f>
        <v/>
      </c>
      <c r="F773" s="61" t="str">
        <f>IF(D773="","",VLOOKUP(D773,Cad_an!$D$5:$E$5004,2,FALSE))</f>
        <v/>
      </c>
      <c r="G773" s="61" t="str">
        <f>IF(D773="","",VLOOKUP(Fa_an!F773,Cad_can!$D$5:$E$204,2,FALSE))</f>
        <v/>
      </c>
      <c r="H773" s="17"/>
      <c r="I773" s="17"/>
      <c r="J773" s="110" t="str">
        <f t="shared" si="56"/>
        <v/>
      </c>
      <c r="K773" s="23"/>
      <c r="L773" s="112" t="str">
        <f t="shared" si="57"/>
        <v/>
      </c>
      <c r="M773" s="17"/>
      <c r="N773" s="110" t="str">
        <f t="shared" si="58"/>
        <v/>
      </c>
      <c r="O773" s="111" t="str">
        <f t="shared" si="59"/>
        <v/>
      </c>
      <c r="P773" s="52"/>
    </row>
    <row r="774" spans="1:16" ht="30" customHeight="1" thickTop="1" thickBot="1">
      <c r="A774" s="37" t="str">
        <f t="shared" ref="A774:A837" si="60">D774&amp;F774</f>
        <v/>
      </c>
      <c r="C774" s="13">
        <v>770</v>
      </c>
      <c r="D774" s="61" t="str">
        <f>IF(Cad_an!D774="","",Cad_an!D774)</f>
        <v/>
      </c>
      <c r="E774" s="61" t="str">
        <f>IF(D774="","",VLOOKUP(D774,Cad_an!$D$5:$F$5004,3,FALSE))</f>
        <v/>
      </c>
      <c r="F774" s="61" t="str">
        <f>IF(D774="","",VLOOKUP(D774,Cad_an!$D$5:$E$5004,2,FALSE))</f>
        <v/>
      </c>
      <c r="G774" s="61" t="str">
        <f>IF(D774="","",VLOOKUP(Fa_an!F774,Cad_can!$D$5:$E$204,2,FALSE))</f>
        <v/>
      </c>
      <c r="H774" s="17"/>
      <c r="I774" s="17"/>
      <c r="J774" s="110" t="str">
        <f t="shared" ref="J774:J837" si="61">IFERROR(I774/H774,"")</f>
        <v/>
      </c>
      <c r="K774" s="23"/>
      <c r="L774" s="112" t="str">
        <f t="shared" ref="L774:L837" si="62">IFERROR(K774/I774,"")</f>
        <v/>
      </c>
      <c r="M774" s="17"/>
      <c r="N774" s="110" t="str">
        <f t="shared" ref="N774:N837" si="63">IFERROR(M774/I774,"")</f>
        <v/>
      </c>
      <c r="O774" s="111" t="str">
        <f t="shared" ref="O774:O837" si="64">IFERROR(K774/M774,"")</f>
        <v/>
      </c>
      <c r="P774" s="52"/>
    </row>
    <row r="775" spans="1:16" ht="30" customHeight="1" thickTop="1" thickBot="1">
      <c r="A775" s="37" t="str">
        <f t="shared" si="60"/>
        <v/>
      </c>
      <c r="C775" s="13">
        <v>771</v>
      </c>
      <c r="D775" s="61" t="str">
        <f>IF(Cad_an!D775="","",Cad_an!D775)</f>
        <v/>
      </c>
      <c r="E775" s="61" t="str">
        <f>IF(D775="","",VLOOKUP(D775,Cad_an!$D$5:$F$5004,3,FALSE))</f>
        <v/>
      </c>
      <c r="F775" s="61" t="str">
        <f>IF(D775="","",VLOOKUP(D775,Cad_an!$D$5:$E$5004,2,FALSE))</f>
        <v/>
      </c>
      <c r="G775" s="61" t="str">
        <f>IF(D775="","",VLOOKUP(Fa_an!F775,Cad_can!$D$5:$E$204,2,FALSE))</f>
        <v/>
      </c>
      <c r="H775" s="17"/>
      <c r="I775" s="17"/>
      <c r="J775" s="110" t="str">
        <f t="shared" si="61"/>
        <v/>
      </c>
      <c r="K775" s="23"/>
      <c r="L775" s="112" t="str">
        <f t="shared" si="62"/>
        <v/>
      </c>
      <c r="M775" s="17"/>
      <c r="N775" s="110" t="str">
        <f t="shared" si="63"/>
        <v/>
      </c>
      <c r="O775" s="111" t="str">
        <f t="shared" si="64"/>
        <v/>
      </c>
      <c r="P775" s="52"/>
    </row>
    <row r="776" spans="1:16" ht="30" customHeight="1" thickTop="1" thickBot="1">
      <c r="A776" s="37" t="str">
        <f t="shared" si="60"/>
        <v/>
      </c>
      <c r="C776" s="13">
        <v>772</v>
      </c>
      <c r="D776" s="61" t="str">
        <f>IF(Cad_an!D776="","",Cad_an!D776)</f>
        <v/>
      </c>
      <c r="E776" s="61" t="str">
        <f>IF(D776="","",VLOOKUP(D776,Cad_an!$D$5:$F$5004,3,FALSE))</f>
        <v/>
      </c>
      <c r="F776" s="61" t="str">
        <f>IF(D776="","",VLOOKUP(D776,Cad_an!$D$5:$E$5004,2,FALSE))</f>
        <v/>
      </c>
      <c r="G776" s="61" t="str">
        <f>IF(D776="","",VLOOKUP(Fa_an!F776,Cad_can!$D$5:$E$204,2,FALSE))</f>
        <v/>
      </c>
      <c r="H776" s="17"/>
      <c r="I776" s="17"/>
      <c r="J776" s="110" t="str">
        <f t="shared" si="61"/>
        <v/>
      </c>
      <c r="K776" s="23"/>
      <c r="L776" s="112" t="str">
        <f t="shared" si="62"/>
        <v/>
      </c>
      <c r="M776" s="17"/>
      <c r="N776" s="110" t="str">
        <f t="shared" si="63"/>
        <v/>
      </c>
      <c r="O776" s="111" t="str">
        <f t="shared" si="64"/>
        <v/>
      </c>
      <c r="P776" s="52"/>
    </row>
    <row r="777" spans="1:16" ht="30" customHeight="1" thickTop="1" thickBot="1">
      <c r="A777" s="37" t="str">
        <f t="shared" si="60"/>
        <v/>
      </c>
      <c r="C777" s="13">
        <v>773</v>
      </c>
      <c r="D777" s="61" t="str">
        <f>IF(Cad_an!D777="","",Cad_an!D777)</f>
        <v/>
      </c>
      <c r="E777" s="61" t="str">
        <f>IF(D777="","",VLOOKUP(D777,Cad_an!$D$5:$F$5004,3,FALSE))</f>
        <v/>
      </c>
      <c r="F777" s="61" t="str">
        <f>IF(D777="","",VLOOKUP(D777,Cad_an!$D$5:$E$5004,2,FALSE))</f>
        <v/>
      </c>
      <c r="G777" s="61" t="str">
        <f>IF(D777="","",VLOOKUP(Fa_an!F777,Cad_can!$D$5:$E$204,2,FALSE))</f>
        <v/>
      </c>
      <c r="H777" s="17"/>
      <c r="I777" s="17"/>
      <c r="J777" s="110" t="str">
        <f t="shared" si="61"/>
        <v/>
      </c>
      <c r="K777" s="23"/>
      <c r="L777" s="112" t="str">
        <f t="shared" si="62"/>
        <v/>
      </c>
      <c r="M777" s="17"/>
      <c r="N777" s="110" t="str">
        <f t="shared" si="63"/>
        <v/>
      </c>
      <c r="O777" s="111" t="str">
        <f t="shared" si="64"/>
        <v/>
      </c>
      <c r="P777" s="52"/>
    </row>
    <row r="778" spans="1:16" ht="30" customHeight="1" thickTop="1" thickBot="1">
      <c r="A778" s="37" t="str">
        <f t="shared" si="60"/>
        <v/>
      </c>
      <c r="C778" s="13">
        <v>774</v>
      </c>
      <c r="D778" s="61" t="str">
        <f>IF(Cad_an!D778="","",Cad_an!D778)</f>
        <v/>
      </c>
      <c r="E778" s="61" t="str">
        <f>IF(D778="","",VLOOKUP(D778,Cad_an!$D$5:$F$5004,3,FALSE))</f>
        <v/>
      </c>
      <c r="F778" s="61" t="str">
        <f>IF(D778="","",VLOOKUP(D778,Cad_an!$D$5:$E$5004,2,FALSE))</f>
        <v/>
      </c>
      <c r="G778" s="61" t="str">
        <f>IF(D778="","",VLOOKUP(Fa_an!F778,Cad_can!$D$5:$E$204,2,FALSE))</f>
        <v/>
      </c>
      <c r="H778" s="17"/>
      <c r="I778" s="17"/>
      <c r="J778" s="110" t="str">
        <f t="shared" si="61"/>
        <v/>
      </c>
      <c r="K778" s="23"/>
      <c r="L778" s="112" t="str">
        <f t="shared" si="62"/>
        <v/>
      </c>
      <c r="M778" s="17"/>
      <c r="N778" s="110" t="str">
        <f t="shared" si="63"/>
        <v/>
      </c>
      <c r="O778" s="111" t="str">
        <f t="shared" si="64"/>
        <v/>
      </c>
      <c r="P778" s="52"/>
    </row>
    <row r="779" spans="1:16" ht="30" customHeight="1" thickTop="1" thickBot="1">
      <c r="A779" s="37" t="str">
        <f t="shared" si="60"/>
        <v/>
      </c>
      <c r="C779" s="13">
        <v>775</v>
      </c>
      <c r="D779" s="61" t="str">
        <f>IF(Cad_an!D779="","",Cad_an!D779)</f>
        <v/>
      </c>
      <c r="E779" s="61" t="str">
        <f>IF(D779="","",VLOOKUP(D779,Cad_an!$D$5:$F$5004,3,FALSE))</f>
        <v/>
      </c>
      <c r="F779" s="61" t="str">
        <f>IF(D779="","",VLOOKUP(D779,Cad_an!$D$5:$E$5004,2,FALSE))</f>
        <v/>
      </c>
      <c r="G779" s="61" t="str">
        <f>IF(D779="","",VLOOKUP(Fa_an!F779,Cad_can!$D$5:$E$204,2,FALSE))</f>
        <v/>
      </c>
      <c r="H779" s="17"/>
      <c r="I779" s="17"/>
      <c r="J779" s="110" t="str">
        <f t="shared" si="61"/>
        <v/>
      </c>
      <c r="K779" s="23"/>
      <c r="L779" s="112" t="str">
        <f t="shared" si="62"/>
        <v/>
      </c>
      <c r="M779" s="17"/>
      <c r="N779" s="110" t="str">
        <f t="shared" si="63"/>
        <v/>
      </c>
      <c r="O779" s="111" t="str">
        <f t="shared" si="64"/>
        <v/>
      </c>
      <c r="P779" s="52"/>
    </row>
    <row r="780" spans="1:16" ht="30" customHeight="1" thickTop="1" thickBot="1">
      <c r="A780" s="37" t="str">
        <f t="shared" si="60"/>
        <v/>
      </c>
      <c r="C780" s="13">
        <v>776</v>
      </c>
      <c r="D780" s="61" t="str">
        <f>IF(Cad_an!D780="","",Cad_an!D780)</f>
        <v/>
      </c>
      <c r="E780" s="61" t="str">
        <f>IF(D780="","",VLOOKUP(D780,Cad_an!$D$5:$F$5004,3,FALSE))</f>
        <v/>
      </c>
      <c r="F780" s="61" t="str">
        <f>IF(D780="","",VLOOKUP(D780,Cad_an!$D$5:$E$5004,2,FALSE))</f>
        <v/>
      </c>
      <c r="G780" s="61" t="str">
        <f>IF(D780="","",VLOOKUP(Fa_an!F780,Cad_can!$D$5:$E$204,2,FALSE))</f>
        <v/>
      </c>
      <c r="H780" s="17"/>
      <c r="I780" s="17"/>
      <c r="J780" s="110" t="str">
        <f t="shared" si="61"/>
        <v/>
      </c>
      <c r="K780" s="23"/>
      <c r="L780" s="112" t="str">
        <f t="shared" si="62"/>
        <v/>
      </c>
      <c r="M780" s="17"/>
      <c r="N780" s="110" t="str">
        <f t="shared" si="63"/>
        <v/>
      </c>
      <c r="O780" s="111" t="str">
        <f t="shared" si="64"/>
        <v/>
      </c>
      <c r="P780" s="52"/>
    </row>
    <row r="781" spans="1:16" ht="30" customHeight="1" thickTop="1" thickBot="1">
      <c r="A781" s="37" t="str">
        <f t="shared" si="60"/>
        <v/>
      </c>
      <c r="C781" s="13">
        <v>777</v>
      </c>
      <c r="D781" s="61" t="str">
        <f>IF(Cad_an!D781="","",Cad_an!D781)</f>
        <v/>
      </c>
      <c r="E781" s="61" t="str">
        <f>IF(D781="","",VLOOKUP(D781,Cad_an!$D$5:$F$5004,3,FALSE))</f>
        <v/>
      </c>
      <c r="F781" s="61" t="str">
        <f>IF(D781="","",VLOOKUP(D781,Cad_an!$D$5:$E$5004,2,FALSE))</f>
        <v/>
      </c>
      <c r="G781" s="61" t="str">
        <f>IF(D781="","",VLOOKUP(Fa_an!F781,Cad_can!$D$5:$E$204,2,FALSE))</f>
        <v/>
      </c>
      <c r="H781" s="17"/>
      <c r="I781" s="17"/>
      <c r="J781" s="110" t="str">
        <f t="shared" si="61"/>
        <v/>
      </c>
      <c r="K781" s="23"/>
      <c r="L781" s="112" t="str">
        <f t="shared" si="62"/>
        <v/>
      </c>
      <c r="M781" s="17"/>
      <c r="N781" s="110" t="str">
        <f t="shared" si="63"/>
        <v/>
      </c>
      <c r="O781" s="111" t="str">
        <f t="shared" si="64"/>
        <v/>
      </c>
      <c r="P781" s="52"/>
    </row>
    <row r="782" spans="1:16" ht="30" customHeight="1" thickTop="1" thickBot="1">
      <c r="A782" s="37" t="str">
        <f t="shared" si="60"/>
        <v/>
      </c>
      <c r="C782" s="13">
        <v>778</v>
      </c>
      <c r="D782" s="61" t="str">
        <f>IF(Cad_an!D782="","",Cad_an!D782)</f>
        <v/>
      </c>
      <c r="E782" s="61" t="str">
        <f>IF(D782="","",VLOOKUP(D782,Cad_an!$D$5:$F$5004,3,FALSE))</f>
        <v/>
      </c>
      <c r="F782" s="61" t="str">
        <f>IF(D782="","",VLOOKUP(D782,Cad_an!$D$5:$E$5004,2,FALSE))</f>
        <v/>
      </c>
      <c r="G782" s="61" t="str">
        <f>IF(D782="","",VLOOKUP(Fa_an!F782,Cad_can!$D$5:$E$204,2,FALSE))</f>
        <v/>
      </c>
      <c r="H782" s="17"/>
      <c r="I782" s="17"/>
      <c r="J782" s="110" t="str">
        <f t="shared" si="61"/>
        <v/>
      </c>
      <c r="K782" s="23"/>
      <c r="L782" s="112" t="str">
        <f t="shared" si="62"/>
        <v/>
      </c>
      <c r="M782" s="17"/>
      <c r="N782" s="110" t="str">
        <f t="shared" si="63"/>
        <v/>
      </c>
      <c r="O782" s="111" t="str">
        <f t="shared" si="64"/>
        <v/>
      </c>
      <c r="P782" s="52"/>
    </row>
    <row r="783" spans="1:16" ht="30" customHeight="1" thickTop="1" thickBot="1">
      <c r="A783" s="37" t="str">
        <f t="shared" si="60"/>
        <v/>
      </c>
      <c r="C783" s="13">
        <v>779</v>
      </c>
      <c r="D783" s="61" t="str">
        <f>IF(Cad_an!D783="","",Cad_an!D783)</f>
        <v/>
      </c>
      <c r="E783" s="61" t="str">
        <f>IF(D783="","",VLOOKUP(D783,Cad_an!$D$5:$F$5004,3,FALSE))</f>
        <v/>
      </c>
      <c r="F783" s="61" t="str">
        <f>IF(D783="","",VLOOKUP(D783,Cad_an!$D$5:$E$5004,2,FALSE))</f>
        <v/>
      </c>
      <c r="G783" s="61" t="str">
        <f>IF(D783="","",VLOOKUP(Fa_an!F783,Cad_can!$D$5:$E$204,2,FALSE))</f>
        <v/>
      </c>
      <c r="H783" s="17"/>
      <c r="I783" s="17"/>
      <c r="J783" s="110" t="str">
        <f t="shared" si="61"/>
        <v/>
      </c>
      <c r="K783" s="23"/>
      <c r="L783" s="112" t="str">
        <f t="shared" si="62"/>
        <v/>
      </c>
      <c r="M783" s="17"/>
      <c r="N783" s="110" t="str">
        <f t="shared" si="63"/>
        <v/>
      </c>
      <c r="O783" s="111" t="str">
        <f t="shared" si="64"/>
        <v/>
      </c>
      <c r="P783" s="52"/>
    </row>
    <row r="784" spans="1:16" ht="30" customHeight="1" thickTop="1" thickBot="1">
      <c r="A784" s="37" t="str">
        <f t="shared" si="60"/>
        <v/>
      </c>
      <c r="C784" s="13">
        <v>780</v>
      </c>
      <c r="D784" s="61" t="str">
        <f>IF(Cad_an!D784="","",Cad_an!D784)</f>
        <v/>
      </c>
      <c r="E784" s="61" t="str">
        <f>IF(D784="","",VLOOKUP(D784,Cad_an!$D$5:$F$5004,3,FALSE))</f>
        <v/>
      </c>
      <c r="F784" s="61" t="str">
        <f>IF(D784="","",VLOOKUP(D784,Cad_an!$D$5:$E$5004,2,FALSE))</f>
        <v/>
      </c>
      <c r="G784" s="61" t="str">
        <f>IF(D784="","",VLOOKUP(Fa_an!F784,Cad_can!$D$5:$E$204,2,FALSE))</f>
        <v/>
      </c>
      <c r="H784" s="17"/>
      <c r="I784" s="17"/>
      <c r="J784" s="110" t="str">
        <f t="shared" si="61"/>
        <v/>
      </c>
      <c r="K784" s="23"/>
      <c r="L784" s="112" t="str">
        <f t="shared" si="62"/>
        <v/>
      </c>
      <c r="M784" s="17"/>
      <c r="N784" s="110" t="str">
        <f t="shared" si="63"/>
        <v/>
      </c>
      <c r="O784" s="111" t="str">
        <f t="shared" si="64"/>
        <v/>
      </c>
      <c r="P784" s="52"/>
    </row>
    <row r="785" spans="1:16" ht="30" customHeight="1" thickTop="1" thickBot="1">
      <c r="A785" s="37" t="str">
        <f t="shared" si="60"/>
        <v/>
      </c>
      <c r="C785" s="13">
        <v>781</v>
      </c>
      <c r="D785" s="61" t="str">
        <f>IF(Cad_an!D785="","",Cad_an!D785)</f>
        <v/>
      </c>
      <c r="E785" s="61" t="str">
        <f>IF(D785="","",VLOOKUP(D785,Cad_an!$D$5:$F$5004,3,FALSE))</f>
        <v/>
      </c>
      <c r="F785" s="61" t="str">
        <f>IF(D785="","",VLOOKUP(D785,Cad_an!$D$5:$E$5004,2,FALSE))</f>
        <v/>
      </c>
      <c r="G785" s="61" t="str">
        <f>IF(D785="","",VLOOKUP(Fa_an!F785,Cad_can!$D$5:$E$204,2,FALSE))</f>
        <v/>
      </c>
      <c r="H785" s="17"/>
      <c r="I785" s="17"/>
      <c r="J785" s="110" t="str">
        <f t="shared" si="61"/>
        <v/>
      </c>
      <c r="K785" s="23"/>
      <c r="L785" s="112" t="str">
        <f t="shared" si="62"/>
        <v/>
      </c>
      <c r="M785" s="17"/>
      <c r="N785" s="110" t="str">
        <f t="shared" si="63"/>
        <v/>
      </c>
      <c r="O785" s="111" t="str">
        <f t="shared" si="64"/>
        <v/>
      </c>
      <c r="P785" s="52"/>
    </row>
    <row r="786" spans="1:16" ht="30" customHeight="1" thickTop="1" thickBot="1">
      <c r="A786" s="37" t="str">
        <f t="shared" si="60"/>
        <v/>
      </c>
      <c r="C786" s="13">
        <v>782</v>
      </c>
      <c r="D786" s="61" t="str">
        <f>IF(Cad_an!D786="","",Cad_an!D786)</f>
        <v/>
      </c>
      <c r="E786" s="61" t="str">
        <f>IF(D786="","",VLOOKUP(D786,Cad_an!$D$5:$F$5004,3,FALSE))</f>
        <v/>
      </c>
      <c r="F786" s="61" t="str">
        <f>IF(D786="","",VLOOKUP(D786,Cad_an!$D$5:$E$5004,2,FALSE))</f>
        <v/>
      </c>
      <c r="G786" s="61" t="str">
        <f>IF(D786="","",VLOOKUP(Fa_an!F786,Cad_can!$D$5:$E$204,2,FALSE))</f>
        <v/>
      </c>
      <c r="H786" s="17"/>
      <c r="I786" s="17"/>
      <c r="J786" s="110" t="str">
        <f t="shared" si="61"/>
        <v/>
      </c>
      <c r="K786" s="23"/>
      <c r="L786" s="112" t="str">
        <f t="shared" si="62"/>
        <v/>
      </c>
      <c r="M786" s="17"/>
      <c r="N786" s="110" t="str">
        <f t="shared" si="63"/>
        <v/>
      </c>
      <c r="O786" s="111" t="str">
        <f t="shared" si="64"/>
        <v/>
      </c>
      <c r="P786" s="52"/>
    </row>
    <row r="787" spans="1:16" ht="30" customHeight="1" thickTop="1" thickBot="1">
      <c r="A787" s="37" t="str">
        <f t="shared" si="60"/>
        <v/>
      </c>
      <c r="C787" s="13">
        <v>783</v>
      </c>
      <c r="D787" s="61" t="str">
        <f>IF(Cad_an!D787="","",Cad_an!D787)</f>
        <v/>
      </c>
      <c r="E787" s="61" t="str">
        <f>IF(D787="","",VLOOKUP(D787,Cad_an!$D$5:$F$5004,3,FALSE))</f>
        <v/>
      </c>
      <c r="F787" s="61" t="str">
        <f>IF(D787="","",VLOOKUP(D787,Cad_an!$D$5:$E$5004,2,FALSE))</f>
        <v/>
      </c>
      <c r="G787" s="61" t="str">
        <f>IF(D787="","",VLOOKUP(Fa_an!F787,Cad_can!$D$5:$E$204,2,FALSE))</f>
        <v/>
      </c>
      <c r="H787" s="17"/>
      <c r="I787" s="17"/>
      <c r="J787" s="110" t="str">
        <f t="shared" si="61"/>
        <v/>
      </c>
      <c r="K787" s="23"/>
      <c r="L787" s="112" t="str">
        <f t="shared" si="62"/>
        <v/>
      </c>
      <c r="M787" s="17"/>
      <c r="N787" s="110" t="str">
        <f t="shared" si="63"/>
        <v/>
      </c>
      <c r="O787" s="111" t="str">
        <f t="shared" si="64"/>
        <v/>
      </c>
      <c r="P787" s="52"/>
    </row>
    <row r="788" spans="1:16" ht="30" customHeight="1" thickTop="1" thickBot="1">
      <c r="A788" s="37" t="str">
        <f t="shared" si="60"/>
        <v/>
      </c>
      <c r="C788" s="13">
        <v>784</v>
      </c>
      <c r="D788" s="61" t="str">
        <f>IF(Cad_an!D788="","",Cad_an!D788)</f>
        <v/>
      </c>
      <c r="E788" s="61" t="str">
        <f>IF(D788="","",VLOOKUP(D788,Cad_an!$D$5:$F$5004,3,FALSE))</f>
        <v/>
      </c>
      <c r="F788" s="61" t="str">
        <f>IF(D788="","",VLOOKUP(D788,Cad_an!$D$5:$E$5004,2,FALSE))</f>
        <v/>
      </c>
      <c r="G788" s="61" t="str">
        <f>IF(D788="","",VLOOKUP(Fa_an!F788,Cad_can!$D$5:$E$204,2,FALSE))</f>
        <v/>
      </c>
      <c r="H788" s="17"/>
      <c r="I788" s="17"/>
      <c r="J788" s="110" t="str">
        <f t="shared" si="61"/>
        <v/>
      </c>
      <c r="K788" s="23"/>
      <c r="L788" s="112" t="str">
        <f t="shared" si="62"/>
        <v/>
      </c>
      <c r="M788" s="17"/>
      <c r="N788" s="110" t="str">
        <f t="shared" si="63"/>
        <v/>
      </c>
      <c r="O788" s="111" t="str">
        <f t="shared" si="64"/>
        <v/>
      </c>
      <c r="P788" s="52"/>
    </row>
    <row r="789" spans="1:16" ht="30" customHeight="1" thickTop="1" thickBot="1">
      <c r="A789" s="37" t="str">
        <f t="shared" si="60"/>
        <v/>
      </c>
      <c r="C789" s="13">
        <v>785</v>
      </c>
      <c r="D789" s="61" t="str">
        <f>IF(Cad_an!D789="","",Cad_an!D789)</f>
        <v/>
      </c>
      <c r="E789" s="61" t="str">
        <f>IF(D789="","",VLOOKUP(D789,Cad_an!$D$5:$F$5004,3,FALSE))</f>
        <v/>
      </c>
      <c r="F789" s="61" t="str">
        <f>IF(D789="","",VLOOKUP(D789,Cad_an!$D$5:$E$5004,2,FALSE))</f>
        <v/>
      </c>
      <c r="G789" s="61" t="str">
        <f>IF(D789="","",VLOOKUP(Fa_an!F789,Cad_can!$D$5:$E$204,2,FALSE))</f>
        <v/>
      </c>
      <c r="H789" s="17"/>
      <c r="I789" s="17"/>
      <c r="J789" s="110" t="str">
        <f t="shared" si="61"/>
        <v/>
      </c>
      <c r="K789" s="23"/>
      <c r="L789" s="112" t="str">
        <f t="shared" si="62"/>
        <v/>
      </c>
      <c r="M789" s="17"/>
      <c r="N789" s="110" t="str">
        <f t="shared" si="63"/>
        <v/>
      </c>
      <c r="O789" s="111" t="str">
        <f t="shared" si="64"/>
        <v/>
      </c>
      <c r="P789" s="52"/>
    </row>
    <row r="790" spans="1:16" ht="30" customHeight="1" thickTop="1" thickBot="1">
      <c r="A790" s="37" t="str">
        <f t="shared" si="60"/>
        <v/>
      </c>
      <c r="C790" s="13">
        <v>786</v>
      </c>
      <c r="D790" s="61" t="str">
        <f>IF(Cad_an!D790="","",Cad_an!D790)</f>
        <v/>
      </c>
      <c r="E790" s="61" t="str">
        <f>IF(D790="","",VLOOKUP(D790,Cad_an!$D$5:$F$5004,3,FALSE))</f>
        <v/>
      </c>
      <c r="F790" s="61" t="str">
        <f>IF(D790="","",VLOOKUP(D790,Cad_an!$D$5:$E$5004,2,FALSE))</f>
        <v/>
      </c>
      <c r="G790" s="61" t="str">
        <f>IF(D790="","",VLOOKUP(Fa_an!F790,Cad_can!$D$5:$E$204,2,FALSE))</f>
        <v/>
      </c>
      <c r="H790" s="17"/>
      <c r="I790" s="17"/>
      <c r="J790" s="110" t="str">
        <f t="shared" si="61"/>
        <v/>
      </c>
      <c r="K790" s="23"/>
      <c r="L790" s="112" t="str">
        <f t="shared" si="62"/>
        <v/>
      </c>
      <c r="M790" s="17"/>
      <c r="N790" s="110" t="str">
        <f t="shared" si="63"/>
        <v/>
      </c>
      <c r="O790" s="111" t="str">
        <f t="shared" si="64"/>
        <v/>
      </c>
      <c r="P790" s="52"/>
    </row>
    <row r="791" spans="1:16" ht="30" customHeight="1" thickTop="1" thickBot="1">
      <c r="A791" s="37" t="str">
        <f t="shared" si="60"/>
        <v/>
      </c>
      <c r="C791" s="13">
        <v>787</v>
      </c>
      <c r="D791" s="61" t="str">
        <f>IF(Cad_an!D791="","",Cad_an!D791)</f>
        <v/>
      </c>
      <c r="E791" s="61" t="str">
        <f>IF(D791="","",VLOOKUP(D791,Cad_an!$D$5:$F$5004,3,FALSE))</f>
        <v/>
      </c>
      <c r="F791" s="61" t="str">
        <f>IF(D791="","",VLOOKUP(D791,Cad_an!$D$5:$E$5004,2,FALSE))</f>
        <v/>
      </c>
      <c r="G791" s="61" t="str">
        <f>IF(D791="","",VLOOKUP(Fa_an!F791,Cad_can!$D$5:$E$204,2,FALSE))</f>
        <v/>
      </c>
      <c r="H791" s="17"/>
      <c r="I791" s="17"/>
      <c r="J791" s="110" t="str">
        <f t="shared" si="61"/>
        <v/>
      </c>
      <c r="K791" s="23"/>
      <c r="L791" s="112" t="str">
        <f t="shared" si="62"/>
        <v/>
      </c>
      <c r="M791" s="17"/>
      <c r="N791" s="110" t="str">
        <f t="shared" si="63"/>
        <v/>
      </c>
      <c r="O791" s="111" t="str">
        <f t="shared" si="64"/>
        <v/>
      </c>
      <c r="P791" s="52"/>
    </row>
    <row r="792" spans="1:16" ht="30" customHeight="1" thickTop="1" thickBot="1">
      <c r="A792" s="37" t="str">
        <f t="shared" si="60"/>
        <v/>
      </c>
      <c r="C792" s="13">
        <v>788</v>
      </c>
      <c r="D792" s="61" t="str">
        <f>IF(Cad_an!D792="","",Cad_an!D792)</f>
        <v/>
      </c>
      <c r="E792" s="61" t="str">
        <f>IF(D792="","",VLOOKUP(D792,Cad_an!$D$5:$F$5004,3,FALSE))</f>
        <v/>
      </c>
      <c r="F792" s="61" t="str">
        <f>IF(D792="","",VLOOKUP(D792,Cad_an!$D$5:$E$5004,2,FALSE))</f>
        <v/>
      </c>
      <c r="G792" s="61" t="str">
        <f>IF(D792="","",VLOOKUP(Fa_an!F792,Cad_can!$D$5:$E$204,2,FALSE))</f>
        <v/>
      </c>
      <c r="H792" s="17"/>
      <c r="I792" s="17"/>
      <c r="J792" s="110" t="str">
        <f t="shared" si="61"/>
        <v/>
      </c>
      <c r="K792" s="23"/>
      <c r="L792" s="112" t="str">
        <f t="shared" si="62"/>
        <v/>
      </c>
      <c r="M792" s="17"/>
      <c r="N792" s="110" t="str">
        <f t="shared" si="63"/>
        <v/>
      </c>
      <c r="O792" s="111" t="str">
        <f t="shared" si="64"/>
        <v/>
      </c>
      <c r="P792" s="52"/>
    </row>
    <row r="793" spans="1:16" ht="30" customHeight="1" thickTop="1" thickBot="1">
      <c r="A793" s="37" t="str">
        <f t="shared" si="60"/>
        <v/>
      </c>
      <c r="C793" s="13">
        <v>789</v>
      </c>
      <c r="D793" s="61" t="str">
        <f>IF(Cad_an!D793="","",Cad_an!D793)</f>
        <v/>
      </c>
      <c r="E793" s="61" t="str">
        <f>IF(D793="","",VLOOKUP(D793,Cad_an!$D$5:$F$5004,3,FALSE))</f>
        <v/>
      </c>
      <c r="F793" s="61" t="str">
        <f>IF(D793="","",VLOOKUP(D793,Cad_an!$D$5:$E$5004,2,FALSE))</f>
        <v/>
      </c>
      <c r="G793" s="61" t="str">
        <f>IF(D793="","",VLOOKUP(Fa_an!F793,Cad_can!$D$5:$E$204,2,FALSE))</f>
        <v/>
      </c>
      <c r="H793" s="17"/>
      <c r="I793" s="17"/>
      <c r="J793" s="110" t="str">
        <f t="shared" si="61"/>
        <v/>
      </c>
      <c r="K793" s="23"/>
      <c r="L793" s="112" t="str">
        <f t="shared" si="62"/>
        <v/>
      </c>
      <c r="M793" s="17"/>
      <c r="N793" s="110" t="str">
        <f t="shared" si="63"/>
        <v/>
      </c>
      <c r="O793" s="111" t="str">
        <f t="shared" si="64"/>
        <v/>
      </c>
      <c r="P793" s="52"/>
    </row>
    <row r="794" spans="1:16" ht="30" customHeight="1" thickTop="1" thickBot="1">
      <c r="A794" s="37" t="str">
        <f t="shared" si="60"/>
        <v/>
      </c>
      <c r="C794" s="13">
        <v>790</v>
      </c>
      <c r="D794" s="61" t="str">
        <f>IF(Cad_an!D794="","",Cad_an!D794)</f>
        <v/>
      </c>
      <c r="E794" s="61" t="str">
        <f>IF(D794="","",VLOOKUP(D794,Cad_an!$D$5:$F$5004,3,FALSE))</f>
        <v/>
      </c>
      <c r="F794" s="61" t="str">
        <f>IF(D794="","",VLOOKUP(D794,Cad_an!$D$5:$E$5004,2,FALSE))</f>
        <v/>
      </c>
      <c r="G794" s="61" t="str">
        <f>IF(D794="","",VLOOKUP(Fa_an!F794,Cad_can!$D$5:$E$204,2,FALSE))</f>
        <v/>
      </c>
      <c r="H794" s="17"/>
      <c r="I794" s="17"/>
      <c r="J794" s="110" t="str">
        <f t="shared" si="61"/>
        <v/>
      </c>
      <c r="K794" s="23"/>
      <c r="L794" s="112" t="str">
        <f t="shared" si="62"/>
        <v/>
      </c>
      <c r="M794" s="17"/>
      <c r="N794" s="110" t="str">
        <f t="shared" si="63"/>
        <v/>
      </c>
      <c r="O794" s="111" t="str">
        <f t="shared" si="64"/>
        <v/>
      </c>
      <c r="P794" s="52"/>
    </row>
    <row r="795" spans="1:16" ht="30" customHeight="1" thickTop="1" thickBot="1">
      <c r="A795" s="37" t="str">
        <f t="shared" si="60"/>
        <v/>
      </c>
      <c r="C795" s="13">
        <v>791</v>
      </c>
      <c r="D795" s="61" t="str">
        <f>IF(Cad_an!D795="","",Cad_an!D795)</f>
        <v/>
      </c>
      <c r="E795" s="61" t="str">
        <f>IF(D795="","",VLOOKUP(D795,Cad_an!$D$5:$F$5004,3,FALSE))</f>
        <v/>
      </c>
      <c r="F795" s="61" t="str">
        <f>IF(D795="","",VLOOKUP(D795,Cad_an!$D$5:$E$5004,2,FALSE))</f>
        <v/>
      </c>
      <c r="G795" s="61" t="str">
        <f>IF(D795="","",VLOOKUP(Fa_an!F795,Cad_can!$D$5:$E$204,2,FALSE))</f>
        <v/>
      </c>
      <c r="H795" s="17"/>
      <c r="I795" s="17"/>
      <c r="J795" s="110" t="str">
        <f t="shared" si="61"/>
        <v/>
      </c>
      <c r="K795" s="23"/>
      <c r="L795" s="112" t="str">
        <f t="shared" si="62"/>
        <v/>
      </c>
      <c r="M795" s="17"/>
      <c r="N795" s="110" t="str">
        <f t="shared" si="63"/>
        <v/>
      </c>
      <c r="O795" s="111" t="str">
        <f t="shared" si="64"/>
        <v/>
      </c>
      <c r="P795" s="52"/>
    </row>
    <row r="796" spans="1:16" ht="30" customHeight="1" thickTop="1" thickBot="1">
      <c r="A796" s="37" t="str">
        <f t="shared" si="60"/>
        <v/>
      </c>
      <c r="C796" s="13">
        <v>792</v>
      </c>
      <c r="D796" s="61" t="str">
        <f>IF(Cad_an!D796="","",Cad_an!D796)</f>
        <v/>
      </c>
      <c r="E796" s="61" t="str">
        <f>IF(D796="","",VLOOKUP(D796,Cad_an!$D$5:$F$5004,3,FALSE))</f>
        <v/>
      </c>
      <c r="F796" s="61" t="str">
        <f>IF(D796="","",VLOOKUP(D796,Cad_an!$D$5:$E$5004,2,FALSE))</f>
        <v/>
      </c>
      <c r="G796" s="61" t="str">
        <f>IF(D796="","",VLOOKUP(Fa_an!F796,Cad_can!$D$5:$E$204,2,FALSE))</f>
        <v/>
      </c>
      <c r="H796" s="17"/>
      <c r="I796" s="17"/>
      <c r="J796" s="110" t="str">
        <f t="shared" si="61"/>
        <v/>
      </c>
      <c r="K796" s="23"/>
      <c r="L796" s="112" t="str">
        <f t="shared" si="62"/>
        <v/>
      </c>
      <c r="M796" s="17"/>
      <c r="N796" s="110" t="str">
        <f t="shared" si="63"/>
        <v/>
      </c>
      <c r="O796" s="111" t="str">
        <f t="shared" si="64"/>
        <v/>
      </c>
      <c r="P796" s="52"/>
    </row>
    <row r="797" spans="1:16" ht="30" customHeight="1" thickTop="1" thickBot="1">
      <c r="A797" s="37" t="str">
        <f t="shared" si="60"/>
        <v/>
      </c>
      <c r="C797" s="13">
        <v>793</v>
      </c>
      <c r="D797" s="61" t="str">
        <f>IF(Cad_an!D797="","",Cad_an!D797)</f>
        <v/>
      </c>
      <c r="E797" s="61" t="str">
        <f>IF(D797="","",VLOOKUP(D797,Cad_an!$D$5:$F$5004,3,FALSE))</f>
        <v/>
      </c>
      <c r="F797" s="61" t="str">
        <f>IF(D797="","",VLOOKUP(D797,Cad_an!$D$5:$E$5004,2,FALSE))</f>
        <v/>
      </c>
      <c r="G797" s="61" t="str">
        <f>IF(D797="","",VLOOKUP(Fa_an!F797,Cad_can!$D$5:$E$204,2,FALSE))</f>
        <v/>
      </c>
      <c r="H797" s="17"/>
      <c r="I797" s="17"/>
      <c r="J797" s="110" t="str">
        <f t="shared" si="61"/>
        <v/>
      </c>
      <c r="K797" s="23"/>
      <c r="L797" s="112" t="str">
        <f t="shared" si="62"/>
        <v/>
      </c>
      <c r="M797" s="17"/>
      <c r="N797" s="110" t="str">
        <f t="shared" si="63"/>
        <v/>
      </c>
      <c r="O797" s="111" t="str">
        <f t="shared" si="64"/>
        <v/>
      </c>
      <c r="P797" s="52"/>
    </row>
    <row r="798" spans="1:16" ht="30" customHeight="1" thickTop="1" thickBot="1">
      <c r="A798" s="37" t="str">
        <f t="shared" si="60"/>
        <v/>
      </c>
      <c r="C798" s="13">
        <v>794</v>
      </c>
      <c r="D798" s="61" t="str">
        <f>IF(Cad_an!D798="","",Cad_an!D798)</f>
        <v/>
      </c>
      <c r="E798" s="61" t="str">
        <f>IF(D798="","",VLOOKUP(D798,Cad_an!$D$5:$F$5004,3,FALSE))</f>
        <v/>
      </c>
      <c r="F798" s="61" t="str">
        <f>IF(D798="","",VLOOKUP(D798,Cad_an!$D$5:$E$5004,2,FALSE))</f>
        <v/>
      </c>
      <c r="G798" s="61" t="str">
        <f>IF(D798="","",VLOOKUP(Fa_an!F798,Cad_can!$D$5:$E$204,2,FALSE))</f>
        <v/>
      </c>
      <c r="H798" s="17"/>
      <c r="I798" s="17"/>
      <c r="J798" s="110" t="str">
        <f t="shared" si="61"/>
        <v/>
      </c>
      <c r="K798" s="23"/>
      <c r="L798" s="112" t="str">
        <f t="shared" si="62"/>
        <v/>
      </c>
      <c r="M798" s="17"/>
      <c r="N798" s="110" t="str">
        <f t="shared" si="63"/>
        <v/>
      </c>
      <c r="O798" s="111" t="str">
        <f t="shared" si="64"/>
        <v/>
      </c>
      <c r="P798" s="52"/>
    </row>
    <row r="799" spans="1:16" ht="30" customHeight="1" thickTop="1" thickBot="1">
      <c r="A799" s="37" t="str">
        <f t="shared" si="60"/>
        <v/>
      </c>
      <c r="C799" s="13">
        <v>795</v>
      </c>
      <c r="D799" s="61" t="str">
        <f>IF(Cad_an!D799="","",Cad_an!D799)</f>
        <v/>
      </c>
      <c r="E799" s="61" t="str">
        <f>IF(D799="","",VLOOKUP(D799,Cad_an!$D$5:$F$5004,3,FALSE))</f>
        <v/>
      </c>
      <c r="F799" s="61" t="str">
        <f>IF(D799="","",VLOOKUP(D799,Cad_an!$D$5:$E$5004,2,FALSE))</f>
        <v/>
      </c>
      <c r="G799" s="61" t="str">
        <f>IF(D799="","",VLOOKUP(Fa_an!F799,Cad_can!$D$5:$E$204,2,FALSE))</f>
        <v/>
      </c>
      <c r="H799" s="17"/>
      <c r="I799" s="17"/>
      <c r="J799" s="110" t="str">
        <f t="shared" si="61"/>
        <v/>
      </c>
      <c r="K799" s="23"/>
      <c r="L799" s="112" t="str">
        <f t="shared" si="62"/>
        <v/>
      </c>
      <c r="M799" s="17"/>
      <c r="N799" s="110" t="str">
        <f t="shared" si="63"/>
        <v/>
      </c>
      <c r="O799" s="111" t="str">
        <f t="shared" si="64"/>
        <v/>
      </c>
      <c r="P799" s="52"/>
    </row>
    <row r="800" spans="1:16" ht="30" customHeight="1" thickTop="1" thickBot="1">
      <c r="A800" s="37" t="str">
        <f t="shared" si="60"/>
        <v/>
      </c>
      <c r="C800" s="13">
        <v>796</v>
      </c>
      <c r="D800" s="61" t="str">
        <f>IF(Cad_an!D800="","",Cad_an!D800)</f>
        <v/>
      </c>
      <c r="E800" s="61" t="str">
        <f>IF(D800="","",VLOOKUP(D800,Cad_an!$D$5:$F$5004,3,FALSE))</f>
        <v/>
      </c>
      <c r="F800" s="61" t="str">
        <f>IF(D800="","",VLOOKUP(D800,Cad_an!$D$5:$E$5004,2,FALSE))</f>
        <v/>
      </c>
      <c r="G800" s="61" t="str">
        <f>IF(D800="","",VLOOKUP(Fa_an!F800,Cad_can!$D$5:$E$204,2,FALSE))</f>
        <v/>
      </c>
      <c r="H800" s="17"/>
      <c r="I800" s="17"/>
      <c r="J800" s="110" t="str">
        <f t="shared" si="61"/>
        <v/>
      </c>
      <c r="K800" s="23"/>
      <c r="L800" s="112" t="str">
        <f t="shared" si="62"/>
        <v/>
      </c>
      <c r="M800" s="17"/>
      <c r="N800" s="110" t="str">
        <f t="shared" si="63"/>
        <v/>
      </c>
      <c r="O800" s="111" t="str">
        <f t="shared" si="64"/>
        <v/>
      </c>
      <c r="P800" s="52"/>
    </row>
    <row r="801" spans="1:16" ht="30" customHeight="1" thickTop="1" thickBot="1">
      <c r="A801" s="37" t="str">
        <f t="shared" si="60"/>
        <v/>
      </c>
      <c r="C801" s="13">
        <v>797</v>
      </c>
      <c r="D801" s="61" t="str">
        <f>IF(Cad_an!D801="","",Cad_an!D801)</f>
        <v/>
      </c>
      <c r="E801" s="61" t="str">
        <f>IF(D801="","",VLOOKUP(D801,Cad_an!$D$5:$F$5004,3,FALSE))</f>
        <v/>
      </c>
      <c r="F801" s="61" t="str">
        <f>IF(D801="","",VLOOKUP(D801,Cad_an!$D$5:$E$5004,2,FALSE))</f>
        <v/>
      </c>
      <c r="G801" s="61" t="str">
        <f>IF(D801="","",VLOOKUP(Fa_an!F801,Cad_can!$D$5:$E$204,2,FALSE))</f>
        <v/>
      </c>
      <c r="H801" s="17"/>
      <c r="I801" s="17"/>
      <c r="J801" s="110" t="str">
        <f t="shared" si="61"/>
        <v/>
      </c>
      <c r="K801" s="23"/>
      <c r="L801" s="112" t="str">
        <f t="shared" si="62"/>
        <v/>
      </c>
      <c r="M801" s="17"/>
      <c r="N801" s="110" t="str">
        <f t="shared" si="63"/>
        <v/>
      </c>
      <c r="O801" s="111" t="str">
        <f t="shared" si="64"/>
        <v/>
      </c>
      <c r="P801" s="52"/>
    </row>
    <row r="802" spans="1:16" ht="30" customHeight="1" thickTop="1" thickBot="1">
      <c r="A802" s="37" t="str">
        <f t="shared" si="60"/>
        <v/>
      </c>
      <c r="C802" s="13">
        <v>798</v>
      </c>
      <c r="D802" s="61" t="str">
        <f>IF(Cad_an!D802="","",Cad_an!D802)</f>
        <v/>
      </c>
      <c r="E802" s="61" t="str">
        <f>IF(D802="","",VLOOKUP(D802,Cad_an!$D$5:$F$5004,3,FALSE))</f>
        <v/>
      </c>
      <c r="F802" s="61" t="str">
        <f>IF(D802="","",VLOOKUP(D802,Cad_an!$D$5:$E$5004,2,FALSE))</f>
        <v/>
      </c>
      <c r="G802" s="61" t="str">
        <f>IF(D802="","",VLOOKUP(Fa_an!F802,Cad_can!$D$5:$E$204,2,FALSE))</f>
        <v/>
      </c>
      <c r="H802" s="17"/>
      <c r="I802" s="17"/>
      <c r="J802" s="110" t="str">
        <f t="shared" si="61"/>
        <v/>
      </c>
      <c r="K802" s="23"/>
      <c r="L802" s="112" t="str">
        <f t="shared" si="62"/>
        <v/>
      </c>
      <c r="M802" s="17"/>
      <c r="N802" s="110" t="str">
        <f t="shared" si="63"/>
        <v/>
      </c>
      <c r="O802" s="111" t="str">
        <f t="shared" si="64"/>
        <v/>
      </c>
      <c r="P802" s="52"/>
    </row>
    <row r="803" spans="1:16" ht="30" customHeight="1" thickTop="1" thickBot="1">
      <c r="A803" s="37" t="str">
        <f t="shared" si="60"/>
        <v/>
      </c>
      <c r="C803" s="13">
        <v>799</v>
      </c>
      <c r="D803" s="61" t="str">
        <f>IF(Cad_an!D803="","",Cad_an!D803)</f>
        <v/>
      </c>
      <c r="E803" s="61" t="str">
        <f>IF(D803="","",VLOOKUP(D803,Cad_an!$D$5:$F$5004,3,FALSE))</f>
        <v/>
      </c>
      <c r="F803" s="61" t="str">
        <f>IF(D803="","",VLOOKUP(D803,Cad_an!$D$5:$E$5004,2,FALSE))</f>
        <v/>
      </c>
      <c r="G803" s="61" t="str">
        <f>IF(D803="","",VLOOKUP(Fa_an!F803,Cad_can!$D$5:$E$204,2,FALSE))</f>
        <v/>
      </c>
      <c r="H803" s="17"/>
      <c r="I803" s="17"/>
      <c r="J803" s="110" t="str">
        <f t="shared" si="61"/>
        <v/>
      </c>
      <c r="K803" s="23"/>
      <c r="L803" s="112" t="str">
        <f t="shared" si="62"/>
        <v/>
      </c>
      <c r="M803" s="17"/>
      <c r="N803" s="110" t="str">
        <f t="shared" si="63"/>
        <v/>
      </c>
      <c r="O803" s="111" t="str">
        <f t="shared" si="64"/>
        <v/>
      </c>
      <c r="P803" s="52"/>
    </row>
    <row r="804" spans="1:16" ht="30" customHeight="1" thickTop="1" thickBot="1">
      <c r="A804" s="37" t="str">
        <f t="shared" si="60"/>
        <v/>
      </c>
      <c r="C804" s="13">
        <v>800</v>
      </c>
      <c r="D804" s="61" t="str">
        <f>IF(Cad_an!D804="","",Cad_an!D804)</f>
        <v/>
      </c>
      <c r="E804" s="61" t="str">
        <f>IF(D804="","",VLOOKUP(D804,Cad_an!$D$5:$F$5004,3,FALSE))</f>
        <v/>
      </c>
      <c r="F804" s="61" t="str">
        <f>IF(D804="","",VLOOKUP(D804,Cad_an!$D$5:$E$5004,2,FALSE))</f>
        <v/>
      </c>
      <c r="G804" s="61" t="str">
        <f>IF(D804="","",VLOOKUP(Fa_an!F804,Cad_can!$D$5:$E$204,2,FALSE))</f>
        <v/>
      </c>
      <c r="H804" s="17"/>
      <c r="I804" s="17"/>
      <c r="J804" s="110" t="str">
        <f t="shared" si="61"/>
        <v/>
      </c>
      <c r="K804" s="23"/>
      <c r="L804" s="112" t="str">
        <f t="shared" si="62"/>
        <v/>
      </c>
      <c r="M804" s="17"/>
      <c r="N804" s="110" t="str">
        <f t="shared" si="63"/>
        <v/>
      </c>
      <c r="O804" s="111" t="str">
        <f t="shared" si="64"/>
        <v/>
      </c>
      <c r="P804" s="52"/>
    </row>
    <row r="805" spans="1:16" ht="30" customHeight="1" thickTop="1" thickBot="1">
      <c r="A805" s="37" t="str">
        <f t="shared" si="60"/>
        <v/>
      </c>
      <c r="C805" s="13">
        <v>801</v>
      </c>
      <c r="D805" s="61" t="str">
        <f>IF(Cad_an!D805="","",Cad_an!D805)</f>
        <v/>
      </c>
      <c r="E805" s="61" t="str">
        <f>IF(D805="","",VLOOKUP(D805,Cad_an!$D$5:$F$5004,3,FALSE))</f>
        <v/>
      </c>
      <c r="F805" s="61" t="str">
        <f>IF(D805="","",VLOOKUP(D805,Cad_an!$D$5:$E$5004,2,FALSE))</f>
        <v/>
      </c>
      <c r="G805" s="61" t="str">
        <f>IF(D805="","",VLOOKUP(Fa_an!F805,Cad_can!$D$5:$E$204,2,FALSE))</f>
        <v/>
      </c>
      <c r="H805" s="17"/>
      <c r="I805" s="17"/>
      <c r="J805" s="110" t="str">
        <f t="shared" si="61"/>
        <v/>
      </c>
      <c r="K805" s="23"/>
      <c r="L805" s="112" t="str">
        <f t="shared" si="62"/>
        <v/>
      </c>
      <c r="M805" s="17"/>
      <c r="N805" s="110" t="str">
        <f t="shared" si="63"/>
        <v/>
      </c>
      <c r="O805" s="111" t="str">
        <f t="shared" si="64"/>
        <v/>
      </c>
      <c r="P805" s="52"/>
    </row>
    <row r="806" spans="1:16" ht="30" customHeight="1" thickTop="1" thickBot="1">
      <c r="A806" s="37" t="str">
        <f t="shared" si="60"/>
        <v/>
      </c>
      <c r="C806" s="13">
        <v>802</v>
      </c>
      <c r="D806" s="61" t="str">
        <f>IF(Cad_an!D806="","",Cad_an!D806)</f>
        <v/>
      </c>
      <c r="E806" s="61" t="str">
        <f>IF(D806="","",VLOOKUP(D806,Cad_an!$D$5:$F$5004,3,FALSE))</f>
        <v/>
      </c>
      <c r="F806" s="61" t="str">
        <f>IF(D806="","",VLOOKUP(D806,Cad_an!$D$5:$E$5004,2,FALSE))</f>
        <v/>
      </c>
      <c r="G806" s="61" t="str">
        <f>IF(D806="","",VLOOKUP(Fa_an!F806,Cad_can!$D$5:$E$204,2,FALSE))</f>
        <v/>
      </c>
      <c r="H806" s="17"/>
      <c r="I806" s="17"/>
      <c r="J806" s="110" t="str">
        <f t="shared" si="61"/>
        <v/>
      </c>
      <c r="K806" s="23"/>
      <c r="L806" s="112" t="str">
        <f t="shared" si="62"/>
        <v/>
      </c>
      <c r="M806" s="17"/>
      <c r="N806" s="110" t="str">
        <f t="shared" si="63"/>
        <v/>
      </c>
      <c r="O806" s="111" t="str">
        <f t="shared" si="64"/>
        <v/>
      </c>
      <c r="P806" s="52"/>
    </row>
    <row r="807" spans="1:16" ht="30" customHeight="1" thickTop="1" thickBot="1">
      <c r="A807" s="37" t="str">
        <f t="shared" si="60"/>
        <v/>
      </c>
      <c r="C807" s="13">
        <v>803</v>
      </c>
      <c r="D807" s="61" t="str">
        <f>IF(Cad_an!D807="","",Cad_an!D807)</f>
        <v/>
      </c>
      <c r="E807" s="61" t="str">
        <f>IF(D807="","",VLOOKUP(D807,Cad_an!$D$5:$F$5004,3,FALSE))</f>
        <v/>
      </c>
      <c r="F807" s="61" t="str">
        <f>IF(D807="","",VLOOKUP(D807,Cad_an!$D$5:$E$5004,2,FALSE))</f>
        <v/>
      </c>
      <c r="G807" s="61" t="str">
        <f>IF(D807="","",VLOOKUP(Fa_an!F807,Cad_can!$D$5:$E$204,2,FALSE))</f>
        <v/>
      </c>
      <c r="H807" s="17"/>
      <c r="I807" s="17"/>
      <c r="J807" s="110" t="str">
        <f t="shared" si="61"/>
        <v/>
      </c>
      <c r="K807" s="23"/>
      <c r="L807" s="112" t="str">
        <f t="shared" si="62"/>
        <v/>
      </c>
      <c r="M807" s="17"/>
      <c r="N807" s="110" t="str">
        <f t="shared" si="63"/>
        <v/>
      </c>
      <c r="O807" s="111" t="str">
        <f t="shared" si="64"/>
        <v/>
      </c>
      <c r="P807" s="52"/>
    </row>
    <row r="808" spans="1:16" ht="30" customHeight="1" thickTop="1" thickBot="1">
      <c r="A808" s="37" t="str">
        <f t="shared" si="60"/>
        <v/>
      </c>
      <c r="C808" s="13">
        <v>804</v>
      </c>
      <c r="D808" s="61" t="str">
        <f>IF(Cad_an!D808="","",Cad_an!D808)</f>
        <v/>
      </c>
      <c r="E808" s="61" t="str">
        <f>IF(D808="","",VLOOKUP(D808,Cad_an!$D$5:$F$5004,3,FALSE))</f>
        <v/>
      </c>
      <c r="F808" s="61" t="str">
        <f>IF(D808="","",VLOOKUP(D808,Cad_an!$D$5:$E$5004,2,FALSE))</f>
        <v/>
      </c>
      <c r="G808" s="61" t="str">
        <f>IF(D808="","",VLOOKUP(Fa_an!F808,Cad_can!$D$5:$E$204,2,FALSE))</f>
        <v/>
      </c>
      <c r="H808" s="17"/>
      <c r="I808" s="17"/>
      <c r="J808" s="110" t="str">
        <f t="shared" si="61"/>
        <v/>
      </c>
      <c r="K808" s="23"/>
      <c r="L808" s="112" t="str">
        <f t="shared" si="62"/>
        <v/>
      </c>
      <c r="M808" s="17"/>
      <c r="N808" s="110" t="str">
        <f t="shared" si="63"/>
        <v/>
      </c>
      <c r="O808" s="111" t="str">
        <f t="shared" si="64"/>
        <v/>
      </c>
      <c r="P808" s="52"/>
    </row>
    <row r="809" spans="1:16" ht="30" customHeight="1" thickTop="1" thickBot="1">
      <c r="A809" s="37" t="str">
        <f t="shared" si="60"/>
        <v/>
      </c>
      <c r="C809" s="13">
        <v>805</v>
      </c>
      <c r="D809" s="61" t="str">
        <f>IF(Cad_an!D809="","",Cad_an!D809)</f>
        <v/>
      </c>
      <c r="E809" s="61" t="str">
        <f>IF(D809="","",VLOOKUP(D809,Cad_an!$D$5:$F$5004,3,FALSE))</f>
        <v/>
      </c>
      <c r="F809" s="61" t="str">
        <f>IF(D809="","",VLOOKUP(D809,Cad_an!$D$5:$E$5004,2,FALSE))</f>
        <v/>
      </c>
      <c r="G809" s="61" t="str">
        <f>IF(D809="","",VLOOKUP(Fa_an!F809,Cad_can!$D$5:$E$204,2,FALSE))</f>
        <v/>
      </c>
      <c r="H809" s="17"/>
      <c r="I809" s="17"/>
      <c r="J809" s="110" t="str">
        <f t="shared" si="61"/>
        <v/>
      </c>
      <c r="K809" s="23"/>
      <c r="L809" s="112" t="str">
        <f t="shared" si="62"/>
        <v/>
      </c>
      <c r="M809" s="17"/>
      <c r="N809" s="110" t="str">
        <f t="shared" si="63"/>
        <v/>
      </c>
      <c r="O809" s="111" t="str">
        <f t="shared" si="64"/>
        <v/>
      </c>
      <c r="P809" s="52"/>
    </row>
    <row r="810" spans="1:16" ht="30" customHeight="1" thickTop="1" thickBot="1">
      <c r="A810" s="37" t="str">
        <f t="shared" si="60"/>
        <v/>
      </c>
      <c r="C810" s="13">
        <v>806</v>
      </c>
      <c r="D810" s="61" t="str">
        <f>IF(Cad_an!D810="","",Cad_an!D810)</f>
        <v/>
      </c>
      <c r="E810" s="61" t="str">
        <f>IF(D810="","",VLOOKUP(D810,Cad_an!$D$5:$F$5004,3,FALSE))</f>
        <v/>
      </c>
      <c r="F810" s="61" t="str">
        <f>IF(D810="","",VLOOKUP(D810,Cad_an!$D$5:$E$5004,2,FALSE))</f>
        <v/>
      </c>
      <c r="G810" s="61" t="str">
        <f>IF(D810="","",VLOOKUP(Fa_an!F810,Cad_can!$D$5:$E$204,2,FALSE))</f>
        <v/>
      </c>
      <c r="H810" s="17"/>
      <c r="I810" s="17"/>
      <c r="J810" s="110" t="str">
        <f t="shared" si="61"/>
        <v/>
      </c>
      <c r="K810" s="23"/>
      <c r="L810" s="112" t="str">
        <f t="shared" si="62"/>
        <v/>
      </c>
      <c r="M810" s="17"/>
      <c r="N810" s="110" t="str">
        <f t="shared" si="63"/>
        <v/>
      </c>
      <c r="O810" s="111" t="str">
        <f t="shared" si="64"/>
        <v/>
      </c>
      <c r="P810" s="52"/>
    </row>
    <row r="811" spans="1:16" ht="30" customHeight="1" thickTop="1" thickBot="1">
      <c r="A811" s="37" t="str">
        <f t="shared" si="60"/>
        <v/>
      </c>
      <c r="C811" s="13">
        <v>807</v>
      </c>
      <c r="D811" s="61" t="str">
        <f>IF(Cad_an!D811="","",Cad_an!D811)</f>
        <v/>
      </c>
      <c r="E811" s="61" t="str">
        <f>IF(D811="","",VLOOKUP(D811,Cad_an!$D$5:$F$5004,3,FALSE))</f>
        <v/>
      </c>
      <c r="F811" s="61" t="str">
        <f>IF(D811="","",VLOOKUP(D811,Cad_an!$D$5:$E$5004,2,FALSE))</f>
        <v/>
      </c>
      <c r="G811" s="61" t="str">
        <f>IF(D811="","",VLOOKUP(Fa_an!F811,Cad_can!$D$5:$E$204,2,FALSE))</f>
        <v/>
      </c>
      <c r="H811" s="17"/>
      <c r="I811" s="17"/>
      <c r="J811" s="110" t="str">
        <f t="shared" si="61"/>
        <v/>
      </c>
      <c r="K811" s="23"/>
      <c r="L811" s="112" t="str">
        <f t="shared" si="62"/>
        <v/>
      </c>
      <c r="M811" s="17"/>
      <c r="N811" s="110" t="str">
        <f t="shared" si="63"/>
        <v/>
      </c>
      <c r="O811" s="111" t="str">
        <f t="shared" si="64"/>
        <v/>
      </c>
      <c r="P811" s="52"/>
    </row>
    <row r="812" spans="1:16" ht="30" customHeight="1" thickTop="1" thickBot="1">
      <c r="A812" s="37" t="str">
        <f t="shared" si="60"/>
        <v/>
      </c>
      <c r="C812" s="13">
        <v>808</v>
      </c>
      <c r="D812" s="61" t="str">
        <f>IF(Cad_an!D812="","",Cad_an!D812)</f>
        <v/>
      </c>
      <c r="E812" s="61" t="str">
        <f>IF(D812="","",VLOOKUP(D812,Cad_an!$D$5:$F$5004,3,FALSE))</f>
        <v/>
      </c>
      <c r="F812" s="61" t="str">
        <f>IF(D812="","",VLOOKUP(D812,Cad_an!$D$5:$E$5004,2,FALSE))</f>
        <v/>
      </c>
      <c r="G812" s="61" t="str">
        <f>IF(D812="","",VLOOKUP(Fa_an!F812,Cad_can!$D$5:$E$204,2,FALSE))</f>
        <v/>
      </c>
      <c r="H812" s="17"/>
      <c r="I812" s="17"/>
      <c r="J812" s="110" t="str">
        <f t="shared" si="61"/>
        <v/>
      </c>
      <c r="K812" s="23"/>
      <c r="L812" s="112" t="str">
        <f t="shared" si="62"/>
        <v/>
      </c>
      <c r="M812" s="17"/>
      <c r="N812" s="110" t="str">
        <f t="shared" si="63"/>
        <v/>
      </c>
      <c r="O812" s="111" t="str">
        <f t="shared" si="64"/>
        <v/>
      </c>
      <c r="P812" s="52"/>
    </row>
    <row r="813" spans="1:16" ht="30" customHeight="1" thickTop="1" thickBot="1">
      <c r="A813" s="37" t="str">
        <f t="shared" si="60"/>
        <v/>
      </c>
      <c r="C813" s="13">
        <v>809</v>
      </c>
      <c r="D813" s="61" t="str">
        <f>IF(Cad_an!D813="","",Cad_an!D813)</f>
        <v/>
      </c>
      <c r="E813" s="61" t="str">
        <f>IF(D813="","",VLOOKUP(D813,Cad_an!$D$5:$F$5004,3,FALSE))</f>
        <v/>
      </c>
      <c r="F813" s="61" t="str">
        <f>IF(D813="","",VLOOKUP(D813,Cad_an!$D$5:$E$5004,2,FALSE))</f>
        <v/>
      </c>
      <c r="G813" s="61" t="str">
        <f>IF(D813="","",VLOOKUP(Fa_an!F813,Cad_can!$D$5:$E$204,2,FALSE))</f>
        <v/>
      </c>
      <c r="H813" s="17"/>
      <c r="I813" s="17"/>
      <c r="J813" s="110" t="str">
        <f t="shared" si="61"/>
        <v/>
      </c>
      <c r="K813" s="23"/>
      <c r="L813" s="112" t="str">
        <f t="shared" si="62"/>
        <v/>
      </c>
      <c r="M813" s="17"/>
      <c r="N813" s="110" t="str">
        <f t="shared" si="63"/>
        <v/>
      </c>
      <c r="O813" s="111" t="str">
        <f t="shared" si="64"/>
        <v/>
      </c>
      <c r="P813" s="52"/>
    </row>
    <row r="814" spans="1:16" ht="30" customHeight="1" thickTop="1" thickBot="1">
      <c r="A814" s="37" t="str">
        <f t="shared" si="60"/>
        <v/>
      </c>
      <c r="C814" s="13">
        <v>810</v>
      </c>
      <c r="D814" s="61" t="str">
        <f>IF(Cad_an!D814="","",Cad_an!D814)</f>
        <v/>
      </c>
      <c r="E814" s="61" t="str">
        <f>IF(D814="","",VLOOKUP(D814,Cad_an!$D$5:$F$5004,3,FALSE))</f>
        <v/>
      </c>
      <c r="F814" s="61" t="str">
        <f>IF(D814="","",VLOOKUP(D814,Cad_an!$D$5:$E$5004,2,FALSE))</f>
        <v/>
      </c>
      <c r="G814" s="61" t="str">
        <f>IF(D814="","",VLOOKUP(Fa_an!F814,Cad_can!$D$5:$E$204,2,FALSE))</f>
        <v/>
      </c>
      <c r="H814" s="17"/>
      <c r="I814" s="17"/>
      <c r="J814" s="110" t="str">
        <f t="shared" si="61"/>
        <v/>
      </c>
      <c r="K814" s="23"/>
      <c r="L814" s="112" t="str">
        <f t="shared" si="62"/>
        <v/>
      </c>
      <c r="M814" s="17"/>
      <c r="N814" s="110" t="str">
        <f t="shared" si="63"/>
        <v/>
      </c>
      <c r="O814" s="111" t="str">
        <f t="shared" si="64"/>
        <v/>
      </c>
      <c r="P814" s="52"/>
    </row>
    <row r="815" spans="1:16" ht="30" customHeight="1" thickTop="1" thickBot="1">
      <c r="A815" s="37" t="str">
        <f t="shared" si="60"/>
        <v/>
      </c>
      <c r="C815" s="13">
        <v>811</v>
      </c>
      <c r="D815" s="61" t="str">
        <f>IF(Cad_an!D815="","",Cad_an!D815)</f>
        <v/>
      </c>
      <c r="E815" s="61" t="str">
        <f>IF(D815="","",VLOOKUP(D815,Cad_an!$D$5:$F$5004,3,FALSE))</f>
        <v/>
      </c>
      <c r="F815" s="61" t="str">
        <f>IF(D815="","",VLOOKUP(D815,Cad_an!$D$5:$E$5004,2,FALSE))</f>
        <v/>
      </c>
      <c r="G815" s="61" t="str">
        <f>IF(D815="","",VLOOKUP(Fa_an!F815,Cad_can!$D$5:$E$204,2,FALSE))</f>
        <v/>
      </c>
      <c r="H815" s="17"/>
      <c r="I815" s="17"/>
      <c r="J815" s="110" t="str">
        <f t="shared" si="61"/>
        <v/>
      </c>
      <c r="K815" s="23"/>
      <c r="L815" s="112" t="str">
        <f t="shared" si="62"/>
        <v/>
      </c>
      <c r="M815" s="17"/>
      <c r="N815" s="110" t="str">
        <f t="shared" si="63"/>
        <v/>
      </c>
      <c r="O815" s="111" t="str">
        <f t="shared" si="64"/>
        <v/>
      </c>
      <c r="P815" s="52"/>
    </row>
    <row r="816" spans="1:16" ht="30" customHeight="1" thickTop="1" thickBot="1">
      <c r="A816" s="37" t="str">
        <f t="shared" si="60"/>
        <v/>
      </c>
      <c r="C816" s="13">
        <v>812</v>
      </c>
      <c r="D816" s="61" t="str">
        <f>IF(Cad_an!D816="","",Cad_an!D816)</f>
        <v/>
      </c>
      <c r="E816" s="61" t="str">
        <f>IF(D816="","",VLOOKUP(D816,Cad_an!$D$5:$F$5004,3,FALSE))</f>
        <v/>
      </c>
      <c r="F816" s="61" t="str">
        <f>IF(D816="","",VLOOKUP(D816,Cad_an!$D$5:$E$5004,2,FALSE))</f>
        <v/>
      </c>
      <c r="G816" s="61" t="str">
        <f>IF(D816="","",VLOOKUP(Fa_an!F816,Cad_can!$D$5:$E$204,2,FALSE))</f>
        <v/>
      </c>
      <c r="H816" s="17"/>
      <c r="I816" s="17"/>
      <c r="J816" s="110" t="str">
        <f t="shared" si="61"/>
        <v/>
      </c>
      <c r="K816" s="23"/>
      <c r="L816" s="112" t="str">
        <f t="shared" si="62"/>
        <v/>
      </c>
      <c r="M816" s="17"/>
      <c r="N816" s="110" t="str">
        <f t="shared" si="63"/>
        <v/>
      </c>
      <c r="O816" s="111" t="str">
        <f t="shared" si="64"/>
        <v/>
      </c>
      <c r="P816" s="52"/>
    </row>
    <row r="817" spans="1:16" ht="30" customHeight="1" thickTop="1" thickBot="1">
      <c r="A817" s="37" t="str">
        <f t="shared" si="60"/>
        <v/>
      </c>
      <c r="C817" s="13">
        <v>813</v>
      </c>
      <c r="D817" s="61" t="str">
        <f>IF(Cad_an!D817="","",Cad_an!D817)</f>
        <v/>
      </c>
      <c r="E817" s="61" t="str">
        <f>IF(D817="","",VLOOKUP(D817,Cad_an!$D$5:$F$5004,3,FALSE))</f>
        <v/>
      </c>
      <c r="F817" s="61" t="str">
        <f>IF(D817="","",VLOOKUP(D817,Cad_an!$D$5:$E$5004,2,FALSE))</f>
        <v/>
      </c>
      <c r="G817" s="61" t="str">
        <f>IF(D817="","",VLOOKUP(Fa_an!F817,Cad_can!$D$5:$E$204,2,FALSE))</f>
        <v/>
      </c>
      <c r="H817" s="17"/>
      <c r="I817" s="17"/>
      <c r="J817" s="110" t="str">
        <f t="shared" si="61"/>
        <v/>
      </c>
      <c r="K817" s="23"/>
      <c r="L817" s="112" t="str">
        <f t="shared" si="62"/>
        <v/>
      </c>
      <c r="M817" s="17"/>
      <c r="N817" s="110" t="str">
        <f t="shared" si="63"/>
        <v/>
      </c>
      <c r="O817" s="111" t="str">
        <f t="shared" si="64"/>
        <v/>
      </c>
      <c r="P817" s="52"/>
    </row>
    <row r="818" spans="1:16" ht="30" customHeight="1" thickTop="1" thickBot="1">
      <c r="A818" s="37" t="str">
        <f t="shared" si="60"/>
        <v/>
      </c>
      <c r="C818" s="13">
        <v>814</v>
      </c>
      <c r="D818" s="61" t="str">
        <f>IF(Cad_an!D818="","",Cad_an!D818)</f>
        <v/>
      </c>
      <c r="E818" s="61" t="str">
        <f>IF(D818="","",VLOOKUP(D818,Cad_an!$D$5:$F$5004,3,FALSE))</f>
        <v/>
      </c>
      <c r="F818" s="61" t="str">
        <f>IF(D818="","",VLOOKUP(D818,Cad_an!$D$5:$E$5004,2,FALSE))</f>
        <v/>
      </c>
      <c r="G818" s="61" t="str">
        <f>IF(D818="","",VLOOKUP(Fa_an!F818,Cad_can!$D$5:$E$204,2,FALSE))</f>
        <v/>
      </c>
      <c r="H818" s="17"/>
      <c r="I818" s="17"/>
      <c r="J818" s="110" t="str">
        <f t="shared" si="61"/>
        <v/>
      </c>
      <c r="K818" s="23"/>
      <c r="L818" s="112" t="str">
        <f t="shared" si="62"/>
        <v/>
      </c>
      <c r="M818" s="17"/>
      <c r="N818" s="110" t="str">
        <f t="shared" si="63"/>
        <v/>
      </c>
      <c r="O818" s="111" t="str">
        <f t="shared" si="64"/>
        <v/>
      </c>
      <c r="P818" s="52"/>
    </row>
    <row r="819" spans="1:16" ht="30" customHeight="1" thickTop="1" thickBot="1">
      <c r="A819" s="37" t="str">
        <f t="shared" si="60"/>
        <v/>
      </c>
      <c r="C819" s="13">
        <v>815</v>
      </c>
      <c r="D819" s="61" t="str">
        <f>IF(Cad_an!D819="","",Cad_an!D819)</f>
        <v/>
      </c>
      <c r="E819" s="61" t="str">
        <f>IF(D819="","",VLOOKUP(D819,Cad_an!$D$5:$F$5004,3,FALSE))</f>
        <v/>
      </c>
      <c r="F819" s="61" t="str">
        <f>IF(D819="","",VLOOKUP(D819,Cad_an!$D$5:$E$5004,2,FALSE))</f>
        <v/>
      </c>
      <c r="G819" s="61" t="str">
        <f>IF(D819="","",VLOOKUP(Fa_an!F819,Cad_can!$D$5:$E$204,2,FALSE))</f>
        <v/>
      </c>
      <c r="H819" s="17"/>
      <c r="I819" s="17"/>
      <c r="J819" s="110" t="str">
        <f t="shared" si="61"/>
        <v/>
      </c>
      <c r="K819" s="23"/>
      <c r="L819" s="112" t="str">
        <f t="shared" si="62"/>
        <v/>
      </c>
      <c r="M819" s="17"/>
      <c r="N819" s="110" t="str">
        <f t="shared" si="63"/>
        <v/>
      </c>
      <c r="O819" s="111" t="str">
        <f t="shared" si="64"/>
        <v/>
      </c>
      <c r="P819" s="52"/>
    </row>
    <row r="820" spans="1:16" ht="30" customHeight="1" thickTop="1" thickBot="1">
      <c r="A820" s="37" t="str">
        <f t="shared" si="60"/>
        <v/>
      </c>
      <c r="C820" s="13">
        <v>816</v>
      </c>
      <c r="D820" s="61" t="str">
        <f>IF(Cad_an!D820="","",Cad_an!D820)</f>
        <v/>
      </c>
      <c r="E820" s="61" t="str">
        <f>IF(D820="","",VLOOKUP(D820,Cad_an!$D$5:$F$5004,3,FALSE))</f>
        <v/>
      </c>
      <c r="F820" s="61" t="str">
        <f>IF(D820="","",VLOOKUP(D820,Cad_an!$D$5:$E$5004,2,FALSE))</f>
        <v/>
      </c>
      <c r="G820" s="61" t="str">
        <f>IF(D820="","",VLOOKUP(Fa_an!F820,Cad_can!$D$5:$E$204,2,FALSE))</f>
        <v/>
      </c>
      <c r="H820" s="17"/>
      <c r="I820" s="17"/>
      <c r="J820" s="110" t="str">
        <f t="shared" si="61"/>
        <v/>
      </c>
      <c r="K820" s="23"/>
      <c r="L820" s="112" t="str">
        <f t="shared" si="62"/>
        <v/>
      </c>
      <c r="M820" s="17"/>
      <c r="N820" s="110" t="str">
        <f t="shared" si="63"/>
        <v/>
      </c>
      <c r="O820" s="111" t="str">
        <f t="shared" si="64"/>
        <v/>
      </c>
      <c r="P820" s="52"/>
    </row>
    <row r="821" spans="1:16" ht="30" customHeight="1" thickTop="1" thickBot="1">
      <c r="A821" s="37" t="str">
        <f t="shared" si="60"/>
        <v/>
      </c>
      <c r="C821" s="13">
        <v>817</v>
      </c>
      <c r="D821" s="61" t="str">
        <f>IF(Cad_an!D821="","",Cad_an!D821)</f>
        <v/>
      </c>
      <c r="E821" s="61" t="str">
        <f>IF(D821="","",VLOOKUP(D821,Cad_an!$D$5:$F$5004,3,FALSE))</f>
        <v/>
      </c>
      <c r="F821" s="61" t="str">
        <f>IF(D821="","",VLOOKUP(D821,Cad_an!$D$5:$E$5004,2,FALSE))</f>
        <v/>
      </c>
      <c r="G821" s="61" t="str">
        <f>IF(D821="","",VLOOKUP(Fa_an!F821,Cad_can!$D$5:$E$204,2,FALSE))</f>
        <v/>
      </c>
      <c r="H821" s="17"/>
      <c r="I821" s="17"/>
      <c r="J821" s="110" t="str">
        <f t="shared" si="61"/>
        <v/>
      </c>
      <c r="K821" s="23"/>
      <c r="L821" s="112" t="str">
        <f t="shared" si="62"/>
        <v/>
      </c>
      <c r="M821" s="17"/>
      <c r="N821" s="110" t="str">
        <f t="shared" si="63"/>
        <v/>
      </c>
      <c r="O821" s="111" t="str">
        <f t="shared" si="64"/>
        <v/>
      </c>
      <c r="P821" s="52"/>
    </row>
    <row r="822" spans="1:16" ht="30" customHeight="1" thickTop="1" thickBot="1">
      <c r="A822" s="37" t="str">
        <f t="shared" si="60"/>
        <v/>
      </c>
      <c r="C822" s="13">
        <v>818</v>
      </c>
      <c r="D822" s="61" t="str">
        <f>IF(Cad_an!D822="","",Cad_an!D822)</f>
        <v/>
      </c>
      <c r="E822" s="61" t="str">
        <f>IF(D822="","",VLOOKUP(D822,Cad_an!$D$5:$F$5004,3,FALSE))</f>
        <v/>
      </c>
      <c r="F822" s="61" t="str">
        <f>IF(D822="","",VLOOKUP(D822,Cad_an!$D$5:$E$5004,2,FALSE))</f>
        <v/>
      </c>
      <c r="G822" s="61" t="str">
        <f>IF(D822="","",VLOOKUP(Fa_an!F822,Cad_can!$D$5:$E$204,2,FALSE))</f>
        <v/>
      </c>
      <c r="H822" s="17"/>
      <c r="I822" s="17"/>
      <c r="J822" s="110" t="str">
        <f t="shared" si="61"/>
        <v/>
      </c>
      <c r="K822" s="23"/>
      <c r="L822" s="112" t="str">
        <f t="shared" si="62"/>
        <v/>
      </c>
      <c r="M822" s="17"/>
      <c r="N822" s="110" t="str">
        <f t="shared" si="63"/>
        <v/>
      </c>
      <c r="O822" s="111" t="str">
        <f t="shared" si="64"/>
        <v/>
      </c>
      <c r="P822" s="52"/>
    </row>
    <row r="823" spans="1:16" ht="30" customHeight="1" thickTop="1" thickBot="1">
      <c r="A823" s="37" t="str">
        <f t="shared" si="60"/>
        <v/>
      </c>
      <c r="C823" s="13">
        <v>819</v>
      </c>
      <c r="D823" s="61" t="str">
        <f>IF(Cad_an!D823="","",Cad_an!D823)</f>
        <v/>
      </c>
      <c r="E823" s="61" t="str">
        <f>IF(D823="","",VLOOKUP(D823,Cad_an!$D$5:$F$5004,3,FALSE))</f>
        <v/>
      </c>
      <c r="F823" s="61" t="str">
        <f>IF(D823="","",VLOOKUP(D823,Cad_an!$D$5:$E$5004,2,FALSE))</f>
        <v/>
      </c>
      <c r="G823" s="61" t="str">
        <f>IF(D823="","",VLOOKUP(Fa_an!F823,Cad_can!$D$5:$E$204,2,FALSE))</f>
        <v/>
      </c>
      <c r="H823" s="17"/>
      <c r="I823" s="17"/>
      <c r="J823" s="110" t="str">
        <f t="shared" si="61"/>
        <v/>
      </c>
      <c r="K823" s="23"/>
      <c r="L823" s="112" t="str">
        <f t="shared" si="62"/>
        <v/>
      </c>
      <c r="M823" s="17"/>
      <c r="N823" s="110" t="str">
        <f t="shared" si="63"/>
        <v/>
      </c>
      <c r="O823" s="111" t="str">
        <f t="shared" si="64"/>
        <v/>
      </c>
      <c r="P823" s="52"/>
    </row>
    <row r="824" spans="1:16" ht="30" customHeight="1" thickTop="1" thickBot="1">
      <c r="A824" s="37" t="str">
        <f t="shared" si="60"/>
        <v/>
      </c>
      <c r="C824" s="13">
        <v>820</v>
      </c>
      <c r="D824" s="61" t="str">
        <f>IF(Cad_an!D824="","",Cad_an!D824)</f>
        <v/>
      </c>
      <c r="E824" s="61" t="str">
        <f>IF(D824="","",VLOOKUP(D824,Cad_an!$D$5:$F$5004,3,FALSE))</f>
        <v/>
      </c>
      <c r="F824" s="61" t="str">
        <f>IF(D824="","",VLOOKUP(D824,Cad_an!$D$5:$E$5004,2,FALSE))</f>
        <v/>
      </c>
      <c r="G824" s="61" t="str">
        <f>IF(D824="","",VLOOKUP(Fa_an!F824,Cad_can!$D$5:$E$204,2,FALSE))</f>
        <v/>
      </c>
      <c r="H824" s="17"/>
      <c r="I824" s="17"/>
      <c r="J824" s="110" t="str">
        <f t="shared" si="61"/>
        <v/>
      </c>
      <c r="K824" s="23"/>
      <c r="L824" s="112" t="str">
        <f t="shared" si="62"/>
        <v/>
      </c>
      <c r="M824" s="17"/>
      <c r="N824" s="110" t="str">
        <f t="shared" si="63"/>
        <v/>
      </c>
      <c r="O824" s="111" t="str">
        <f t="shared" si="64"/>
        <v/>
      </c>
      <c r="P824" s="52"/>
    </row>
    <row r="825" spans="1:16" ht="30" customHeight="1" thickTop="1" thickBot="1">
      <c r="A825" s="37" t="str">
        <f t="shared" si="60"/>
        <v/>
      </c>
      <c r="C825" s="13">
        <v>821</v>
      </c>
      <c r="D825" s="61" t="str">
        <f>IF(Cad_an!D825="","",Cad_an!D825)</f>
        <v/>
      </c>
      <c r="E825" s="61" t="str">
        <f>IF(D825="","",VLOOKUP(D825,Cad_an!$D$5:$F$5004,3,FALSE))</f>
        <v/>
      </c>
      <c r="F825" s="61" t="str">
        <f>IF(D825="","",VLOOKUP(D825,Cad_an!$D$5:$E$5004,2,FALSE))</f>
        <v/>
      </c>
      <c r="G825" s="61" t="str">
        <f>IF(D825="","",VLOOKUP(Fa_an!F825,Cad_can!$D$5:$E$204,2,FALSE))</f>
        <v/>
      </c>
      <c r="H825" s="17"/>
      <c r="I825" s="17"/>
      <c r="J825" s="110" t="str">
        <f t="shared" si="61"/>
        <v/>
      </c>
      <c r="K825" s="23"/>
      <c r="L825" s="112" t="str">
        <f t="shared" si="62"/>
        <v/>
      </c>
      <c r="M825" s="17"/>
      <c r="N825" s="110" t="str">
        <f t="shared" si="63"/>
        <v/>
      </c>
      <c r="O825" s="111" t="str">
        <f t="shared" si="64"/>
        <v/>
      </c>
      <c r="P825" s="52"/>
    </row>
    <row r="826" spans="1:16" ht="30" customHeight="1" thickTop="1" thickBot="1">
      <c r="A826" s="37" t="str">
        <f t="shared" si="60"/>
        <v/>
      </c>
      <c r="C826" s="13">
        <v>822</v>
      </c>
      <c r="D826" s="61" t="str">
        <f>IF(Cad_an!D826="","",Cad_an!D826)</f>
        <v/>
      </c>
      <c r="E826" s="61" t="str">
        <f>IF(D826="","",VLOOKUP(D826,Cad_an!$D$5:$F$5004,3,FALSE))</f>
        <v/>
      </c>
      <c r="F826" s="61" t="str">
        <f>IF(D826="","",VLOOKUP(D826,Cad_an!$D$5:$E$5004,2,FALSE))</f>
        <v/>
      </c>
      <c r="G826" s="61" t="str">
        <f>IF(D826="","",VLOOKUP(Fa_an!F826,Cad_can!$D$5:$E$204,2,FALSE))</f>
        <v/>
      </c>
      <c r="H826" s="17"/>
      <c r="I826" s="17"/>
      <c r="J826" s="110" t="str">
        <f t="shared" si="61"/>
        <v/>
      </c>
      <c r="K826" s="23"/>
      <c r="L826" s="112" t="str">
        <f t="shared" si="62"/>
        <v/>
      </c>
      <c r="M826" s="17"/>
      <c r="N826" s="110" t="str">
        <f t="shared" si="63"/>
        <v/>
      </c>
      <c r="O826" s="111" t="str">
        <f t="shared" si="64"/>
        <v/>
      </c>
      <c r="P826" s="52"/>
    </row>
    <row r="827" spans="1:16" ht="30" customHeight="1" thickTop="1" thickBot="1">
      <c r="A827" s="37" t="str">
        <f t="shared" si="60"/>
        <v/>
      </c>
      <c r="C827" s="13">
        <v>823</v>
      </c>
      <c r="D827" s="61" t="str">
        <f>IF(Cad_an!D827="","",Cad_an!D827)</f>
        <v/>
      </c>
      <c r="E827" s="61" t="str">
        <f>IF(D827="","",VLOOKUP(D827,Cad_an!$D$5:$F$5004,3,FALSE))</f>
        <v/>
      </c>
      <c r="F827" s="61" t="str">
        <f>IF(D827="","",VLOOKUP(D827,Cad_an!$D$5:$E$5004,2,FALSE))</f>
        <v/>
      </c>
      <c r="G827" s="61" t="str">
        <f>IF(D827="","",VLOOKUP(Fa_an!F827,Cad_can!$D$5:$E$204,2,FALSE))</f>
        <v/>
      </c>
      <c r="H827" s="17"/>
      <c r="I827" s="17"/>
      <c r="J827" s="110" t="str">
        <f t="shared" si="61"/>
        <v/>
      </c>
      <c r="K827" s="23"/>
      <c r="L827" s="112" t="str">
        <f t="shared" si="62"/>
        <v/>
      </c>
      <c r="M827" s="17"/>
      <c r="N827" s="110" t="str">
        <f t="shared" si="63"/>
        <v/>
      </c>
      <c r="O827" s="111" t="str">
        <f t="shared" si="64"/>
        <v/>
      </c>
      <c r="P827" s="52"/>
    </row>
    <row r="828" spans="1:16" ht="30" customHeight="1" thickTop="1" thickBot="1">
      <c r="A828" s="37" t="str">
        <f t="shared" si="60"/>
        <v/>
      </c>
      <c r="C828" s="13">
        <v>824</v>
      </c>
      <c r="D828" s="61" t="str">
        <f>IF(Cad_an!D828="","",Cad_an!D828)</f>
        <v/>
      </c>
      <c r="E828" s="61" t="str">
        <f>IF(D828="","",VLOOKUP(D828,Cad_an!$D$5:$F$5004,3,FALSE))</f>
        <v/>
      </c>
      <c r="F828" s="61" t="str">
        <f>IF(D828="","",VLOOKUP(D828,Cad_an!$D$5:$E$5004,2,FALSE))</f>
        <v/>
      </c>
      <c r="G828" s="61" t="str">
        <f>IF(D828="","",VLOOKUP(Fa_an!F828,Cad_can!$D$5:$E$204,2,FALSE))</f>
        <v/>
      </c>
      <c r="H828" s="17"/>
      <c r="I828" s="17"/>
      <c r="J828" s="110" t="str">
        <f t="shared" si="61"/>
        <v/>
      </c>
      <c r="K828" s="23"/>
      <c r="L828" s="112" t="str">
        <f t="shared" si="62"/>
        <v/>
      </c>
      <c r="M828" s="17"/>
      <c r="N828" s="110" t="str">
        <f t="shared" si="63"/>
        <v/>
      </c>
      <c r="O828" s="111" t="str">
        <f t="shared" si="64"/>
        <v/>
      </c>
      <c r="P828" s="52"/>
    </row>
    <row r="829" spans="1:16" ht="30" customHeight="1" thickTop="1" thickBot="1">
      <c r="A829" s="37" t="str">
        <f t="shared" si="60"/>
        <v/>
      </c>
      <c r="C829" s="13">
        <v>825</v>
      </c>
      <c r="D829" s="61" t="str">
        <f>IF(Cad_an!D829="","",Cad_an!D829)</f>
        <v/>
      </c>
      <c r="E829" s="61" t="str">
        <f>IF(D829="","",VLOOKUP(D829,Cad_an!$D$5:$F$5004,3,FALSE))</f>
        <v/>
      </c>
      <c r="F829" s="61" t="str">
        <f>IF(D829="","",VLOOKUP(D829,Cad_an!$D$5:$E$5004,2,FALSE))</f>
        <v/>
      </c>
      <c r="G829" s="61" t="str">
        <f>IF(D829="","",VLOOKUP(Fa_an!F829,Cad_can!$D$5:$E$204,2,FALSE))</f>
        <v/>
      </c>
      <c r="H829" s="17"/>
      <c r="I829" s="17"/>
      <c r="J829" s="110" t="str">
        <f t="shared" si="61"/>
        <v/>
      </c>
      <c r="K829" s="23"/>
      <c r="L829" s="112" t="str">
        <f t="shared" si="62"/>
        <v/>
      </c>
      <c r="M829" s="17"/>
      <c r="N829" s="110" t="str">
        <f t="shared" si="63"/>
        <v/>
      </c>
      <c r="O829" s="111" t="str">
        <f t="shared" si="64"/>
        <v/>
      </c>
      <c r="P829" s="52"/>
    </row>
    <row r="830" spans="1:16" ht="30" customHeight="1" thickTop="1" thickBot="1">
      <c r="A830" s="37" t="str">
        <f t="shared" si="60"/>
        <v/>
      </c>
      <c r="C830" s="13">
        <v>826</v>
      </c>
      <c r="D830" s="61" t="str">
        <f>IF(Cad_an!D830="","",Cad_an!D830)</f>
        <v/>
      </c>
      <c r="E830" s="61" t="str">
        <f>IF(D830="","",VLOOKUP(D830,Cad_an!$D$5:$F$5004,3,FALSE))</f>
        <v/>
      </c>
      <c r="F830" s="61" t="str">
        <f>IF(D830="","",VLOOKUP(D830,Cad_an!$D$5:$E$5004,2,FALSE))</f>
        <v/>
      </c>
      <c r="G830" s="61" t="str">
        <f>IF(D830="","",VLOOKUP(Fa_an!F830,Cad_can!$D$5:$E$204,2,FALSE))</f>
        <v/>
      </c>
      <c r="H830" s="17"/>
      <c r="I830" s="17"/>
      <c r="J830" s="110" t="str">
        <f t="shared" si="61"/>
        <v/>
      </c>
      <c r="K830" s="23"/>
      <c r="L830" s="112" t="str">
        <f t="shared" si="62"/>
        <v/>
      </c>
      <c r="M830" s="17"/>
      <c r="N830" s="110" t="str">
        <f t="shared" si="63"/>
        <v/>
      </c>
      <c r="O830" s="111" t="str">
        <f t="shared" si="64"/>
        <v/>
      </c>
      <c r="P830" s="52"/>
    </row>
    <row r="831" spans="1:16" ht="30" customHeight="1" thickTop="1" thickBot="1">
      <c r="A831" s="37" t="str">
        <f t="shared" si="60"/>
        <v/>
      </c>
      <c r="C831" s="13">
        <v>827</v>
      </c>
      <c r="D831" s="61" t="str">
        <f>IF(Cad_an!D831="","",Cad_an!D831)</f>
        <v/>
      </c>
      <c r="E831" s="61" t="str">
        <f>IF(D831="","",VLOOKUP(D831,Cad_an!$D$5:$F$5004,3,FALSE))</f>
        <v/>
      </c>
      <c r="F831" s="61" t="str">
        <f>IF(D831="","",VLOOKUP(D831,Cad_an!$D$5:$E$5004,2,FALSE))</f>
        <v/>
      </c>
      <c r="G831" s="61" t="str">
        <f>IF(D831="","",VLOOKUP(Fa_an!F831,Cad_can!$D$5:$E$204,2,FALSE))</f>
        <v/>
      </c>
      <c r="H831" s="17"/>
      <c r="I831" s="17"/>
      <c r="J831" s="110" t="str">
        <f t="shared" si="61"/>
        <v/>
      </c>
      <c r="K831" s="23"/>
      <c r="L831" s="112" t="str">
        <f t="shared" si="62"/>
        <v/>
      </c>
      <c r="M831" s="17"/>
      <c r="N831" s="110" t="str">
        <f t="shared" si="63"/>
        <v/>
      </c>
      <c r="O831" s="111" t="str">
        <f t="shared" si="64"/>
        <v/>
      </c>
      <c r="P831" s="52"/>
    </row>
    <row r="832" spans="1:16" ht="30" customHeight="1" thickTop="1" thickBot="1">
      <c r="A832" s="37" t="str">
        <f t="shared" si="60"/>
        <v/>
      </c>
      <c r="C832" s="13">
        <v>828</v>
      </c>
      <c r="D832" s="61" t="str">
        <f>IF(Cad_an!D832="","",Cad_an!D832)</f>
        <v/>
      </c>
      <c r="E832" s="61" t="str">
        <f>IF(D832="","",VLOOKUP(D832,Cad_an!$D$5:$F$5004,3,FALSE))</f>
        <v/>
      </c>
      <c r="F832" s="61" t="str">
        <f>IF(D832="","",VLOOKUP(D832,Cad_an!$D$5:$E$5004,2,FALSE))</f>
        <v/>
      </c>
      <c r="G832" s="61" t="str">
        <f>IF(D832="","",VLOOKUP(Fa_an!F832,Cad_can!$D$5:$E$204,2,FALSE))</f>
        <v/>
      </c>
      <c r="H832" s="17"/>
      <c r="I832" s="17"/>
      <c r="J832" s="110" t="str">
        <f t="shared" si="61"/>
        <v/>
      </c>
      <c r="K832" s="23"/>
      <c r="L832" s="112" t="str">
        <f t="shared" si="62"/>
        <v/>
      </c>
      <c r="M832" s="17"/>
      <c r="N832" s="110" t="str">
        <f t="shared" si="63"/>
        <v/>
      </c>
      <c r="O832" s="111" t="str">
        <f t="shared" si="64"/>
        <v/>
      </c>
      <c r="P832" s="52"/>
    </row>
    <row r="833" spans="1:16" ht="30" customHeight="1" thickTop="1" thickBot="1">
      <c r="A833" s="37" t="str">
        <f t="shared" si="60"/>
        <v/>
      </c>
      <c r="C833" s="13">
        <v>829</v>
      </c>
      <c r="D833" s="61" t="str">
        <f>IF(Cad_an!D833="","",Cad_an!D833)</f>
        <v/>
      </c>
      <c r="E833" s="61" t="str">
        <f>IF(D833="","",VLOOKUP(D833,Cad_an!$D$5:$F$5004,3,FALSE))</f>
        <v/>
      </c>
      <c r="F833" s="61" t="str">
        <f>IF(D833="","",VLOOKUP(D833,Cad_an!$D$5:$E$5004,2,FALSE))</f>
        <v/>
      </c>
      <c r="G833" s="61" t="str">
        <f>IF(D833="","",VLOOKUP(Fa_an!F833,Cad_can!$D$5:$E$204,2,FALSE))</f>
        <v/>
      </c>
      <c r="H833" s="17"/>
      <c r="I833" s="17"/>
      <c r="J833" s="110" t="str">
        <f t="shared" si="61"/>
        <v/>
      </c>
      <c r="K833" s="23"/>
      <c r="L833" s="112" t="str">
        <f t="shared" si="62"/>
        <v/>
      </c>
      <c r="M833" s="17"/>
      <c r="N833" s="110" t="str">
        <f t="shared" si="63"/>
        <v/>
      </c>
      <c r="O833" s="111" t="str">
        <f t="shared" si="64"/>
        <v/>
      </c>
      <c r="P833" s="52"/>
    </row>
    <row r="834" spans="1:16" ht="30" customHeight="1" thickTop="1" thickBot="1">
      <c r="A834" s="37" t="str">
        <f t="shared" si="60"/>
        <v/>
      </c>
      <c r="C834" s="13">
        <v>830</v>
      </c>
      <c r="D834" s="61" t="str">
        <f>IF(Cad_an!D834="","",Cad_an!D834)</f>
        <v/>
      </c>
      <c r="E834" s="61" t="str">
        <f>IF(D834="","",VLOOKUP(D834,Cad_an!$D$5:$F$5004,3,FALSE))</f>
        <v/>
      </c>
      <c r="F834" s="61" t="str">
        <f>IF(D834="","",VLOOKUP(D834,Cad_an!$D$5:$E$5004,2,FALSE))</f>
        <v/>
      </c>
      <c r="G834" s="61" t="str">
        <f>IF(D834="","",VLOOKUP(Fa_an!F834,Cad_can!$D$5:$E$204,2,FALSE))</f>
        <v/>
      </c>
      <c r="H834" s="17"/>
      <c r="I834" s="17"/>
      <c r="J834" s="110" t="str">
        <f t="shared" si="61"/>
        <v/>
      </c>
      <c r="K834" s="23"/>
      <c r="L834" s="112" t="str">
        <f t="shared" si="62"/>
        <v/>
      </c>
      <c r="M834" s="17"/>
      <c r="N834" s="110" t="str">
        <f t="shared" si="63"/>
        <v/>
      </c>
      <c r="O834" s="111" t="str">
        <f t="shared" si="64"/>
        <v/>
      </c>
      <c r="P834" s="52"/>
    </row>
    <row r="835" spans="1:16" ht="30" customHeight="1" thickTop="1" thickBot="1">
      <c r="A835" s="37" t="str">
        <f t="shared" si="60"/>
        <v/>
      </c>
      <c r="C835" s="13">
        <v>831</v>
      </c>
      <c r="D835" s="61" t="str">
        <f>IF(Cad_an!D835="","",Cad_an!D835)</f>
        <v/>
      </c>
      <c r="E835" s="61" t="str">
        <f>IF(D835="","",VLOOKUP(D835,Cad_an!$D$5:$F$5004,3,FALSE))</f>
        <v/>
      </c>
      <c r="F835" s="61" t="str">
        <f>IF(D835="","",VLOOKUP(D835,Cad_an!$D$5:$E$5004,2,FALSE))</f>
        <v/>
      </c>
      <c r="G835" s="61" t="str">
        <f>IF(D835="","",VLOOKUP(Fa_an!F835,Cad_can!$D$5:$E$204,2,FALSE))</f>
        <v/>
      </c>
      <c r="H835" s="17"/>
      <c r="I835" s="17"/>
      <c r="J835" s="110" t="str">
        <f t="shared" si="61"/>
        <v/>
      </c>
      <c r="K835" s="23"/>
      <c r="L835" s="112" t="str">
        <f t="shared" si="62"/>
        <v/>
      </c>
      <c r="M835" s="17"/>
      <c r="N835" s="110" t="str">
        <f t="shared" si="63"/>
        <v/>
      </c>
      <c r="O835" s="111" t="str">
        <f t="shared" si="64"/>
        <v/>
      </c>
      <c r="P835" s="52"/>
    </row>
    <row r="836" spans="1:16" ht="30" customHeight="1" thickTop="1" thickBot="1">
      <c r="A836" s="37" t="str">
        <f t="shared" si="60"/>
        <v/>
      </c>
      <c r="C836" s="13">
        <v>832</v>
      </c>
      <c r="D836" s="61" t="str">
        <f>IF(Cad_an!D836="","",Cad_an!D836)</f>
        <v/>
      </c>
      <c r="E836" s="61" t="str">
        <f>IF(D836="","",VLOOKUP(D836,Cad_an!$D$5:$F$5004,3,FALSE))</f>
        <v/>
      </c>
      <c r="F836" s="61" t="str">
        <f>IF(D836="","",VLOOKUP(D836,Cad_an!$D$5:$E$5004,2,FALSE))</f>
        <v/>
      </c>
      <c r="G836" s="61" t="str">
        <f>IF(D836="","",VLOOKUP(Fa_an!F836,Cad_can!$D$5:$E$204,2,FALSE))</f>
        <v/>
      </c>
      <c r="H836" s="17"/>
      <c r="I836" s="17"/>
      <c r="J836" s="110" t="str">
        <f t="shared" si="61"/>
        <v/>
      </c>
      <c r="K836" s="23"/>
      <c r="L836" s="112" t="str">
        <f t="shared" si="62"/>
        <v/>
      </c>
      <c r="M836" s="17"/>
      <c r="N836" s="110" t="str">
        <f t="shared" si="63"/>
        <v/>
      </c>
      <c r="O836" s="111" t="str">
        <f t="shared" si="64"/>
        <v/>
      </c>
      <c r="P836" s="52"/>
    </row>
    <row r="837" spans="1:16" ht="30" customHeight="1" thickTop="1" thickBot="1">
      <c r="A837" s="37" t="str">
        <f t="shared" si="60"/>
        <v/>
      </c>
      <c r="C837" s="13">
        <v>833</v>
      </c>
      <c r="D837" s="61" t="str">
        <f>IF(Cad_an!D837="","",Cad_an!D837)</f>
        <v/>
      </c>
      <c r="E837" s="61" t="str">
        <f>IF(D837="","",VLOOKUP(D837,Cad_an!$D$5:$F$5004,3,FALSE))</f>
        <v/>
      </c>
      <c r="F837" s="61" t="str">
        <f>IF(D837="","",VLOOKUP(D837,Cad_an!$D$5:$E$5004,2,FALSE))</f>
        <v/>
      </c>
      <c r="G837" s="61" t="str">
        <f>IF(D837="","",VLOOKUP(Fa_an!F837,Cad_can!$D$5:$E$204,2,FALSE))</f>
        <v/>
      </c>
      <c r="H837" s="17"/>
      <c r="I837" s="17"/>
      <c r="J837" s="110" t="str">
        <f t="shared" si="61"/>
        <v/>
      </c>
      <c r="K837" s="23"/>
      <c r="L837" s="112" t="str">
        <f t="shared" si="62"/>
        <v/>
      </c>
      <c r="M837" s="17"/>
      <c r="N837" s="110" t="str">
        <f t="shared" si="63"/>
        <v/>
      </c>
      <c r="O837" s="111" t="str">
        <f t="shared" si="64"/>
        <v/>
      </c>
      <c r="P837" s="52"/>
    </row>
    <row r="838" spans="1:16" ht="30" customHeight="1" thickTop="1" thickBot="1">
      <c r="A838" s="37" t="str">
        <f t="shared" ref="A838:A901" si="65">D838&amp;F838</f>
        <v/>
      </c>
      <c r="C838" s="13">
        <v>834</v>
      </c>
      <c r="D838" s="61" t="str">
        <f>IF(Cad_an!D838="","",Cad_an!D838)</f>
        <v/>
      </c>
      <c r="E838" s="61" t="str">
        <f>IF(D838="","",VLOOKUP(D838,Cad_an!$D$5:$F$5004,3,FALSE))</f>
        <v/>
      </c>
      <c r="F838" s="61" t="str">
        <f>IF(D838="","",VLOOKUP(D838,Cad_an!$D$5:$E$5004,2,FALSE))</f>
        <v/>
      </c>
      <c r="G838" s="61" t="str">
        <f>IF(D838="","",VLOOKUP(Fa_an!F838,Cad_can!$D$5:$E$204,2,FALSE))</f>
        <v/>
      </c>
      <c r="H838" s="17"/>
      <c r="I838" s="17"/>
      <c r="J838" s="110" t="str">
        <f t="shared" ref="J838:J901" si="66">IFERROR(I838/H838,"")</f>
        <v/>
      </c>
      <c r="K838" s="23"/>
      <c r="L838" s="112" t="str">
        <f t="shared" ref="L838:L901" si="67">IFERROR(K838/I838,"")</f>
        <v/>
      </c>
      <c r="M838" s="17"/>
      <c r="N838" s="110" t="str">
        <f t="shared" ref="N838:N901" si="68">IFERROR(M838/I838,"")</f>
        <v/>
      </c>
      <c r="O838" s="111" t="str">
        <f t="shared" ref="O838:O901" si="69">IFERROR(K838/M838,"")</f>
        <v/>
      </c>
      <c r="P838" s="52"/>
    </row>
    <row r="839" spans="1:16" ht="30" customHeight="1" thickTop="1" thickBot="1">
      <c r="A839" s="37" t="str">
        <f t="shared" si="65"/>
        <v/>
      </c>
      <c r="C839" s="13">
        <v>835</v>
      </c>
      <c r="D839" s="61" t="str">
        <f>IF(Cad_an!D839="","",Cad_an!D839)</f>
        <v/>
      </c>
      <c r="E839" s="61" t="str">
        <f>IF(D839="","",VLOOKUP(D839,Cad_an!$D$5:$F$5004,3,FALSE))</f>
        <v/>
      </c>
      <c r="F839" s="61" t="str">
        <f>IF(D839="","",VLOOKUP(D839,Cad_an!$D$5:$E$5004,2,FALSE))</f>
        <v/>
      </c>
      <c r="G839" s="61" t="str">
        <f>IF(D839="","",VLOOKUP(Fa_an!F839,Cad_can!$D$5:$E$204,2,FALSE))</f>
        <v/>
      </c>
      <c r="H839" s="17"/>
      <c r="I839" s="17"/>
      <c r="J839" s="110" t="str">
        <f t="shared" si="66"/>
        <v/>
      </c>
      <c r="K839" s="23"/>
      <c r="L839" s="112" t="str">
        <f t="shared" si="67"/>
        <v/>
      </c>
      <c r="M839" s="17"/>
      <c r="N839" s="110" t="str">
        <f t="shared" si="68"/>
        <v/>
      </c>
      <c r="O839" s="111" t="str">
        <f t="shared" si="69"/>
        <v/>
      </c>
      <c r="P839" s="52"/>
    </row>
    <row r="840" spans="1:16" ht="30" customHeight="1" thickTop="1" thickBot="1">
      <c r="A840" s="37" t="str">
        <f t="shared" si="65"/>
        <v/>
      </c>
      <c r="C840" s="13">
        <v>836</v>
      </c>
      <c r="D840" s="61" t="str">
        <f>IF(Cad_an!D840="","",Cad_an!D840)</f>
        <v/>
      </c>
      <c r="E840" s="61" t="str">
        <f>IF(D840="","",VLOOKUP(D840,Cad_an!$D$5:$F$5004,3,FALSE))</f>
        <v/>
      </c>
      <c r="F840" s="61" t="str">
        <f>IF(D840="","",VLOOKUP(D840,Cad_an!$D$5:$E$5004,2,FALSE))</f>
        <v/>
      </c>
      <c r="G840" s="61" t="str">
        <f>IF(D840="","",VLOOKUP(Fa_an!F840,Cad_can!$D$5:$E$204,2,FALSE))</f>
        <v/>
      </c>
      <c r="H840" s="17"/>
      <c r="I840" s="17"/>
      <c r="J840" s="110" t="str">
        <f t="shared" si="66"/>
        <v/>
      </c>
      <c r="K840" s="23"/>
      <c r="L840" s="112" t="str">
        <f t="shared" si="67"/>
        <v/>
      </c>
      <c r="M840" s="17"/>
      <c r="N840" s="110" t="str">
        <f t="shared" si="68"/>
        <v/>
      </c>
      <c r="O840" s="111" t="str">
        <f t="shared" si="69"/>
        <v/>
      </c>
      <c r="P840" s="52"/>
    </row>
    <row r="841" spans="1:16" ht="30" customHeight="1" thickTop="1" thickBot="1">
      <c r="A841" s="37" t="str">
        <f t="shared" si="65"/>
        <v/>
      </c>
      <c r="C841" s="13">
        <v>837</v>
      </c>
      <c r="D841" s="61" t="str">
        <f>IF(Cad_an!D841="","",Cad_an!D841)</f>
        <v/>
      </c>
      <c r="E841" s="61" t="str">
        <f>IF(D841="","",VLOOKUP(D841,Cad_an!$D$5:$F$5004,3,FALSE))</f>
        <v/>
      </c>
      <c r="F841" s="61" t="str">
        <f>IF(D841="","",VLOOKUP(D841,Cad_an!$D$5:$E$5004,2,FALSE))</f>
        <v/>
      </c>
      <c r="G841" s="61" t="str">
        <f>IF(D841="","",VLOOKUP(Fa_an!F841,Cad_can!$D$5:$E$204,2,FALSE))</f>
        <v/>
      </c>
      <c r="H841" s="17"/>
      <c r="I841" s="17"/>
      <c r="J841" s="110" t="str">
        <f t="shared" si="66"/>
        <v/>
      </c>
      <c r="K841" s="23"/>
      <c r="L841" s="112" t="str">
        <f t="shared" si="67"/>
        <v/>
      </c>
      <c r="M841" s="17"/>
      <c r="N841" s="110" t="str">
        <f t="shared" si="68"/>
        <v/>
      </c>
      <c r="O841" s="111" t="str">
        <f t="shared" si="69"/>
        <v/>
      </c>
      <c r="P841" s="52"/>
    </row>
    <row r="842" spans="1:16" ht="30" customHeight="1" thickTop="1" thickBot="1">
      <c r="A842" s="37" t="str">
        <f t="shared" si="65"/>
        <v/>
      </c>
      <c r="C842" s="13">
        <v>838</v>
      </c>
      <c r="D842" s="61" t="str">
        <f>IF(Cad_an!D842="","",Cad_an!D842)</f>
        <v/>
      </c>
      <c r="E842" s="61" t="str">
        <f>IF(D842="","",VLOOKUP(D842,Cad_an!$D$5:$F$5004,3,FALSE))</f>
        <v/>
      </c>
      <c r="F842" s="61" t="str">
        <f>IF(D842="","",VLOOKUP(D842,Cad_an!$D$5:$E$5004,2,FALSE))</f>
        <v/>
      </c>
      <c r="G842" s="61" t="str">
        <f>IF(D842="","",VLOOKUP(Fa_an!F842,Cad_can!$D$5:$E$204,2,FALSE))</f>
        <v/>
      </c>
      <c r="H842" s="17"/>
      <c r="I842" s="17"/>
      <c r="J842" s="110" t="str">
        <f t="shared" si="66"/>
        <v/>
      </c>
      <c r="K842" s="23"/>
      <c r="L842" s="112" t="str">
        <f t="shared" si="67"/>
        <v/>
      </c>
      <c r="M842" s="17"/>
      <c r="N842" s="110" t="str">
        <f t="shared" si="68"/>
        <v/>
      </c>
      <c r="O842" s="111" t="str">
        <f t="shared" si="69"/>
        <v/>
      </c>
      <c r="P842" s="52"/>
    </row>
    <row r="843" spans="1:16" ht="30" customHeight="1" thickTop="1" thickBot="1">
      <c r="A843" s="37" t="str">
        <f t="shared" si="65"/>
        <v/>
      </c>
      <c r="C843" s="13">
        <v>839</v>
      </c>
      <c r="D843" s="61" t="str">
        <f>IF(Cad_an!D843="","",Cad_an!D843)</f>
        <v/>
      </c>
      <c r="E843" s="61" t="str">
        <f>IF(D843="","",VLOOKUP(D843,Cad_an!$D$5:$F$5004,3,FALSE))</f>
        <v/>
      </c>
      <c r="F843" s="61" t="str">
        <f>IF(D843="","",VLOOKUP(D843,Cad_an!$D$5:$E$5004,2,FALSE))</f>
        <v/>
      </c>
      <c r="G843" s="61" t="str">
        <f>IF(D843="","",VLOOKUP(Fa_an!F843,Cad_can!$D$5:$E$204,2,FALSE))</f>
        <v/>
      </c>
      <c r="H843" s="17"/>
      <c r="I843" s="17"/>
      <c r="J843" s="110" t="str">
        <f t="shared" si="66"/>
        <v/>
      </c>
      <c r="K843" s="23"/>
      <c r="L843" s="112" t="str">
        <f t="shared" si="67"/>
        <v/>
      </c>
      <c r="M843" s="17"/>
      <c r="N843" s="110" t="str">
        <f t="shared" si="68"/>
        <v/>
      </c>
      <c r="O843" s="111" t="str">
        <f t="shared" si="69"/>
        <v/>
      </c>
      <c r="P843" s="52"/>
    </row>
    <row r="844" spans="1:16" ht="30" customHeight="1" thickTop="1" thickBot="1">
      <c r="A844" s="37" t="str">
        <f t="shared" si="65"/>
        <v/>
      </c>
      <c r="C844" s="13">
        <v>840</v>
      </c>
      <c r="D844" s="61" t="str">
        <f>IF(Cad_an!D844="","",Cad_an!D844)</f>
        <v/>
      </c>
      <c r="E844" s="61" t="str">
        <f>IF(D844="","",VLOOKUP(D844,Cad_an!$D$5:$F$5004,3,FALSE))</f>
        <v/>
      </c>
      <c r="F844" s="61" t="str">
        <f>IF(D844="","",VLOOKUP(D844,Cad_an!$D$5:$E$5004,2,FALSE))</f>
        <v/>
      </c>
      <c r="G844" s="61" t="str">
        <f>IF(D844="","",VLOOKUP(Fa_an!F844,Cad_can!$D$5:$E$204,2,FALSE))</f>
        <v/>
      </c>
      <c r="H844" s="17"/>
      <c r="I844" s="17"/>
      <c r="J844" s="110" t="str">
        <f t="shared" si="66"/>
        <v/>
      </c>
      <c r="K844" s="23"/>
      <c r="L844" s="112" t="str">
        <f t="shared" si="67"/>
        <v/>
      </c>
      <c r="M844" s="17"/>
      <c r="N844" s="110" t="str">
        <f t="shared" si="68"/>
        <v/>
      </c>
      <c r="O844" s="111" t="str">
        <f t="shared" si="69"/>
        <v/>
      </c>
      <c r="P844" s="52"/>
    </row>
    <row r="845" spans="1:16" ht="30" customHeight="1" thickTop="1" thickBot="1">
      <c r="A845" s="37" t="str">
        <f t="shared" si="65"/>
        <v/>
      </c>
      <c r="C845" s="13">
        <v>841</v>
      </c>
      <c r="D845" s="61" t="str">
        <f>IF(Cad_an!D845="","",Cad_an!D845)</f>
        <v/>
      </c>
      <c r="E845" s="61" t="str">
        <f>IF(D845="","",VLOOKUP(D845,Cad_an!$D$5:$F$5004,3,FALSE))</f>
        <v/>
      </c>
      <c r="F845" s="61" t="str">
        <f>IF(D845="","",VLOOKUP(D845,Cad_an!$D$5:$E$5004,2,FALSE))</f>
        <v/>
      </c>
      <c r="G845" s="61" t="str">
        <f>IF(D845="","",VLOOKUP(Fa_an!F845,Cad_can!$D$5:$E$204,2,FALSE))</f>
        <v/>
      </c>
      <c r="H845" s="17"/>
      <c r="I845" s="17"/>
      <c r="J845" s="110" t="str">
        <f t="shared" si="66"/>
        <v/>
      </c>
      <c r="K845" s="23"/>
      <c r="L845" s="112" t="str">
        <f t="shared" si="67"/>
        <v/>
      </c>
      <c r="M845" s="17"/>
      <c r="N845" s="110" t="str">
        <f t="shared" si="68"/>
        <v/>
      </c>
      <c r="O845" s="111" t="str">
        <f t="shared" si="69"/>
        <v/>
      </c>
      <c r="P845" s="52"/>
    </row>
    <row r="846" spans="1:16" ht="30" customHeight="1" thickTop="1" thickBot="1">
      <c r="A846" s="37" t="str">
        <f t="shared" si="65"/>
        <v/>
      </c>
      <c r="C846" s="13">
        <v>842</v>
      </c>
      <c r="D846" s="61" t="str">
        <f>IF(Cad_an!D846="","",Cad_an!D846)</f>
        <v/>
      </c>
      <c r="E846" s="61" t="str">
        <f>IF(D846="","",VLOOKUP(D846,Cad_an!$D$5:$F$5004,3,FALSE))</f>
        <v/>
      </c>
      <c r="F846" s="61" t="str">
        <f>IF(D846="","",VLOOKUP(D846,Cad_an!$D$5:$E$5004,2,FALSE))</f>
        <v/>
      </c>
      <c r="G846" s="61" t="str">
        <f>IF(D846="","",VLOOKUP(Fa_an!F846,Cad_can!$D$5:$E$204,2,FALSE))</f>
        <v/>
      </c>
      <c r="H846" s="17"/>
      <c r="I846" s="17"/>
      <c r="J846" s="110" t="str">
        <f t="shared" si="66"/>
        <v/>
      </c>
      <c r="K846" s="23"/>
      <c r="L846" s="112" t="str">
        <f t="shared" si="67"/>
        <v/>
      </c>
      <c r="M846" s="17"/>
      <c r="N846" s="110" t="str">
        <f t="shared" si="68"/>
        <v/>
      </c>
      <c r="O846" s="111" t="str">
        <f t="shared" si="69"/>
        <v/>
      </c>
      <c r="P846" s="52"/>
    </row>
    <row r="847" spans="1:16" ht="30" customHeight="1" thickTop="1" thickBot="1">
      <c r="A847" s="37" t="str">
        <f t="shared" si="65"/>
        <v/>
      </c>
      <c r="C847" s="13">
        <v>843</v>
      </c>
      <c r="D847" s="61" t="str">
        <f>IF(Cad_an!D847="","",Cad_an!D847)</f>
        <v/>
      </c>
      <c r="E847" s="61" t="str">
        <f>IF(D847="","",VLOOKUP(D847,Cad_an!$D$5:$F$5004,3,FALSE))</f>
        <v/>
      </c>
      <c r="F847" s="61" t="str">
        <f>IF(D847="","",VLOOKUP(D847,Cad_an!$D$5:$E$5004,2,FALSE))</f>
        <v/>
      </c>
      <c r="G847" s="61" t="str">
        <f>IF(D847="","",VLOOKUP(Fa_an!F847,Cad_can!$D$5:$E$204,2,FALSE))</f>
        <v/>
      </c>
      <c r="H847" s="17"/>
      <c r="I847" s="17"/>
      <c r="J847" s="110" t="str">
        <f t="shared" si="66"/>
        <v/>
      </c>
      <c r="K847" s="23"/>
      <c r="L847" s="112" t="str">
        <f t="shared" si="67"/>
        <v/>
      </c>
      <c r="M847" s="17"/>
      <c r="N847" s="110" t="str">
        <f t="shared" si="68"/>
        <v/>
      </c>
      <c r="O847" s="111" t="str">
        <f t="shared" si="69"/>
        <v/>
      </c>
      <c r="P847" s="52"/>
    </row>
    <row r="848" spans="1:16" ht="30" customHeight="1" thickTop="1" thickBot="1">
      <c r="A848" s="37" t="str">
        <f t="shared" si="65"/>
        <v/>
      </c>
      <c r="C848" s="13">
        <v>844</v>
      </c>
      <c r="D848" s="61" t="str">
        <f>IF(Cad_an!D848="","",Cad_an!D848)</f>
        <v/>
      </c>
      <c r="E848" s="61" t="str">
        <f>IF(D848="","",VLOOKUP(D848,Cad_an!$D$5:$F$5004,3,FALSE))</f>
        <v/>
      </c>
      <c r="F848" s="61" t="str">
        <f>IF(D848="","",VLOOKUP(D848,Cad_an!$D$5:$E$5004,2,FALSE))</f>
        <v/>
      </c>
      <c r="G848" s="61" t="str">
        <f>IF(D848="","",VLOOKUP(Fa_an!F848,Cad_can!$D$5:$E$204,2,FALSE))</f>
        <v/>
      </c>
      <c r="H848" s="17"/>
      <c r="I848" s="17"/>
      <c r="J848" s="110" t="str">
        <f t="shared" si="66"/>
        <v/>
      </c>
      <c r="K848" s="23"/>
      <c r="L848" s="112" t="str">
        <f t="shared" si="67"/>
        <v/>
      </c>
      <c r="M848" s="17"/>
      <c r="N848" s="110" t="str">
        <f t="shared" si="68"/>
        <v/>
      </c>
      <c r="O848" s="111" t="str">
        <f t="shared" si="69"/>
        <v/>
      </c>
      <c r="P848" s="52"/>
    </row>
    <row r="849" spans="1:16" ht="30" customHeight="1" thickTop="1" thickBot="1">
      <c r="A849" s="37" t="str">
        <f t="shared" si="65"/>
        <v/>
      </c>
      <c r="C849" s="13">
        <v>845</v>
      </c>
      <c r="D849" s="61" t="str">
        <f>IF(Cad_an!D849="","",Cad_an!D849)</f>
        <v/>
      </c>
      <c r="E849" s="61" t="str">
        <f>IF(D849="","",VLOOKUP(D849,Cad_an!$D$5:$F$5004,3,FALSE))</f>
        <v/>
      </c>
      <c r="F849" s="61" t="str">
        <f>IF(D849="","",VLOOKUP(D849,Cad_an!$D$5:$E$5004,2,FALSE))</f>
        <v/>
      </c>
      <c r="G849" s="61" t="str">
        <f>IF(D849="","",VLOOKUP(Fa_an!F849,Cad_can!$D$5:$E$204,2,FALSE))</f>
        <v/>
      </c>
      <c r="H849" s="17"/>
      <c r="I849" s="17"/>
      <c r="J849" s="110" t="str">
        <f t="shared" si="66"/>
        <v/>
      </c>
      <c r="K849" s="23"/>
      <c r="L849" s="112" t="str">
        <f t="shared" si="67"/>
        <v/>
      </c>
      <c r="M849" s="17"/>
      <c r="N849" s="110" t="str">
        <f t="shared" si="68"/>
        <v/>
      </c>
      <c r="O849" s="111" t="str">
        <f t="shared" si="69"/>
        <v/>
      </c>
      <c r="P849" s="52"/>
    </row>
    <row r="850" spans="1:16" ht="30" customHeight="1" thickTop="1" thickBot="1">
      <c r="A850" s="37" t="str">
        <f t="shared" si="65"/>
        <v/>
      </c>
      <c r="C850" s="13">
        <v>846</v>
      </c>
      <c r="D850" s="61" t="str">
        <f>IF(Cad_an!D850="","",Cad_an!D850)</f>
        <v/>
      </c>
      <c r="E850" s="61" t="str">
        <f>IF(D850="","",VLOOKUP(D850,Cad_an!$D$5:$F$5004,3,FALSE))</f>
        <v/>
      </c>
      <c r="F850" s="61" t="str">
        <f>IF(D850="","",VLOOKUP(D850,Cad_an!$D$5:$E$5004,2,FALSE))</f>
        <v/>
      </c>
      <c r="G850" s="61" t="str">
        <f>IF(D850="","",VLOOKUP(Fa_an!F850,Cad_can!$D$5:$E$204,2,FALSE))</f>
        <v/>
      </c>
      <c r="H850" s="17"/>
      <c r="I850" s="17"/>
      <c r="J850" s="110" t="str">
        <f t="shared" si="66"/>
        <v/>
      </c>
      <c r="K850" s="23"/>
      <c r="L850" s="112" t="str">
        <f t="shared" si="67"/>
        <v/>
      </c>
      <c r="M850" s="17"/>
      <c r="N850" s="110" t="str">
        <f t="shared" si="68"/>
        <v/>
      </c>
      <c r="O850" s="111" t="str">
        <f t="shared" si="69"/>
        <v/>
      </c>
      <c r="P850" s="52"/>
    </row>
    <row r="851" spans="1:16" ht="30" customHeight="1" thickTop="1" thickBot="1">
      <c r="A851" s="37" t="str">
        <f t="shared" si="65"/>
        <v/>
      </c>
      <c r="C851" s="13">
        <v>847</v>
      </c>
      <c r="D851" s="61" t="str">
        <f>IF(Cad_an!D851="","",Cad_an!D851)</f>
        <v/>
      </c>
      <c r="E851" s="61" t="str">
        <f>IF(D851="","",VLOOKUP(D851,Cad_an!$D$5:$F$5004,3,FALSE))</f>
        <v/>
      </c>
      <c r="F851" s="61" t="str">
        <f>IF(D851="","",VLOOKUP(D851,Cad_an!$D$5:$E$5004,2,FALSE))</f>
        <v/>
      </c>
      <c r="G851" s="61" t="str">
        <f>IF(D851="","",VLOOKUP(Fa_an!F851,Cad_can!$D$5:$E$204,2,FALSE))</f>
        <v/>
      </c>
      <c r="H851" s="17"/>
      <c r="I851" s="17"/>
      <c r="J851" s="110" t="str">
        <f t="shared" si="66"/>
        <v/>
      </c>
      <c r="K851" s="23"/>
      <c r="L851" s="112" t="str">
        <f t="shared" si="67"/>
        <v/>
      </c>
      <c r="M851" s="17"/>
      <c r="N851" s="110" t="str">
        <f t="shared" si="68"/>
        <v/>
      </c>
      <c r="O851" s="111" t="str">
        <f t="shared" si="69"/>
        <v/>
      </c>
      <c r="P851" s="52"/>
    </row>
    <row r="852" spans="1:16" ht="30" customHeight="1" thickTop="1" thickBot="1">
      <c r="A852" s="37" t="str">
        <f t="shared" si="65"/>
        <v/>
      </c>
      <c r="C852" s="13">
        <v>848</v>
      </c>
      <c r="D852" s="61" t="str">
        <f>IF(Cad_an!D852="","",Cad_an!D852)</f>
        <v/>
      </c>
      <c r="E852" s="61" t="str">
        <f>IF(D852="","",VLOOKUP(D852,Cad_an!$D$5:$F$5004,3,FALSE))</f>
        <v/>
      </c>
      <c r="F852" s="61" t="str">
        <f>IF(D852="","",VLOOKUP(D852,Cad_an!$D$5:$E$5004,2,FALSE))</f>
        <v/>
      </c>
      <c r="G852" s="61" t="str">
        <f>IF(D852="","",VLOOKUP(Fa_an!F852,Cad_can!$D$5:$E$204,2,FALSE))</f>
        <v/>
      </c>
      <c r="H852" s="17"/>
      <c r="I852" s="17"/>
      <c r="J852" s="110" t="str">
        <f t="shared" si="66"/>
        <v/>
      </c>
      <c r="K852" s="23"/>
      <c r="L852" s="112" t="str">
        <f t="shared" si="67"/>
        <v/>
      </c>
      <c r="M852" s="17"/>
      <c r="N852" s="110" t="str">
        <f t="shared" si="68"/>
        <v/>
      </c>
      <c r="O852" s="111" t="str">
        <f t="shared" si="69"/>
        <v/>
      </c>
      <c r="P852" s="52"/>
    </row>
    <row r="853" spans="1:16" ht="30" customHeight="1" thickTop="1" thickBot="1">
      <c r="A853" s="37" t="str">
        <f t="shared" si="65"/>
        <v/>
      </c>
      <c r="C853" s="13">
        <v>849</v>
      </c>
      <c r="D853" s="61" t="str">
        <f>IF(Cad_an!D853="","",Cad_an!D853)</f>
        <v/>
      </c>
      <c r="E853" s="61" t="str">
        <f>IF(D853="","",VLOOKUP(D853,Cad_an!$D$5:$F$5004,3,FALSE))</f>
        <v/>
      </c>
      <c r="F853" s="61" t="str">
        <f>IF(D853="","",VLOOKUP(D853,Cad_an!$D$5:$E$5004,2,FALSE))</f>
        <v/>
      </c>
      <c r="G853" s="61" t="str">
        <f>IF(D853="","",VLOOKUP(Fa_an!F853,Cad_can!$D$5:$E$204,2,FALSE))</f>
        <v/>
      </c>
      <c r="H853" s="17"/>
      <c r="I853" s="17"/>
      <c r="J853" s="110" t="str">
        <f t="shared" si="66"/>
        <v/>
      </c>
      <c r="K853" s="23"/>
      <c r="L853" s="112" t="str">
        <f t="shared" si="67"/>
        <v/>
      </c>
      <c r="M853" s="17"/>
      <c r="N853" s="110" t="str">
        <f t="shared" si="68"/>
        <v/>
      </c>
      <c r="O853" s="111" t="str">
        <f t="shared" si="69"/>
        <v/>
      </c>
      <c r="P853" s="52"/>
    </row>
    <row r="854" spans="1:16" ht="30" customHeight="1" thickTop="1" thickBot="1">
      <c r="A854" s="37" t="str">
        <f t="shared" si="65"/>
        <v/>
      </c>
      <c r="C854" s="13">
        <v>850</v>
      </c>
      <c r="D854" s="61" t="str">
        <f>IF(Cad_an!D854="","",Cad_an!D854)</f>
        <v/>
      </c>
      <c r="E854" s="61" t="str">
        <f>IF(D854="","",VLOOKUP(D854,Cad_an!$D$5:$F$5004,3,FALSE))</f>
        <v/>
      </c>
      <c r="F854" s="61" t="str">
        <f>IF(D854="","",VLOOKUP(D854,Cad_an!$D$5:$E$5004,2,FALSE))</f>
        <v/>
      </c>
      <c r="G854" s="61" t="str">
        <f>IF(D854="","",VLOOKUP(Fa_an!F854,Cad_can!$D$5:$E$204,2,FALSE))</f>
        <v/>
      </c>
      <c r="H854" s="17"/>
      <c r="I854" s="17"/>
      <c r="J854" s="110" t="str">
        <f t="shared" si="66"/>
        <v/>
      </c>
      <c r="K854" s="23"/>
      <c r="L854" s="112" t="str">
        <f t="shared" si="67"/>
        <v/>
      </c>
      <c r="M854" s="17"/>
      <c r="N854" s="110" t="str">
        <f t="shared" si="68"/>
        <v/>
      </c>
      <c r="O854" s="111" t="str">
        <f t="shared" si="69"/>
        <v/>
      </c>
      <c r="P854" s="52"/>
    </row>
    <row r="855" spans="1:16" ht="30" customHeight="1" thickTop="1" thickBot="1">
      <c r="A855" s="37" t="str">
        <f t="shared" si="65"/>
        <v/>
      </c>
      <c r="C855" s="13">
        <v>851</v>
      </c>
      <c r="D855" s="61" t="str">
        <f>IF(Cad_an!D855="","",Cad_an!D855)</f>
        <v/>
      </c>
      <c r="E855" s="61" t="str">
        <f>IF(D855="","",VLOOKUP(D855,Cad_an!$D$5:$F$5004,3,FALSE))</f>
        <v/>
      </c>
      <c r="F855" s="61" t="str">
        <f>IF(D855="","",VLOOKUP(D855,Cad_an!$D$5:$E$5004,2,FALSE))</f>
        <v/>
      </c>
      <c r="G855" s="61" t="str">
        <f>IF(D855="","",VLOOKUP(Fa_an!F855,Cad_can!$D$5:$E$204,2,FALSE))</f>
        <v/>
      </c>
      <c r="H855" s="17"/>
      <c r="I855" s="17"/>
      <c r="J855" s="110" t="str">
        <f t="shared" si="66"/>
        <v/>
      </c>
      <c r="K855" s="23"/>
      <c r="L855" s="112" t="str">
        <f t="shared" si="67"/>
        <v/>
      </c>
      <c r="M855" s="17"/>
      <c r="N855" s="110" t="str">
        <f t="shared" si="68"/>
        <v/>
      </c>
      <c r="O855" s="111" t="str">
        <f t="shared" si="69"/>
        <v/>
      </c>
      <c r="P855" s="52"/>
    </row>
    <row r="856" spans="1:16" ht="30" customHeight="1" thickTop="1" thickBot="1">
      <c r="A856" s="37" t="str">
        <f t="shared" si="65"/>
        <v/>
      </c>
      <c r="C856" s="13">
        <v>852</v>
      </c>
      <c r="D856" s="61" t="str">
        <f>IF(Cad_an!D856="","",Cad_an!D856)</f>
        <v/>
      </c>
      <c r="E856" s="61" t="str">
        <f>IF(D856="","",VLOOKUP(D856,Cad_an!$D$5:$F$5004,3,FALSE))</f>
        <v/>
      </c>
      <c r="F856" s="61" t="str">
        <f>IF(D856="","",VLOOKUP(D856,Cad_an!$D$5:$E$5004,2,FALSE))</f>
        <v/>
      </c>
      <c r="G856" s="61" t="str">
        <f>IF(D856="","",VLOOKUP(Fa_an!F856,Cad_can!$D$5:$E$204,2,FALSE))</f>
        <v/>
      </c>
      <c r="H856" s="17"/>
      <c r="I856" s="17"/>
      <c r="J856" s="110" t="str">
        <f t="shared" si="66"/>
        <v/>
      </c>
      <c r="K856" s="23"/>
      <c r="L856" s="112" t="str">
        <f t="shared" si="67"/>
        <v/>
      </c>
      <c r="M856" s="17"/>
      <c r="N856" s="110" t="str">
        <f t="shared" si="68"/>
        <v/>
      </c>
      <c r="O856" s="111" t="str">
        <f t="shared" si="69"/>
        <v/>
      </c>
      <c r="P856" s="52"/>
    </row>
    <row r="857" spans="1:16" ht="30" customHeight="1" thickTop="1" thickBot="1">
      <c r="A857" s="37" t="str">
        <f t="shared" si="65"/>
        <v/>
      </c>
      <c r="C857" s="13">
        <v>853</v>
      </c>
      <c r="D857" s="61" t="str">
        <f>IF(Cad_an!D857="","",Cad_an!D857)</f>
        <v/>
      </c>
      <c r="E857" s="61" t="str">
        <f>IF(D857="","",VLOOKUP(D857,Cad_an!$D$5:$F$5004,3,FALSE))</f>
        <v/>
      </c>
      <c r="F857" s="61" t="str">
        <f>IF(D857="","",VLOOKUP(D857,Cad_an!$D$5:$E$5004,2,FALSE))</f>
        <v/>
      </c>
      <c r="G857" s="61" t="str">
        <f>IF(D857="","",VLOOKUP(Fa_an!F857,Cad_can!$D$5:$E$204,2,FALSE))</f>
        <v/>
      </c>
      <c r="H857" s="17"/>
      <c r="I857" s="17"/>
      <c r="J857" s="110" t="str">
        <f t="shared" si="66"/>
        <v/>
      </c>
      <c r="K857" s="23"/>
      <c r="L857" s="112" t="str">
        <f t="shared" si="67"/>
        <v/>
      </c>
      <c r="M857" s="17"/>
      <c r="N857" s="110" t="str">
        <f t="shared" si="68"/>
        <v/>
      </c>
      <c r="O857" s="111" t="str">
        <f t="shared" si="69"/>
        <v/>
      </c>
      <c r="P857" s="52"/>
    </row>
    <row r="858" spans="1:16" ht="30" customHeight="1" thickTop="1" thickBot="1">
      <c r="A858" s="37" t="str">
        <f t="shared" si="65"/>
        <v/>
      </c>
      <c r="C858" s="13">
        <v>854</v>
      </c>
      <c r="D858" s="61" t="str">
        <f>IF(Cad_an!D858="","",Cad_an!D858)</f>
        <v/>
      </c>
      <c r="E858" s="61" t="str">
        <f>IF(D858="","",VLOOKUP(D858,Cad_an!$D$5:$F$5004,3,FALSE))</f>
        <v/>
      </c>
      <c r="F858" s="61" t="str">
        <f>IF(D858="","",VLOOKUP(D858,Cad_an!$D$5:$E$5004,2,FALSE))</f>
        <v/>
      </c>
      <c r="G858" s="61" t="str">
        <f>IF(D858="","",VLOOKUP(Fa_an!F858,Cad_can!$D$5:$E$204,2,FALSE))</f>
        <v/>
      </c>
      <c r="H858" s="17"/>
      <c r="I858" s="17"/>
      <c r="J858" s="110" t="str">
        <f t="shared" si="66"/>
        <v/>
      </c>
      <c r="K858" s="23"/>
      <c r="L858" s="112" t="str">
        <f t="shared" si="67"/>
        <v/>
      </c>
      <c r="M858" s="17"/>
      <c r="N858" s="110" t="str">
        <f t="shared" si="68"/>
        <v/>
      </c>
      <c r="O858" s="111" t="str">
        <f t="shared" si="69"/>
        <v/>
      </c>
      <c r="P858" s="52"/>
    </row>
    <row r="859" spans="1:16" ht="30" customHeight="1" thickTop="1" thickBot="1">
      <c r="A859" s="37" t="str">
        <f t="shared" si="65"/>
        <v/>
      </c>
      <c r="C859" s="13">
        <v>855</v>
      </c>
      <c r="D859" s="61" t="str">
        <f>IF(Cad_an!D859="","",Cad_an!D859)</f>
        <v/>
      </c>
      <c r="E859" s="61" t="str">
        <f>IF(D859="","",VLOOKUP(D859,Cad_an!$D$5:$F$5004,3,FALSE))</f>
        <v/>
      </c>
      <c r="F859" s="61" t="str">
        <f>IF(D859="","",VLOOKUP(D859,Cad_an!$D$5:$E$5004,2,FALSE))</f>
        <v/>
      </c>
      <c r="G859" s="61" t="str">
        <f>IF(D859="","",VLOOKUP(Fa_an!F859,Cad_can!$D$5:$E$204,2,FALSE))</f>
        <v/>
      </c>
      <c r="H859" s="17"/>
      <c r="I859" s="17"/>
      <c r="J859" s="110" t="str">
        <f t="shared" si="66"/>
        <v/>
      </c>
      <c r="K859" s="23"/>
      <c r="L859" s="112" t="str">
        <f t="shared" si="67"/>
        <v/>
      </c>
      <c r="M859" s="17"/>
      <c r="N859" s="110" t="str">
        <f t="shared" si="68"/>
        <v/>
      </c>
      <c r="O859" s="111" t="str">
        <f t="shared" si="69"/>
        <v/>
      </c>
      <c r="P859" s="52"/>
    </row>
    <row r="860" spans="1:16" ht="30" customHeight="1" thickTop="1" thickBot="1">
      <c r="A860" s="37" t="str">
        <f t="shared" si="65"/>
        <v/>
      </c>
      <c r="C860" s="13">
        <v>856</v>
      </c>
      <c r="D860" s="61" t="str">
        <f>IF(Cad_an!D860="","",Cad_an!D860)</f>
        <v/>
      </c>
      <c r="E860" s="61" t="str">
        <f>IF(D860="","",VLOOKUP(D860,Cad_an!$D$5:$F$5004,3,FALSE))</f>
        <v/>
      </c>
      <c r="F860" s="61" t="str">
        <f>IF(D860="","",VLOOKUP(D860,Cad_an!$D$5:$E$5004,2,FALSE))</f>
        <v/>
      </c>
      <c r="G860" s="61" t="str">
        <f>IF(D860="","",VLOOKUP(Fa_an!F860,Cad_can!$D$5:$E$204,2,FALSE))</f>
        <v/>
      </c>
      <c r="H860" s="17"/>
      <c r="I860" s="17"/>
      <c r="J860" s="110" t="str">
        <f t="shared" si="66"/>
        <v/>
      </c>
      <c r="K860" s="23"/>
      <c r="L860" s="112" t="str">
        <f t="shared" si="67"/>
        <v/>
      </c>
      <c r="M860" s="17"/>
      <c r="N860" s="110" t="str">
        <f t="shared" si="68"/>
        <v/>
      </c>
      <c r="O860" s="111" t="str">
        <f t="shared" si="69"/>
        <v/>
      </c>
      <c r="P860" s="52"/>
    </row>
    <row r="861" spans="1:16" ht="30" customHeight="1" thickTop="1" thickBot="1">
      <c r="A861" s="37" t="str">
        <f t="shared" si="65"/>
        <v/>
      </c>
      <c r="C861" s="13">
        <v>857</v>
      </c>
      <c r="D861" s="61" t="str">
        <f>IF(Cad_an!D861="","",Cad_an!D861)</f>
        <v/>
      </c>
      <c r="E861" s="61" t="str">
        <f>IF(D861="","",VLOOKUP(D861,Cad_an!$D$5:$F$5004,3,FALSE))</f>
        <v/>
      </c>
      <c r="F861" s="61" t="str">
        <f>IF(D861="","",VLOOKUP(D861,Cad_an!$D$5:$E$5004,2,FALSE))</f>
        <v/>
      </c>
      <c r="G861" s="61" t="str">
        <f>IF(D861="","",VLOOKUP(Fa_an!F861,Cad_can!$D$5:$E$204,2,FALSE))</f>
        <v/>
      </c>
      <c r="H861" s="17"/>
      <c r="I861" s="17"/>
      <c r="J861" s="110" t="str">
        <f t="shared" si="66"/>
        <v/>
      </c>
      <c r="K861" s="23"/>
      <c r="L861" s="112" t="str">
        <f t="shared" si="67"/>
        <v/>
      </c>
      <c r="M861" s="17"/>
      <c r="N861" s="110" t="str">
        <f t="shared" si="68"/>
        <v/>
      </c>
      <c r="O861" s="111" t="str">
        <f t="shared" si="69"/>
        <v/>
      </c>
      <c r="P861" s="52"/>
    </row>
    <row r="862" spans="1:16" ht="30" customHeight="1" thickTop="1" thickBot="1">
      <c r="A862" s="37" t="str">
        <f t="shared" si="65"/>
        <v/>
      </c>
      <c r="C862" s="13">
        <v>858</v>
      </c>
      <c r="D862" s="61" t="str">
        <f>IF(Cad_an!D862="","",Cad_an!D862)</f>
        <v/>
      </c>
      <c r="E862" s="61" t="str">
        <f>IF(D862="","",VLOOKUP(D862,Cad_an!$D$5:$F$5004,3,FALSE))</f>
        <v/>
      </c>
      <c r="F862" s="61" t="str">
        <f>IF(D862="","",VLOOKUP(D862,Cad_an!$D$5:$E$5004,2,FALSE))</f>
        <v/>
      </c>
      <c r="G862" s="61" t="str">
        <f>IF(D862="","",VLOOKUP(Fa_an!F862,Cad_can!$D$5:$E$204,2,FALSE))</f>
        <v/>
      </c>
      <c r="H862" s="17"/>
      <c r="I862" s="17"/>
      <c r="J862" s="110" t="str">
        <f t="shared" si="66"/>
        <v/>
      </c>
      <c r="K862" s="23"/>
      <c r="L862" s="112" t="str">
        <f t="shared" si="67"/>
        <v/>
      </c>
      <c r="M862" s="17"/>
      <c r="N862" s="110" t="str">
        <f t="shared" si="68"/>
        <v/>
      </c>
      <c r="O862" s="111" t="str">
        <f t="shared" si="69"/>
        <v/>
      </c>
      <c r="P862" s="52"/>
    </row>
    <row r="863" spans="1:16" ht="30" customHeight="1" thickTop="1" thickBot="1">
      <c r="A863" s="37" t="str">
        <f t="shared" si="65"/>
        <v/>
      </c>
      <c r="C863" s="13">
        <v>859</v>
      </c>
      <c r="D863" s="61" t="str">
        <f>IF(Cad_an!D863="","",Cad_an!D863)</f>
        <v/>
      </c>
      <c r="E863" s="61" t="str">
        <f>IF(D863="","",VLOOKUP(D863,Cad_an!$D$5:$F$5004,3,FALSE))</f>
        <v/>
      </c>
      <c r="F863" s="61" t="str">
        <f>IF(D863="","",VLOOKUP(D863,Cad_an!$D$5:$E$5004,2,FALSE))</f>
        <v/>
      </c>
      <c r="G863" s="61" t="str">
        <f>IF(D863="","",VLOOKUP(Fa_an!F863,Cad_can!$D$5:$E$204,2,FALSE))</f>
        <v/>
      </c>
      <c r="H863" s="17"/>
      <c r="I863" s="17"/>
      <c r="J863" s="110" t="str">
        <f t="shared" si="66"/>
        <v/>
      </c>
      <c r="K863" s="23"/>
      <c r="L863" s="112" t="str">
        <f t="shared" si="67"/>
        <v/>
      </c>
      <c r="M863" s="17"/>
      <c r="N863" s="110" t="str">
        <f t="shared" si="68"/>
        <v/>
      </c>
      <c r="O863" s="111" t="str">
        <f t="shared" si="69"/>
        <v/>
      </c>
      <c r="P863" s="52"/>
    </row>
    <row r="864" spans="1:16" ht="30" customHeight="1" thickTop="1" thickBot="1">
      <c r="A864" s="37" t="str">
        <f t="shared" si="65"/>
        <v/>
      </c>
      <c r="C864" s="13">
        <v>860</v>
      </c>
      <c r="D864" s="61" t="str">
        <f>IF(Cad_an!D864="","",Cad_an!D864)</f>
        <v/>
      </c>
      <c r="E864" s="61" t="str">
        <f>IF(D864="","",VLOOKUP(D864,Cad_an!$D$5:$F$5004,3,FALSE))</f>
        <v/>
      </c>
      <c r="F864" s="61" t="str">
        <f>IF(D864="","",VLOOKUP(D864,Cad_an!$D$5:$E$5004,2,FALSE))</f>
        <v/>
      </c>
      <c r="G864" s="61" t="str">
        <f>IF(D864="","",VLOOKUP(Fa_an!F864,Cad_can!$D$5:$E$204,2,FALSE))</f>
        <v/>
      </c>
      <c r="H864" s="17"/>
      <c r="I864" s="17"/>
      <c r="J864" s="110" t="str">
        <f t="shared" si="66"/>
        <v/>
      </c>
      <c r="K864" s="23"/>
      <c r="L864" s="112" t="str">
        <f t="shared" si="67"/>
        <v/>
      </c>
      <c r="M864" s="17"/>
      <c r="N864" s="110" t="str">
        <f t="shared" si="68"/>
        <v/>
      </c>
      <c r="O864" s="111" t="str">
        <f t="shared" si="69"/>
        <v/>
      </c>
      <c r="P864" s="52"/>
    </row>
    <row r="865" spans="1:16" ht="30" customHeight="1" thickTop="1" thickBot="1">
      <c r="A865" s="37" t="str">
        <f t="shared" si="65"/>
        <v/>
      </c>
      <c r="C865" s="13">
        <v>861</v>
      </c>
      <c r="D865" s="61" t="str">
        <f>IF(Cad_an!D865="","",Cad_an!D865)</f>
        <v/>
      </c>
      <c r="E865" s="61" t="str">
        <f>IF(D865="","",VLOOKUP(D865,Cad_an!$D$5:$F$5004,3,FALSE))</f>
        <v/>
      </c>
      <c r="F865" s="61" t="str">
        <f>IF(D865="","",VLOOKUP(D865,Cad_an!$D$5:$E$5004,2,FALSE))</f>
        <v/>
      </c>
      <c r="G865" s="61" t="str">
        <f>IF(D865="","",VLOOKUP(Fa_an!F865,Cad_can!$D$5:$E$204,2,FALSE))</f>
        <v/>
      </c>
      <c r="H865" s="17"/>
      <c r="I865" s="17"/>
      <c r="J865" s="110" t="str">
        <f t="shared" si="66"/>
        <v/>
      </c>
      <c r="K865" s="23"/>
      <c r="L865" s="112" t="str">
        <f t="shared" si="67"/>
        <v/>
      </c>
      <c r="M865" s="17"/>
      <c r="N865" s="110" t="str">
        <f t="shared" si="68"/>
        <v/>
      </c>
      <c r="O865" s="111" t="str">
        <f t="shared" si="69"/>
        <v/>
      </c>
      <c r="P865" s="52"/>
    </row>
    <row r="866" spans="1:16" ht="30" customHeight="1" thickTop="1" thickBot="1">
      <c r="A866" s="37" t="str">
        <f t="shared" si="65"/>
        <v/>
      </c>
      <c r="C866" s="13">
        <v>862</v>
      </c>
      <c r="D866" s="61" t="str">
        <f>IF(Cad_an!D866="","",Cad_an!D866)</f>
        <v/>
      </c>
      <c r="E866" s="61" t="str">
        <f>IF(D866="","",VLOOKUP(D866,Cad_an!$D$5:$F$5004,3,FALSE))</f>
        <v/>
      </c>
      <c r="F866" s="61" t="str">
        <f>IF(D866="","",VLOOKUP(D866,Cad_an!$D$5:$E$5004,2,FALSE))</f>
        <v/>
      </c>
      <c r="G866" s="61" t="str">
        <f>IF(D866="","",VLOOKUP(Fa_an!F866,Cad_can!$D$5:$E$204,2,FALSE))</f>
        <v/>
      </c>
      <c r="H866" s="17"/>
      <c r="I866" s="17"/>
      <c r="J866" s="110" t="str">
        <f t="shared" si="66"/>
        <v/>
      </c>
      <c r="K866" s="23"/>
      <c r="L866" s="112" t="str">
        <f t="shared" si="67"/>
        <v/>
      </c>
      <c r="M866" s="17"/>
      <c r="N866" s="110" t="str">
        <f t="shared" si="68"/>
        <v/>
      </c>
      <c r="O866" s="111" t="str">
        <f t="shared" si="69"/>
        <v/>
      </c>
      <c r="P866" s="52"/>
    </row>
    <row r="867" spans="1:16" ht="30" customHeight="1" thickTop="1" thickBot="1">
      <c r="A867" s="37" t="str">
        <f t="shared" si="65"/>
        <v/>
      </c>
      <c r="C867" s="13">
        <v>863</v>
      </c>
      <c r="D867" s="61" t="str">
        <f>IF(Cad_an!D867="","",Cad_an!D867)</f>
        <v/>
      </c>
      <c r="E867" s="61" t="str">
        <f>IF(D867="","",VLOOKUP(D867,Cad_an!$D$5:$F$5004,3,FALSE))</f>
        <v/>
      </c>
      <c r="F867" s="61" t="str">
        <f>IF(D867="","",VLOOKUP(D867,Cad_an!$D$5:$E$5004,2,FALSE))</f>
        <v/>
      </c>
      <c r="G867" s="61" t="str">
        <f>IF(D867="","",VLOOKUP(Fa_an!F867,Cad_can!$D$5:$E$204,2,FALSE))</f>
        <v/>
      </c>
      <c r="H867" s="17"/>
      <c r="I867" s="17"/>
      <c r="J867" s="110" t="str">
        <f t="shared" si="66"/>
        <v/>
      </c>
      <c r="K867" s="23"/>
      <c r="L867" s="112" t="str">
        <f t="shared" si="67"/>
        <v/>
      </c>
      <c r="M867" s="17"/>
      <c r="N867" s="110" t="str">
        <f t="shared" si="68"/>
        <v/>
      </c>
      <c r="O867" s="111" t="str">
        <f t="shared" si="69"/>
        <v/>
      </c>
      <c r="P867" s="52"/>
    </row>
    <row r="868" spans="1:16" ht="30" customHeight="1" thickTop="1" thickBot="1">
      <c r="A868" s="37" t="str">
        <f t="shared" si="65"/>
        <v/>
      </c>
      <c r="C868" s="13">
        <v>864</v>
      </c>
      <c r="D868" s="61" t="str">
        <f>IF(Cad_an!D868="","",Cad_an!D868)</f>
        <v/>
      </c>
      <c r="E868" s="61" t="str">
        <f>IF(D868="","",VLOOKUP(D868,Cad_an!$D$5:$F$5004,3,FALSE))</f>
        <v/>
      </c>
      <c r="F868" s="61" t="str">
        <f>IF(D868="","",VLOOKUP(D868,Cad_an!$D$5:$E$5004,2,FALSE))</f>
        <v/>
      </c>
      <c r="G868" s="61" t="str">
        <f>IF(D868="","",VLOOKUP(Fa_an!F868,Cad_can!$D$5:$E$204,2,FALSE))</f>
        <v/>
      </c>
      <c r="H868" s="17"/>
      <c r="I868" s="17"/>
      <c r="J868" s="110" t="str">
        <f t="shared" si="66"/>
        <v/>
      </c>
      <c r="K868" s="23"/>
      <c r="L868" s="112" t="str">
        <f t="shared" si="67"/>
        <v/>
      </c>
      <c r="M868" s="17"/>
      <c r="N868" s="110" t="str">
        <f t="shared" si="68"/>
        <v/>
      </c>
      <c r="O868" s="111" t="str">
        <f t="shared" si="69"/>
        <v/>
      </c>
      <c r="P868" s="52"/>
    </row>
    <row r="869" spans="1:16" ht="30" customHeight="1" thickTop="1" thickBot="1">
      <c r="A869" s="37" t="str">
        <f t="shared" si="65"/>
        <v/>
      </c>
      <c r="C869" s="13">
        <v>865</v>
      </c>
      <c r="D869" s="61" t="str">
        <f>IF(Cad_an!D869="","",Cad_an!D869)</f>
        <v/>
      </c>
      <c r="E869" s="61" t="str">
        <f>IF(D869="","",VLOOKUP(D869,Cad_an!$D$5:$F$5004,3,FALSE))</f>
        <v/>
      </c>
      <c r="F869" s="61" t="str">
        <f>IF(D869="","",VLOOKUP(D869,Cad_an!$D$5:$E$5004,2,FALSE))</f>
        <v/>
      </c>
      <c r="G869" s="61" t="str">
        <f>IF(D869="","",VLOOKUP(Fa_an!F869,Cad_can!$D$5:$E$204,2,FALSE))</f>
        <v/>
      </c>
      <c r="H869" s="17"/>
      <c r="I869" s="17"/>
      <c r="J869" s="110" t="str">
        <f t="shared" si="66"/>
        <v/>
      </c>
      <c r="K869" s="23"/>
      <c r="L869" s="112" t="str">
        <f t="shared" si="67"/>
        <v/>
      </c>
      <c r="M869" s="17"/>
      <c r="N869" s="110" t="str">
        <f t="shared" si="68"/>
        <v/>
      </c>
      <c r="O869" s="111" t="str">
        <f t="shared" si="69"/>
        <v/>
      </c>
      <c r="P869" s="52"/>
    </row>
    <row r="870" spans="1:16" ht="30" customHeight="1" thickTop="1" thickBot="1">
      <c r="A870" s="37" t="str">
        <f t="shared" si="65"/>
        <v/>
      </c>
      <c r="C870" s="13">
        <v>866</v>
      </c>
      <c r="D870" s="61" t="str">
        <f>IF(Cad_an!D870="","",Cad_an!D870)</f>
        <v/>
      </c>
      <c r="E870" s="61" t="str">
        <f>IF(D870="","",VLOOKUP(D870,Cad_an!$D$5:$F$5004,3,FALSE))</f>
        <v/>
      </c>
      <c r="F870" s="61" t="str">
        <f>IF(D870="","",VLOOKUP(D870,Cad_an!$D$5:$E$5004,2,FALSE))</f>
        <v/>
      </c>
      <c r="G870" s="61" t="str">
        <f>IF(D870="","",VLOOKUP(Fa_an!F870,Cad_can!$D$5:$E$204,2,FALSE))</f>
        <v/>
      </c>
      <c r="H870" s="17"/>
      <c r="I870" s="17"/>
      <c r="J870" s="110" t="str">
        <f t="shared" si="66"/>
        <v/>
      </c>
      <c r="K870" s="23"/>
      <c r="L870" s="112" t="str">
        <f t="shared" si="67"/>
        <v/>
      </c>
      <c r="M870" s="17"/>
      <c r="N870" s="110" t="str">
        <f t="shared" si="68"/>
        <v/>
      </c>
      <c r="O870" s="111" t="str">
        <f t="shared" si="69"/>
        <v/>
      </c>
      <c r="P870" s="52"/>
    </row>
    <row r="871" spans="1:16" ht="30" customHeight="1" thickTop="1" thickBot="1">
      <c r="A871" s="37" t="str">
        <f t="shared" si="65"/>
        <v/>
      </c>
      <c r="C871" s="13">
        <v>867</v>
      </c>
      <c r="D871" s="61" t="str">
        <f>IF(Cad_an!D871="","",Cad_an!D871)</f>
        <v/>
      </c>
      <c r="E871" s="61" t="str">
        <f>IF(D871="","",VLOOKUP(D871,Cad_an!$D$5:$F$5004,3,FALSE))</f>
        <v/>
      </c>
      <c r="F871" s="61" t="str">
        <f>IF(D871="","",VLOOKUP(D871,Cad_an!$D$5:$E$5004,2,FALSE))</f>
        <v/>
      </c>
      <c r="G871" s="61" t="str">
        <f>IF(D871="","",VLOOKUP(Fa_an!F871,Cad_can!$D$5:$E$204,2,FALSE))</f>
        <v/>
      </c>
      <c r="H871" s="17"/>
      <c r="I871" s="17"/>
      <c r="J871" s="110" t="str">
        <f t="shared" si="66"/>
        <v/>
      </c>
      <c r="K871" s="23"/>
      <c r="L871" s="112" t="str">
        <f t="shared" si="67"/>
        <v/>
      </c>
      <c r="M871" s="17"/>
      <c r="N871" s="110" t="str">
        <f t="shared" si="68"/>
        <v/>
      </c>
      <c r="O871" s="111" t="str">
        <f t="shared" si="69"/>
        <v/>
      </c>
      <c r="P871" s="52"/>
    </row>
    <row r="872" spans="1:16" ht="30" customHeight="1" thickTop="1" thickBot="1">
      <c r="A872" s="37" t="str">
        <f t="shared" si="65"/>
        <v/>
      </c>
      <c r="C872" s="13">
        <v>868</v>
      </c>
      <c r="D872" s="61" t="str">
        <f>IF(Cad_an!D872="","",Cad_an!D872)</f>
        <v/>
      </c>
      <c r="E872" s="61" t="str">
        <f>IF(D872="","",VLOOKUP(D872,Cad_an!$D$5:$F$5004,3,FALSE))</f>
        <v/>
      </c>
      <c r="F872" s="61" t="str">
        <f>IF(D872="","",VLOOKUP(D872,Cad_an!$D$5:$E$5004,2,FALSE))</f>
        <v/>
      </c>
      <c r="G872" s="61" t="str">
        <f>IF(D872="","",VLOOKUP(Fa_an!F872,Cad_can!$D$5:$E$204,2,FALSE))</f>
        <v/>
      </c>
      <c r="H872" s="17"/>
      <c r="I872" s="17"/>
      <c r="J872" s="110" t="str">
        <f t="shared" si="66"/>
        <v/>
      </c>
      <c r="K872" s="23"/>
      <c r="L872" s="112" t="str">
        <f t="shared" si="67"/>
        <v/>
      </c>
      <c r="M872" s="17"/>
      <c r="N872" s="110" t="str">
        <f t="shared" si="68"/>
        <v/>
      </c>
      <c r="O872" s="111" t="str">
        <f t="shared" si="69"/>
        <v/>
      </c>
      <c r="P872" s="52"/>
    </row>
    <row r="873" spans="1:16" ht="30" customHeight="1" thickTop="1" thickBot="1">
      <c r="A873" s="37" t="str">
        <f t="shared" si="65"/>
        <v/>
      </c>
      <c r="C873" s="13">
        <v>869</v>
      </c>
      <c r="D873" s="61" t="str">
        <f>IF(Cad_an!D873="","",Cad_an!D873)</f>
        <v/>
      </c>
      <c r="E873" s="61" t="str">
        <f>IF(D873="","",VLOOKUP(D873,Cad_an!$D$5:$F$5004,3,FALSE))</f>
        <v/>
      </c>
      <c r="F873" s="61" t="str">
        <f>IF(D873="","",VLOOKUP(D873,Cad_an!$D$5:$E$5004,2,FALSE))</f>
        <v/>
      </c>
      <c r="G873" s="61" t="str">
        <f>IF(D873="","",VLOOKUP(Fa_an!F873,Cad_can!$D$5:$E$204,2,FALSE))</f>
        <v/>
      </c>
      <c r="H873" s="17"/>
      <c r="I873" s="17"/>
      <c r="J873" s="110" t="str">
        <f t="shared" si="66"/>
        <v/>
      </c>
      <c r="K873" s="23"/>
      <c r="L873" s="112" t="str">
        <f t="shared" si="67"/>
        <v/>
      </c>
      <c r="M873" s="17"/>
      <c r="N873" s="110" t="str">
        <f t="shared" si="68"/>
        <v/>
      </c>
      <c r="O873" s="111" t="str">
        <f t="shared" si="69"/>
        <v/>
      </c>
      <c r="P873" s="52"/>
    </row>
    <row r="874" spans="1:16" ht="30" customHeight="1" thickTop="1" thickBot="1">
      <c r="A874" s="37" t="str">
        <f t="shared" si="65"/>
        <v/>
      </c>
      <c r="C874" s="13">
        <v>870</v>
      </c>
      <c r="D874" s="61" t="str">
        <f>IF(Cad_an!D874="","",Cad_an!D874)</f>
        <v/>
      </c>
      <c r="E874" s="61" t="str">
        <f>IF(D874="","",VLOOKUP(D874,Cad_an!$D$5:$F$5004,3,FALSE))</f>
        <v/>
      </c>
      <c r="F874" s="61" t="str">
        <f>IF(D874="","",VLOOKUP(D874,Cad_an!$D$5:$E$5004,2,FALSE))</f>
        <v/>
      </c>
      <c r="G874" s="61" t="str">
        <f>IF(D874="","",VLOOKUP(Fa_an!F874,Cad_can!$D$5:$E$204,2,FALSE))</f>
        <v/>
      </c>
      <c r="H874" s="17"/>
      <c r="I874" s="17"/>
      <c r="J874" s="110" t="str">
        <f t="shared" si="66"/>
        <v/>
      </c>
      <c r="K874" s="23"/>
      <c r="L874" s="112" t="str">
        <f t="shared" si="67"/>
        <v/>
      </c>
      <c r="M874" s="17"/>
      <c r="N874" s="110" t="str">
        <f t="shared" si="68"/>
        <v/>
      </c>
      <c r="O874" s="111" t="str">
        <f t="shared" si="69"/>
        <v/>
      </c>
      <c r="P874" s="52"/>
    </row>
    <row r="875" spans="1:16" ht="30" customHeight="1" thickTop="1" thickBot="1">
      <c r="A875" s="37" t="str">
        <f t="shared" si="65"/>
        <v/>
      </c>
      <c r="C875" s="13">
        <v>871</v>
      </c>
      <c r="D875" s="61" t="str">
        <f>IF(Cad_an!D875="","",Cad_an!D875)</f>
        <v/>
      </c>
      <c r="E875" s="61" t="str">
        <f>IF(D875="","",VLOOKUP(D875,Cad_an!$D$5:$F$5004,3,FALSE))</f>
        <v/>
      </c>
      <c r="F875" s="61" t="str">
        <f>IF(D875="","",VLOOKUP(D875,Cad_an!$D$5:$E$5004,2,FALSE))</f>
        <v/>
      </c>
      <c r="G875" s="61" t="str">
        <f>IF(D875="","",VLOOKUP(Fa_an!F875,Cad_can!$D$5:$E$204,2,FALSE))</f>
        <v/>
      </c>
      <c r="H875" s="17"/>
      <c r="I875" s="17"/>
      <c r="J875" s="110" t="str">
        <f t="shared" si="66"/>
        <v/>
      </c>
      <c r="K875" s="23"/>
      <c r="L875" s="112" t="str">
        <f t="shared" si="67"/>
        <v/>
      </c>
      <c r="M875" s="17"/>
      <c r="N875" s="110" t="str">
        <f t="shared" si="68"/>
        <v/>
      </c>
      <c r="O875" s="111" t="str">
        <f t="shared" si="69"/>
        <v/>
      </c>
      <c r="P875" s="52"/>
    </row>
    <row r="876" spans="1:16" ht="30" customHeight="1" thickTop="1" thickBot="1">
      <c r="A876" s="37" t="str">
        <f t="shared" si="65"/>
        <v/>
      </c>
      <c r="C876" s="13">
        <v>872</v>
      </c>
      <c r="D876" s="61" t="str">
        <f>IF(Cad_an!D876="","",Cad_an!D876)</f>
        <v/>
      </c>
      <c r="E876" s="61" t="str">
        <f>IF(D876="","",VLOOKUP(D876,Cad_an!$D$5:$F$5004,3,FALSE))</f>
        <v/>
      </c>
      <c r="F876" s="61" t="str">
        <f>IF(D876="","",VLOOKUP(D876,Cad_an!$D$5:$E$5004,2,FALSE))</f>
        <v/>
      </c>
      <c r="G876" s="61" t="str">
        <f>IF(D876="","",VLOOKUP(Fa_an!F876,Cad_can!$D$5:$E$204,2,FALSE))</f>
        <v/>
      </c>
      <c r="H876" s="17"/>
      <c r="I876" s="17"/>
      <c r="J876" s="110" t="str">
        <f t="shared" si="66"/>
        <v/>
      </c>
      <c r="K876" s="23"/>
      <c r="L876" s="112" t="str">
        <f t="shared" si="67"/>
        <v/>
      </c>
      <c r="M876" s="17"/>
      <c r="N876" s="110" t="str">
        <f t="shared" si="68"/>
        <v/>
      </c>
      <c r="O876" s="111" t="str">
        <f t="shared" si="69"/>
        <v/>
      </c>
      <c r="P876" s="52"/>
    </row>
    <row r="877" spans="1:16" ht="30" customHeight="1" thickTop="1" thickBot="1">
      <c r="A877" s="37" t="str">
        <f t="shared" si="65"/>
        <v/>
      </c>
      <c r="C877" s="13">
        <v>873</v>
      </c>
      <c r="D877" s="61" t="str">
        <f>IF(Cad_an!D877="","",Cad_an!D877)</f>
        <v/>
      </c>
      <c r="E877" s="61" t="str">
        <f>IF(D877="","",VLOOKUP(D877,Cad_an!$D$5:$F$5004,3,FALSE))</f>
        <v/>
      </c>
      <c r="F877" s="61" t="str">
        <f>IF(D877="","",VLOOKUP(D877,Cad_an!$D$5:$E$5004,2,FALSE))</f>
        <v/>
      </c>
      <c r="G877" s="61" t="str">
        <f>IF(D877="","",VLOOKUP(Fa_an!F877,Cad_can!$D$5:$E$204,2,FALSE))</f>
        <v/>
      </c>
      <c r="H877" s="17"/>
      <c r="I877" s="17"/>
      <c r="J877" s="110" t="str">
        <f t="shared" si="66"/>
        <v/>
      </c>
      <c r="K877" s="23"/>
      <c r="L877" s="112" t="str">
        <f t="shared" si="67"/>
        <v/>
      </c>
      <c r="M877" s="17"/>
      <c r="N877" s="110" t="str">
        <f t="shared" si="68"/>
        <v/>
      </c>
      <c r="O877" s="111" t="str">
        <f t="shared" si="69"/>
        <v/>
      </c>
      <c r="P877" s="52"/>
    </row>
    <row r="878" spans="1:16" ht="30" customHeight="1" thickTop="1" thickBot="1">
      <c r="A878" s="37" t="str">
        <f t="shared" si="65"/>
        <v/>
      </c>
      <c r="C878" s="13">
        <v>874</v>
      </c>
      <c r="D878" s="61" t="str">
        <f>IF(Cad_an!D878="","",Cad_an!D878)</f>
        <v/>
      </c>
      <c r="E878" s="61" t="str">
        <f>IF(D878="","",VLOOKUP(D878,Cad_an!$D$5:$F$5004,3,FALSE))</f>
        <v/>
      </c>
      <c r="F878" s="61" t="str">
        <f>IF(D878="","",VLOOKUP(D878,Cad_an!$D$5:$E$5004,2,FALSE))</f>
        <v/>
      </c>
      <c r="G878" s="61" t="str">
        <f>IF(D878="","",VLOOKUP(Fa_an!F878,Cad_can!$D$5:$E$204,2,FALSE))</f>
        <v/>
      </c>
      <c r="H878" s="17"/>
      <c r="I878" s="17"/>
      <c r="J878" s="110" t="str">
        <f t="shared" si="66"/>
        <v/>
      </c>
      <c r="K878" s="23"/>
      <c r="L878" s="112" t="str">
        <f t="shared" si="67"/>
        <v/>
      </c>
      <c r="M878" s="17"/>
      <c r="N878" s="110" t="str">
        <f t="shared" si="68"/>
        <v/>
      </c>
      <c r="O878" s="111" t="str">
        <f t="shared" si="69"/>
        <v/>
      </c>
      <c r="P878" s="52"/>
    </row>
    <row r="879" spans="1:16" ht="30" customHeight="1" thickTop="1" thickBot="1">
      <c r="A879" s="37" t="str">
        <f t="shared" si="65"/>
        <v/>
      </c>
      <c r="C879" s="13">
        <v>875</v>
      </c>
      <c r="D879" s="61" t="str">
        <f>IF(Cad_an!D879="","",Cad_an!D879)</f>
        <v/>
      </c>
      <c r="E879" s="61" t="str">
        <f>IF(D879="","",VLOOKUP(D879,Cad_an!$D$5:$F$5004,3,FALSE))</f>
        <v/>
      </c>
      <c r="F879" s="61" t="str">
        <f>IF(D879="","",VLOOKUP(D879,Cad_an!$D$5:$E$5004,2,FALSE))</f>
        <v/>
      </c>
      <c r="G879" s="61" t="str">
        <f>IF(D879="","",VLOOKUP(Fa_an!F879,Cad_can!$D$5:$E$204,2,FALSE))</f>
        <v/>
      </c>
      <c r="H879" s="17"/>
      <c r="I879" s="17"/>
      <c r="J879" s="110" t="str">
        <f t="shared" si="66"/>
        <v/>
      </c>
      <c r="K879" s="23"/>
      <c r="L879" s="112" t="str">
        <f t="shared" si="67"/>
        <v/>
      </c>
      <c r="M879" s="17"/>
      <c r="N879" s="110" t="str">
        <f t="shared" si="68"/>
        <v/>
      </c>
      <c r="O879" s="111" t="str">
        <f t="shared" si="69"/>
        <v/>
      </c>
      <c r="P879" s="52"/>
    </row>
    <row r="880" spans="1:16" ht="30" customHeight="1" thickTop="1" thickBot="1">
      <c r="A880" s="37" t="str">
        <f t="shared" si="65"/>
        <v/>
      </c>
      <c r="C880" s="13">
        <v>876</v>
      </c>
      <c r="D880" s="61" t="str">
        <f>IF(Cad_an!D880="","",Cad_an!D880)</f>
        <v/>
      </c>
      <c r="E880" s="61" t="str">
        <f>IF(D880="","",VLOOKUP(D880,Cad_an!$D$5:$F$5004,3,FALSE))</f>
        <v/>
      </c>
      <c r="F880" s="61" t="str">
        <f>IF(D880="","",VLOOKUP(D880,Cad_an!$D$5:$E$5004,2,FALSE))</f>
        <v/>
      </c>
      <c r="G880" s="61" t="str">
        <f>IF(D880="","",VLOOKUP(Fa_an!F880,Cad_can!$D$5:$E$204,2,FALSE))</f>
        <v/>
      </c>
      <c r="H880" s="17"/>
      <c r="I880" s="17"/>
      <c r="J880" s="110" t="str">
        <f t="shared" si="66"/>
        <v/>
      </c>
      <c r="K880" s="23"/>
      <c r="L880" s="112" t="str">
        <f t="shared" si="67"/>
        <v/>
      </c>
      <c r="M880" s="17"/>
      <c r="N880" s="110" t="str">
        <f t="shared" si="68"/>
        <v/>
      </c>
      <c r="O880" s="111" t="str">
        <f t="shared" si="69"/>
        <v/>
      </c>
      <c r="P880" s="52"/>
    </row>
    <row r="881" spans="1:16" ht="30" customHeight="1" thickTop="1" thickBot="1">
      <c r="A881" s="37" t="str">
        <f t="shared" si="65"/>
        <v/>
      </c>
      <c r="C881" s="13">
        <v>877</v>
      </c>
      <c r="D881" s="61" t="str">
        <f>IF(Cad_an!D881="","",Cad_an!D881)</f>
        <v/>
      </c>
      <c r="E881" s="61" t="str">
        <f>IF(D881="","",VLOOKUP(D881,Cad_an!$D$5:$F$5004,3,FALSE))</f>
        <v/>
      </c>
      <c r="F881" s="61" t="str">
        <f>IF(D881="","",VLOOKUP(D881,Cad_an!$D$5:$E$5004,2,FALSE))</f>
        <v/>
      </c>
      <c r="G881" s="61" t="str">
        <f>IF(D881="","",VLOOKUP(Fa_an!F881,Cad_can!$D$5:$E$204,2,FALSE))</f>
        <v/>
      </c>
      <c r="H881" s="17"/>
      <c r="I881" s="17"/>
      <c r="J881" s="110" t="str">
        <f t="shared" si="66"/>
        <v/>
      </c>
      <c r="K881" s="23"/>
      <c r="L881" s="112" t="str">
        <f t="shared" si="67"/>
        <v/>
      </c>
      <c r="M881" s="17"/>
      <c r="N881" s="110" t="str">
        <f t="shared" si="68"/>
        <v/>
      </c>
      <c r="O881" s="111" t="str">
        <f t="shared" si="69"/>
        <v/>
      </c>
      <c r="P881" s="52"/>
    </row>
    <row r="882" spans="1:16" ht="30" customHeight="1" thickTop="1" thickBot="1">
      <c r="A882" s="37" t="str">
        <f t="shared" si="65"/>
        <v/>
      </c>
      <c r="C882" s="13">
        <v>878</v>
      </c>
      <c r="D882" s="61" t="str">
        <f>IF(Cad_an!D882="","",Cad_an!D882)</f>
        <v/>
      </c>
      <c r="E882" s="61" t="str">
        <f>IF(D882="","",VLOOKUP(D882,Cad_an!$D$5:$F$5004,3,FALSE))</f>
        <v/>
      </c>
      <c r="F882" s="61" t="str">
        <f>IF(D882="","",VLOOKUP(D882,Cad_an!$D$5:$E$5004,2,FALSE))</f>
        <v/>
      </c>
      <c r="G882" s="61" t="str">
        <f>IF(D882="","",VLOOKUP(Fa_an!F882,Cad_can!$D$5:$E$204,2,FALSE))</f>
        <v/>
      </c>
      <c r="H882" s="17"/>
      <c r="I882" s="17"/>
      <c r="J882" s="110" t="str">
        <f t="shared" si="66"/>
        <v/>
      </c>
      <c r="K882" s="23"/>
      <c r="L882" s="112" t="str">
        <f t="shared" si="67"/>
        <v/>
      </c>
      <c r="M882" s="17"/>
      <c r="N882" s="110" t="str">
        <f t="shared" si="68"/>
        <v/>
      </c>
      <c r="O882" s="111" t="str">
        <f t="shared" si="69"/>
        <v/>
      </c>
      <c r="P882" s="52"/>
    </row>
    <row r="883" spans="1:16" ht="30" customHeight="1" thickTop="1" thickBot="1">
      <c r="A883" s="37" t="str">
        <f t="shared" si="65"/>
        <v/>
      </c>
      <c r="C883" s="13">
        <v>879</v>
      </c>
      <c r="D883" s="61" t="str">
        <f>IF(Cad_an!D883="","",Cad_an!D883)</f>
        <v/>
      </c>
      <c r="E883" s="61" t="str">
        <f>IF(D883="","",VLOOKUP(D883,Cad_an!$D$5:$F$5004,3,FALSE))</f>
        <v/>
      </c>
      <c r="F883" s="61" t="str">
        <f>IF(D883="","",VLOOKUP(D883,Cad_an!$D$5:$E$5004,2,FALSE))</f>
        <v/>
      </c>
      <c r="G883" s="61" t="str">
        <f>IF(D883="","",VLOOKUP(Fa_an!F883,Cad_can!$D$5:$E$204,2,FALSE))</f>
        <v/>
      </c>
      <c r="H883" s="17"/>
      <c r="I883" s="17"/>
      <c r="J883" s="110" t="str">
        <f t="shared" si="66"/>
        <v/>
      </c>
      <c r="K883" s="23"/>
      <c r="L883" s="112" t="str">
        <f t="shared" si="67"/>
        <v/>
      </c>
      <c r="M883" s="17"/>
      <c r="N883" s="110" t="str">
        <f t="shared" si="68"/>
        <v/>
      </c>
      <c r="O883" s="111" t="str">
        <f t="shared" si="69"/>
        <v/>
      </c>
      <c r="P883" s="52"/>
    </row>
    <row r="884" spans="1:16" ht="30" customHeight="1" thickTop="1" thickBot="1">
      <c r="A884" s="37" t="str">
        <f t="shared" si="65"/>
        <v/>
      </c>
      <c r="C884" s="13">
        <v>880</v>
      </c>
      <c r="D884" s="61" t="str">
        <f>IF(Cad_an!D884="","",Cad_an!D884)</f>
        <v/>
      </c>
      <c r="E884" s="61" t="str">
        <f>IF(D884="","",VLOOKUP(D884,Cad_an!$D$5:$F$5004,3,FALSE))</f>
        <v/>
      </c>
      <c r="F884" s="61" t="str">
        <f>IF(D884="","",VLOOKUP(D884,Cad_an!$D$5:$E$5004,2,FALSE))</f>
        <v/>
      </c>
      <c r="G884" s="61" t="str">
        <f>IF(D884="","",VLOOKUP(Fa_an!F884,Cad_can!$D$5:$E$204,2,FALSE))</f>
        <v/>
      </c>
      <c r="H884" s="17"/>
      <c r="I884" s="17"/>
      <c r="J884" s="110" t="str">
        <f t="shared" si="66"/>
        <v/>
      </c>
      <c r="K884" s="23"/>
      <c r="L884" s="112" t="str">
        <f t="shared" si="67"/>
        <v/>
      </c>
      <c r="M884" s="17"/>
      <c r="N884" s="110" t="str">
        <f t="shared" si="68"/>
        <v/>
      </c>
      <c r="O884" s="111" t="str">
        <f t="shared" si="69"/>
        <v/>
      </c>
      <c r="P884" s="52"/>
    </row>
    <row r="885" spans="1:16" ht="30" customHeight="1" thickTop="1" thickBot="1">
      <c r="A885" s="37" t="str">
        <f t="shared" si="65"/>
        <v/>
      </c>
      <c r="C885" s="13">
        <v>881</v>
      </c>
      <c r="D885" s="61" t="str">
        <f>IF(Cad_an!D885="","",Cad_an!D885)</f>
        <v/>
      </c>
      <c r="E885" s="61" t="str">
        <f>IF(D885="","",VLOOKUP(D885,Cad_an!$D$5:$F$5004,3,FALSE))</f>
        <v/>
      </c>
      <c r="F885" s="61" t="str">
        <f>IF(D885="","",VLOOKUP(D885,Cad_an!$D$5:$E$5004,2,FALSE))</f>
        <v/>
      </c>
      <c r="G885" s="61" t="str">
        <f>IF(D885="","",VLOOKUP(Fa_an!F885,Cad_can!$D$5:$E$204,2,FALSE))</f>
        <v/>
      </c>
      <c r="H885" s="17"/>
      <c r="I885" s="17"/>
      <c r="J885" s="110" t="str">
        <f t="shared" si="66"/>
        <v/>
      </c>
      <c r="K885" s="23"/>
      <c r="L885" s="112" t="str">
        <f t="shared" si="67"/>
        <v/>
      </c>
      <c r="M885" s="17"/>
      <c r="N885" s="110" t="str">
        <f t="shared" si="68"/>
        <v/>
      </c>
      <c r="O885" s="111" t="str">
        <f t="shared" si="69"/>
        <v/>
      </c>
      <c r="P885" s="52"/>
    </row>
    <row r="886" spans="1:16" ht="30" customHeight="1" thickTop="1" thickBot="1">
      <c r="A886" s="37" t="str">
        <f t="shared" si="65"/>
        <v/>
      </c>
      <c r="C886" s="13">
        <v>882</v>
      </c>
      <c r="D886" s="61" t="str">
        <f>IF(Cad_an!D886="","",Cad_an!D886)</f>
        <v/>
      </c>
      <c r="E886" s="61" t="str">
        <f>IF(D886="","",VLOOKUP(D886,Cad_an!$D$5:$F$5004,3,FALSE))</f>
        <v/>
      </c>
      <c r="F886" s="61" t="str">
        <f>IF(D886="","",VLOOKUP(D886,Cad_an!$D$5:$E$5004,2,FALSE))</f>
        <v/>
      </c>
      <c r="G886" s="61" t="str">
        <f>IF(D886="","",VLOOKUP(Fa_an!F886,Cad_can!$D$5:$E$204,2,FALSE))</f>
        <v/>
      </c>
      <c r="H886" s="17"/>
      <c r="I886" s="17"/>
      <c r="J886" s="110" t="str">
        <f t="shared" si="66"/>
        <v/>
      </c>
      <c r="K886" s="23"/>
      <c r="L886" s="112" t="str">
        <f t="shared" si="67"/>
        <v/>
      </c>
      <c r="M886" s="17"/>
      <c r="N886" s="110" t="str">
        <f t="shared" si="68"/>
        <v/>
      </c>
      <c r="O886" s="111" t="str">
        <f t="shared" si="69"/>
        <v/>
      </c>
      <c r="P886" s="52"/>
    </row>
    <row r="887" spans="1:16" ht="30" customHeight="1" thickTop="1" thickBot="1">
      <c r="A887" s="37" t="str">
        <f t="shared" si="65"/>
        <v/>
      </c>
      <c r="C887" s="13">
        <v>883</v>
      </c>
      <c r="D887" s="61" t="str">
        <f>IF(Cad_an!D887="","",Cad_an!D887)</f>
        <v/>
      </c>
      <c r="E887" s="61" t="str">
        <f>IF(D887="","",VLOOKUP(D887,Cad_an!$D$5:$F$5004,3,FALSE))</f>
        <v/>
      </c>
      <c r="F887" s="61" t="str">
        <f>IF(D887="","",VLOOKUP(D887,Cad_an!$D$5:$E$5004,2,FALSE))</f>
        <v/>
      </c>
      <c r="G887" s="61" t="str">
        <f>IF(D887="","",VLOOKUP(Fa_an!F887,Cad_can!$D$5:$E$204,2,FALSE))</f>
        <v/>
      </c>
      <c r="H887" s="17"/>
      <c r="I887" s="17"/>
      <c r="J887" s="110" t="str">
        <f t="shared" si="66"/>
        <v/>
      </c>
      <c r="K887" s="23"/>
      <c r="L887" s="112" t="str">
        <f t="shared" si="67"/>
        <v/>
      </c>
      <c r="M887" s="17"/>
      <c r="N887" s="110" t="str">
        <f t="shared" si="68"/>
        <v/>
      </c>
      <c r="O887" s="111" t="str">
        <f t="shared" si="69"/>
        <v/>
      </c>
      <c r="P887" s="52"/>
    </row>
    <row r="888" spans="1:16" ht="30" customHeight="1" thickTop="1" thickBot="1">
      <c r="A888" s="37" t="str">
        <f t="shared" si="65"/>
        <v/>
      </c>
      <c r="C888" s="13">
        <v>884</v>
      </c>
      <c r="D888" s="61" t="str">
        <f>IF(Cad_an!D888="","",Cad_an!D888)</f>
        <v/>
      </c>
      <c r="E888" s="61" t="str">
        <f>IF(D888="","",VLOOKUP(D888,Cad_an!$D$5:$F$5004,3,FALSE))</f>
        <v/>
      </c>
      <c r="F888" s="61" t="str">
        <f>IF(D888="","",VLOOKUP(D888,Cad_an!$D$5:$E$5004,2,FALSE))</f>
        <v/>
      </c>
      <c r="G888" s="61" t="str">
        <f>IF(D888="","",VLOOKUP(Fa_an!F888,Cad_can!$D$5:$E$204,2,FALSE))</f>
        <v/>
      </c>
      <c r="H888" s="17"/>
      <c r="I888" s="17"/>
      <c r="J888" s="110" t="str">
        <f t="shared" si="66"/>
        <v/>
      </c>
      <c r="K888" s="23"/>
      <c r="L888" s="112" t="str">
        <f t="shared" si="67"/>
        <v/>
      </c>
      <c r="M888" s="17"/>
      <c r="N888" s="110" t="str">
        <f t="shared" si="68"/>
        <v/>
      </c>
      <c r="O888" s="111" t="str">
        <f t="shared" si="69"/>
        <v/>
      </c>
      <c r="P888" s="52"/>
    </row>
    <row r="889" spans="1:16" ht="30" customHeight="1" thickTop="1" thickBot="1">
      <c r="A889" s="37" t="str">
        <f t="shared" si="65"/>
        <v/>
      </c>
      <c r="C889" s="13">
        <v>885</v>
      </c>
      <c r="D889" s="61" t="str">
        <f>IF(Cad_an!D889="","",Cad_an!D889)</f>
        <v/>
      </c>
      <c r="E889" s="61" t="str">
        <f>IF(D889="","",VLOOKUP(D889,Cad_an!$D$5:$F$5004,3,FALSE))</f>
        <v/>
      </c>
      <c r="F889" s="61" t="str">
        <f>IF(D889="","",VLOOKUP(D889,Cad_an!$D$5:$E$5004,2,FALSE))</f>
        <v/>
      </c>
      <c r="G889" s="61" t="str">
        <f>IF(D889="","",VLOOKUP(Fa_an!F889,Cad_can!$D$5:$E$204,2,FALSE))</f>
        <v/>
      </c>
      <c r="H889" s="17"/>
      <c r="I889" s="17"/>
      <c r="J889" s="110" t="str">
        <f t="shared" si="66"/>
        <v/>
      </c>
      <c r="K889" s="23"/>
      <c r="L889" s="112" t="str">
        <f t="shared" si="67"/>
        <v/>
      </c>
      <c r="M889" s="17"/>
      <c r="N889" s="110" t="str">
        <f t="shared" si="68"/>
        <v/>
      </c>
      <c r="O889" s="111" t="str">
        <f t="shared" si="69"/>
        <v/>
      </c>
      <c r="P889" s="52"/>
    </row>
    <row r="890" spans="1:16" ht="30" customHeight="1" thickTop="1" thickBot="1">
      <c r="A890" s="37" t="str">
        <f t="shared" si="65"/>
        <v/>
      </c>
      <c r="C890" s="13">
        <v>886</v>
      </c>
      <c r="D890" s="61" t="str">
        <f>IF(Cad_an!D890="","",Cad_an!D890)</f>
        <v/>
      </c>
      <c r="E890" s="61" t="str">
        <f>IF(D890="","",VLOOKUP(D890,Cad_an!$D$5:$F$5004,3,FALSE))</f>
        <v/>
      </c>
      <c r="F890" s="61" t="str">
        <f>IF(D890="","",VLOOKUP(D890,Cad_an!$D$5:$E$5004,2,FALSE))</f>
        <v/>
      </c>
      <c r="G890" s="61" t="str">
        <f>IF(D890="","",VLOOKUP(Fa_an!F890,Cad_can!$D$5:$E$204,2,FALSE))</f>
        <v/>
      </c>
      <c r="H890" s="17"/>
      <c r="I890" s="17"/>
      <c r="J890" s="110" t="str">
        <f t="shared" si="66"/>
        <v/>
      </c>
      <c r="K890" s="23"/>
      <c r="L890" s="112" t="str">
        <f t="shared" si="67"/>
        <v/>
      </c>
      <c r="M890" s="17"/>
      <c r="N890" s="110" t="str">
        <f t="shared" si="68"/>
        <v/>
      </c>
      <c r="O890" s="111" t="str">
        <f t="shared" si="69"/>
        <v/>
      </c>
      <c r="P890" s="52"/>
    </row>
    <row r="891" spans="1:16" ht="30" customHeight="1" thickTop="1" thickBot="1">
      <c r="A891" s="37" t="str">
        <f t="shared" si="65"/>
        <v/>
      </c>
      <c r="C891" s="13">
        <v>887</v>
      </c>
      <c r="D891" s="61" t="str">
        <f>IF(Cad_an!D891="","",Cad_an!D891)</f>
        <v/>
      </c>
      <c r="E891" s="61" t="str">
        <f>IF(D891="","",VLOOKUP(D891,Cad_an!$D$5:$F$5004,3,FALSE))</f>
        <v/>
      </c>
      <c r="F891" s="61" t="str">
        <f>IF(D891="","",VLOOKUP(D891,Cad_an!$D$5:$E$5004,2,FALSE))</f>
        <v/>
      </c>
      <c r="G891" s="61" t="str">
        <f>IF(D891="","",VLOOKUP(Fa_an!F891,Cad_can!$D$5:$E$204,2,FALSE))</f>
        <v/>
      </c>
      <c r="H891" s="17"/>
      <c r="I891" s="17"/>
      <c r="J891" s="110" t="str">
        <f t="shared" si="66"/>
        <v/>
      </c>
      <c r="K891" s="23"/>
      <c r="L891" s="112" t="str">
        <f t="shared" si="67"/>
        <v/>
      </c>
      <c r="M891" s="17"/>
      <c r="N891" s="110" t="str">
        <f t="shared" si="68"/>
        <v/>
      </c>
      <c r="O891" s="111" t="str">
        <f t="shared" si="69"/>
        <v/>
      </c>
      <c r="P891" s="52"/>
    </row>
    <row r="892" spans="1:16" ht="30" customHeight="1" thickTop="1" thickBot="1">
      <c r="A892" s="37" t="str">
        <f t="shared" si="65"/>
        <v/>
      </c>
      <c r="C892" s="13">
        <v>888</v>
      </c>
      <c r="D892" s="61" t="str">
        <f>IF(Cad_an!D892="","",Cad_an!D892)</f>
        <v/>
      </c>
      <c r="E892" s="61" t="str">
        <f>IF(D892="","",VLOOKUP(D892,Cad_an!$D$5:$F$5004,3,FALSE))</f>
        <v/>
      </c>
      <c r="F892" s="61" t="str">
        <f>IF(D892="","",VLOOKUP(D892,Cad_an!$D$5:$E$5004,2,FALSE))</f>
        <v/>
      </c>
      <c r="G892" s="61" t="str">
        <f>IF(D892="","",VLOOKUP(Fa_an!F892,Cad_can!$D$5:$E$204,2,FALSE))</f>
        <v/>
      </c>
      <c r="H892" s="17"/>
      <c r="I892" s="17"/>
      <c r="J892" s="110" t="str">
        <f t="shared" si="66"/>
        <v/>
      </c>
      <c r="K892" s="23"/>
      <c r="L892" s="112" t="str">
        <f t="shared" si="67"/>
        <v/>
      </c>
      <c r="M892" s="17"/>
      <c r="N892" s="110" t="str">
        <f t="shared" si="68"/>
        <v/>
      </c>
      <c r="O892" s="111" t="str">
        <f t="shared" si="69"/>
        <v/>
      </c>
      <c r="P892" s="52"/>
    </row>
    <row r="893" spans="1:16" ht="30" customHeight="1" thickTop="1" thickBot="1">
      <c r="A893" s="37" t="str">
        <f t="shared" si="65"/>
        <v/>
      </c>
      <c r="C893" s="13">
        <v>889</v>
      </c>
      <c r="D893" s="61" t="str">
        <f>IF(Cad_an!D893="","",Cad_an!D893)</f>
        <v/>
      </c>
      <c r="E893" s="61" t="str">
        <f>IF(D893="","",VLOOKUP(D893,Cad_an!$D$5:$F$5004,3,FALSE))</f>
        <v/>
      </c>
      <c r="F893" s="61" t="str">
        <f>IF(D893="","",VLOOKUP(D893,Cad_an!$D$5:$E$5004,2,FALSE))</f>
        <v/>
      </c>
      <c r="G893" s="61" t="str">
        <f>IF(D893="","",VLOOKUP(Fa_an!F893,Cad_can!$D$5:$E$204,2,FALSE))</f>
        <v/>
      </c>
      <c r="H893" s="17"/>
      <c r="I893" s="17"/>
      <c r="J893" s="110" t="str">
        <f t="shared" si="66"/>
        <v/>
      </c>
      <c r="K893" s="23"/>
      <c r="L893" s="112" t="str">
        <f t="shared" si="67"/>
        <v/>
      </c>
      <c r="M893" s="17"/>
      <c r="N893" s="110" t="str">
        <f t="shared" si="68"/>
        <v/>
      </c>
      <c r="O893" s="111" t="str">
        <f t="shared" si="69"/>
        <v/>
      </c>
      <c r="P893" s="52"/>
    </row>
    <row r="894" spans="1:16" ht="30" customHeight="1" thickTop="1" thickBot="1">
      <c r="A894" s="37" t="str">
        <f t="shared" si="65"/>
        <v/>
      </c>
      <c r="C894" s="13">
        <v>890</v>
      </c>
      <c r="D894" s="61" t="str">
        <f>IF(Cad_an!D894="","",Cad_an!D894)</f>
        <v/>
      </c>
      <c r="E894" s="61" t="str">
        <f>IF(D894="","",VLOOKUP(D894,Cad_an!$D$5:$F$5004,3,FALSE))</f>
        <v/>
      </c>
      <c r="F894" s="61" t="str">
        <f>IF(D894="","",VLOOKUP(D894,Cad_an!$D$5:$E$5004,2,FALSE))</f>
        <v/>
      </c>
      <c r="G894" s="61" t="str">
        <f>IF(D894="","",VLOOKUP(Fa_an!F894,Cad_can!$D$5:$E$204,2,FALSE))</f>
        <v/>
      </c>
      <c r="H894" s="17"/>
      <c r="I894" s="17"/>
      <c r="J894" s="110" t="str">
        <f t="shared" si="66"/>
        <v/>
      </c>
      <c r="K894" s="23"/>
      <c r="L894" s="112" t="str">
        <f t="shared" si="67"/>
        <v/>
      </c>
      <c r="M894" s="17"/>
      <c r="N894" s="110" t="str">
        <f t="shared" si="68"/>
        <v/>
      </c>
      <c r="O894" s="111" t="str">
        <f t="shared" si="69"/>
        <v/>
      </c>
      <c r="P894" s="52"/>
    </row>
    <row r="895" spans="1:16" ht="30" customHeight="1" thickTop="1" thickBot="1">
      <c r="A895" s="37" t="str">
        <f t="shared" si="65"/>
        <v/>
      </c>
      <c r="C895" s="13">
        <v>891</v>
      </c>
      <c r="D895" s="61" t="str">
        <f>IF(Cad_an!D895="","",Cad_an!D895)</f>
        <v/>
      </c>
      <c r="E895" s="61" t="str">
        <f>IF(D895="","",VLOOKUP(D895,Cad_an!$D$5:$F$5004,3,FALSE))</f>
        <v/>
      </c>
      <c r="F895" s="61" t="str">
        <f>IF(D895="","",VLOOKUP(D895,Cad_an!$D$5:$E$5004,2,FALSE))</f>
        <v/>
      </c>
      <c r="G895" s="61" t="str">
        <f>IF(D895="","",VLOOKUP(Fa_an!F895,Cad_can!$D$5:$E$204,2,FALSE))</f>
        <v/>
      </c>
      <c r="H895" s="17"/>
      <c r="I895" s="17"/>
      <c r="J895" s="110" t="str">
        <f t="shared" si="66"/>
        <v/>
      </c>
      <c r="K895" s="23"/>
      <c r="L895" s="112" t="str">
        <f t="shared" si="67"/>
        <v/>
      </c>
      <c r="M895" s="17"/>
      <c r="N895" s="110" t="str">
        <f t="shared" si="68"/>
        <v/>
      </c>
      <c r="O895" s="111" t="str">
        <f t="shared" si="69"/>
        <v/>
      </c>
      <c r="P895" s="52"/>
    </row>
    <row r="896" spans="1:16" ht="30" customHeight="1" thickTop="1" thickBot="1">
      <c r="A896" s="37" t="str">
        <f t="shared" si="65"/>
        <v/>
      </c>
      <c r="C896" s="13">
        <v>892</v>
      </c>
      <c r="D896" s="61" t="str">
        <f>IF(Cad_an!D896="","",Cad_an!D896)</f>
        <v/>
      </c>
      <c r="E896" s="61" t="str">
        <f>IF(D896="","",VLOOKUP(D896,Cad_an!$D$5:$F$5004,3,FALSE))</f>
        <v/>
      </c>
      <c r="F896" s="61" t="str">
        <f>IF(D896="","",VLOOKUP(D896,Cad_an!$D$5:$E$5004,2,FALSE))</f>
        <v/>
      </c>
      <c r="G896" s="61" t="str">
        <f>IF(D896="","",VLOOKUP(Fa_an!F896,Cad_can!$D$5:$E$204,2,FALSE))</f>
        <v/>
      </c>
      <c r="H896" s="17"/>
      <c r="I896" s="17"/>
      <c r="J896" s="110" t="str">
        <f t="shared" si="66"/>
        <v/>
      </c>
      <c r="K896" s="23"/>
      <c r="L896" s="112" t="str">
        <f t="shared" si="67"/>
        <v/>
      </c>
      <c r="M896" s="17"/>
      <c r="N896" s="110" t="str">
        <f t="shared" si="68"/>
        <v/>
      </c>
      <c r="O896" s="111" t="str">
        <f t="shared" si="69"/>
        <v/>
      </c>
      <c r="P896" s="52"/>
    </row>
    <row r="897" spans="1:16" ht="30" customHeight="1" thickTop="1" thickBot="1">
      <c r="A897" s="37" t="str">
        <f t="shared" si="65"/>
        <v/>
      </c>
      <c r="C897" s="13">
        <v>893</v>
      </c>
      <c r="D897" s="61" t="str">
        <f>IF(Cad_an!D897="","",Cad_an!D897)</f>
        <v/>
      </c>
      <c r="E897" s="61" t="str">
        <f>IF(D897="","",VLOOKUP(D897,Cad_an!$D$5:$F$5004,3,FALSE))</f>
        <v/>
      </c>
      <c r="F897" s="61" t="str">
        <f>IF(D897="","",VLOOKUP(D897,Cad_an!$D$5:$E$5004,2,FALSE))</f>
        <v/>
      </c>
      <c r="G897" s="61" t="str">
        <f>IF(D897="","",VLOOKUP(Fa_an!F897,Cad_can!$D$5:$E$204,2,FALSE))</f>
        <v/>
      </c>
      <c r="H897" s="17"/>
      <c r="I897" s="17"/>
      <c r="J897" s="110" t="str">
        <f t="shared" si="66"/>
        <v/>
      </c>
      <c r="K897" s="23"/>
      <c r="L897" s="112" t="str">
        <f t="shared" si="67"/>
        <v/>
      </c>
      <c r="M897" s="17"/>
      <c r="N897" s="110" t="str">
        <f t="shared" si="68"/>
        <v/>
      </c>
      <c r="O897" s="111" t="str">
        <f t="shared" si="69"/>
        <v/>
      </c>
      <c r="P897" s="52"/>
    </row>
    <row r="898" spans="1:16" ht="30" customHeight="1" thickTop="1" thickBot="1">
      <c r="A898" s="37" t="str">
        <f t="shared" si="65"/>
        <v/>
      </c>
      <c r="C898" s="13">
        <v>894</v>
      </c>
      <c r="D898" s="61" t="str">
        <f>IF(Cad_an!D898="","",Cad_an!D898)</f>
        <v/>
      </c>
      <c r="E898" s="61" t="str">
        <f>IF(D898="","",VLOOKUP(D898,Cad_an!$D$5:$F$5004,3,FALSE))</f>
        <v/>
      </c>
      <c r="F898" s="61" t="str">
        <f>IF(D898="","",VLOOKUP(D898,Cad_an!$D$5:$E$5004,2,FALSE))</f>
        <v/>
      </c>
      <c r="G898" s="61" t="str">
        <f>IF(D898="","",VLOOKUP(Fa_an!F898,Cad_can!$D$5:$E$204,2,FALSE))</f>
        <v/>
      </c>
      <c r="H898" s="17"/>
      <c r="I898" s="17"/>
      <c r="J898" s="110" t="str">
        <f t="shared" si="66"/>
        <v/>
      </c>
      <c r="K898" s="23"/>
      <c r="L898" s="112" t="str">
        <f t="shared" si="67"/>
        <v/>
      </c>
      <c r="M898" s="17"/>
      <c r="N898" s="110" t="str">
        <f t="shared" si="68"/>
        <v/>
      </c>
      <c r="O898" s="111" t="str">
        <f t="shared" si="69"/>
        <v/>
      </c>
      <c r="P898" s="52"/>
    </row>
    <row r="899" spans="1:16" ht="30" customHeight="1" thickTop="1" thickBot="1">
      <c r="A899" s="37" t="str">
        <f t="shared" si="65"/>
        <v/>
      </c>
      <c r="C899" s="13">
        <v>895</v>
      </c>
      <c r="D899" s="61" t="str">
        <f>IF(Cad_an!D899="","",Cad_an!D899)</f>
        <v/>
      </c>
      <c r="E899" s="61" t="str">
        <f>IF(D899="","",VLOOKUP(D899,Cad_an!$D$5:$F$5004,3,FALSE))</f>
        <v/>
      </c>
      <c r="F899" s="61" t="str">
        <f>IF(D899="","",VLOOKUP(D899,Cad_an!$D$5:$E$5004,2,FALSE))</f>
        <v/>
      </c>
      <c r="G899" s="61" t="str">
        <f>IF(D899="","",VLOOKUP(Fa_an!F899,Cad_can!$D$5:$E$204,2,FALSE))</f>
        <v/>
      </c>
      <c r="H899" s="17"/>
      <c r="I899" s="17"/>
      <c r="J899" s="110" t="str">
        <f t="shared" si="66"/>
        <v/>
      </c>
      <c r="K899" s="23"/>
      <c r="L899" s="112" t="str">
        <f t="shared" si="67"/>
        <v/>
      </c>
      <c r="M899" s="17"/>
      <c r="N899" s="110" t="str">
        <f t="shared" si="68"/>
        <v/>
      </c>
      <c r="O899" s="111" t="str">
        <f t="shared" si="69"/>
        <v/>
      </c>
      <c r="P899" s="52"/>
    </row>
    <row r="900" spans="1:16" ht="30" customHeight="1" thickTop="1" thickBot="1">
      <c r="A900" s="37" t="str">
        <f t="shared" si="65"/>
        <v/>
      </c>
      <c r="C900" s="13">
        <v>896</v>
      </c>
      <c r="D900" s="61" t="str">
        <f>IF(Cad_an!D900="","",Cad_an!D900)</f>
        <v/>
      </c>
      <c r="E900" s="61" t="str">
        <f>IF(D900="","",VLOOKUP(D900,Cad_an!$D$5:$F$5004,3,FALSE))</f>
        <v/>
      </c>
      <c r="F900" s="61" t="str">
        <f>IF(D900="","",VLOOKUP(D900,Cad_an!$D$5:$E$5004,2,FALSE))</f>
        <v/>
      </c>
      <c r="G900" s="61" t="str">
        <f>IF(D900="","",VLOOKUP(Fa_an!F900,Cad_can!$D$5:$E$204,2,FALSE))</f>
        <v/>
      </c>
      <c r="H900" s="17"/>
      <c r="I900" s="17"/>
      <c r="J900" s="110" t="str">
        <f t="shared" si="66"/>
        <v/>
      </c>
      <c r="K900" s="23"/>
      <c r="L900" s="112" t="str">
        <f t="shared" si="67"/>
        <v/>
      </c>
      <c r="M900" s="17"/>
      <c r="N900" s="110" t="str">
        <f t="shared" si="68"/>
        <v/>
      </c>
      <c r="O900" s="111" t="str">
        <f t="shared" si="69"/>
        <v/>
      </c>
      <c r="P900" s="52"/>
    </row>
    <row r="901" spans="1:16" ht="30" customHeight="1" thickTop="1" thickBot="1">
      <c r="A901" s="37" t="str">
        <f t="shared" si="65"/>
        <v/>
      </c>
      <c r="C901" s="13">
        <v>897</v>
      </c>
      <c r="D901" s="61" t="str">
        <f>IF(Cad_an!D901="","",Cad_an!D901)</f>
        <v/>
      </c>
      <c r="E901" s="61" t="str">
        <f>IF(D901="","",VLOOKUP(D901,Cad_an!$D$5:$F$5004,3,FALSE))</f>
        <v/>
      </c>
      <c r="F901" s="61" t="str">
        <f>IF(D901="","",VLOOKUP(D901,Cad_an!$D$5:$E$5004,2,FALSE))</f>
        <v/>
      </c>
      <c r="G901" s="61" t="str">
        <f>IF(D901="","",VLOOKUP(Fa_an!F901,Cad_can!$D$5:$E$204,2,FALSE))</f>
        <v/>
      </c>
      <c r="H901" s="17"/>
      <c r="I901" s="17"/>
      <c r="J901" s="110" t="str">
        <f t="shared" si="66"/>
        <v/>
      </c>
      <c r="K901" s="23"/>
      <c r="L901" s="112" t="str">
        <f t="shared" si="67"/>
        <v/>
      </c>
      <c r="M901" s="17"/>
      <c r="N901" s="110" t="str">
        <f t="shared" si="68"/>
        <v/>
      </c>
      <c r="O901" s="111" t="str">
        <f t="shared" si="69"/>
        <v/>
      </c>
      <c r="P901" s="52"/>
    </row>
    <row r="902" spans="1:16" ht="30" customHeight="1" thickTop="1" thickBot="1">
      <c r="A902" s="37" t="str">
        <f t="shared" ref="A902:A965" si="70">D902&amp;F902</f>
        <v/>
      </c>
      <c r="C902" s="13">
        <v>898</v>
      </c>
      <c r="D902" s="61" t="str">
        <f>IF(Cad_an!D902="","",Cad_an!D902)</f>
        <v/>
      </c>
      <c r="E902" s="61" t="str">
        <f>IF(D902="","",VLOOKUP(D902,Cad_an!$D$5:$F$5004,3,FALSE))</f>
        <v/>
      </c>
      <c r="F902" s="61" t="str">
        <f>IF(D902="","",VLOOKUP(D902,Cad_an!$D$5:$E$5004,2,FALSE))</f>
        <v/>
      </c>
      <c r="G902" s="61" t="str">
        <f>IF(D902="","",VLOOKUP(Fa_an!F902,Cad_can!$D$5:$E$204,2,FALSE))</f>
        <v/>
      </c>
      <c r="H902" s="17"/>
      <c r="I902" s="17"/>
      <c r="J902" s="110" t="str">
        <f t="shared" ref="J902:J965" si="71">IFERROR(I902/H902,"")</f>
        <v/>
      </c>
      <c r="K902" s="23"/>
      <c r="L902" s="112" t="str">
        <f t="shared" ref="L902:L965" si="72">IFERROR(K902/I902,"")</f>
        <v/>
      </c>
      <c r="M902" s="17"/>
      <c r="N902" s="110" t="str">
        <f t="shared" ref="N902:N965" si="73">IFERROR(M902/I902,"")</f>
        <v/>
      </c>
      <c r="O902" s="111" t="str">
        <f t="shared" ref="O902:O965" si="74">IFERROR(K902/M902,"")</f>
        <v/>
      </c>
      <c r="P902" s="52"/>
    </row>
    <row r="903" spans="1:16" ht="30" customHeight="1" thickTop="1" thickBot="1">
      <c r="A903" s="37" t="str">
        <f t="shared" si="70"/>
        <v/>
      </c>
      <c r="C903" s="13">
        <v>899</v>
      </c>
      <c r="D903" s="61" t="str">
        <f>IF(Cad_an!D903="","",Cad_an!D903)</f>
        <v/>
      </c>
      <c r="E903" s="61" t="str">
        <f>IF(D903="","",VLOOKUP(D903,Cad_an!$D$5:$F$5004,3,FALSE))</f>
        <v/>
      </c>
      <c r="F903" s="61" t="str">
        <f>IF(D903="","",VLOOKUP(D903,Cad_an!$D$5:$E$5004,2,FALSE))</f>
        <v/>
      </c>
      <c r="G903" s="61" t="str">
        <f>IF(D903="","",VLOOKUP(Fa_an!F903,Cad_can!$D$5:$E$204,2,FALSE))</f>
        <v/>
      </c>
      <c r="H903" s="17"/>
      <c r="I903" s="17"/>
      <c r="J903" s="110" t="str">
        <f t="shared" si="71"/>
        <v/>
      </c>
      <c r="K903" s="23"/>
      <c r="L903" s="112" t="str">
        <f t="shared" si="72"/>
        <v/>
      </c>
      <c r="M903" s="17"/>
      <c r="N903" s="110" t="str">
        <f t="shared" si="73"/>
        <v/>
      </c>
      <c r="O903" s="111" t="str">
        <f t="shared" si="74"/>
        <v/>
      </c>
      <c r="P903" s="52"/>
    </row>
    <row r="904" spans="1:16" ht="30" customHeight="1" thickTop="1" thickBot="1">
      <c r="A904" s="37" t="str">
        <f t="shared" si="70"/>
        <v/>
      </c>
      <c r="C904" s="13">
        <v>900</v>
      </c>
      <c r="D904" s="61" t="str">
        <f>IF(Cad_an!D904="","",Cad_an!D904)</f>
        <v/>
      </c>
      <c r="E904" s="61" t="str">
        <f>IF(D904="","",VLOOKUP(D904,Cad_an!$D$5:$F$5004,3,FALSE))</f>
        <v/>
      </c>
      <c r="F904" s="61" t="str">
        <f>IF(D904="","",VLOOKUP(D904,Cad_an!$D$5:$E$5004,2,FALSE))</f>
        <v/>
      </c>
      <c r="G904" s="61" t="str">
        <f>IF(D904="","",VLOOKUP(Fa_an!F904,Cad_can!$D$5:$E$204,2,FALSE))</f>
        <v/>
      </c>
      <c r="H904" s="17"/>
      <c r="I904" s="17"/>
      <c r="J904" s="110" t="str">
        <f t="shared" si="71"/>
        <v/>
      </c>
      <c r="K904" s="23"/>
      <c r="L904" s="112" t="str">
        <f t="shared" si="72"/>
        <v/>
      </c>
      <c r="M904" s="17"/>
      <c r="N904" s="110" t="str">
        <f t="shared" si="73"/>
        <v/>
      </c>
      <c r="O904" s="111" t="str">
        <f t="shared" si="74"/>
        <v/>
      </c>
      <c r="P904" s="52"/>
    </row>
    <row r="905" spans="1:16" ht="30" customHeight="1" thickTop="1" thickBot="1">
      <c r="A905" s="37" t="str">
        <f t="shared" si="70"/>
        <v/>
      </c>
      <c r="C905" s="13">
        <v>901</v>
      </c>
      <c r="D905" s="61" t="str">
        <f>IF(Cad_an!D905="","",Cad_an!D905)</f>
        <v/>
      </c>
      <c r="E905" s="61" t="str">
        <f>IF(D905="","",VLOOKUP(D905,Cad_an!$D$5:$F$5004,3,FALSE))</f>
        <v/>
      </c>
      <c r="F905" s="61" t="str">
        <f>IF(D905="","",VLOOKUP(D905,Cad_an!$D$5:$E$5004,2,FALSE))</f>
        <v/>
      </c>
      <c r="G905" s="61" t="str">
        <f>IF(D905="","",VLOOKUP(Fa_an!F905,Cad_can!$D$5:$E$204,2,FALSE))</f>
        <v/>
      </c>
      <c r="H905" s="17"/>
      <c r="I905" s="17"/>
      <c r="J905" s="110" t="str">
        <f t="shared" si="71"/>
        <v/>
      </c>
      <c r="K905" s="23"/>
      <c r="L905" s="112" t="str">
        <f t="shared" si="72"/>
        <v/>
      </c>
      <c r="M905" s="17"/>
      <c r="N905" s="110" t="str">
        <f t="shared" si="73"/>
        <v/>
      </c>
      <c r="O905" s="111" t="str">
        <f t="shared" si="74"/>
        <v/>
      </c>
      <c r="P905" s="52"/>
    </row>
    <row r="906" spans="1:16" ht="30" customHeight="1" thickTop="1" thickBot="1">
      <c r="A906" s="37" t="str">
        <f t="shared" si="70"/>
        <v/>
      </c>
      <c r="C906" s="13">
        <v>902</v>
      </c>
      <c r="D906" s="61" t="str">
        <f>IF(Cad_an!D906="","",Cad_an!D906)</f>
        <v/>
      </c>
      <c r="E906" s="61" t="str">
        <f>IF(D906="","",VLOOKUP(D906,Cad_an!$D$5:$F$5004,3,FALSE))</f>
        <v/>
      </c>
      <c r="F906" s="61" t="str">
        <f>IF(D906="","",VLOOKUP(D906,Cad_an!$D$5:$E$5004,2,FALSE))</f>
        <v/>
      </c>
      <c r="G906" s="61" t="str">
        <f>IF(D906="","",VLOOKUP(Fa_an!F906,Cad_can!$D$5:$E$204,2,FALSE))</f>
        <v/>
      </c>
      <c r="H906" s="17"/>
      <c r="I906" s="17"/>
      <c r="J906" s="110" t="str">
        <f t="shared" si="71"/>
        <v/>
      </c>
      <c r="K906" s="23"/>
      <c r="L906" s="112" t="str">
        <f t="shared" si="72"/>
        <v/>
      </c>
      <c r="M906" s="17"/>
      <c r="N906" s="110" t="str">
        <f t="shared" si="73"/>
        <v/>
      </c>
      <c r="O906" s="111" t="str">
        <f t="shared" si="74"/>
        <v/>
      </c>
      <c r="P906" s="52"/>
    </row>
    <row r="907" spans="1:16" ht="30" customHeight="1" thickTop="1" thickBot="1">
      <c r="A907" s="37" t="str">
        <f t="shared" si="70"/>
        <v/>
      </c>
      <c r="C907" s="13">
        <v>903</v>
      </c>
      <c r="D907" s="61" t="str">
        <f>IF(Cad_an!D907="","",Cad_an!D907)</f>
        <v/>
      </c>
      <c r="E907" s="61" t="str">
        <f>IF(D907="","",VLOOKUP(D907,Cad_an!$D$5:$F$5004,3,FALSE))</f>
        <v/>
      </c>
      <c r="F907" s="61" t="str">
        <f>IF(D907="","",VLOOKUP(D907,Cad_an!$D$5:$E$5004,2,FALSE))</f>
        <v/>
      </c>
      <c r="G907" s="61" t="str">
        <f>IF(D907="","",VLOOKUP(Fa_an!F907,Cad_can!$D$5:$E$204,2,FALSE))</f>
        <v/>
      </c>
      <c r="H907" s="17"/>
      <c r="I907" s="17"/>
      <c r="J907" s="110" t="str">
        <f t="shared" si="71"/>
        <v/>
      </c>
      <c r="K907" s="23"/>
      <c r="L907" s="112" t="str">
        <f t="shared" si="72"/>
        <v/>
      </c>
      <c r="M907" s="17"/>
      <c r="N907" s="110" t="str">
        <f t="shared" si="73"/>
        <v/>
      </c>
      <c r="O907" s="111" t="str">
        <f t="shared" si="74"/>
        <v/>
      </c>
      <c r="P907" s="52"/>
    </row>
    <row r="908" spans="1:16" ht="30" customHeight="1" thickTop="1" thickBot="1">
      <c r="A908" s="37" t="str">
        <f t="shared" si="70"/>
        <v/>
      </c>
      <c r="C908" s="13">
        <v>904</v>
      </c>
      <c r="D908" s="61" t="str">
        <f>IF(Cad_an!D908="","",Cad_an!D908)</f>
        <v/>
      </c>
      <c r="E908" s="61" t="str">
        <f>IF(D908="","",VLOOKUP(D908,Cad_an!$D$5:$F$5004,3,FALSE))</f>
        <v/>
      </c>
      <c r="F908" s="61" t="str">
        <f>IF(D908="","",VLOOKUP(D908,Cad_an!$D$5:$E$5004,2,FALSE))</f>
        <v/>
      </c>
      <c r="G908" s="61" t="str">
        <f>IF(D908="","",VLOOKUP(Fa_an!F908,Cad_can!$D$5:$E$204,2,FALSE))</f>
        <v/>
      </c>
      <c r="H908" s="17"/>
      <c r="I908" s="17"/>
      <c r="J908" s="110" t="str">
        <f t="shared" si="71"/>
        <v/>
      </c>
      <c r="K908" s="23"/>
      <c r="L908" s="112" t="str">
        <f t="shared" si="72"/>
        <v/>
      </c>
      <c r="M908" s="17"/>
      <c r="N908" s="110" t="str">
        <f t="shared" si="73"/>
        <v/>
      </c>
      <c r="O908" s="111" t="str">
        <f t="shared" si="74"/>
        <v/>
      </c>
      <c r="P908" s="52"/>
    </row>
    <row r="909" spans="1:16" ht="30" customHeight="1" thickTop="1" thickBot="1">
      <c r="A909" s="37" t="str">
        <f t="shared" si="70"/>
        <v/>
      </c>
      <c r="C909" s="13">
        <v>905</v>
      </c>
      <c r="D909" s="61" t="str">
        <f>IF(Cad_an!D909="","",Cad_an!D909)</f>
        <v/>
      </c>
      <c r="E909" s="61" t="str">
        <f>IF(D909="","",VLOOKUP(D909,Cad_an!$D$5:$F$5004,3,FALSE))</f>
        <v/>
      </c>
      <c r="F909" s="61" t="str">
        <f>IF(D909="","",VLOOKUP(D909,Cad_an!$D$5:$E$5004,2,FALSE))</f>
        <v/>
      </c>
      <c r="G909" s="61" t="str">
        <f>IF(D909="","",VLOOKUP(Fa_an!F909,Cad_can!$D$5:$E$204,2,FALSE))</f>
        <v/>
      </c>
      <c r="H909" s="17"/>
      <c r="I909" s="17"/>
      <c r="J909" s="110" t="str">
        <f t="shared" si="71"/>
        <v/>
      </c>
      <c r="K909" s="23"/>
      <c r="L909" s="112" t="str">
        <f t="shared" si="72"/>
        <v/>
      </c>
      <c r="M909" s="17"/>
      <c r="N909" s="110" t="str">
        <f t="shared" si="73"/>
        <v/>
      </c>
      <c r="O909" s="111" t="str">
        <f t="shared" si="74"/>
        <v/>
      </c>
      <c r="P909" s="52"/>
    </row>
    <row r="910" spans="1:16" ht="30" customHeight="1" thickTop="1" thickBot="1">
      <c r="A910" s="37" t="str">
        <f t="shared" si="70"/>
        <v/>
      </c>
      <c r="C910" s="13">
        <v>906</v>
      </c>
      <c r="D910" s="61" t="str">
        <f>IF(Cad_an!D910="","",Cad_an!D910)</f>
        <v/>
      </c>
      <c r="E910" s="61" t="str">
        <f>IF(D910="","",VLOOKUP(D910,Cad_an!$D$5:$F$5004,3,FALSE))</f>
        <v/>
      </c>
      <c r="F910" s="61" t="str">
        <f>IF(D910="","",VLOOKUP(D910,Cad_an!$D$5:$E$5004,2,FALSE))</f>
        <v/>
      </c>
      <c r="G910" s="61" t="str">
        <f>IF(D910="","",VLOOKUP(Fa_an!F910,Cad_can!$D$5:$E$204,2,FALSE))</f>
        <v/>
      </c>
      <c r="H910" s="17"/>
      <c r="I910" s="17"/>
      <c r="J910" s="110" t="str">
        <f t="shared" si="71"/>
        <v/>
      </c>
      <c r="K910" s="23"/>
      <c r="L910" s="112" t="str">
        <f t="shared" si="72"/>
        <v/>
      </c>
      <c r="M910" s="17"/>
      <c r="N910" s="110" t="str">
        <f t="shared" si="73"/>
        <v/>
      </c>
      <c r="O910" s="111" t="str">
        <f t="shared" si="74"/>
        <v/>
      </c>
      <c r="P910" s="52"/>
    </row>
    <row r="911" spans="1:16" ht="30" customHeight="1" thickTop="1" thickBot="1">
      <c r="A911" s="37" t="str">
        <f t="shared" si="70"/>
        <v/>
      </c>
      <c r="C911" s="13">
        <v>907</v>
      </c>
      <c r="D911" s="61" t="str">
        <f>IF(Cad_an!D911="","",Cad_an!D911)</f>
        <v/>
      </c>
      <c r="E911" s="61" t="str">
        <f>IF(D911="","",VLOOKUP(D911,Cad_an!$D$5:$F$5004,3,FALSE))</f>
        <v/>
      </c>
      <c r="F911" s="61" t="str">
        <f>IF(D911="","",VLOOKUP(D911,Cad_an!$D$5:$E$5004,2,FALSE))</f>
        <v/>
      </c>
      <c r="G911" s="61" t="str">
        <f>IF(D911="","",VLOOKUP(Fa_an!F911,Cad_can!$D$5:$E$204,2,FALSE))</f>
        <v/>
      </c>
      <c r="H911" s="17"/>
      <c r="I911" s="17"/>
      <c r="J911" s="110" t="str">
        <f t="shared" si="71"/>
        <v/>
      </c>
      <c r="K911" s="23"/>
      <c r="L911" s="112" t="str">
        <f t="shared" si="72"/>
        <v/>
      </c>
      <c r="M911" s="17"/>
      <c r="N911" s="110" t="str">
        <f t="shared" si="73"/>
        <v/>
      </c>
      <c r="O911" s="111" t="str">
        <f t="shared" si="74"/>
        <v/>
      </c>
      <c r="P911" s="52"/>
    </row>
    <row r="912" spans="1:16" ht="30" customHeight="1" thickTop="1" thickBot="1">
      <c r="A912" s="37" t="str">
        <f t="shared" si="70"/>
        <v/>
      </c>
      <c r="C912" s="13">
        <v>908</v>
      </c>
      <c r="D912" s="61" t="str">
        <f>IF(Cad_an!D912="","",Cad_an!D912)</f>
        <v/>
      </c>
      <c r="E912" s="61" t="str">
        <f>IF(D912="","",VLOOKUP(D912,Cad_an!$D$5:$F$5004,3,FALSE))</f>
        <v/>
      </c>
      <c r="F912" s="61" t="str">
        <f>IF(D912="","",VLOOKUP(D912,Cad_an!$D$5:$E$5004,2,FALSE))</f>
        <v/>
      </c>
      <c r="G912" s="61" t="str">
        <f>IF(D912="","",VLOOKUP(Fa_an!F912,Cad_can!$D$5:$E$204,2,FALSE))</f>
        <v/>
      </c>
      <c r="H912" s="17"/>
      <c r="I912" s="17"/>
      <c r="J912" s="110" t="str">
        <f t="shared" si="71"/>
        <v/>
      </c>
      <c r="K912" s="23"/>
      <c r="L912" s="112" t="str">
        <f t="shared" si="72"/>
        <v/>
      </c>
      <c r="M912" s="17"/>
      <c r="N912" s="110" t="str">
        <f t="shared" si="73"/>
        <v/>
      </c>
      <c r="O912" s="111" t="str">
        <f t="shared" si="74"/>
        <v/>
      </c>
      <c r="P912" s="52"/>
    </row>
    <row r="913" spans="1:16" ht="30" customHeight="1" thickTop="1" thickBot="1">
      <c r="A913" s="37" t="str">
        <f t="shared" si="70"/>
        <v/>
      </c>
      <c r="C913" s="13">
        <v>909</v>
      </c>
      <c r="D913" s="61" t="str">
        <f>IF(Cad_an!D913="","",Cad_an!D913)</f>
        <v/>
      </c>
      <c r="E913" s="61" t="str">
        <f>IF(D913="","",VLOOKUP(D913,Cad_an!$D$5:$F$5004,3,FALSE))</f>
        <v/>
      </c>
      <c r="F913" s="61" t="str">
        <f>IF(D913="","",VLOOKUP(D913,Cad_an!$D$5:$E$5004,2,FALSE))</f>
        <v/>
      </c>
      <c r="G913" s="61" t="str">
        <f>IF(D913="","",VLOOKUP(Fa_an!F913,Cad_can!$D$5:$E$204,2,FALSE))</f>
        <v/>
      </c>
      <c r="H913" s="17"/>
      <c r="I913" s="17"/>
      <c r="J913" s="110" t="str">
        <f t="shared" si="71"/>
        <v/>
      </c>
      <c r="K913" s="23"/>
      <c r="L913" s="112" t="str">
        <f t="shared" si="72"/>
        <v/>
      </c>
      <c r="M913" s="17"/>
      <c r="N913" s="110" t="str">
        <f t="shared" si="73"/>
        <v/>
      </c>
      <c r="O913" s="111" t="str">
        <f t="shared" si="74"/>
        <v/>
      </c>
      <c r="P913" s="52"/>
    </row>
    <row r="914" spans="1:16" ht="30" customHeight="1" thickTop="1" thickBot="1">
      <c r="A914" s="37" t="str">
        <f t="shared" si="70"/>
        <v/>
      </c>
      <c r="C914" s="13">
        <v>910</v>
      </c>
      <c r="D914" s="61" t="str">
        <f>IF(Cad_an!D914="","",Cad_an!D914)</f>
        <v/>
      </c>
      <c r="E914" s="61" t="str">
        <f>IF(D914="","",VLOOKUP(D914,Cad_an!$D$5:$F$5004,3,FALSE))</f>
        <v/>
      </c>
      <c r="F914" s="61" t="str">
        <f>IF(D914="","",VLOOKUP(D914,Cad_an!$D$5:$E$5004,2,FALSE))</f>
        <v/>
      </c>
      <c r="G914" s="61" t="str">
        <f>IF(D914="","",VLOOKUP(Fa_an!F914,Cad_can!$D$5:$E$204,2,FALSE))</f>
        <v/>
      </c>
      <c r="H914" s="17"/>
      <c r="I914" s="17"/>
      <c r="J914" s="110" t="str">
        <f t="shared" si="71"/>
        <v/>
      </c>
      <c r="K914" s="23"/>
      <c r="L914" s="112" t="str">
        <f t="shared" si="72"/>
        <v/>
      </c>
      <c r="M914" s="17"/>
      <c r="N914" s="110" t="str">
        <f t="shared" si="73"/>
        <v/>
      </c>
      <c r="O914" s="111" t="str">
        <f t="shared" si="74"/>
        <v/>
      </c>
      <c r="P914" s="52"/>
    </row>
    <row r="915" spans="1:16" ht="30" customHeight="1" thickTop="1" thickBot="1">
      <c r="A915" s="37" t="str">
        <f t="shared" si="70"/>
        <v/>
      </c>
      <c r="C915" s="13">
        <v>911</v>
      </c>
      <c r="D915" s="61" t="str">
        <f>IF(Cad_an!D915="","",Cad_an!D915)</f>
        <v/>
      </c>
      <c r="E915" s="61" t="str">
        <f>IF(D915="","",VLOOKUP(D915,Cad_an!$D$5:$F$5004,3,FALSE))</f>
        <v/>
      </c>
      <c r="F915" s="61" t="str">
        <f>IF(D915="","",VLOOKUP(D915,Cad_an!$D$5:$E$5004,2,FALSE))</f>
        <v/>
      </c>
      <c r="G915" s="61" t="str">
        <f>IF(D915="","",VLOOKUP(Fa_an!F915,Cad_can!$D$5:$E$204,2,FALSE))</f>
        <v/>
      </c>
      <c r="H915" s="17"/>
      <c r="I915" s="17"/>
      <c r="J915" s="110" t="str">
        <f t="shared" si="71"/>
        <v/>
      </c>
      <c r="K915" s="23"/>
      <c r="L915" s="112" t="str">
        <f t="shared" si="72"/>
        <v/>
      </c>
      <c r="M915" s="17"/>
      <c r="N915" s="110" t="str">
        <f t="shared" si="73"/>
        <v/>
      </c>
      <c r="O915" s="111" t="str">
        <f t="shared" si="74"/>
        <v/>
      </c>
      <c r="P915" s="52"/>
    </row>
    <row r="916" spans="1:16" ht="30" customHeight="1" thickTop="1" thickBot="1">
      <c r="A916" s="37" t="str">
        <f t="shared" si="70"/>
        <v/>
      </c>
      <c r="C916" s="13">
        <v>912</v>
      </c>
      <c r="D916" s="61" t="str">
        <f>IF(Cad_an!D916="","",Cad_an!D916)</f>
        <v/>
      </c>
      <c r="E916" s="61" t="str">
        <f>IF(D916="","",VLOOKUP(D916,Cad_an!$D$5:$F$5004,3,FALSE))</f>
        <v/>
      </c>
      <c r="F916" s="61" t="str">
        <f>IF(D916="","",VLOOKUP(D916,Cad_an!$D$5:$E$5004,2,FALSE))</f>
        <v/>
      </c>
      <c r="G916" s="61" t="str">
        <f>IF(D916="","",VLOOKUP(Fa_an!F916,Cad_can!$D$5:$E$204,2,FALSE))</f>
        <v/>
      </c>
      <c r="H916" s="17"/>
      <c r="I916" s="17"/>
      <c r="J916" s="110" t="str">
        <f t="shared" si="71"/>
        <v/>
      </c>
      <c r="K916" s="23"/>
      <c r="L916" s="112" t="str">
        <f t="shared" si="72"/>
        <v/>
      </c>
      <c r="M916" s="17"/>
      <c r="N916" s="110" t="str">
        <f t="shared" si="73"/>
        <v/>
      </c>
      <c r="O916" s="111" t="str">
        <f t="shared" si="74"/>
        <v/>
      </c>
      <c r="P916" s="52"/>
    </row>
    <row r="917" spans="1:16" ht="30" customHeight="1" thickTop="1" thickBot="1">
      <c r="A917" s="37" t="str">
        <f t="shared" si="70"/>
        <v/>
      </c>
      <c r="C917" s="13">
        <v>913</v>
      </c>
      <c r="D917" s="61" t="str">
        <f>IF(Cad_an!D917="","",Cad_an!D917)</f>
        <v/>
      </c>
      <c r="E917" s="61" t="str">
        <f>IF(D917="","",VLOOKUP(D917,Cad_an!$D$5:$F$5004,3,FALSE))</f>
        <v/>
      </c>
      <c r="F917" s="61" t="str">
        <f>IF(D917="","",VLOOKUP(D917,Cad_an!$D$5:$E$5004,2,FALSE))</f>
        <v/>
      </c>
      <c r="G917" s="61" t="str">
        <f>IF(D917="","",VLOOKUP(Fa_an!F917,Cad_can!$D$5:$E$204,2,FALSE))</f>
        <v/>
      </c>
      <c r="H917" s="17"/>
      <c r="I917" s="17"/>
      <c r="J917" s="110" t="str">
        <f t="shared" si="71"/>
        <v/>
      </c>
      <c r="K917" s="23"/>
      <c r="L917" s="112" t="str">
        <f t="shared" si="72"/>
        <v/>
      </c>
      <c r="M917" s="17"/>
      <c r="N917" s="110" t="str">
        <f t="shared" si="73"/>
        <v/>
      </c>
      <c r="O917" s="111" t="str">
        <f t="shared" si="74"/>
        <v/>
      </c>
      <c r="P917" s="52"/>
    </row>
    <row r="918" spans="1:16" ht="30" customHeight="1" thickTop="1" thickBot="1">
      <c r="A918" s="37" t="str">
        <f t="shared" si="70"/>
        <v/>
      </c>
      <c r="C918" s="13">
        <v>914</v>
      </c>
      <c r="D918" s="61" t="str">
        <f>IF(Cad_an!D918="","",Cad_an!D918)</f>
        <v/>
      </c>
      <c r="E918" s="61" t="str">
        <f>IF(D918="","",VLOOKUP(D918,Cad_an!$D$5:$F$5004,3,FALSE))</f>
        <v/>
      </c>
      <c r="F918" s="61" t="str">
        <f>IF(D918="","",VLOOKUP(D918,Cad_an!$D$5:$E$5004,2,FALSE))</f>
        <v/>
      </c>
      <c r="G918" s="61" t="str">
        <f>IF(D918="","",VLOOKUP(Fa_an!F918,Cad_can!$D$5:$E$204,2,FALSE))</f>
        <v/>
      </c>
      <c r="H918" s="17"/>
      <c r="I918" s="17"/>
      <c r="J918" s="110" t="str">
        <f t="shared" si="71"/>
        <v/>
      </c>
      <c r="K918" s="23"/>
      <c r="L918" s="112" t="str">
        <f t="shared" si="72"/>
        <v/>
      </c>
      <c r="M918" s="17"/>
      <c r="N918" s="110" t="str">
        <f t="shared" si="73"/>
        <v/>
      </c>
      <c r="O918" s="111" t="str">
        <f t="shared" si="74"/>
        <v/>
      </c>
      <c r="P918" s="52"/>
    </row>
    <row r="919" spans="1:16" ht="30" customHeight="1" thickTop="1" thickBot="1">
      <c r="A919" s="37" t="str">
        <f t="shared" si="70"/>
        <v/>
      </c>
      <c r="C919" s="13">
        <v>915</v>
      </c>
      <c r="D919" s="61" t="str">
        <f>IF(Cad_an!D919="","",Cad_an!D919)</f>
        <v/>
      </c>
      <c r="E919" s="61" t="str">
        <f>IF(D919="","",VLOOKUP(D919,Cad_an!$D$5:$F$5004,3,FALSE))</f>
        <v/>
      </c>
      <c r="F919" s="61" t="str">
        <f>IF(D919="","",VLOOKUP(D919,Cad_an!$D$5:$E$5004,2,FALSE))</f>
        <v/>
      </c>
      <c r="G919" s="61" t="str">
        <f>IF(D919="","",VLOOKUP(Fa_an!F919,Cad_can!$D$5:$E$204,2,FALSE))</f>
        <v/>
      </c>
      <c r="H919" s="17"/>
      <c r="I919" s="17"/>
      <c r="J919" s="110" t="str">
        <f t="shared" si="71"/>
        <v/>
      </c>
      <c r="K919" s="23"/>
      <c r="L919" s="112" t="str">
        <f t="shared" si="72"/>
        <v/>
      </c>
      <c r="M919" s="17"/>
      <c r="N919" s="110" t="str">
        <f t="shared" si="73"/>
        <v/>
      </c>
      <c r="O919" s="111" t="str">
        <f t="shared" si="74"/>
        <v/>
      </c>
      <c r="P919" s="52"/>
    </row>
    <row r="920" spans="1:16" ht="30" customHeight="1" thickTop="1" thickBot="1">
      <c r="A920" s="37" t="str">
        <f t="shared" si="70"/>
        <v/>
      </c>
      <c r="C920" s="13">
        <v>916</v>
      </c>
      <c r="D920" s="61" t="str">
        <f>IF(Cad_an!D920="","",Cad_an!D920)</f>
        <v/>
      </c>
      <c r="E920" s="61" t="str">
        <f>IF(D920="","",VLOOKUP(D920,Cad_an!$D$5:$F$5004,3,FALSE))</f>
        <v/>
      </c>
      <c r="F920" s="61" t="str">
        <f>IF(D920="","",VLOOKUP(D920,Cad_an!$D$5:$E$5004,2,FALSE))</f>
        <v/>
      </c>
      <c r="G920" s="61" t="str">
        <f>IF(D920="","",VLOOKUP(Fa_an!F920,Cad_can!$D$5:$E$204,2,FALSE))</f>
        <v/>
      </c>
      <c r="H920" s="17"/>
      <c r="I920" s="17"/>
      <c r="J920" s="110" t="str">
        <f t="shared" si="71"/>
        <v/>
      </c>
      <c r="K920" s="23"/>
      <c r="L920" s="112" t="str">
        <f t="shared" si="72"/>
        <v/>
      </c>
      <c r="M920" s="17"/>
      <c r="N920" s="110" t="str">
        <f t="shared" si="73"/>
        <v/>
      </c>
      <c r="O920" s="111" t="str">
        <f t="shared" si="74"/>
        <v/>
      </c>
      <c r="P920" s="52"/>
    </row>
    <row r="921" spans="1:16" ht="30" customHeight="1" thickTop="1" thickBot="1">
      <c r="A921" s="37" t="str">
        <f t="shared" si="70"/>
        <v/>
      </c>
      <c r="C921" s="13">
        <v>917</v>
      </c>
      <c r="D921" s="61" t="str">
        <f>IF(Cad_an!D921="","",Cad_an!D921)</f>
        <v/>
      </c>
      <c r="E921" s="61" t="str">
        <f>IF(D921="","",VLOOKUP(D921,Cad_an!$D$5:$F$5004,3,FALSE))</f>
        <v/>
      </c>
      <c r="F921" s="61" t="str">
        <f>IF(D921="","",VLOOKUP(D921,Cad_an!$D$5:$E$5004,2,FALSE))</f>
        <v/>
      </c>
      <c r="G921" s="61" t="str">
        <f>IF(D921="","",VLOOKUP(Fa_an!F921,Cad_can!$D$5:$E$204,2,FALSE))</f>
        <v/>
      </c>
      <c r="H921" s="17"/>
      <c r="I921" s="17"/>
      <c r="J921" s="110" t="str">
        <f t="shared" si="71"/>
        <v/>
      </c>
      <c r="K921" s="23"/>
      <c r="L921" s="112" t="str">
        <f t="shared" si="72"/>
        <v/>
      </c>
      <c r="M921" s="17"/>
      <c r="N921" s="110" t="str">
        <f t="shared" si="73"/>
        <v/>
      </c>
      <c r="O921" s="111" t="str">
        <f t="shared" si="74"/>
        <v/>
      </c>
      <c r="P921" s="52"/>
    </row>
    <row r="922" spans="1:16" ht="30" customHeight="1" thickTop="1" thickBot="1">
      <c r="A922" s="37" t="str">
        <f t="shared" si="70"/>
        <v/>
      </c>
      <c r="C922" s="13">
        <v>918</v>
      </c>
      <c r="D922" s="61" t="str">
        <f>IF(Cad_an!D922="","",Cad_an!D922)</f>
        <v/>
      </c>
      <c r="E922" s="61" t="str">
        <f>IF(D922="","",VLOOKUP(D922,Cad_an!$D$5:$F$5004,3,FALSE))</f>
        <v/>
      </c>
      <c r="F922" s="61" t="str">
        <f>IF(D922="","",VLOOKUP(D922,Cad_an!$D$5:$E$5004,2,FALSE))</f>
        <v/>
      </c>
      <c r="G922" s="61" t="str">
        <f>IF(D922="","",VLOOKUP(Fa_an!F922,Cad_can!$D$5:$E$204,2,FALSE))</f>
        <v/>
      </c>
      <c r="H922" s="17"/>
      <c r="I922" s="17"/>
      <c r="J922" s="110" t="str">
        <f t="shared" si="71"/>
        <v/>
      </c>
      <c r="K922" s="23"/>
      <c r="L922" s="112" t="str">
        <f t="shared" si="72"/>
        <v/>
      </c>
      <c r="M922" s="17"/>
      <c r="N922" s="110" t="str">
        <f t="shared" si="73"/>
        <v/>
      </c>
      <c r="O922" s="111" t="str">
        <f t="shared" si="74"/>
        <v/>
      </c>
      <c r="P922" s="52"/>
    </row>
    <row r="923" spans="1:16" ht="30" customHeight="1" thickTop="1" thickBot="1">
      <c r="A923" s="37" t="str">
        <f t="shared" si="70"/>
        <v/>
      </c>
      <c r="C923" s="13">
        <v>919</v>
      </c>
      <c r="D923" s="61" t="str">
        <f>IF(Cad_an!D923="","",Cad_an!D923)</f>
        <v/>
      </c>
      <c r="E923" s="61" t="str">
        <f>IF(D923="","",VLOOKUP(D923,Cad_an!$D$5:$F$5004,3,FALSE))</f>
        <v/>
      </c>
      <c r="F923" s="61" t="str">
        <f>IF(D923="","",VLOOKUP(D923,Cad_an!$D$5:$E$5004,2,FALSE))</f>
        <v/>
      </c>
      <c r="G923" s="61" t="str">
        <f>IF(D923="","",VLOOKUP(Fa_an!F923,Cad_can!$D$5:$E$204,2,FALSE))</f>
        <v/>
      </c>
      <c r="H923" s="17"/>
      <c r="I923" s="17"/>
      <c r="J923" s="110" t="str">
        <f t="shared" si="71"/>
        <v/>
      </c>
      <c r="K923" s="23"/>
      <c r="L923" s="112" t="str">
        <f t="shared" si="72"/>
        <v/>
      </c>
      <c r="M923" s="17"/>
      <c r="N923" s="110" t="str">
        <f t="shared" si="73"/>
        <v/>
      </c>
      <c r="O923" s="111" t="str">
        <f t="shared" si="74"/>
        <v/>
      </c>
      <c r="P923" s="52"/>
    </row>
    <row r="924" spans="1:16" ht="30" customHeight="1" thickTop="1" thickBot="1">
      <c r="A924" s="37" t="str">
        <f t="shared" si="70"/>
        <v/>
      </c>
      <c r="C924" s="13">
        <v>920</v>
      </c>
      <c r="D924" s="61" t="str">
        <f>IF(Cad_an!D924="","",Cad_an!D924)</f>
        <v/>
      </c>
      <c r="E924" s="61" t="str">
        <f>IF(D924="","",VLOOKUP(D924,Cad_an!$D$5:$F$5004,3,FALSE))</f>
        <v/>
      </c>
      <c r="F924" s="61" t="str">
        <f>IF(D924="","",VLOOKUP(D924,Cad_an!$D$5:$E$5004,2,FALSE))</f>
        <v/>
      </c>
      <c r="G924" s="61" t="str">
        <f>IF(D924="","",VLOOKUP(Fa_an!F924,Cad_can!$D$5:$E$204,2,FALSE))</f>
        <v/>
      </c>
      <c r="H924" s="17"/>
      <c r="I924" s="17"/>
      <c r="J924" s="110" t="str">
        <f t="shared" si="71"/>
        <v/>
      </c>
      <c r="K924" s="23"/>
      <c r="L924" s="112" t="str">
        <f t="shared" si="72"/>
        <v/>
      </c>
      <c r="M924" s="17"/>
      <c r="N924" s="110" t="str">
        <f t="shared" si="73"/>
        <v/>
      </c>
      <c r="O924" s="111" t="str">
        <f t="shared" si="74"/>
        <v/>
      </c>
      <c r="P924" s="52"/>
    </row>
    <row r="925" spans="1:16" ht="30" customHeight="1" thickTop="1" thickBot="1">
      <c r="A925" s="37" t="str">
        <f t="shared" si="70"/>
        <v/>
      </c>
      <c r="C925" s="13">
        <v>921</v>
      </c>
      <c r="D925" s="61" t="str">
        <f>IF(Cad_an!D925="","",Cad_an!D925)</f>
        <v/>
      </c>
      <c r="E925" s="61" t="str">
        <f>IF(D925="","",VLOOKUP(D925,Cad_an!$D$5:$F$5004,3,FALSE))</f>
        <v/>
      </c>
      <c r="F925" s="61" t="str">
        <f>IF(D925="","",VLOOKUP(D925,Cad_an!$D$5:$E$5004,2,FALSE))</f>
        <v/>
      </c>
      <c r="G925" s="61" t="str">
        <f>IF(D925="","",VLOOKUP(Fa_an!F925,Cad_can!$D$5:$E$204,2,FALSE))</f>
        <v/>
      </c>
      <c r="H925" s="17"/>
      <c r="I925" s="17"/>
      <c r="J925" s="110" t="str">
        <f t="shared" si="71"/>
        <v/>
      </c>
      <c r="K925" s="23"/>
      <c r="L925" s="112" t="str">
        <f t="shared" si="72"/>
        <v/>
      </c>
      <c r="M925" s="17"/>
      <c r="N925" s="110" t="str">
        <f t="shared" si="73"/>
        <v/>
      </c>
      <c r="O925" s="111" t="str">
        <f t="shared" si="74"/>
        <v/>
      </c>
      <c r="P925" s="52"/>
    </row>
    <row r="926" spans="1:16" ht="30" customHeight="1" thickTop="1" thickBot="1">
      <c r="A926" s="37" t="str">
        <f t="shared" si="70"/>
        <v/>
      </c>
      <c r="C926" s="13">
        <v>922</v>
      </c>
      <c r="D926" s="61" t="str">
        <f>IF(Cad_an!D926="","",Cad_an!D926)</f>
        <v/>
      </c>
      <c r="E926" s="61" t="str">
        <f>IF(D926="","",VLOOKUP(D926,Cad_an!$D$5:$F$5004,3,FALSE))</f>
        <v/>
      </c>
      <c r="F926" s="61" t="str">
        <f>IF(D926="","",VLOOKUP(D926,Cad_an!$D$5:$E$5004,2,FALSE))</f>
        <v/>
      </c>
      <c r="G926" s="61" t="str">
        <f>IF(D926="","",VLOOKUP(Fa_an!F926,Cad_can!$D$5:$E$204,2,FALSE))</f>
        <v/>
      </c>
      <c r="H926" s="17"/>
      <c r="I926" s="17"/>
      <c r="J926" s="110" t="str">
        <f t="shared" si="71"/>
        <v/>
      </c>
      <c r="K926" s="23"/>
      <c r="L926" s="112" t="str">
        <f t="shared" si="72"/>
        <v/>
      </c>
      <c r="M926" s="17"/>
      <c r="N926" s="110" t="str">
        <f t="shared" si="73"/>
        <v/>
      </c>
      <c r="O926" s="111" t="str">
        <f t="shared" si="74"/>
        <v/>
      </c>
      <c r="P926" s="52"/>
    </row>
    <row r="927" spans="1:16" ht="30" customHeight="1" thickTop="1" thickBot="1">
      <c r="A927" s="37" t="str">
        <f t="shared" si="70"/>
        <v/>
      </c>
      <c r="C927" s="13">
        <v>923</v>
      </c>
      <c r="D927" s="61" t="str">
        <f>IF(Cad_an!D927="","",Cad_an!D927)</f>
        <v/>
      </c>
      <c r="E927" s="61" t="str">
        <f>IF(D927="","",VLOOKUP(D927,Cad_an!$D$5:$F$5004,3,FALSE))</f>
        <v/>
      </c>
      <c r="F927" s="61" t="str">
        <f>IF(D927="","",VLOOKUP(D927,Cad_an!$D$5:$E$5004,2,FALSE))</f>
        <v/>
      </c>
      <c r="G927" s="61" t="str">
        <f>IF(D927="","",VLOOKUP(Fa_an!F927,Cad_can!$D$5:$E$204,2,FALSE))</f>
        <v/>
      </c>
      <c r="H927" s="17"/>
      <c r="I927" s="17"/>
      <c r="J927" s="110" t="str">
        <f t="shared" si="71"/>
        <v/>
      </c>
      <c r="K927" s="23"/>
      <c r="L927" s="112" t="str">
        <f t="shared" si="72"/>
        <v/>
      </c>
      <c r="M927" s="17"/>
      <c r="N927" s="110" t="str">
        <f t="shared" si="73"/>
        <v/>
      </c>
      <c r="O927" s="111" t="str">
        <f t="shared" si="74"/>
        <v/>
      </c>
      <c r="P927" s="52"/>
    </row>
    <row r="928" spans="1:16" ht="30" customHeight="1" thickTop="1" thickBot="1">
      <c r="A928" s="37" t="str">
        <f t="shared" si="70"/>
        <v/>
      </c>
      <c r="C928" s="13">
        <v>924</v>
      </c>
      <c r="D928" s="61" t="str">
        <f>IF(Cad_an!D928="","",Cad_an!D928)</f>
        <v/>
      </c>
      <c r="E928" s="61" t="str">
        <f>IF(D928="","",VLOOKUP(D928,Cad_an!$D$5:$F$5004,3,FALSE))</f>
        <v/>
      </c>
      <c r="F928" s="61" t="str">
        <f>IF(D928="","",VLOOKUP(D928,Cad_an!$D$5:$E$5004,2,FALSE))</f>
        <v/>
      </c>
      <c r="G928" s="61" t="str">
        <f>IF(D928="","",VLOOKUP(Fa_an!F928,Cad_can!$D$5:$E$204,2,FALSE))</f>
        <v/>
      </c>
      <c r="H928" s="17"/>
      <c r="I928" s="17"/>
      <c r="J928" s="110" t="str">
        <f t="shared" si="71"/>
        <v/>
      </c>
      <c r="K928" s="23"/>
      <c r="L928" s="112" t="str">
        <f t="shared" si="72"/>
        <v/>
      </c>
      <c r="M928" s="17"/>
      <c r="N928" s="110" t="str">
        <f t="shared" si="73"/>
        <v/>
      </c>
      <c r="O928" s="111" t="str">
        <f t="shared" si="74"/>
        <v/>
      </c>
      <c r="P928" s="52"/>
    </row>
    <row r="929" spans="1:16" ht="30" customHeight="1" thickTop="1" thickBot="1">
      <c r="A929" s="37" t="str">
        <f t="shared" si="70"/>
        <v/>
      </c>
      <c r="C929" s="13">
        <v>925</v>
      </c>
      <c r="D929" s="61" t="str">
        <f>IF(Cad_an!D929="","",Cad_an!D929)</f>
        <v/>
      </c>
      <c r="E929" s="61" t="str">
        <f>IF(D929="","",VLOOKUP(D929,Cad_an!$D$5:$F$5004,3,FALSE))</f>
        <v/>
      </c>
      <c r="F929" s="61" t="str">
        <f>IF(D929="","",VLOOKUP(D929,Cad_an!$D$5:$E$5004,2,FALSE))</f>
        <v/>
      </c>
      <c r="G929" s="61" t="str">
        <f>IF(D929="","",VLOOKUP(Fa_an!F929,Cad_can!$D$5:$E$204,2,FALSE))</f>
        <v/>
      </c>
      <c r="H929" s="17"/>
      <c r="I929" s="17"/>
      <c r="J929" s="110" t="str">
        <f t="shared" si="71"/>
        <v/>
      </c>
      <c r="K929" s="23"/>
      <c r="L929" s="112" t="str">
        <f t="shared" si="72"/>
        <v/>
      </c>
      <c r="M929" s="17"/>
      <c r="N929" s="110" t="str">
        <f t="shared" si="73"/>
        <v/>
      </c>
      <c r="O929" s="111" t="str">
        <f t="shared" si="74"/>
        <v/>
      </c>
      <c r="P929" s="52"/>
    </row>
    <row r="930" spans="1:16" ht="30" customHeight="1" thickTop="1" thickBot="1">
      <c r="A930" s="37" t="str">
        <f t="shared" si="70"/>
        <v/>
      </c>
      <c r="C930" s="13">
        <v>926</v>
      </c>
      <c r="D930" s="61" t="str">
        <f>IF(Cad_an!D930="","",Cad_an!D930)</f>
        <v/>
      </c>
      <c r="E930" s="61" t="str">
        <f>IF(D930="","",VLOOKUP(D930,Cad_an!$D$5:$F$5004,3,FALSE))</f>
        <v/>
      </c>
      <c r="F930" s="61" t="str">
        <f>IF(D930="","",VLOOKUP(D930,Cad_an!$D$5:$E$5004,2,FALSE))</f>
        <v/>
      </c>
      <c r="G930" s="61" t="str">
        <f>IF(D930="","",VLOOKUP(Fa_an!F930,Cad_can!$D$5:$E$204,2,FALSE))</f>
        <v/>
      </c>
      <c r="H930" s="17"/>
      <c r="I930" s="17"/>
      <c r="J930" s="110" t="str">
        <f t="shared" si="71"/>
        <v/>
      </c>
      <c r="K930" s="23"/>
      <c r="L930" s="112" t="str">
        <f t="shared" si="72"/>
        <v/>
      </c>
      <c r="M930" s="17"/>
      <c r="N930" s="110" t="str">
        <f t="shared" si="73"/>
        <v/>
      </c>
      <c r="O930" s="111" t="str">
        <f t="shared" si="74"/>
        <v/>
      </c>
      <c r="P930" s="52"/>
    </row>
    <row r="931" spans="1:16" ht="30" customHeight="1" thickTop="1" thickBot="1">
      <c r="A931" s="37" t="str">
        <f t="shared" si="70"/>
        <v/>
      </c>
      <c r="C931" s="13">
        <v>927</v>
      </c>
      <c r="D931" s="61" t="str">
        <f>IF(Cad_an!D931="","",Cad_an!D931)</f>
        <v/>
      </c>
      <c r="E931" s="61" t="str">
        <f>IF(D931="","",VLOOKUP(D931,Cad_an!$D$5:$F$5004,3,FALSE))</f>
        <v/>
      </c>
      <c r="F931" s="61" t="str">
        <f>IF(D931="","",VLOOKUP(D931,Cad_an!$D$5:$E$5004,2,FALSE))</f>
        <v/>
      </c>
      <c r="G931" s="61" t="str">
        <f>IF(D931="","",VLOOKUP(Fa_an!F931,Cad_can!$D$5:$E$204,2,FALSE))</f>
        <v/>
      </c>
      <c r="H931" s="17"/>
      <c r="I931" s="17"/>
      <c r="J931" s="110" t="str">
        <f t="shared" si="71"/>
        <v/>
      </c>
      <c r="K931" s="23"/>
      <c r="L931" s="112" t="str">
        <f t="shared" si="72"/>
        <v/>
      </c>
      <c r="M931" s="17"/>
      <c r="N931" s="110" t="str">
        <f t="shared" si="73"/>
        <v/>
      </c>
      <c r="O931" s="111" t="str">
        <f t="shared" si="74"/>
        <v/>
      </c>
      <c r="P931" s="52"/>
    </row>
    <row r="932" spans="1:16" ht="30" customHeight="1" thickTop="1" thickBot="1">
      <c r="A932" s="37" t="str">
        <f t="shared" si="70"/>
        <v/>
      </c>
      <c r="C932" s="13">
        <v>928</v>
      </c>
      <c r="D932" s="61" t="str">
        <f>IF(Cad_an!D932="","",Cad_an!D932)</f>
        <v/>
      </c>
      <c r="E932" s="61" t="str">
        <f>IF(D932="","",VLOOKUP(D932,Cad_an!$D$5:$F$5004,3,FALSE))</f>
        <v/>
      </c>
      <c r="F932" s="61" t="str">
        <f>IF(D932="","",VLOOKUP(D932,Cad_an!$D$5:$E$5004,2,FALSE))</f>
        <v/>
      </c>
      <c r="G932" s="61" t="str">
        <f>IF(D932="","",VLOOKUP(Fa_an!F932,Cad_can!$D$5:$E$204,2,FALSE))</f>
        <v/>
      </c>
      <c r="H932" s="17"/>
      <c r="I932" s="17"/>
      <c r="J932" s="110" t="str">
        <f t="shared" si="71"/>
        <v/>
      </c>
      <c r="K932" s="23"/>
      <c r="L932" s="112" t="str">
        <f t="shared" si="72"/>
        <v/>
      </c>
      <c r="M932" s="17"/>
      <c r="N932" s="110" t="str">
        <f t="shared" si="73"/>
        <v/>
      </c>
      <c r="O932" s="111" t="str">
        <f t="shared" si="74"/>
        <v/>
      </c>
      <c r="P932" s="52"/>
    </row>
    <row r="933" spans="1:16" ht="30" customHeight="1" thickTop="1" thickBot="1">
      <c r="A933" s="37" t="str">
        <f t="shared" si="70"/>
        <v/>
      </c>
      <c r="C933" s="13">
        <v>929</v>
      </c>
      <c r="D933" s="61" t="str">
        <f>IF(Cad_an!D933="","",Cad_an!D933)</f>
        <v/>
      </c>
      <c r="E933" s="61" t="str">
        <f>IF(D933="","",VLOOKUP(D933,Cad_an!$D$5:$F$5004,3,FALSE))</f>
        <v/>
      </c>
      <c r="F933" s="61" t="str">
        <f>IF(D933="","",VLOOKUP(D933,Cad_an!$D$5:$E$5004,2,FALSE))</f>
        <v/>
      </c>
      <c r="G933" s="61" t="str">
        <f>IF(D933="","",VLOOKUP(Fa_an!F933,Cad_can!$D$5:$E$204,2,FALSE))</f>
        <v/>
      </c>
      <c r="H933" s="17"/>
      <c r="I933" s="17"/>
      <c r="J933" s="110" t="str">
        <f t="shared" si="71"/>
        <v/>
      </c>
      <c r="K933" s="23"/>
      <c r="L933" s="112" t="str">
        <f t="shared" si="72"/>
        <v/>
      </c>
      <c r="M933" s="17"/>
      <c r="N933" s="110" t="str">
        <f t="shared" si="73"/>
        <v/>
      </c>
      <c r="O933" s="111" t="str">
        <f t="shared" si="74"/>
        <v/>
      </c>
      <c r="P933" s="52"/>
    </row>
    <row r="934" spans="1:16" ht="30" customHeight="1" thickTop="1" thickBot="1">
      <c r="A934" s="37" t="str">
        <f t="shared" si="70"/>
        <v/>
      </c>
      <c r="C934" s="13">
        <v>930</v>
      </c>
      <c r="D934" s="61" t="str">
        <f>IF(Cad_an!D934="","",Cad_an!D934)</f>
        <v/>
      </c>
      <c r="E934" s="61" t="str">
        <f>IF(D934="","",VLOOKUP(D934,Cad_an!$D$5:$F$5004,3,FALSE))</f>
        <v/>
      </c>
      <c r="F934" s="61" t="str">
        <f>IF(D934="","",VLOOKUP(D934,Cad_an!$D$5:$E$5004,2,FALSE))</f>
        <v/>
      </c>
      <c r="G934" s="61" t="str">
        <f>IF(D934="","",VLOOKUP(Fa_an!F934,Cad_can!$D$5:$E$204,2,FALSE))</f>
        <v/>
      </c>
      <c r="H934" s="17"/>
      <c r="I934" s="17"/>
      <c r="J934" s="110" t="str">
        <f t="shared" si="71"/>
        <v/>
      </c>
      <c r="K934" s="23"/>
      <c r="L934" s="112" t="str">
        <f t="shared" si="72"/>
        <v/>
      </c>
      <c r="M934" s="17"/>
      <c r="N934" s="110" t="str">
        <f t="shared" si="73"/>
        <v/>
      </c>
      <c r="O934" s="111" t="str">
        <f t="shared" si="74"/>
        <v/>
      </c>
      <c r="P934" s="52"/>
    </row>
    <row r="935" spans="1:16" ht="30" customHeight="1" thickTop="1" thickBot="1">
      <c r="A935" s="37" t="str">
        <f t="shared" si="70"/>
        <v/>
      </c>
      <c r="C935" s="13">
        <v>931</v>
      </c>
      <c r="D935" s="61" t="str">
        <f>IF(Cad_an!D935="","",Cad_an!D935)</f>
        <v/>
      </c>
      <c r="E935" s="61" t="str">
        <f>IF(D935="","",VLOOKUP(D935,Cad_an!$D$5:$F$5004,3,FALSE))</f>
        <v/>
      </c>
      <c r="F935" s="61" t="str">
        <f>IF(D935="","",VLOOKUP(D935,Cad_an!$D$5:$E$5004,2,FALSE))</f>
        <v/>
      </c>
      <c r="G935" s="61" t="str">
        <f>IF(D935="","",VLOOKUP(Fa_an!F935,Cad_can!$D$5:$E$204,2,FALSE))</f>
        <v/>
      </c>
      <c r="H935" s="17"/>
      <c r="I935" s="17"/>
      <c r="J935" s="110" t="str">
        <f t="shared" si="71"/>
        <v/>
      </c>
      <c r="K935" s="23"/>
      <c r="L935" s="112" t="str">
        <f t="shared" si="72"/>
        <v/>
      </c>
      <c r="M935" s="17"/>
      <c r="N935" s="110" t="str">
        <f t="shared" si="73"/>
        <v/>
      </c>
      <c r="O935" s="111" t="str">
        <f t="shared" si="74"/>
        <v/>
      </c>
      <c r="P935" s="52"/>
    </row>
    <row r="936" spans="1:16" ht="30" customHeight="1" thickTop="1" thickBot="1">
      <c r="A936" s="37" t="str">
        <f t="shared" si="70"/>
        <v/>
      </c>
      <c r="C936" s="13">
        <v>932</v>
      </c>
      <c r="D936" s="61" t="str">
        <f>IF(Cad_an!D936="","",Cad_an!D936)</f>
        <v/>
      </c>
      <c r="E936" s="61" t="str">
        <f>IF(D936="","",VLOOKUP(D936,Cad_an!$D$5:$F$5004,3,FALSE))</f>
        <v/>
      </c>
      <c r="F936" s="61" t="str">
        <f>IF(D936="","",VLOOKUP(D936,Cad_an!$D$5:$E$5004,2,FALSE))</f>
        <v/>
      </c>
      <c r="G936" s="61" t="str">
        <f>IF(D936="","",VLOOKUP(Fa_an!F936,Cad_can!$D$5:$E$204,2,FALSE))</f>
        <v/>
      </c>
      <c r="H936" s="17"/>
      <c r="I936" s="17"/>
      <c r="J936" s="110" t="str">
        <f t="shared" si="71"/>
        <v/>
      </c>
      <c r="K936" s="23"/>
      <c r="L936" s="112" t="str">
        <f t="shared" si="72"/>
        <v/>
      </c>
      <c r="M936" s="17"/>
      <c r="N936" s="110" t="str">
        <f t="shared" si="73"/>
        <v/>
      </c>
      <c r="O936" s="111" t="str">
        <f t="shared" si="74"/>
        <v/>
      </c>
      <c r="P936" s="52"/>
    </row>
    <row r="937" spans="1:16" ht="30" customHeight="1" thickTop="1" thickBot="1">
      <c r="A937" s="37" t="str">
        <f t="shared" si="70"/>
        <v/>
      </c>
      <c r="C937" s="13">
        <v>933</v>
      </c>
      <c r="D937" s="61" t="str">
        <f>IF(Cad_an!D937="","",Cad_an!D937)</f>
        <v/>
      </c>
      <c r="E937" s="61" t="str">
        <f>IF(D937="","",VLOOKUP(D937,Cad_an!$D$5:$F$5004,3,FALSE))</f>
        <v/>
      </c>
      <c r="F937" s="61" t="str">
        <f>IF(D937="","",VLOOKUP(D937,Cad_an!$D$5:$E$5004,2,FALSE))</f>
        <v/>
      </c>
      <c r="G937" s="61" t="str">
        <f>IF(D937="","",VLOOKUP(Fa_an!F937,Cad_can!$D$5:$E$204,2,FALSE))</f>
        <v/>
      </c>
      <c r="H937" s="17"/>
      <c r="I937" s="17"/>
      <c r="J937" s="110" t="str">
        <f t="shared" si="71"/>
        <v/>
      </c>
      <c r="K937" s="23"/>
      <c r="L937" s="112" t="str">
        <f t="shared" si="72"/>
        <v/>
      </c>
      <c r="M937" s="17"/>
      <c r="N937" s="110" t="str">
        <f t="shared" si="73"/>
        <v/>
      </c>
      <c r="O937" s="111" t="str">
        <f t="shared" si="74"/>
        <v/>
      </c>
      <c r="P937" s="52"/>
    </row>
    <row r="938" spans="1:16" ht="30" customHeight="1" thickTop="1" thickBot="1">
      <c r="A938" s="37" t="str">
        <f t="shared" si="70"/>
        <v/>
      </c>
      <c r="C938" s="13">
        <v>934</v>
      </c>
      <c r="D938" s="61" t="str">
        <f>IF(Cad_an!D938="","",Cad_an!D938)</f>
        <v/>
      </c>
      <c r="E938" s="61" t="str">
        <f>IF(D938="","",VLOOKUP(D938,Cad_an!$D$5:$F$5004,3,FALSE))</f>
        <v/>
      </c>
      <c r="F938" s="61" t="str">
        <f>IF(D938="","",VLOOKUP(D938,Cad_an!$D$5:$E$5004,2,FALSE))</f>
        <v/>
      </c>
      <c r="G938" s="61" t="str">
        <f>IF(D938="","",VLOOKUP(Fa_an!F938,Cad_can!$D$5:$E$204,2,FALSE))</f>
        <v/>
      </c>
      <c r="H938" s="17"/>
      <c r="I938" s="17"/>
      <c r="J938" s="110" t="str">
        <f t="shared" si="71"/>
        <v/>
      </c>
      <c r="K938" s="23"/>
      <c r="L938" s="112" t="str">
        <f t="shared" si="72"/>
        <v/>
      </c>
      <c r="M938" s="17"/>
      <c r="N938" s="110" t="str">
        <f t="shared" si="73"/>
        <v/>
      </c>
      <c r="O938" s="111" t="str">
        <f t="shared" si="74"/>
        <v/>
      </c>
      <c r="P938" s="52"/>
    </row>
    <row r="939" spans="1:16" ht="30" customHeight="1" thickTop="1" thickBot="1">
      <c r="A939" s="37" t="str">
        <f t="shared" si="70"/>
        <v/>
      </c>
      <c r="C939" s="13">
        <v>935</v>
      </c>
      <c r="D939" s="61" t="str">
        <f>IF(Cad_an!D939="","",Cad_an!D939)</f>
        <v/>
      </c>
      <c r="E939" s="61" t="str">
        <f>IF(D939="","",VLOOKUP(D939,Cad_an!$D$5:$F$5004,3,FALSE))</f>
        <v/>
      </c>
      <c r="F939" s="61" t="str">
        <f>IF(D939="","",VLOOKUP(D939,Cad_an!$D$5:$E$5004,2,FALSE))</f>
        <v/>
      </c>
      <c r="G939" s="61" t="str">
        <f>IF(D939="","",VLOOKUP(Fa_an!F939,Cad_can!$D$5:$E$204,2,FALSE))</f>
        <v/>
      </c>
      <c r="H939" s="17"/>
      <c r="I939" s="17"/>
      <c r="J939" s="110" t="str">
        <f t="shared" si="71"/>
        <v/>
      </c>
      <c r="K939" s="23"/>
      <c r="L939" s="112" t="str">
        <f t="shared" si="72"/>
        <v/>
      </c>
      <c r="M939" s="17"/>
      <c r="N939" s="110" t="str">
        <f t="shared" si="73"/>
        <v/>
      </c>
      <c r="O939" s="111" t="str">
        <f t="shared" si="74"/>
        <v/>
      </c>
      <c r="P939" s="52"/>
    </row>
    <row r="940" spans="1:16" ht="30" customHeight="1" thickTop="1" thickBot="1">
      <c r="A940" s="37" t="str">
        <f t="shared" si="70"/>
        <v/>
      </c>
      <c r="C940" s="13">
        <v>936</v>
      </c>
      <c r="D940" s="61" t="str">
        <f>IF(Cad_an!D940="","",Cad_an!D940)</f>
        <v/>
      </c>
      <c r="E940" s="61" t="str">
        <f>IF(D940="","",VLOOKUP(D940,Cad_an!$D$5:$F$5004,3,FALSE))</f>
        <v/>
      </c>
      <c r="F940" s="61" t="str">
        <f>IF(D940="","",VLOOKUP(D940,Cad_an!$D$5:$E$5004,2,FALSE))</f>
        <v/>
      </c>
      <c r="G940" s="61" t="str">
        <f>IF(D940="","",VLOOKUP(Fa_an!F940,Cad_can!$D$5:$E$204,2,FALSE))</f>
        <v/>
      </c>
      <c r="H940" s="17"/>
      <c r="I940" s="17"/>
      <c r="J940" s="110" t="str">
        <f t="shared" si="71"/>
        <v/>
      </c>
      <c r="K940" s="23"/>
      <c r="L940" s="112" t="str">
        <f t="shared" si="72"/>
        <v/>
      </c>
      <c r="M940" s="17"/>
      <c r="N940" s="110" t="str">
        <f t="shared" si="73"/>
        <v/>
      </c>
      <c r="O940" s="111" t="str">
        <f t="shared" si="74"/>
        <v/>
      </c>
      <c r="P940" s="52"/>
    </row>
    <row r="941" spans="1:16" ht="30" customHeight="1" thickTop="1" thickBot="1">
      <c r="A941" s="37" t="str">
        <f t="shared" si="70"/>
        <v/>
      </c>
      <c r="C941" s="13">
        <v>937</v>
      </c>
      <c r="D941" s="61" t="str">
        <f>IF(Cad_an!D941="","",Cad_an!D941)</f>
        <v/>
      </c>
      <c r="E941" s="61" t="str">
        <f>IF(D941="","",VLOOKUP(D941,Cad_an!$D$5:$F$5004,3,FALSE))</f>
        <v/>
      </c>
      <c r="F941" s="61" t="str">
        <f>IF(D941="","",VLOOKUP(D941,Cad_an!$D$5:$E$5004,2,FALSE))</f>
        <v/>
      </c>
      <c r="G941" s="61" t="str">
        <f>IF(D941="","",VLOOKUP(Fa_an!F941,Cad_can!$D$5:$E$204,2,FALSE))</f>
        <v/>
      </c>
      <c r="H941" s="17"/>
      <c r="I941" s="17"/>
      <c r="J941" s="110" t="str">
        <f t="shared" si="71"/>
        <v/>
      </c>
      <c r="K941" s="23"/>
      <c r="L941" s="112" t="str">
        <f t="shared" si="72"/>
        <v/>
      </c>
      <c r="M941" s="17"/>
      <c r="N941" s="110" t="str">
        <f t="shared" si="73"/>
        <v/>
      </c>
      <c r="O941" s="111" t="str">
        <f t="shared" si="74"/>
        <v/>
      </c>
      <c r="P941" s="52"/>
    </row>
    <row r="942" spans="1:16" ht="30" customHeight="1" thickTop="1" thickBot="1">
      <c r="A942" s="37" t="str">
        <f t="shared" si="70"/>
        <v/>
      </c>
      <c r="C942" s="13">
        <v>938</v>
      </c>
      <c r="D942" s="61" t="str">
        <f>IF(Cad_an!D942="","",Cad_an!D942)</f>
        <v/>
      </c>
      <c r="E942" s="61" t="str">
        <f>IF(D942="","",VLOOKUP(D942,Cad_an!$D$5:$F$5004,3,FALSE))</f>
        <v/>
      </c>
      <c r="F942" s="61" t="str">
        <f>IF(D942="","",VLOOKUP(D942,Cad_an!$D$5:$E$5004,2,FALSE))</f>
        <v/>
      </c>
      <c r="G942" s="61" t="str">
        <f>IF(D942="","",VLOOKUP(Fa_an!F942,Cad_can!$D$5:$E$204,2,FALSE))</f>
        <v/>
      </c>
      <c r="H942" s="17"/>
      <c r="I942" s="17"/>
      <c r="J942" s="110" t="str">
        <f t="shared" si="71"/>
        <v/>
      </c>
      <c r="K942" s="23"/>
      <c r="L942" s="112" t="str">
        <f t="shared" si="72"/>
        <v/>
      </c>
      <c r="M942" s="17"/>
      <c r="N942" s="110" t="str">
        <f t="shared" si="73"/>
        <v/>
      </c>
      <c r="O942" s="111" t="str">
        <f t="shared" si="74"/>
        <v/>
      </c>
      <c r="P942" s="52"/>
    </row>
    <row r="943" spans="1:16" ht="30" customHeight="1" thickTop="1" thickBot="1">
      <c r="A943" s="37" t="str">
        <f t="shared" si="70"/>
        <v/>
      </c>
      <c r="C943" s="13">
        <v>939</v>
      </c>
      <c r="D943" s="61" t="str">
        <f>IF(Cad_an!D943="","",Cad_an!D943)</f>
        <v/>
      </c>
      <c r="E943" s="61" t="str">
        <f>IF(D943="","",VLOOKUP(D943,Cad_an!$D$5:$F$5004,3,FALSE))</f>
        <v/>
      </c>
      <c r="F943" s="61" t="str">
        <f>IF(D943="","",VLOOKUP(D943,Cad_an!$D$5:$E$5004,2,FALSE))</f>
        <v/>
      </c>
      <c r="G943" s="61" t="str">
        <f>IF(D943="","",VLOOKUP(Fa_an!F943,Cad_can!$D$5:$E$204,2,FALSE))</f>
        <v/>
      </c>
      <c r="H943" s="17"/>
      <c r="I943" s="17"/>
      <c r="J943" s="110" t="str">
        <f t="shared" si="71"/>
        <v/>
      </c>
      <c r="K943" s="23"/>
      <c r="L943" s="112" t="str">
        <f t="shared" si="72"/>
        <v/>
      </c>
      <c r="M943" s="17"/>
      <c r="N943" s="110" t="str">
        <f t="shared" si="73"/>
        <v/>
      </c>
      <c r="O943" s="111" t="str">
        <f t="shared" si="74"/>
        <v/>
      </c>
      <c r="P943" s="52"/>
    </row>
    <row r="944" spans="1:16" ht="30" customHeight="1" thickTop="1" thickBot="1">
      <c r="A944" s="37" t="str">
        <f t="shared" si="70"/>
        <v/>
      </c>
      <c r="C944" s="13">
        <v>940</v>
      </c>
      <c r="D944" s="61" t="str">
        <f>IF(Cad_an!D944="","",Cad_an!D944)</f>
        <v/>
      </c>
      <c r="E944" s="61" t="str">
        <f>IF(D944="","",VLOOKUP(D944,Cad_an!$D$5:$F$5004,3,FALSE))</f>
        <v/>
      </c>
      <c r="F944" s="61" t="str">
        <f>IF(D944="","",VLOOKUP(D944,Cad_an!$D$5:$E$5004,2,FALSE))</f>
        <v/>
      </c>
      <c r="G944" s="61" t="str">
        <f>IF(D944="","",VLOOKUP(Fa_an!F944,Cad_can!$D$5:$E$204,2,FALSE))</f>
        <v/>
      </c>
      <c r="H944" s="17"/>
      <c r="I944" s="17"/>
      <c r="J944" s="110" t="str">
        <f t="shared" si="71"/>
        <v/>
      </c>
      <c r="K944" s="23"/>
      <c r="L944" s="112" t="str">
        <f t="shared" si="72"/>
        <v/>
      </c>
      <c r="M944" s="17"/>
      <c r="N944" s="110" t="str">
        <f t="shared" si="73"/>
        <v/>
      </c>
      <c r="O944" s="111" t="str">
        <f t="shared" si="74"/>
        <v/>
      </c>
      <c r="P944" s="52"/>
    </row>
    <row r="945" spans="1:16" ht="30" customHeight="1" thickTop="1" thickBot="1">
      <c r="A945" s="37" t="str">
        <f t="shared" si="70"/>
        <v/>
      </c>
      <c r="C945" s="13">
        <v>941</v>
      </c>
      <c r="D945" s="61" t="str">
        <f>IF(Cad_an!D945="","",Cad_an!D945)</f>
        <v/>
      </c>
      <c r="E945" s="61" t="str">
        <f>IF(D945="","",VLOOKUP(D945,Cad_an!$D$5:$F$5004,3,FALSE))</f>
        <v/>
      </c>
      <c r="F945" s="61" t="str">
        <f>IF(D945="","",VLOOKUP(D945,Cad_an!$D$5:$E$5004,2,FALSE))</f>
        <v/>
      </c>
      <c r="G945" s="61" t="str">
        <f>IF(D945="","",VLOOKUP(Fa_an!F945,Cad_can!$D$5:$E$204,2,FALSE))</f>
        <v/>
      </c>
      <c r="H945" s="17"/>
      <c r="I945" s="17"/>
      <c r="J945" s="110" t="str">
        <f t="shared" si="71"/>
        <v/>
      </c>
      <c r="K945" s="23"/>
      <c r="L945" s="112" t="str">
        <f t="shared" si="72"/>
        <v/>
      </c>
      <c r="M945" s="17"/>
      <c r="N945" s="110" t="str">
        <f t="shared" si="73"/>
        <v/>
      </c>
      <c r="O945" s="111" t="str">
        <f t="shared" si="74"/>
        <v/>
      </c>
      <c r="P945" s="52"/>
    </row>
    <row r="946" spans="1:16" ht="30" customHeight="1" thickTop="1" thickBot="1">
      <c r="A946" s="37" t="str">
        <f t="shared" si="70"/>
        <v/>
      </c>
      <c r="C946" s="13">
        <v>942</v>
      </c>
      <c r="D946" s="61" t="str">
        <f>IF(Cad_an!D946="","",Cad_an!D946)</f>
        <v/>
      </c>
      <c r="E946" s="61" t="str">
        <f>IF(D946="","",VLOOKUP(D946,Cad_an!$D$5:$F$5004,3,FALSE))</f>
        <v/>
      </c>
      <c r="F946" s="61" t="str">
        <f>IF(D946="","",VLOOKUP(D946,Cad_an!$D$5:$E$5004,2,FALSE))</f>
        <v/>
      </c>
      <c r="G946" s="61" t="str">
        <f>IF(D946="","",VLOOKUP(Fa_an!F946,Cad_can!$D$5:$E$204,2,FALSE))</f>
        <v/>
      </c>
      <c r="H946" s="17"/>
      <c r="I946" s="17"/>
      <c r="J946" s="110" t="str">
        <f t="shared" si="71"/>
        <v/>
      </c>
      <c r="K946" s="23"/>
      <c r="L946" s="112" t="str">
        <f t="shared" si="72"/>
        <v/>
      </c>
      <c r="M946" s="17"/>
      <c r="N946" s="110" t="str">
        <f t="shared" si="73"/>
        <v/>
      </c>
      <c r="O946" s="111" t="str">
        <f t="shared" si="74"/>
        <v/>
      </c>
      <c r="P946" s="52"/>
    </row>
    <row r="947" spans="1:16" ht="30" customHeight="1" thickTop="1" thickBot="1">
      <c r="A947" s="37" t="str">
        <f t="shared" si="70"/>
        <v/>
      </c>
      <c r="C947" s="13">
        <v>943</v>
      </c>
      <c r="D947" s="61" t="str">
        <f>IF(Cad_an!D947="","",Cad_an!D947)</f>
        <v/>
      </c>
      <c r="E947" s="61" t="str">
        <f>IF(D947="","",VLOOKUP(D947,Cad_an!$D$5:$F$5004,3,FALSE))</f>
        <v/>
      </c>
      <c r="F947" s="61" t="str">
        <f>IF(D947="","",VLOOKUP(D947,Cad_an!$D$5:$E$5004,2,FALSE))</f>
        <v/>
      </c>
      <c r="G947" s="61" t="str">
        <f>IF(D947="","",VLOOKUP(Fa_an!F947,Cad_can!$D$5:$E$204,2,FALSE))</f>
        <v/>
      </c>
      <c r="H947" s="17"/>
      <c r="I947" s="17"/>
      <c r="J947" s="110" t="str">
        <f t="shared" si="71"/>
        <v/>
      </c>
      <c r="K947" s="23"/>
      <c r="L947" s="112" t="str">
        <f t="shared" si="72"/>
        <v/>
      </c>
      <c r="M947" s="17"/>
      <c r="N947" s="110" t="str">
        <f t="shared" si="73"/>
        <v/>
      </c>
      <c r="O947" s="111" t="str">
        <f t="shared" si="74"/>
        <v/>
      </c>
      <c r="P947" s="52"/>
    </row>
    <row r="948" spans="1:16" ht="30" customHeight="1" thickTop="1" thickBot="1">
      <c r="A948" s="37" t="str">
        <f t="shared" si="70"/>
        <v/>
      </c>
      <c r="C948" s="13">
        <v>944</v>
      </c>
      <c r="D948" s="61" t="str">
        <f>IF(Cad_an!D948="","",Cad_an!D948)</f>
        <v/>
      </c>
      <c r="E948" s="61" t="str">
        <f>IF(D948="","",VLOOKUP(D948,Cad_an!$D$5:$F$5004,3,FALSE))</f>
        <v/>
      </c>
      <c r="F948" s="61" t="str">
        <f>IF(D948="","",VLOOKUP(D948,Cad_an!$D$5:$E$5004,2,FALSE))</f>
        <v/>
      </c>
      <c r="G948" s="61" t="str">
        <f>IF(D948="","",VLOOKUP(Fa_an!F948,Cad_can!$D$5:$E$204,2,FALSE))</f>
        <v/>
      </c>
      <c r="H948" s="17"/>
      <c r="I948" s="17"/>
      <c r="J948" s="110" t="str">
        <f t="shared" si="71"/>
        <v/>
      </c>
      <c r="K948" s="23"/>
      <c r="L948" s="112" t="str">
        <f t="shared" si="72"/>
        <v/>
      </c>
      <c r="M948" s="17"/>
      <c r="N948" s="110" t="str">
        <f t="shared" si="73"/>
        <v/>
      </c>
      <c r="O948" s="111" t="str">
        <f t="shared" si="74"/>
        <v/>
      </c>
      <c r="P948" s="52"/>
    </row>
    <row r="949" spans="1:16" ht="30" customHeight="1" thickTop="1" thickBot="1">
      <c r="A949" s="37" t="str">
        <f t="shared" si="70"/>
        <v/>
      </c>
      <c r="C949" s="13">
        <v>945</v>
      </c>
      <c r="D949" s="61" t="str">
        <f>IF(Cad_an!D949="","",Cad_an!D949)</f>
        <v/>
      </c>
      <c r="E949" s="61" t="str">
        <f>IF(D949="","",VLOOKUP(D949,Cad_an!$D$5:$F$5004,3,FALSE))</f>
        <v/>
      </c>
      <c r="F949" s="61" t="str">
        <f>IF(D949="","",VLOOKUP(D949,Cad_an!$D$5:$E$5004,2,FALSE))</f>
        <v/>
      </c>
      <c r="G949" s="61" t="str">
        <f>IF(D949="","",VLOOKUP(Fa_an!F949,Cad_can!$D$5:$E$204,2,FALSE))</f>
        <v/>
      </c>
      <c r="H949" s="17"/>
      <c r="I949" s="17"/>
      <c r="J949" s="110" t="str">
        <f t="shared" si="71"/>
        <v/>
      </c>
      <c r="K949" s="23"/>
      <c r="L949" s="112" t="str">
        <f t="shared" si="72"/>
        <v/>
      </c>
      <c r="M949" s="17"/>
      <c r="N949" s="110" t="str">
        <f t="shared" si="73"/>
        <v/>
      </c>
      <c r="O949" s="111" t="str">
        <f t="shared" si="74"/>
        <v/>
      </c>
      <c r="P949" s="52"/>
    </row>
    <row r="950" spans="1:16" ht="30" customHeight="1" thickTop="1" thickBot="1">
      <c r="A950" s="37" t="str">
        <f t="shared" si="70"/>
        <v/>
      </c>
      <c r="C950" s="13">
        <v>946</v>
      </c>
      <c r="D950" s="61" t="str">
        <f>IF(Cad_an!D950="","",Cad_an!D950)</f>
        <v/>
      </c>
      <c r="E950" s="61" t="str">
        <f>IF(D950="","",VLOOKUP(D950,Cad_an!$D$5:$F$5004,3,FALSE))</f>
        <v/>
      </c>
      <c r="F950" s="61" t="str">
        <f>IF(D950="","",VLOOKUP(D950,Cad_an!$D$5:$E$5004,2,FALSE))</f>
        <v/>
      </c>
      <c r="G950" s="61" t="str">
        <f>IF(D950="","",VLOOKUP(Fa_an!F950,Cad_can!$D$5:$E$204,2,FALSE))</f>
        <v/>
      </c>
      <c r="H950" s="17"/>
      <c r="I950" s="17"/>
      <c r="J950" s="110" t="str">
        <f t="shared" si="71"/>
        <v/>
      </c>
      <c r="K950" s="23"/>
      <c r="L950" s="112" t="str">
        <f t="shared" si="72"/>
        <v/>
      </c>
      <c r="M950" s="17"/>
      <c r="N950" s="110" t="str">
        <f t="shared" si="73"/>
        <v/>
      </c>
      <c r="O950" s="111" t="str">
        <f t="shared" si="74"/>
        <v/>
      </c>
      <c r="P950" s="52"/>
    </row>
    <row r="951" spans="1:16" ht="30" customHeight="1" thickTop="1" thickBot="1">
      <c r="A951" s="37" t="str">
        <f t="shared" si="70"/>
        <v/>
      </c>
      <c r="C951" s="13">
        <v>947</v>
      </c>
      <c r="D951" s="61" t="str">
        <f>IF(Cad_an!D951="","",Cad_an!D951)</f>
        <v/>
      </c>
      <c r="E951" s="61" t="str">
        <f>IF(D951="","",VLOOKUP(D951,Cad_an!$D$5:$F$5004,3,FALSE))</f>
        <v/>
      </c>
      <c r="F951" s="61" t="str">
        <f>IF(D951="","",VLOOKUP(D951,Cad_an!$D$5:$E$5004,2,FALSE))</f>
        <v/>
      </c>
      <c r="G951" s="61" t="str">
        <f>IF(D951="","",VLOOKUP(Fa_an!F951,Cad_can!$D$5:$E$204,2,FALSE))</f>
        <v/>
      </c>
      <c r="H951" s="17"/>
      <c r="I951" s="17"/>
      <c r="J951" s="110" t="str">
        <f t="shared" si="71"/>
        <v/>
      </c>
      <c r="K951" s="23"/>
      <c r="L951" s="112" t="str">
        <f t="shared" si="72"/>
        <v/>
      </c>
      <c r="M951" s="17"/>
      <c r="N951" s="110" t="str">
        <f t="shared" si="73"/>
        <v/>
      </c>
      <c r="O951" s="111" t="str">
        <f t="shared" si="74"/>
        <v/>
      </c>
      <c r="P951" s="52"/>
    </row>
    <row r="952" spans="1:16" ht="30" customHeight="1" thickTop="1" thickBot="1">
      <c r="A952" s="37" t="str">
        <f t="shared" si="70"/>
        <v/>
      </c>
      <c r="C952" s="13">
        <v>948</v>
      </c>
      <c r="D952" s="61" t="str">
        <f>IF(Cad_an!D952="","",Cad_an!D952)</f>
        <v/>
      </c>
      <c r="E952" s="61" t="str">
        <f>IF(D952="","",VLOOKUP(D952,Cad_an!$D$5:$F$5004,3,FALSE))</f>
        <v/>
      </c>
      <c r="F952" s="61" t="str">
        <f>IF(D952="","",VLOOKUP(D952,Cad_an!$D$5:$E$5004,2,FALSE))</f>
        <v/>
      </c>
      <c r="G952" s="61" t="str">
        <f>IF(D952="","",VLOOKUP(Fa_an!F952,Cad_can!$D$5:$E$204,2,FALSE))</f>
        <v/>
      </c>
      <c r="H952" s="17"/>
      <c r="I952" s="17"/>
      <c r="J952" s="110" t="str">
        <f t="shared" si="71"/>
        <v/>
      </c>
      <c r="K952" s="23"/>
      <c r="L952" s="112" t="str">
        <f t="shared" si="72"/>
        <v/>
      </c>
      <c r="M952" s="17"/>
      <c r="N952" s="110" t="str">
        <f t="shared" si="73"/>
        <v/>
      </c>
      <c r="O952" s="111" t="str">
        <f t="shared" si="74"/>
        <v/>
      </c>
      <c r="P952" s="52"/>
    </row>
    <row r="953" spans="1:16" ht="30" customHeight="1" thickTop="1" thickBot="1">
      <c r="A953" s="37" t="str">
        <f t="shared" si="70"/>
        <v/>
      </c>
      <c r="C953" s="13">
        <v>949</v>
      </c>
      <c r="D953" s="61" t="str">
        <f>IF(Cad_an!D953="","",Cad_an!D953)</f>
        <v/>
      </c>
      <c r="E953" s="61" t="str">
        <f>IF(D953="","",VLOOKUP(D953,Cad_an!$D$5:$F$5004,3,FALSE))</f>
        <v/>
      </c>
      <c r="F953" s="61" t="str">
        <f>IF(D953="","",VLOOKUP(D953,Cad_an!$D$5:$E$5004,2,FALSE))</f>
        <v/>
      </c>
      <c r="G953" s="61" t="str">
        <f>IF(D953="","",VLOOKUP(Fa_an!F953,Cad_can!$D$5:$E$204,2,FALSE))</f>
        <v/>
      </c>
      <c r="H953" s="17"/>
      <c r="I953" s="17"/>
      <c r="J953" s="110" t="str">
        <f t="shared" si="71"/>
        <v/>
      </c>
      <c r="K953" s="23"/>
      <c r="L953" s="112" t="str">
        <f t="shared" si="72"/>
        <v/>
      </c>
      <c r="M953" s="17"/>
      <c r="N953" s="110" t="str">
        <f t="shared" si="73"/>
        <v/>
      </c>
      <c r="O953" s="111" t="str">
        <f t="shared" si="74"/>
        <v/>
      </c>
      <c r="P953" s="52"/>
    </row>
    <row r="954" spans="1:16" ht="30" customHeight="1" thickTop="1" thickBot="1">
      <c r="A954" s="37" t="str">
        <f t="shared" si="70"/>
        <v/>
      </c>
      <c r="C954" s="13">
        <v>950</v>
      </c>
      <c r="D954" s="61" t="str">
        <f>IF(Cad_an!D954="","",Cad_an!D954)</f>
        <v/>
      </c>
      <c r="E954" s="61" t="str">
        <f>IF(D954="","",VLOOKUP(D954,Cad_an!$D$5:$F$5004,3,FALSE))</f>
        <v/>
      </c>
      <c r="F954" s="61" t="str">
        <f>IF(D954="","",VLOOKUP(D954,Cad_an!$D$5:$E$5004,2,FALSE))</f>
        <v/>
      </c>
      <c r="G954" s="61" t="str">
        <f>IF(D954="","",VLOOKUP(Fa_an!F954,Cad_can!$D$5:$E$204,2,FALSE))</f>
        <v/>
      </c>
      <c r="H954" s="17"/>
      <c r="I954" s="17"/>
      <c r="J954" s="110" t="str">
        <f t="shared" si="71"/>
        <v/>
      </c>
      <c r="K954" s="23"/>
      <c r="L954" s="112" t="str">
        <f t="shared" si="72"/>
        <v/>
      </c>
      <c r="M954" s="17"/>
      <c r="N954" s="110" t="str">
        <f t="shared" si="73"/>
        <v/>
      </c>
      <c r="O954" s="111" t="str">
        <f t="shared" si="74"/>
        <v/>
      </c>
      <c r="P954" s="52"/>
    </row>
    <row r="955" spans="1:16" ht="30" customHeight="1" thickTop="1" thickBot="1">
      <c r="A955" s="37" t="str">
        <f t="shared" si="70"/>
        <v/>
      </c>
      <c r="C955" s="13">
        <v>951</v>
      </c>
      <c r="D955" s="61" t="str">
        <f>IF(Cad_an!D955="","",Cad_an!D955)</f>
        <v/>
      </c>
      <c r="E955" s="61" t="str">
        <f>IF(D955="","",VLOOKUP(D955,Cad_an!$D$5:$F$5004,3,FALSE))</f>
        <v/>
      </c>
      <c r="F955" s="61" t="str">
        <f>IF(D955="","",VLOOKUP(D955,Cad_an!$D$5:$E$5004,2,FALSE))</f>
        <v/>
      </c>
      <c r="G955" s="61" t="str">
        <f>IF(D955="","",VLOOKUP(Fa_an!F955,Cad_can!$D$5:$E$204,2,FALSE))</f>
        <v/>
      </c>
      <c r="H955" s="17"/>
      <c r="I955" s="17"/>
      <c r="J955" s="110" t="str">
        <f t="shared" si="71"/>
        <v/>
      </c>
      <c r="K955" s="23"/>
      <c r="L955" s="112" t="str">
        <f t="shared" si="72"/>
        <v/>
      </c>
      <c r="M955" s="17"/>
      <c r="N955" s="110" t="str">
        <f t="shared" si="73"/>
        <v/>
      </c>
      <c r="O955" s="111" t="str">
        <f t="shared" si="74"/>
        <v/>
      </c>
      <c r="P955" s="52"/>
    </row>
    <row r="956" spans="1:16" ht="30" customHeight="1" thickTop="1" thickBot="1">
      <c r="A956" s="37" t="str">
        <f t="shared" si="70"/>
        <v/>
      </c>
      <c r="C956" s="13">
        <v>952</v>
      </c>
      <c r="D956" s="61" t="str">
        <f>IF(Cad_an!D956="","",Cad_an!D956)</f>
        <v/>
      </c>
      <c r="E956" s="61" t="str">
        <f>IF(D956="","",VLOOKUP(D956,Cad_an!$D$5:$F$5004,3,FALSE))</f>
        <v/>
      </c>
      <c r="F956" s="61" t="str">
        <f>IF(D956="","",VLOOKUP(D956,Cad_an!$D$5:$E$5004,2,FALSE))</f>
        <v/>
      </c>
      <c r="G956" s="61" t="str">
        <f>IF(D956="","",VLOOKUP(Fa_an!F956,Cad_can!$D$5:$E$204,2,FALSE))</f>
        <v/>
      </c>
      <c r="H956" s="17"/>
      <c r="I956" s="17"/>
      <c r="J956" s="110" t="str">
        <f t="shared" si="71"/>
        <v/>
      </c>
      <c r="K956" s="23"/>
      <c r="L956" s="112" t="str">
        <f t="shared" si="72"/>
        <v/>
      </c>
      <c r="M956" s="17"/>
      <c r="N956" s="110" t="str">
        <f t="shared" si="73"/>
        <v/>
      </c>
      <c r="O956" s="111" t="str">
        <f t="shared" si="74"/>
        <v/>
      </c>
      <c r="P956" s="52"/>
    </row>
    <row r="957" spans="1:16" ht="30" customHeight="1" thickTop="1" thickBot="1">
      <c r="A957" s="37" t="str">
        <f t="shared" si="70"/>
        <v/>
      </c>
      <c r="C957" s="13">
        <v>953</v>
      </c>
      <c r="D957" s="61" t="str">
        <f>IF(Cad_an!D957="","",Cad_an!D957)</f>
        <v/>
      </c>
      <c r="E957" s="61" t="str">
        <f>IF(D957="","",VLOOKUP(D957,Cad_an!$D$5:$F$5004,3,FALSE))</f>
        <v/>
      </c>
      <c r="F957" s="61" t="str">
        <f>IF(D957="","",VLOOKUP(D957,Cad_an!$D$5:$E$5004,2,FALSE))</f>
        <v/>
      </c>
      <c r="G957" s="61" t="str">
        <f>IF(D957="","",VLOOKUP(Fa_an!F957,Cad_can!$D$5:$E$204,2,FALSE))</f>
        <v/>
      </c>
      <c r="H957" s="17"/>
      <c r="I957" s="17"/>
      <c r="J957" s="110" t="str">
        <f t="shared" si="71"/>
        <v/>
      </c>
      <c r="K957" s="23"/>
      <c r="L957" s="112" t="str">
        <f t="shared" si="72"/>
        <v/>
      </c>
      <c r="M957" s="17"/>
      <c r="N957" s="110" t="str">
        <f t="shared" si="73"/>
        <v/>
      </c>
      <c r="O957" s="111" t="str">
        <f t="shared" si="74"/>
        <v/>
      </c>
      <c r="P957" s="52"/>
    </row>
    <row r="958" spans="1:16" ht="30" customHeight="1" thickTop="1" thickBot="1">
      <c r="A958" s="37" t="str">
        <f t="shared" si="70"/>
        <v/>
      </c>
      <c r="C958" s="13">
        <v>954</v>
      </c>
      <c r="D958" s="61" t="str">
        <f>IF(Cad_an!D958="","",Cad_an!D958)</f>
        <v/>
      </c>
      <c r="E958" s="61" t="str">
        <f>IF(D958="","",VLOOKUP(D958,Cad_an!$D$5:$F$5004,3,FALSE))</f>
        <v/>
      </c>
      <c r="F958" s="61" t="str">
        <f>IF(D958="","",VLOOKUP(D958,Cad_an!$D$5:$E$5004,2,FALSE))</f>
        <v/>
      </c>
      <c r="G958" s="61" t="str">
        <f>IF(D958="","",VLOOKUP(Fa_an!F958,Cad_can!$D$5:$E$204,2,FALSE))</f>
        <v/>
      </c>
      <c r="H958" s="17"/>
      <c r="I958" s="17"/>
      <c r="J958" s="110" t="str">
        <f t="shared" si="71"/>
        <v/>
      </c>
      <c r="K958" s="23"/>
      <c r="L958" s="112" t="str">
        <f t="shared" si="72"/>
        <v/>
      </c>
      <c r="M958" s="17"/>
      <c r="N958" s="110" t="str">
        <f t="shared" si="73"/>
        <v/>
      </c>
      <c r="O958" s="111" t="str">
        <f t="shared" si="74"/>
        <v/>
      </c>
      <c r="P958" s="52"/>
    </row>
    <row r="959" spans="1:16" ht="30" customHeight="1" thickTop="1" thickBot="1">
      <c r="A959" s="37" t="str">
        <f t="shared" si="70"/>
        <v/>
      </c>
      <c r="C959" s="13">
        <v>955</v>
      </c>
      <c r="D959" s="61" t="str">
        <f>IF(Cad_an!D959="","",Cad_an!D959)</f>
        <v/>
      </c>
      <c r="E959" s="61" t="str">
        <f>IF(D959="","",VLOOKUP(D959,Cad_an!$D$5:$F$5004,3,FALSE))</f>
        <v/>
      </c>
      <c r="F959" s="61" t="str">
        <f>IF(D959="","",VLOOKUP(D959,Cad_an!$D$5:$E$5004,2,FALSE))</f>
        <v/>
      </c>
      <c r="G959" s="61" t="str">
        <f>IF(D959="","",VLOOKUP(Fa_an!F959,Cad_can!$D$5:$E$204,2,FALSE))</f>
        <v/>
      </c>
      <c r="H959" s="17"/>
      <c r="I959" s="17"/>
      <c r="J959" s="110" t="str">
        <f t="shared" si="71"/>
        <v/>
      </c>
      <c r="K959" s="23"/>
      <c r="L959" s="112" t="str">
        <f t="shared" si="72"/>
        <v/>
      </c>
      <c r="M959" s="17"/>
      <c r="N959" s="110" t="str">
        <f t="shared" si="73"/>
        <v/>
      </c>
      <c r="O959" s="111" t="str">
        <f t="shared" si="74"/>
        <v/>
      </c>
      <c r="P959" s="52"/>
    </row>
    <row r="960" spans="1:16" ht="30" customHeight="1" thickTop="1" thickBot="1">
      <c r="A960" s="37" t="str">
        <f t="shared" si="70"/>
        <v/>
      </c>
      <c r="C960" s="13">
        <v>956</v>
      </c>
      <c r="D960" s="61" t="str">
        <f>IF(Cad_an!D960="","",Cad_an!D960)</f>
        <v/>
      </c>
      <c r="E960" s="61" t="str">
        <f>IF(D960="","",VLOOKUP(D960,Cad_an!$D$5:$F$5004,3,FALSE))</f>
        <v/>
      </c>
      <c r="F960" s="61" t="str">
        <f>IF(D960="","",VLOOKUP(D960,Cad_an!$D$5:$E$5004,2,FALSE))</f>
        <v/>
      </c>
      <c r="G960" s="61" t="str">
        <f>IF(D960="","",VLOOKUP(Fa_an!F960,Cad_can!$D$5:$E$204,2,FALSE))</f>
        <v/>
      </c>
      <c r="H960" s="17"/>
      <c r="I960" s="17"/>
      <c r="J960" s="110" t="str">
        <f t="shared" si="71"/>
        <v/>
      </c>
      <c r="K960" s="23"/>
      <c r="L960" s="112" t="str">
        <f t="shared" si="72"/>
        <v/>
      </c>
      <c r="M960" s="17"/>
      <c r="N960" s="110" t="str">
        <f t="shared" si="73"/>
        <v/>
      </c>
      <c r="O960" s="111" t="str">
        <f t="shared" si="74"/>
        <v/>
      </c>
      <c r="P960" s="52"/>
    </row>
    <row r="961" spans="1:16" ht="30" customHeight="1" thickTop="1" thickBot="1">
      <c r="A961" s="37" t="str">
        <f t="shared" si="70"/>
        <v/>
      </c>
      <c r="C961" s="13">
        <v>957</v>
      </c>
      <c r="D961" s="61" t="str">
        <f>IF(Cad_an!D961="","",Cad_an!D961)</f>
        <v/>
      </c>
      <c r="E961" s="61" t="str">
        <f>IF(D961="","",VLOOKUP(D961,Cad_an!$D$5:$F$5004,3,FALSE))</f>
        <v/>
      </c>
      <c r="F961" s="61" t="str">
        <f>IF(D961="","",VLOOKUP(D961,Cad_an!$D$5:$E$5004,2,FALSE))</f>
        <v/>
      </c>
      <c r="G961" s="61" t="str">
        <f>IF(D961="","",VLOOKUP(Fa_an!F961,Cad_can!$D$5:$E$204,2,FALSE))</f>
        <v/>
      </c>
      <c r="H961" s="17"/>
      <c r="I961" s="17"/>
      <c r="J961" s="110" t="str">
        <f t="shared" si="71"/>
        <v/>
      </c>
      <c r="K961" s="23"/>
      <c r="L961" s="112" t="str">
        <f t="shared" si="72"/>
        <v/>
      </c>
      <c r="M961" s="17"/>
      <c r="N961" s="110" t="str">
        <f t="shared" si="73"/>
        <v/>
      </c>
      <c r="O961" s="111" t="str">
        <f t="shared" si="74"/>
        <v/>
      </c>
      <c r="P961" s="52"/>
    </row>
    <row r="962" spans="1:16" ht="30" customHeight="1" thickTop="1" thickBot="1">
      <c r="A962" s="37" t="str">
        <f t="shared" si="70"/>
        <v/>
      </c>
      <c r="C962" s="13">
        <v>958</v>
      </c>
      <c r="D962" s="61" t="str">
        <f>IF(Cad_an!D962="","",Cad_an!D962)</f>
        <v/>
      </c>
      <c r="E962" s="61" t="str">
        <f>IF(D962="","",VLOOKUP(D962,Cad_an!$D$5:$F$5004,3,FALSE))</f>
        <v/>
      </c>
      <c r="F962" s="61" t="str">
        <f>IF(D962="","",VLOOKUP(D962,Cad_an!$D$5:$E$5004,2,FALSE))</f>
        <v/>
      </c>
      <c r="G962" s="61" t="str">
        <f>IF(D962="","",VLOOKUP(Fa_an!F962,Cad_can!$D$5:$E$204,2,FALSE))</f>
        <v/>
      </c>
      <c r="H962" s="17"/>
      <c r="I962" s="17"/>
      <c r="J962" s="110" t="str">
        <f t="shared" si="71"/>
        <v/>
      </c>
      <c r="K962" s="23"/>
      <c r="L962" s="112" t="str">
        <f t="shared" si="72"/>
        <v/>
      </c>
      <c r="M962" s="17"/>
      <c r="N962" s="110" t="str">
        <f t="shared" si="73"/>
        <v/>
      </c>
      <c r="O962" s="111" t="str">
        <f t="shared" si="74"/>
        <v/>
      </c>
      <c r="P962" s="52"/>
    </row>
    <row r="963" spans="1:16" ht="30" customHeight="1" thickTop="1" thickBot="1">
      <c r="A963" s="37" t="str">
        <f t="shared" si="70"/>
        <v/>
      </c>
      <c r="C963" s="13">
        <v>959</v>
      </c>
      <c r="D963" s="61" t="str">
        <f>IF(Cad_an!D963="","",Cad_an!D963)</f>
        <v/>
      </c>
      <c r="E963" s="61" t="str">
        <f>IF(D963="","",VLOOKUP(D963,Cad_an!$D$5:$F$5004,3,FALSE))</f>
        <v/>
      </c>
      <c r="F963" s="61" t="str">
        <f>IF(D963="","",VLOOKUP(D963,Cad_an!$D$5:$E$5004,2,FALSE))</f>
        <v/>
      </c>
      <c r="G963" s="61" t="str">
        <f>IF(D963="","",VLOOKUP(Fa_an!F963,Cad_can!$D$5:$E$204,2,FALSE))</f>
        <v/>
      </c>
      <c r="H963" s="17"/>
      <c r="I963" s="17"/>
      <c r="J963" s="110" t="str">
        <f t="shared" si="71"/>
        <v/>
      </c>
      <c r="K963" s="23"/>
      <c r="L963" s="112" t="str">
        <f t="shared" si="72"/>
        <v/>
      </c>
      <c r="M963" s="17"/>
      <c r="N963" s="110" t="str">
        <f t="shared" si="73"/>
        <v/>
      </c>
      <c r="O963" s="111" t="str">
        <f t="shared" si="74"/>
        <v/>
      </c>
      <c r="P963" s="52"/>
    </row>
    <row r="964" spans="1:16" ht="30" customHeight="1" thickTop="1" thickBot="1">
      <c r="A964" s="37" t="str">
        <f t="shared" si="70"/>
        <v/>
      </c>
      <c r="C964" s="13">
        <v>960</v>
      </c>
      <c r="D964" s="61" t="str">
        <f>IF(Cad_an!D964="","",Cad_an!D964)</f>
        <v/>
      </c>
      <c r="E964" s="61" t="str">
        <f>IF(D964="","",VLOOKUP(D964,Cad_an!$D$5:$F$5004,3,FALSE))</f>
        <v/>
      </c>
      <c r="F964" s="61" t="str">
        <f>IF(D964="","",VLOOKUP(D964,Cad_an!$D$5:$E$5004,2,FALSE))</f>
        <v/>
      </c>
      <c r="G964" s="61" t="str">
        <f>IF(D964="","",VLOOKUP(Fa_an!F964,Cad_can!$D$5:$E$204,2,FALSE))</f>
        <v/>
      </c>
      <c r="H964" s="17"/>
      <c r="I964" s="17"/>
      <c r="J964" s="110" t="str">
        <f t="shared" si="71"/>
        <v/>
      </c>
      <c r="K964" s="23"/>
      <c r="L964" s="112" t="str">
        <f t="shared" si="72"/>
        <v/>
      </c>
      <c r="M964" s="17"/>
      <c r="N964" s="110" t="str">
        <f t="shared" si="73"/>
        <v/>
      </c>
      <c r="O964" s="111" t="str">
        <f t="shared" si="74"/>
        <v/>
      </c>
      <c r="P964" s="52"/>
    </row>
    <row r="965" spans="1:16" ht="30" customHeight="1" thickTop="1" thickBot="1">
      <c r="A965" s="37" t="str">
        <f t="shared" si="70"/>
        <v/>
      </c>
      <c r="C965" s="13">
        <v>961</v>
      </c>
      <c r="D965" s="61" t="str">
        <f>IF(Cad_an!D965="","",Cad_an!D965)</f>
        <v/>
      </c>
      <c r="E965" s="61" t="str">
        <f>IF(D965="","",VLOOKUP(D965,Cad_an!$D$5:$F$5004,3,FALSE))</f>
        <v/>
      </c>
      <c r="F965" s="61" t="str">
        <f>IF(D965="","",VLOOKUP(D965,Cad_an!$D$5:$E$5004,2,FALSE))</f>
        <v/>
      </c>
      <c r="G965" s="61" t="str">
        <f>IF(D965="","",VLOOKUP(Fa_an!F965,Cad_can!$D$5:$E$204,2,FALSE))</f>
        <v/>
      </c>
      <c r="H965" s="17"/>
      <c r="I965" s="17"/>
      <c r="J965" s="110" t="str">
        <f t="shared" si="71"/>
        <v/>
      </c>
      <c r="K965" s="23"/>
      <c r="L965" s="112" t="str">
        <f t="shared" si="72"/>
        <v/>
      </c>
      <c r="M965" s="17"/>
      <c r="N965" s="110" t="str">
        <f t="shared" si="73"/>
        <v/>
      </c>
      <c r="O965" s="111" t="str">
        <f t="shared" si="74"/>
        <v/>
      </c>
      <c r="P965" s="52"/>
    </row>
    <row r="966" spans="1:16" ht="30" customHeight="1" thickTop="1" thickBot="1">
      <c r="A966" s="37" t="str">
        <f t="shared" ref="A966:A1029" si="75">D966&amp;F966</f>
        <v/>
      </c>
      <c r="C966" s="13">
        <v>962</v>
      </c>
      <c r="D966" s="61" t="str">
        <f>IF(Cad_an!D966="","",Cad_an!D966)</f>
        <v/>
      </c>
      <c r="E966" s="61" t="str">
        <f>IF(D966="","",VLOOKUP(D966,Cad_an!$D$5:$F$5004,3,FALSE))</f>
        <v/>
      </c>
      <c r="F966" s="61" t="str">
        <f>IF(D966="","",VLOOKUP(D966,Cad_an!$D$5:$E$5004,2,FALSE))</f>
        <v/>
      </c>
      <c r="G966" s="61" t="str">
        <f>IF(D966="","",VLOOKUP(Fa_an!F966,Cad_can!$D$5:$E$204,2,FALSE))</f>
        <v/>
      </c>
      <c r="H966" s="17"/>
      <c r="I966" s="17"/>
      <c r="J966" s="110" t="str">
        <f t="shared" ref="J966:J1029" si="76">IFERROR(I966/H966,"")</f>
        <v/>
      </c>
      <c r="K966" s="23"/>
      <c r="L966" s="112" t="str">
        <f t="shared" ref="L966:L1029" si="77">IFERROR(K966/I966,"")</f>
        <v/>
      </c>
      <c r="M966" s="17"/>
      <c r="N966" s="110" t="str">
        <f t="shared" ref="N966:N1029" si="78">IFERROR(M966/I966,"")</f>
        <v/>
      </c>
      <c r="O966" s="111" t="str">
        <f t="shared" ref="O966:O1029" si="79">IFERROR(K966/M966,"")</f>
        <v/>
      </c>
      <c r="P966" s="52"/>
    </row>
    <row r="967" spans="1:16" ht="30" customHeight="1" thickTop="1" thickBot="1">
      <c r="A967" s="37" t="str">
        <f t="shared" si="75"/>
        <v/>
      </c>
      <c r="C967" s="13">
        <v>963</v>
      </c>
      <c r="D967" s="61" t="str">
        <f>IF(Cad_an!D967="","",Cad_an!D967)</f>
        <v/>
      </c>
      <c r="E967" s="61" t="str">
        <f>IF(D967="","",VLOOKUP(D967,Cad_an!$D$5:$F$5004,3,FALSE))</f>
        <v/>
      </c>
      <c r="F967" s="61" t="str">
        <f>IF(D967="","",VLOOKUP(D967,Cad_an!$D$5:$E$5004,2,FALSE))</f>
        <v/>
      </c>
      <c r="G967" s="61" t="str">
        <f>IF(D967="","",VLOOKUP(Fa_an!F967,Cad_can!$D$5:$E$204,2,FALSE))</f>
        <v/>
      </c>
      <c r="H967" s="17"/>
      <c r="I967" s="17"/>
      <c r="J967" s="110" t="str">
        <f t="shared" si="76"/>
        <v/>
      </c>
      <c r="K967" s="23"/>
      <c r="L967" s="112" t="str">
        <f t="shared" si="77"/>
        <v/>
      </c>
      <c r="M967" s="17"/>
      <c r="N967" s="110" t="str">
        <f t="shared" si="78"/>
        <v/>
      </c>
      <c r="O967" s="111" t="str">
        <f t="shared" si="79"/>
        <v/>
      </c>
      <c r="P967" s="52"/>
    </row>
    <row r="968" spans="1:16" ht="30" customHeight="1" thickTop="1" thickBot="1">
      <c r="A968" s="37" t="str">
        <f t="shared" si="75"/>
        <v/>
      </c>
      <c r="C968" s="13">
        <v>964</v>
      </c>
      <c r="D968" s="61" t="str">
        <f>IF(Cad_an!D968="","",Cad_an!D968)</f>
        <v/>
      </c>
      <c r="E968" s="61" t="str">
        <f>IF(D968="","",VLOOKUP(D968,Cad_an!$D$5:$F$5004,3,FALSE))</f>
        <v/>
      </c>
      <c r="F968" s="61" t="str">
        <f>IF(D968="","",VLOOKUP(D968,Cad_an!$D$5:$E$5004,2,FALSE))</f>
        <v/>
      </c>
      <c r="G968" s="61" t="str">
        <f>IF(D968="","",VLOOKUP(Fa_an!F968,Cad_can!$D$5:$E$204,2,FALSE))</f>
        <v/>
      </c>
      <c r="H968" s="17"/>
      <c r="I968" s="17"/>
      <c r="J968" s="110" t="str">
        <f t="shared" si="76"/>
        <v/>
      </c>
      <c r="K968" s="23"/>
      <c r="L968" s="112" t="str">
        <f t="shared" si="77"/>
        <v/>
      </c>
      <c r="M968" s="17"/>
      <c r="N968" s="110" t="str">
        <f t="shared" si="78"/>
        <v/>
      </c>
      <c r="O968" s="111" t="str">
        <f t="shared" si="79"/>
        <v/>
      </c>
      <c r="P968" s="52"/>
    </row>
    <row r="969" spans="1:16" ht="30" customHeight="1" thickTop="1" thickBot="1">
      <c r="A969" s="37" t="str">
        <f t="shared" si="75"/>
        <v/>
      </c>
      <c r="C969" s="13">
        <v>965</v>
      </c>
      <c r="D969" s="61" t="str">
        <f>IF(Cad_an!D969="","",Cad_an!D969)</f>
        <v/>
      </c>
      <c r="E969" s="61" t="str">
        <f>IF(D969="","",VLOOKUP(D969,Cad_an!$D$5:$F$5004,3,FALSE))</f>
        <v/>
      </c>
      <c r="F969" s="61" t="str">
        <f>IF(D969="","",VLOOKUP(D969,Cad_an!$D$5:$E$5004,2,FALSE))</f>
        <v/>
      </c>
      <c r="G969" s="61" t="str">
        <f>IF(D969="","",VLOOKUP(Fa_an!F969,Cad_can!$D$5:$E$204,2,FALSE))</f>
        <v/>
      </c>
      <c r="H969" s="17"/>
      <c r="I969" s="17"/>
      <c r="J969" s="110" t="str">
        <f t="shared" si="76"/>
        <v/>
      </c>
      <c r="K969" s="23"/>
      <c r="L969" s="112" t="str">
        <f t="shared" si="77"/>
        <v/>
      </c>
      <c r="M969" s="17"/>
      <c r="N969" s="110" t="str">
        <f t="shared" si="78"/>
        <v/>
      </c>
      <c r="O969" s="111" t="str">
        <f t="shared" si="79"/>
        <v/>
      </c>
      <c r="P969" s="52"/>
    </row>
    <row r="970" spans="1:16" ht="30" customHeight="1" thickTop="1" thickBot="1">
      <c r="A970" s="37" t="str">
        <f t="shared" si="75"/>
        <v/>
      </c>
      <c r="C970" s="13">
        <v>966</v>
      </c>
      <c r="D970" s="61" t="str">
        <f>IF(Cad_an!D970="","",Cad_an!D970)</f>
        <v/>
      </c>
      <c r="E970" s="61" t="str">
        <f>IF(D970="","",VLOOKUP(D970,Cad_an!$D$5:$F$5004,3,FALSE))</f>
        <v/>
      </c>
      <c r="F970" s="61" t="str">
        <f>IF(D970="","",VLOOKUP(D970,Cad_an!$D$5:$E$5004,2,FALSE))</f>
        <v/>
      </c>
      <c r="G970" s="61" t="str">
        <f>IF(D970="","",VLOOKUP(Fa_an!F970,Cad_can!$D$5:$E$204,2,FALSE))</f>
        <v/>
      </c>
      <c r="H970" s="17"/>
      <c r="I970" s="17"/>
      <c r="J970" s="110" t="str">
        <f t="shared" si="76"/>
        <v/>
      </c>
      <c r="K970" s="23"/>
      <c r="L970" s="112" t="str">
        <f t="shared" si="77"/>
        <v/>
      </c>
      <c r="M970" s="17"/>
      <c r="N970" s="110" t="str">
        <f t="shared" si="78"/>
        <v/>
      </c>
      <c r="O970" s="111" t="str">
        <f t="shared" si="79"/>
        <v/>
      </c>
      <c r="P970" s="52"/>
    </row>
    <row r="971" spans="1:16" ht="30" customHeight="1" thickTop="1" thickBot="1">
      <c r="A971" s="37" t="str">
        <f t="shared" si="75"/>
        <v/>
      </c>
      <c r="C971" s="13">
        <v>967</v>
      </c>
      <c r="D971" s="61" t="str">
        <f>IF(Cad_an!D971="","",Cad_an!D971)</f>
        <v/>
      </c>
      <c r="E971" s="61" t="str">
        <f>IF(D971="","",VLOOKUP(D971,Cad_an!$D$5:$F$5004,3,FALSE))</f>
        <v/>
      </c>
      <c r="F971" s="61" t="str">
        <f>IF(D971="","",VLOOKUP(D971,Cad_an!$D$5:$E$5004,2,FALSE))</f>
        <v/>
      </c>
      <c r="G971" s="61" t="str">
        <f>IF(D971="","",VLOOKUP(Fa_an!F971,Cad_can!$D$5:$E$204,2,FALSE))</f>
        <v/>
      </c>
      <c r="H971" s="17"/>
      <c r="I971" s="17"/>
      <c r="J971" s="110" t="str">
        <f t="shared" si="76"/>
        <v/>
      </c>
      <c r="K971" s="23"/>
      <c r="L971" s="112" t="str">
        <f t="shared" si="77"/>
        <v/>
      </c>
      <c r="M971" s="17"/>
      <c r="N971" s="110" t="str">
        <f t="shared" si="78"/>
        <v/>
      </c>
      <c r="O971" s="111" t="str">
        <f t="shared" si="79"/>
        <v/>
      </c>
      <c r="P971" s="52"/>
    </row>
    <row r="972" spans="1:16" ht="30" customHeight="1" thickTop="1" thickBot="1">
      <c r="A972" s="37" t="str">
        <f t="shared" si="75"/>
        <v/>
      </c>
      <c r="C972" s="13">
        <v>968</v>
      </c>
      <c r="D972" s="61" t="str">
        <f>IF(Cad_an!D972="","",Cad_an!D972)</f>
        <v/>
      </c>
      <c r="E972" s="61" t="str">
        <f>IF(D972="","",VLOOKUP(D972,Cad_an!$D$5:$F$5004,3,FALSE))</f>
        <v/>
      </c>
      <c r="F972" s="61" t="str">
        <f>IF(D972="","",VLOOKUP(D972,Cad_an!$D$5:$E$5004,2,FALSE))</f>
        <v/>
      </c>
      <c r="G972" s="61" t="str">
        <f>IF(D972="","",VLOOKUP(Fa_an!F972,Cad_can!$D$5:$E$204,2,FALSE))</f>
        <v/>
      </c>
      <c r="H972" s="17"/>
      <c r="I972" s="17"/>
      <c r="J972" s="110" t="str">
        <f t="shared" si="76"/>
        <v/>
      </c>
      <c r="K972" s="23"/>
      <c r="L972" s="112" t="str">
        <f t="shared" si="77"/>
        <v/>
      </c>
      <c r="M972" s="17"/>
      <c r="N972" s="110" t="str">
        <f t="shared" si="78"/>
        <v/>
      </c>
      <c r="O972" s="111" t="str">
        <f t="shared" si="79"/>
        <v/>
      </c>
      <c r="P972" s="52"/>
    </row>
    <row r="973" spans="1:16" ht="30" customHeight="1" thickTop="1" thickBot="1">
      <c r="A973" s="37" t="str">
        <f t="shared" si="75"/>
        <v/>
      </c>
      <c r="C973" s="13">
        <v>969</v>
      </c>
      <c r="D973" s="61" t="str">
        <f>IF(Cad_an!D973="","",Cad_an!D973)</f>
        <v/>
      </c>
      <c r="E973" s="61" t="str">
        <f>IF(D973="","",VLOOKUP(D973,Cad_an!$D$5:$F$5004,3,FALSE))</f>
        <v/>
      </c>
      <c r="F973" s="61" t="str">
        <f>IF(D973="","",VLOOKUP(D973,Cad_an!$D$5:$E$5004,2,FALSE))</f>
        <v/>
      </c>
      <c r="G973" s="61" t="str">
        <f>IF(D973="","",VLOOKUP(Fa_an!F973,Cad_can!$D$5:$E$204,2,FALSE))</f>
        <v/>
      </c>
      <c r="H973" s="17"/>
      <c r="I973" s="17"/>
      <c r="J973" s="110" t="str">
        <f t="shared" si="76"/>
        <v/>
      </c>
      <c r="K973" s="23"/>
      <c r="L973" s="112" t="str">
        <f t="shared" si="77"/>
        <v/>
      </c>
      <c r="M973" s="17"/>
      <c r="N973" s="110" t="str">
        <f t="shared" si="78"/>
        <v/>
      </c>
      <c r="O973" s="111" t="str">
        <f t="shared" si="79"/>
        <v/>
      </c>
      <c r="P973" s="52"/>
    </row>
    <row r="974" spans="1:16" ht="30" customHeight="1" thickTop="1" thickBot="1">
      <c r="A974" s="37" t="str">
        <f t="shared" si="75"/>
        <v/>
      </c>
      <c r="C974" s="13">
        <v>970</v>
      </c>
      <c r="D974" s="61" t="str">
        <f>IF(Cad_an!D974="","",Cad_an!D974)</f>
        <v/>
      </c>
      <c r="E974" s="61" t="str">
        <f>IF(D974="","",VLOOKUP(D974,Cad_an!$D$5:$F$5004,3,FALSE))</f>
        <v/>
      </c>
      <c r="F974" s="61" t="str">
        <f>IF(D974="","",VLOOKUP(D974,Cad_an!$D$5:$E$5004,2,FALSE))</f>
        <v/>
      </c>
      <c r="G974" s="61" t="str">
        <f>IF(D974="","",VLOOKUP(Fa_an!F974,Cad_can!$D$5:$E$204,2,FALSE))</f>
        <v/>
      </c>
      <c r="H974" s="17"/>
      <c r="I974" s="17"/>
      <c r="J974" s="110" t="str">
        <f t="shared" si="76"/>
        <v/>
      </c>
      <c r="K974" s="23"/>
      <c r="L974" s="112" t="str">
        <f t="shared" si="77"/>
        <v/>
      </c>
      <c r="M974" s="17"/>
      <c r="N974" s="110" t="str">
        <f t="shared" si="78"/>
        <v/>
      </c>
      <c r="O974" s="111" t="str">
        <f t="shared" si="79"/>
        <v/>
      </c>
      <c r="P974" s="52"/>
    </row>
    <row r="975" spans="1:16" ht="30" customHeight="1" thickTop="1" thickBot="1">
      <c r="A975" s="37" t="str">
        <f t="shared" si="75"/>
        <v/>
      </c>
      <c r="C975" s="13">
        <v>971</v>
      </c>
      <c r="D975" s="61" t="str">
        <f>IF(Cad_an!D975="","",Cad_an!D975)</f>
        <v/>
      </c>
      <c r="E975" s="61" t="str">
        <f>IF(D975="","",VLOOKUP(D975,Cad_an!$D$5:$F$5004,3,FALSE))</f>
        <v/>
      </c>
      <c r="F975" s="61" t="str">
        <f>IF(D975="","",VLOOKUP(D975,Cad_an!$D$5:$E$5004,2,FALSE))</f>
        <v/>
      </c>
      <c r="G975" s="61" t="str">
        <f>IF(D975="","",VLOOKUP(Fa_an!F975,Cad_can!$D$5:$E$204,2,FALSE))</f>
        <v/>
      </c>
      <c r="H975" s="17"/>
      <c r="I975" s="17"/>
      <c r="J975" s="110" t="str">
        <f t="shared" si="76"/>
        <v/>
      </c>
      <c r="K975" s="23"/>
      <c r="L975" s="112" t="str">
        <f t="shared" si="77"/>
        <v/>
      </c>
      <c r="M975" s="17"/>
      <c r="N975" s="110" t="str">
        <f t="shared" si="78"/>
        <v/>
      </c>
      <c r="O975" s="111" t="str">
        <f t="shared" si="79"/>
        <v/>
      </c>
      <c r="P975" s="52"/>
    </row>
    <row r="976" spans="1:16" ht="30" customHeight="1" thickTop="1" thickBot="1">
      <c r="A976" s="37" t="str">
        <f t="shared" si="75"/>
        <v/>
      </c>
      <c r="C976" s="13">
        <v>972</v>
      </c>
      <c r="D976" s="61" t="str">
        <f>IF(Cad_an!D976="","",Cad_an!D976)</f>
        <v/>
      </c>
      <c r="E976" s="61" t="str">
        <f>IF(D976="","",VLOOKUP(D976,Cad_an!$D$5:$F$5004,3,FALSE))</f>
        <v/>
      </c>
      <c r="F976" s="61" t="str">
        <f>IF(D976="","",VLOOKUP(D976,Cad_an!$D$5:$E$5004,2,FALSE))</f>
        <v/>
      </c>
      <c r="G976" s="61" t="str">
        <f>IF(D976="","",VLOOKUP(Fa_an!F976,Cad_can!$D$5:$E$204,2,FALSE))</f>
        <v/>
      </c>
      <c r="H976" s="17"/>
      <c r="I976" s="17"/>
      <c r="J976" s="110" t="str">
        <f t="shared" si="76"/>
        <v/>
      </c>
      <c r="K976" s="23"/>
      <c r="L976" s="112" t="str">
        <f t="shared" si="77"/>
        <v/>
      </c>
      <c r="M976" s="17"/>
      <c r="N976" s="110" t="str">
        <f t="shared" si="78"/>
        <v/>
      </c>
      <c r="O976" s="111" t="str">
        <f t="shared" si="79"/>
        <v/>
      </c>
      <c r="P976" s="52"/>
    </row>
    <row r="977" spans="1:16" ht="30" customHeight="1" thickTop="1" thickBot="1">
      <c r="A977" s="37" t="str">
        <f t="shared" si="75"/>
        <v/>
      </c>
      <c r="C977" s="13">
        <v>973</v>
      </c>
      <c r="D977" s="61" t="str">
        <f>IF(Cad_an!D977="","",Cad_an!D977)</f>
        <v/>
      </c>
      <c r="E977" s="61" t="str">
        <f>IF(D977="","",VLOOKUP(D977,Cad_an!$D$5:$F$5004,3,FALSE))</f>
        <v/>
      </c>
      <c r="F977" s="61" t="str">
        <f>IF(D977="","",VLOOKUP(D977,Cad_an!$D$5:$E$5004,2,FALSE))</f>
        <v/>
      </c>
      <c r="G977" s="61" t="str">
        <f>IF(D977="","",VLOOKUP(Fa_an!F977,Cad_can!$D$5:$E$204,2,FALSE))</f>
        <v/>
      </c>
      <c r="H977" s="17"/>
      <c r="I977" s="17"/>
      <c r="J977" s="110" t="str">
        <f t="shared" si="76"/>
        <v/>
      </c>
      <c r="K977" s="23"/>
      <c r="L977" s="112" t="str">
        <f t="shared" si="77"/>
        <v/>
      </c>
      <c r="M977" s="17"/>
      <c r="N977" s="110" t="str">
        <f t="shared" si="78"/>
        <v/>
      </c>
      <c r="O977" s="111" t="str">
        <f t="shared" si="79"/>
        <v/>
      </c>
      <c r="P977" s="52"/>
    </row>
    <row r="978" spans="1:16" ht="30" customHeight="1" thickTop="1" thickBot="1">
      <c r="A978" s="37" t="str">
        <f t="shared" si="75"/>
        <v/>
      </c>
      <c r="C978" s="13">
        <v>974</v>
      </c>
      <c r="D978" s="61" t="str">
        <f>IF(Cad_an!D978="","",Cad_an!D978)</f>
        <v/>
      </c>
      <c r="E978" s="61" t="str">
        <f>IF(D978="","",VLOOKUP(D978,Cad_an!$D$5:$F$5004,3,FALSE))</f>
        <v/>
      </c>
      <c r="F978" s="61" t="str">
        <f>IF(D978="","",VLOOKUP(D978,Cad_an!$D$5:$E$5004,2,FALSE))</f>
        <v/>
      </c>
      <c r="G978" s="61" t="str">
        <f>IF(D978="","",VLOOKUP(Fa_an!F978,Cad_can!$D$5:$E$204,2,FALSE))</f>
        <v/>
      </c>
      <c r="H978" s="17"/>
      <c r="I978" s="17"/>
      <c r="J978" s="110" t="str">
        <f t="shared" si="76"/>
        <v/>
      </c>
      <c r="K978" s="23"/>
      <c r="L978" s="112" t="str">
        <f t="shared" si="77"/>
        <v/>
      </c>
      <c r="M978" s="17"/>
      <c r="N978" s="110" t="str">
        <f t="shared" si="78"/>
        <v/>
      </c>
      <c r="O978" s="111" t="str">
        <f t="shared" si="79"/>
        <v/>
      </c>
      <c r="P978" s="52"/>
    </row>
    <row r="979" spans="1:16" ht="30" customHeight="1" thickTop="1" thickBot="1">
      <c r="A979" s="37" t="str">
        <f t="shared" si="75"/>
        <v/>
      </c>
      <c r="C979" s="13">
        <v>975</v>
      </c>
      <c r="D979" s="61" t="str">
        <f>IF(Cad_an!D979="","",Cad_an!D979)</f>
        <v/>
      </c>
      <c r="E979" s="61" t="str">
        <f>IF(D979="","",VLOOKUP(D979,Cad_an!$D$5:$F$5004,3,FALSE))</f>
        <v/>
      </c>
      <c r="F979" s="61" t="str">
        <f>IF(D979="","",VLOOKUP(D979,Cad_an!$D$5:$E$5004,2,FALSE))</f>
        <v/>
      </c>
      <c r="G979" s="61" t="str">
        <f>IF(D979="","",VLOOKUP(Fa_an!F979,Cad_can!$D$5:$E$204,2,FALSE))</f>
        <v/>
      </c>
      <c r="H979" s="17"/>
      <c r="I979" s="17"/>
      <c r="J979" s="110" t="str">
        <f t="shared" si="76"/>
        <v/>
      </c>
      <c r="K979" s="23"/>
      <c r="L979" s="112" t="str">
        <f t="shared" si="77"/>
        <v/>
      </c>
      <c r="M979" s="17"/>
      <c r="N979" s="110" t="str">
        <f t="shared" si="78"/>
        <v/>
      </c>
      <c r="O979" s="111" t="str">
        <f t="shared" si="79"/>
        <v/>
      </c>
      <c r="P979" s="52"/>
    </row>
    <row r="980" spans="1:16" ht="30" customHeight="1" thickTop="1" thickBot="1">
      <c r="A980" s="37" t="str">
        <f t="shared" si="75"/>
        <v/>
      </c>
      <c r="C980" s="13">
        <v>976</v>
      </c>
      <c r="D980" s="61" t="str">
        <f>IF(Cad_an!D980="","",Cad_an!D980)</f>
        <v/>
      </c>
      <c r="E980" s="61" t="str">
        <f>IF(D980="","",VLOOKUP(D980,Cad_an!$D$5:$F$5004,3,FALSE))</f>
        <v/>
      </c>
      <c r="F980" s="61" t="str">
        <f>IF(D980="","",VLOOKUP(D980,Cad_an!$D$5:$E$5004,2,FALSE))</f>
        <v/>
      </c>
      <c r="G980" s="61" t="str">
        <f>IF(D980="","",VLOOKUP(Fa_an!F980,Cad_can!$D$5:$E$204,2,FALSE))</f>
        <v/>
      </c>
      <c r="H980" s="17"/>
      <c r="I980" s="17"/>
      <c r="J980" s="110" t="str">
        <f t="shared" si="76"/>
        <v/>
      </c>
      <c r="K980" s="23"/>
      <c r="L980" s="112" t="str">
        <f t="shared" si="77"/>
        <v/>
      </c>
      <c r="M980" s="17"/>
      <c r="N980" s="110" t="str">
        <f t="shared" si="78"/>
        <v/>
      </c>
      <c r="O980" s="111" t="str">
        <f t="shared" si="79"/>
        <v/>
      </c>
      <c r="P980" s="52"/>
    </row>
    <row r="981" spans="1:16" ht="30" customHeight="1" thickTop="1" thickBot="1">
      <c r="A981" s="37" t="str">
        <f t="shared" si="75"/>
        <v/>
      </c>
      <c r="C981" s="13">
        <v>977</v>
      </c>
      <c r="D981" s="61" t="str">
        <f>IF(Cad_an!D981="","",Cad_an!D981)</f>
        <v/>
      </c>
      <c r="E981" s="61" t="str">
        <f>IF(D981="","",VLOOKUP(D981,Cad_an!$D$5:$F$5004,3,FALSE))</f>
        <v/>
      </c>
      <c r="F981" s="61" t="str">
        <f>IF(D981="","",VLOOKUP(D981,Cad_an!$D$5:$E$5004,2,FALSE))</f>
        <v/>
      </c>
      <c r="G981" s="61" t="str">
        <f>IF(D981="","",VLOOKUP(Fa_an!F981,Cad_can!$D$5:$E$204,2,FALSE))</f>
        <v/>
      </c>
      <c r="H981" s="17"/>
      <c r="I981" s="17"/>
      <c r="J981" s="110" t="str">
        <f t="shared" si="76"/>
        <v/>
      </c>
      <c r="K981" s="23"/>
      <c r="L981" s="112" t="str">
        <f t="shared" si="77"/>
        <v/>
      </c>
      <c r="M981" s="17"/>
      <c r="N981" s="110" t="str">
        <f t="shared" si="78"/>
        <v/>
      </c>
      <c r="O981" s="111" t="str">
        <f t="shared" si="79"/>
        <v/>
      </c>
      <c r="P981" s="52"/>
    </row>
    <row r="982" spans="1:16" ht="30" customHeight="1" thickTop="1" thickBot="1">
      <c r="A982" s="37" t="str">
        <f t="shared" si="75"/>
        <v/>
      </c>
      <c r="C982" s="13">
        <v>978</v>
      </c>
      <c r="D982" s="61" t="str">
        <f>IF(Cad_an!D982="","",Cad_an!D982)</f>
        <v/>
      </c>
      <c r="E982" s="61" t="str">
        <f>IF(D982="","",VLOOKUP(D982,Cad_an!$D$5:$F$5004,3,FALSE))</f>
        <v/>
      </c>
      <c r="F982" s="61" t="str">
        <f>IF(D982="","",VLOOKUP(D982,Cad_an!$D$5:$E$5004,2,FALSE))</f>
        <v/>
      </c>
      <c r="G982" s="61" t="str">
        <f>IF(D982="","",VLOOKUP(Fa_an!F982,Cad_can!$D$5:$E$204,2,FALSE))</f>
        <v/>
      </c>
      <c r="H982" s="17"/>
      <c r="I982" s="17"/>
      <c r="J982" s="110" t="str">
        <f t="shared" si="76"/>
        <v/>
      </c>
      <c r="K982" s="23"/>
      <c r="L982" s="112" t="str">
        <f t="shared" si="77"/>
        <v/>
      </c>
      <c r="M982" s="17"/>
      <c r="N982" s="110" t="str">
        <f t="shared" si="78"/>
        <v/>
      </c>
      <c r="O982" s="111" t="str">
        <f t="shared" si="79"/>
        <v/>
      </c>
      <c r="P982" s="52"/>
    </row>
    <row r="983" spans="1:16" ht="30" customHeight="1" thickTop="1" thickBot="1">
      <c r="A983" s="37" t="str">
        <f t="shared" si="75"/>
        <v/>
      </c>
      <c r="C983" s="13">
        <v>979</v>
      </c>
      <c r="D983" s="61" t="str">
        <f>IF(Cad_an!D983="","",Cad_an!D983)</f>
        <v/>
      </c>
      <c r="E983" s="61" t="str">
        <f>IF(D983="","",VLOOKUP(D983,Cad_an!$D$5:$F$5004,3,FALSE))</f>
        <v/>
      </c>
      <c r="F983" s="61" t="str">
        <f>IF(D983="","",VLOOKUP(D983,Cad_an!$D$5:$E$5004,2,FALSE))</f>
        <v/>
      </c>
      <c r="G983" s="61" t="str">
        <f>IF(D983="","",VLOOKUP(Fa_an!F983,Cad_can!$D$5:$E$204,2,FALSE))</f>
        <v/>
      </c>
      <c r="H983" s="17"/>
      <c r="I983" s="17"/>
      <c r="J983" s="110" t="str">
        <f t="shared" si="76"/>
        <v/>
      </c>
      <c r="K983" s="23"/>
      <c r="L983" s="112" t="str">
        <f t="shared" si="77"/>
        <v/>
      </c>
      <c r="M983" s="17"/>
      <c r="N983" s="110" t="str">
        <f t="shared" si="78"/>
        <v/>
      </c>
      <c r="O983" s="111" t="str">
        <f t="shared" si="79"/>
        <v/>
      </c>
      <c r="P983" s="52"/>
    </row>
    <row r="984" spans="1:16" ht="30" customHeight="1" thickTop="1" thickBot="1">
      <c r="A984" s="37" t="str">
        <f t="shared" si="75"/>
        <v/>
      </c>
      <c r="C984" s="13">
        <v>980</v>
      </c>
      <c r="D984" s="61" t="str">
        <f>IF(Cad_an!D984="","",Cad_an!D984)</f>
        <v/>
      </c>
      <c r="E984" s="61" t="str">
        <f>IF(D984="","",VLOOKUP(D984,Cad_an!$D$5:$F$5004,3,FALSE))</f>
        <v/>
      </c>
      <c r="F984" s="61" t="str">
        <f>IF(D984="","",VLOOKUP(D984,Cad_an!$D$5:$E$5004,2,FALSE))</f>
        <v/>
      </c>
      <c r="G984" s="61" t="str">
        <f>IF(D984="","",VLOOKUP(Fa_an!F984,Cad_can!$D$5:$E$204,2,FALSE))</f>
        <v/>
      </c>
      <c r="H984" s="17"/>
      <c r="I984" s="17"/>
      <c r="J984" s="110" t="str">
        <f t="shared" si="76"/>
        <v/>
      </c>
      <c r="K984" s="23"/>
      <c r="L984" s="112" t="str">
        <f t="shared" si="77"/>
        <v/>
      </c>
      <c r="M984" s="17"/>
      <c r="N984" s="110" t="str">
        <f t="shared" si="78"/>
        <v/>
      </c>
      <c r="O984" s="111" t="str">
        <f t="shared" si="79"/>
        <v/>
      </c>
      <c r="P984" s="52"/>
    </row>
    <row r="985" spans="1:16" ht="30" customHeight="1" thickTop="1" thickBot="1">
      <c r="A985" s="37" t="str">
        <f t="shared" si="75"/>
        <v/>
      </c>
      <c r="C985" s="13">
        <v>981</v>
      </c>
      <c r="D985" s="61" t="str">
        <f>IF(Cad_an!D985="","",Cad_an!D985)</f>
        <v/>
      </c>
      <c r="E985" s="61" t="str">
        <f>IF(D985="","",VLOOKUP(D985,Cad_an!$D$5:$F$5004,3,FALSE))</f>
        <v/>
      </c>
      <c r="F985" s="61" t="str">
        <f>IF(D985="","",VLOOKUP(D985,Cad_an!$D$5:$E$5004,2,FALSE))</f>
        <v/>
      </c>
      <c r="G985" s="61" t="str">
        <f>IF(D985="","",VLOOKUP(Fa_an!F985,Cad_can!$D$5:$E$204,2,FALSE))</f>
        <v/>
      </c>
      <c r="H985" s="17"/>
      <c r="I985" s="17"/>
      <c r="J985" s="110" t="str">
        <f t="shared" si="76"/>
        <v/>
      </c>
      <c r="K985" s="23"/>
      <c r="L985" s="112" t="str">
        <f t="shared" si="77"/>
        <v/>
      </c>
      <c r="M985" s="17"/>
      <c r="N985" s="110" t="str">
        <f t="shared" si="78"/>
        <v/>
      </c>
      <c r="O985" s="111" t="str">
        <f t="shared" si="79"/>
        <v/>
      </c>
      <c r="P985" s="52"/>
    </row>
    <row r="986" spans="1:16" ht="30" customHeight="1" thickTop="1" thickBot="1">
      <c r="A986" s="37" t="str">
        <f t="shared" si="75"/>
        <v/>
      </c>
      <c r="C986" s="13">
        <v>982</v>
      </c>
      <c r="D986" s="61" t="str">
        <f>IF(Cad_an!D986="","",Cad_an!D986)</f>
        <v/>
      </c>
      <c r="E986" s="61" t="str">
        <f>IF(D986="","",VLOOKUP(D986,Cad_an!$D$5:$F$5004,3,FALSE))</f>
        <v/>
      </c>
      <c r="F986" s="61" t="str">
        <f>IF(D986="","",VLOOKUP(D986,Cad_an!$D$5:$E$5004,2,FALSE))</f>
        <v/>
      </c>
      <c r="G986" s="61" t="str">
        <f>IF(D986="","",VLOOKUP(Fa_an!F986,Cad_can!$D$5:$E$204,2,FALSE))</f>
        <v/>
      </c>
      <c r="H986" s="17"/>
      <c r="I986" s="17"/>
      <c r="J986" s="110" t="str">
        <f t="shared" si="76"/>
        <v/>
      </c>
      <c r="K986" s="23"/>
      <c r="L986" s="112" t="str">
        <f t="shared" si="77"/>
        <v/>
      </c>
      <c r="M986" s="17"/>
      <c r="N986" s="110" t="str">
        <f t="shared" si="78"/>
        <v/>
      </c>
      <c r="O986" s="111" t="str">
        <f t="shared" si="79"/>
        <v/>
      </c>
      <c r="P986" s="52"/>
    </row>
    <row r="987" spans="1:16" ht="30" customHeight="1" thickTop="1" thickBot="1">
      <c r="A987" s="37" t="str">
        <f t="shared" si="75"/>
        <v/>
      </c>
      <c r="C987" s="13">
        <v>983</v>
      </c>
      <c r="D987" s="61" t="str">
        <f>IF(Cad_an!D987="","",Cad_an!D987)</f>
        <v/>
      </c>
      <c r="E987" s="61" t="str">
        <f>IF(D987="","",VLOOKUP(D987,Cad_an!$D$5:$F$5004,3,FALSE))</f>
        <v/>
      </c>
      <c r="F987" s="61" t="str">
        <f>IF(D987="","",VLOOKUP(D987,Cad_an!$D$5:$E$5004,2,FALSE))</f>
        <v/>
      </c>
      <c r="G987" s="61" t="str">
        <f>IF(D987="","",VLOOKUP(Fa_an!F987,Cad_can!$D$5:$E$204,2,FALSE))</f>
        <v/>
      </c>
      <c r="H987" s="17"/>
      <c r="I987" s="17"/>
      <c r="J987" s="110" t="str">
        <f t="shared" si="76"/>
        <v/>
      </c>
      <c r="K987" s="23"/>
      <c r="L987" s="112" t="str">
        <f t="shared" si="77"/>
        <v/>
      </c>
      <c r="M987" s="17"/>
      <c r="N987" s="110" t="str">
        <f t="shared" si="78"/>
        <v/>
      </c>
      <c r="O987" s="111" t="str">
        <f t="shared" si="79"/>
        <v/>
      </c>
      <c r="P987" s="52"/>
    </row>
    <row r="988" spans="1:16" ht="30" customHeight="1" thickTop="1" thickBot="1">
      <c r="A988" s="37" t="str">
        <f t="shared" si="75"/>
        <v/>
      </c>
      <c r="C988" s="13">
        <v>984</v>
      </c>
      <c r="D988" s="61" t="str">
        <f>IF(Cad_an!D988="","",Cad_an!D988)</f>
        <v/>
      </c>
      <c r="E988" s="61" t="str">
        <f>IF(D988="","",VLOOKUP(D988,Cad_an!$D$5:$F$5004,3,FALSE))</f>
        <v/>
      </c>
      <c r="F988" s="61" t="str">
        <f>IF(D988="","",VLOOKUP(D988,Cad_an!$D$5:$E$5004,2,FALSE))</f>
        <v/>
      </c>
      <c r="G988" s="61" t="str">
        <f>IF(D988="","",VLOOKUP(Fa_an!F988,Cad_can!$D$5:$E$204,2,FALSE))</f>
        <v/>
      </c>
      <c r="H988" s="17"/>
      <c r="I988" s="17"/>
      <c r="J988" s="110" t="str">
        <f t="shared" si="76"/>
        <v/>
      </c>
      <c r="K988" s="23"/>
      <c r="L988" s="112" t="str">
        <f t="shared" si="77"/>
        <v/>
      </c>
      <c r="M988" s="17"/>
      <c r="N988" s="110" t="str">
        <f t="shared" si="78"/>
        <v/>
      </c>
      <c r="O988" s="111" t="str">
        <f t="shared" si="79"/>
        <v/>
      </c>
      <c r="P988" s="52"/>
    </row>
    <row r="989" spans="1:16" ht="30" customHeight="1" thickTop="1" thickBot="1">
      <c r="A989" s="37" t="str">
        <f t="shared" si="75"/>
        <v/>
      </c>
      <c r="C989" s="13">
        <v>985</v>
      </c>
      <c r="D989" s="61" t="str">
        <f>IF(Cad_an!D989="","",Cad_an!D989)</f>
        <v/>
      </c>
      <c r="E989" s="61" t="str">
        <f>IF(D989="","",VLOOKUP(D989,Cad_an!$D$5:$F$5004,3,FALSE))</f>
        <v/>
      </c>
      <c r="F989" s="61" t="str">
        <f>IF(D989="","",VLOOKUP(D989,Cad_an!$D$5:$E$5004,2,FALSE))</f>
        <v/>
      </c>
      <c r="G989" s="61" t="str">
        <f>IF(D989="","",VLOOKUP(Fa_an!F989,Cad_can!$D$5:$E$204,2,FALSE))</f>
        <v/>
      </c>
      <c r="H989" s="17"/>
      <c r="I989" s="17"/>
      <c r="J989" s="110" t="str">
        <f t="shared" si="76"/>
        <v/>
      </c>
      <c r="K989" s="23"/>
      <c r="L989" s="112" t="str">
        <f t="shared" si="77"/>
        <v/>
      </c>
      <c r="M989" s="17"/>
      <c r="N989" s="110" t="str">
        <f t="shared" si="78"/>
        <v/>
      </c>
      <c r="O989" s="111" t="str">
        <f t="shared" si="79"/>
        <v/>
      </c>
      <c r="P989" s="52"/>
    </row>
    <row r="990" spans="1:16" ht="30" customHeight="1" thickTop="1" thickBot="1">
      <c r="A990" s="37" t="str">
        <f t="shared" si="75"/>
        <v/>
      </c>
      <c r="C990" s="13">
        <v>986</v>
      </c>
      <c r="D990" s="61" t="str">
        <f>IF(Cad_an!D990="","",Cad_an!D990)</f>
        <v/>
      </c>
      <c r="E990" s="61" t="str">
        <f>IF(D990="","",VLOOKUP(D990,Cad_an!$D$5:$F$5004,3,FALSE))</f>
        <v/>
      </c>
      <c r="F990" s="61" t="str">
        <f>IF(D990="","",VLOOKUP(D990,Cad_an!$D$5:$E$5004,2,FALSE))</f>
        <v/>
      </c>
      <c r="G990" s="61" t="str">
        <f>IF(D990="","",VLOOKUP(Fa_an!F990,Cad_can!$D$5:$E$204,2,FALSE))</f>
        <v/>
      </c>
      <c r="H990" s="17"/>
      <c r="I990" s="17"/>
      <c r="J990" s="110" t="str">
        <f t="shared" si="76"/>
        <v/>
      </c>
      <c r="K990" s="23"/>
      <c r="L990" s="112" t="str">
        <f t="shared" si="77"/>
        <v/>
      </c>
      <c r="M990" s="17"/>
      <c r="N990" s="110" t="str">
        <f t="shared" si="78"/>
        <v/>
      </c>
      <c r="O990" s="111" t="str">
        <f t="shared" si="79"/>
        <v/>
      </c>
      <c r="P990" s="52"/>
    </row>
    <row r="991" spans="1:16" ht="30" customHeight="1" thickTop="1" thickBot="1">
      <c r="A991" s="37" t="str">
        <f t="shared" si="75"/>
        <v/>
      </c>
      <c r="C991" s="13">
        <v>987</v>
      </c>
      <c r="D991" s="61" t="str">
        <f>IF(Cad_an!D991="","",Cad_an!D991)</f>
        <v/>
      </c>
      <c r="E991" s="61" t="str">
        <f>IF(D991="","",VLOOKUP(D991,Cad_an!$D$5:$F$5004,3,FALSE))</f>
        <v/>
      </c>
      <c r="F991" s="61" t="str">
        <f>IF(D991="","",VLOOKUP(D991,Cad_an!$D$5:$E$5004,2,FALSE))</f>
        <v/>
      </c>
      <c r="G991" s="61" t="str">
        <f>IF(D991="","",VLOOKUP(Fa_an!F991,Cad_can!$D$5:$E$204,2,FALSE))</f>
        <v/>
      </c>
      <c r="H991" s="17"/>
      <c r="I991" s="17"/>
      <c r="J991" s="110" t="str">
        <f t="shared" si="76"/>
        <v/>
      </c>
      <c r="K991" s="23"/>
      <c r="L991" s="112" t="str">
        <f t="shared" si="77"/>
        <v/>
      </c>
      <c r="M991" s="17"/>
      <c r="N991" s="110" t="str">
        <f t="shared" si="78"/>
        <v/>
      </c>
      <c r="O991" s="111" t="str">
        <f t="shared" si="79"/>
        <v/>
      </c>
      <c r="P991" s="52"/>
    </row>
    <row r="992" spans="1:16" ht="30" customHeight="1" thickTop="1" thickBot="1">
      <c r="A992" s="37" t="str">
        <f t="shared" si="75"/>
        <v/>
      </c>
      <c r="C992" s="13">
        <v>988</v>
      </c>
      <c r="D992" s="61" t="str">
        <f>IF(Cad_an!D992="","",Cad_an!D992)</f>
        <v/>
      </c>
      <c r="E992" s="61" t="str">
        <f>IF(D992="","",VLOOKUP(D992,Cad_an!$D$5:$F$5004,3,FALSE))</f>
        <v/>
      </c>
      <c r="F992" s="61" t="str">
        <f>IF(D992="","",VLOOKUP(D992,Cad_an!$D$5:$E$5004,2,FALSE))</f>
        <v/>
      </c>
      <c r="G992" s="61" t="str">
        <f>IF(D992="","",VLOOKUP(Fa_an!F992,Cad_can!$D$5:$E$204,2,FALSE))</f>
        <v/>
      </c>
      <c r="H992" s="17"/>
      <c r="I992" s="17"/>
      <c r="J992" s="110" t="str">
        <f t="shared" si="76"/>
        <v/>
      </c>
      <c r="K992" s="23"/>
      <c r="L992" s="112" t="str">
        <f t="shared" si="77"/>
        <v/>
      </c>
      <c r="M992" s="17"/>
      <c r="N992" s="110" t="str">
        <f t="shared" si="78"/>
        <v/>
      </c>
      <c r="O992" s="111" t="str">
        <f t="shared" si="79"/>
        <v/>
      </c>
      <c r="P992" s="52"/>
    </row>
    <row r="993" spans="1:16" ht="30" customHeight="1" thickTop="1" thickBot="1">
      <c r="A993" s="37" t="str">
        <f t="shared" si="75"/>
        <v/>
      </c>
      <c r="C993" s="13">
        <v>989</v>
      </c>
      <c r="D993" s="61" t="str">
        <f>IF(Cad_an!D993="","",Cad_an!D993)</f>
        <v/>
      </c>
      <c r="E993" s="61" t="str">
        <f>IF(D993="","",VLOOKUP(D993,Cad_an!$D$5:$F$5004,3,FALSE))</f>
        <v/>
      </c>
      <c r="F993" s="61" t="str">
        <f>IF(D993="","",VLOOKUP(D993,Cad_an!$D$5:$E$5004,2,FALSE))</f>
        <v/>
      </c>
      <c r="G993" s="61" t="str">
        <f>IF(D993="","",VLOOKUP(Fa_an!F993,Cad_can!$D$5:$E$204,2,FALSE))</f>
        <v/>
      </c>
      <c r="H993" s="17"/>
      <c r="I993" s="17"/>
      <c r="J993" s="110" t="str">
        <f t="shared" si="76"/>
        <v/>
      </c>
      <c r="K993" s="23"/>
      <c r="L993" s="112" t="str">
        <f t="shared" si="77"/>
        <v/>
      </c>
      <c r="M993" s="17"/>
      <c r="N993" s="110" t="str">
        <f t="shared" si="78"/>
        <v/>
      </c>
      <c r="O993" s="111" t="str">
        <f t="shared" si="79"/>
        <v/>
      </c>
      <c r="P993" s="52"/>
    </row>
    <row r="994" spans="1:16" ht="30" customHeight="1" thickTop="1" thickBot="1">
      <c r="A994" s="37" t="str">
        <f t="shared" si="75"/>
        <v/>
      </c>
      <c r="C994" s="13">
        <v>990</v>
      </c>
      <c r="D994" s="61" t="str">
        <f>IF(Cad_an!D994="","",Cad_an!D994)</f>
        <v/>
      </c>
      <c r="E994" s="61" t="str">
        <f>IF(D994="","",VLOOKUP(D994,Cad_an!$D$5:$F$5004,3,FALSE))</f>
        <v/>
      </c>
      <c r="F994" s="61" t="str">
        <f>IF(D994="","",VLOOKUP(D994,Cad_an!$D$5:$E$5004,2,FALSE))</f>
        <v/>
      </c>
      <c r="G994" s="61" t="str">
        <f>IF(D994="","",VLOOKUP(Fa_an!F994,Cad_can!$D$5:$E$204,2,FALSE))</f>
        <v/>
      </c>
      <c r="H994" s="17"/>
      <c r="I994" s="17"/>
      <c r="J994" s="110" t="str">
        <f t="shared" si="76"/>
        <v/>
      </c>
      <c r="K994" s="23"/>
      <c r="L994" s="112" t="str">
        <f t="shared" si="77"/>
        <v/>
      </c>
      <c r="M994" s="17"/>
      <c r="N994" s="110" t="str">
        <f t="shared" si="78"/>
        <v/>
      </c>
      <c r="O994" s="111" t="str">
        <f t="shared" si="79"/>
        <v/>
      </c>
      <c r="P994" s="52"/>
    </row>
    <row r="995" spans="1:16" ht="30" customHeight="1" thickTop="1" thickBot="1">
      <c r="A995" s="37" t="str">
        <f t="shared" si="75"/>
        <v/>
      </c>
      <c r="C995" s="13">
        <v>991</v>
      </c>
      <c r="D995" s="61" t="str">
        <f>IF(Cad_an!D995="","",Cad_an!D995)</f>
        <v/>
      </c>
      <c r="E995" s="61" t="str">
        <f>IF(D995="","",VLOOKUP(D995,Cad_an!$D$5:$F$5004,3,FALSE))</f>
        <v/>
      </c>
      <c r="F995" s="61" t="str">
        <f>IF(D995="","",VLOOKUP(D995,Cad_an!$D$5:$E$5004,2,FALSE))</f>
        <v/>
      </c>
      <c r="G995" s="61" t="str">
        <f>IF(D995="","",VLOOKUP(Fa_an!F995,Cad_can!$D$5:$E$204,2,FALSE))</f>
        <v/>
      </c>
      <c r="H995" s="17"/>
      <c r="I995" s="17"/>
      <c r="J995" s="110" t="str">
        <f t="shared" si="76"/>
        <v/>
      </c>
      <c r="K995" s="23"/>
      <c r="L995" s="112" t="str">
        <f t="shared" si="77"/>
        <v/>
      </c>
      <c r="M995" s="17"/>
      <c r="N995" s="110" t="str">
        <f t="shared" si="78"/>
        <v/>
      </c>
      <c r="O995" s="111" t="str">
        <f t="shared" si="79"/>
        <v/>
      </c>
      <c r="P995" s="52"/>
    </row>
    <row r="996" spans="1:16" ht="30" customHeight="1" thickTop="1" thickBot="1">
      <c r="A996" s="37" t="str">
        <f t="shared" si="75"/>
        <v/>
      </c>
      <c r="C996" s="13">
        <v>992</v>
      </c>
      <c r="D996" s="61" t="str">
        <f>IF(Cad_an!D996="","",Cad_an!D996)</f>
        <v/>
      </c>
      <c r="E996" s="61" t="str">
        <f>IF(D996="","",VLOOKUP(D996,Cad_an!$D$5:$F$5004,3,FALSE))</f>
        <v/>
      </c>
      <c r="F996" s="61" t="str">
        <f>IF(D996="","",VLOOKUP(D996,Cad_an!$D$5:$E$5004,2,FALSE))</f>
        <v/>
      </c>
      <c r="G996" s="61" t="str">
        <f>IF(D996="","",VLOOKUP(Fa_an!F996,Cad_can!$D$5:$E$204,2,FALSE))</f>
        <v/>
      </c>
      <c r="H996" s="17"/>
      <c r="I996" s="17"/>
      <c r="J996" s="110" t="str">
        <f t="shared" si="76"/>
        <v/>
      </c>
      <c r="K996" s="23"/>
      <c r="L996" s="112" t="str">
        <f t="shared" si="77"/>
        <v/>
      </c>
      <c r="M996" s="17"/>
      <c r="N996" s="110" t="str">
        <f t="shared" si="78"/>
        <v/>
      </c>
      <c r="O996" s="111" t="str">
        <f t="shared" si="79"/>
        <v/>
      </c>
      <c r="P996" s="52"/>
    </row>
    <row r="997" spans="1:16" ht="30" customHeight="1" thickTop="1" thickBot="1">
      <c r="A997" s="37" t="str">
        <f t="shared" si="75"/>
        <v/>
      </c>
      <c r="C997" s="13">
        <v>993</v>
      </c>
      <c r="D997" s="61" t="str">
        <f>IF(Cad_an!D997="","",Cad_an!D997)</f>
        <v/>
      </c>
      <c r="E997" s="61" t="str">
        <f>IF(D997="","",VLOOKUP(D997,Cad_an!$D$5:$F$5004,3,FALSE))</f>
        <v/>
      </c>
      <c r="F997" s="61" t="str">
        <f>IF(D997="","",VLOOKUP(D997,Cad_an!$D$5:$E$5004,2,FALSE))</f>
        <v/>
      </c>
      <c r="G997" s="61" t="str">
        <f>IF(D997="","",VLOOKUP(Fa_an!F997,Cad_can!$D$5:$E$204,2,FALSE))</f>
        <v/>
      </c>
      <c r="H997" s="17"/>
      <c r="I997" s="17"/>
      <c r="J997" s="110" t="str">
        <f t="shared" si="76"/>
        <v/>
      </c>
      <c r="K997" s="23"/>
      <c r="L997" s="112" t="str">
        <f t="shared" si="77"/>
        <v/>
      </c>
      <c r="M997" s="17"/>
      <c r="N997" s="110" t="str">
        <f t="shared" si="78"/>
        <v/>
      </c>
      <c r="O997" s="111" t="str">
        <f t="shared" si="79"/>
        <v/>
      </c>
      <c r="P997" s="52"/>
    </row>
    <row r="998" spans="1:16" ht="30" customHeight="1" thickTop="1" thickBot="1">
      <c r="A998" s="37" t="str">
        <f t="shared" si="75"/>
        <v/>
      </c>
      <c r="C998" s="13">
        <v>994</v>
      </c>
      <c r="D998" s="61" t="str">
        <f>IF(Cad_an!D998="","",Cad_an!D998)</f>
        <v/>
      </c>
      <c r="E998" s="61" t="str">
        <f>IF(D998="","",VLOOKUP(D998,Cad_an!$D$5:$F$5004,3,FALSE))</f>
        <v/>
      </c>
      <c r="F998" s="61" t="str">
        <f>IF(D998="","",VLOOKUP(D998,Cad_an!$D$5:$E$5004,2,FALSE))</f>
        <v/>
      </c>
      <c r="G998" s="61" t="str">
        <f>IF(D998="","",VLOOKUP(Fa_an!F998,Cad_can!$D$5:$E$204,2,FALSE))</f>
        <v/>
      </c>
      <c r="H998" s="17"/>
      <c r="I998" s="17"/>
      <c r="J998" s="110" t="str">
        <f t="shared" si="76"/>
        <v/>
      </c>
      <c r="K998" s="23"/>
      <c r="L998" s="112" t="str">
        <f t="shared" si="77"/>
        <v/>
      </c>
      <c r="M998" s="17"/>
      <c r="N998" s="110" t="str">
        <f t="shared" si="78"/>
        <v/>
      </c>
      <c r="O998" s="111" t="str">
        <f t="shared" si="79"/>
        <v/>
      </c>
      <c r="P998" s="52"/>
    </row>
    <row r="999" spans="1:16" ht="30" customHeight="1" thickTop="1" thickBot="1">
      <c r="A999" s="37" t="str">
        <f t="shared" si="75"/>
        <v/>
      </c>
      <c r="C999" s="13">
        <v>995</v>
      </c>
      <c r="D999" s="61" t="str">
        <f>IF(Cad_an!D999="","",Cad_an!D999)</f>
        <v/>
      </c>
      <c r="E999" s="61" t="str">
        <f>IF(D999="","",VLOOKUP(D999,Cad_an!$D$5:$F$5004,3,FALSE))</f>
        <v/>
      </c>
      <c r="F999" s="61" t="str">
        <f>IF(D999="","",VLOOKUP(D999,Cad_an!$D$5:$E$5004,2,FALSE))</f>
        <v/>
      </c>
      <c r="G999" s="61" t="str">
        <f>IF(D999="","",VLOOKUP(Fa_an!F999,Cad_can!$D$5:$E$204,2,FALSE))</f>
        <v/>
      </c>
      <c r="H999" s="17"/>
      <c r="I999" s="17"/>
      <c r="J999" s="110" t="str">
        <f t="shared" si="76"/>
        <v/>
      </c>
      <c r="K999" s="23"/>
      <c r="L999" s="112" t="str">
        <f t="shared" si="77"/>
        <v/>
      </c>
      <c r="M999" s="17"/>
      <c r="N999" s="110" t="str">
        <f t="shared" si="78"/>
        <v/>
      </c>
      <c r="O999" s="111" t="str">
        <f t="shared" si="79"/>
        <v/>
      </c>
      <c r="P999" s="52"/>
    </row>
    <row r="1000" spans="1:16" ht="30" customHeight="1" thickTop="1" thickBot="1">
      <c r="A1000" s="37" t="str">
        <f t="shared" si="75"/>
        <v/>
      </c>
      <c r="C1000" s="13">
        <v>996</v>
      </c>
      <c r="D1000" s="61" t="str">
        <f>IF(Cad_an!D1000="","",Cad_an!D1000)</f>
        <v/>
      </c>
      <c r="E1000" s="61" t="str">
        <f>IF(D1000="","",VLOOKUP(D1000,Cad_an!$D$5:$F$5004,3,FALSE))</f>
        <v/>
      </c>
      <c r="F1000" s="61" t="str">
        <f>IF(D1000="","",VLOOKUP(D1000,Cad_an!$D$5:$E$5004,2,FALSE))</f>
        <v/>
      </c>
      <c r="G1000" s="61" t="str">
        <f>IF(D1000="","",VLOOKUP(Fa_an!F1000,Cad_can!$D$5:$E$204,2,FALSE))</f>
        <v/>
      </c>
      <c r="H1000" s="17"/>
      <c r="I1000" s="17"/>
      <c r="J1000" s="110" t="str">
        <f t="shared" si="76"/>
        <v/>
      </c>
      <c r="K1000" s="23"/>
      <c r="L1000" s="112" t="str">
        <f t="shared" si="77"/>
        <v/>
      </c>
      <c r="M1000" s="17"/>
      <c r="N1000" s="110" t="str">
        <f t="shared" si="78"/>
        <v/>
      </c>
      <c r="O1000" s="111" t="str">
        <f t="shared" si="79"/>
        <v/>
      </c>
      <c r="P1000" s="52"/>
    </row>
    <row r="1001" spans="1:16" ht="30" customHeight="1" thickTop="1" thickBot="1">
      <c r="A1001" s="37" t="str">
        <f t="shared" si="75"/>
        <v/>
      </c>
      <c r="C1001" s="13">
        <v>997</v>
      </c>
      <c r="D1001" s="61" t="str">
        <f>IF(Cad_an!D1001="","",Cad_an!D1001)</f>
        <v/>
      </c>
      <c r="E1001" s="61" t="str">
        <f>IF(D1001="","",VLOOKUP(D1001,Cad_an!$D$5:$F$5004,3,FALSE))</f>
        <v/>
      </c>
      <c r="F1001" s="61" t="str">
        <f>IF(D1001="","",VLOOKUP(D1001,Cad_an!$D$5:$E$5004,2,FALSE))</f>
        <v/>
      </c>
      <c r="G1001" s="61" t="str">
        <f>IF(D1001="","",VLOOKUP(Fa_an!F1001,Cad_can!$D$5:$E$204,2,FALSE))</f>
        <v/>
      </c>
      <c r="H1001" s="17"/>
      <c r="I1001" s="17"/>
      <c r="J1001" s="110" t="str">
        <f t="shared" si="76"/>
        <v/>
      </c>
      <c r="K1001" s="23"/>
      <c r="L1001" s="112" t="str">
        <f t="shared" si="77"/>
        <v/>
      </c>
      <c r="M1001" s="17"/>
      <c r="N1001" s="110" t="str">
        <f t="shared" si="78"/>
        <v/>
      </c>
      <c r="O1001" s="111" t="str">
        <f t="shared" si="79"/>
        <v/>
      </c>
      <c r="P1001" s="52"/>
    </row>
    <row r="1002" spans="1:16" ht="30" customHeight="1" thickTop="1" thickBot="1">
      <c r="A1002" s="37" t="str">
        <f t="shared" si="75"/>
        <v/>
      </c>
      <c r="C1002" s="13">
        <v>998</v>
      </c>
      <c r="D1002" s="61" t="str">
        <f>IF(Cad_an!D1002="","",Cad_an!D1002)</f>
        <v/>
      </c>
      <c r="E1002" s="61" t="str">
        <f>IF(D1002="","",VLOOKUP(D1002,Cad_an!$D$5:$F$5004,3,FALSE))</f>
        <v/>
      </c>
      <c r="F1002" s="61" t="str">
        <f>IF(D1002="","",VLOOKUP(D1002,Cad_an!$D$5:$E$5004,2,FALSE))</f>
        <v/>
      </c>
      <c r="G1002" s="61" t="str">
        <f>IF(D1002="","",VLOOKUP(Fa_an!F1002,Cad_can!$D$5:$E$204,2,FALSE))</f>
        <v/>
      </c>
      <c r="H1002" s="17"/>
      <c r="I1002" s="17"/>
      <c r="J1002" s="110" t="str">
        <f t="shared" si="76"/>
        <v/>
      </c>
      <c r="K1002" s="23"/>
      <c r="L1002" s="112" t="str">
        <f t="shared" si="77"/>
        <v/>
      </c>
      <c r="M1002" s="17"/>
      <c r="N1002" s="110" t="str">
        <f t="shared" si="78"/>
        <v/>
      </c>
      <c r="O1002" s="111" t="str">
        <f t="shared" si="79"/>
        <v/>
      </c>
      <c r="P1002" s="52"/>
    </row>
    <row r="1003" spans="1:16" ht="30" customHeight="1" thickTop="1" thickBot="1">
      <c r="A1003" s="37" t="str">
        <f t="shared" si="75"/>
        <v/>
      </c>
      <c r="C1003" s="13">
        <v>999</v>
      </c>
      <c r="D1003" s="61" t="str">
        <f>IF(Cad_an!D1003="","",Cad_an!D1003)</f>
        <v/>
      </c>
      <c r="E1003" s="61" t="str">
        <f>IF(D1003="","",VLOOKUP(D1003,Cad_an!$D$5:$F$5004,3,FALSE))</f>
        <v/>
      </c>
      <c r="F1003" s="61" t="str">
        <f>IF(D1003="","",VLOOKUP(D1003,Cad_an!$D$5:$E$5004,2,FALSE))</f>
        <v/>
      </c>
      <c r="G1003" s="61" t="str">
        <f>IF(D1003="","",VLOOKUP(Fa_an!F1003,Cad_can!$D$5:$E$204,2,FALSE))</f>
        <v/>
      </c>
      <c r="H1003" s="17"/>
      <c r="I1003" s="17"/>
      <c r="J1003" s="110" t="str">
        <f t="shared" si="76"/>
        <v/>
      </c>
      <c r="K1003" s="23"/>
      <c r="L1003" s="112" t="str">
        <f t="shared" si="77"/>
        <v/>
      </c>
      <c r="M1003" s="17"/>
      <c r="N1003" s="110" t="str">
        <f t="shared" si="78"/>
        <v/>
      </c>
      <c r="O1003" s="111" t="str">
        <f t="shared" si="79"/>
        <v/>
      </c>
      <c r="P1003" s="52"/>
    </row>
    <row r="1004" spans="1:16" ht="30" customHeight="1" thickTop="1" thickBot="1">
      <c r="A1004" s="37" t="str">
        <f t="shared" si="75"/>
        <v/>
      </c>
      <c r="C1004" s="13">
        <v>1000</v>
      </c>
      <c r="D1004" s="61" t="str">
        <f>IF(Cad_an!D1004="","",Cad_an!D1004)</f>
        <v/>
      </c>
      <c r="E1004" s="61" t="str">
        <f>IF(D1004="","",VLOOKUP(D1004,Cad_an!$D$5:$F$5004,3,FALSE))</f>
        <v/>
      </c>
      <c r="F1004" s="61" t="str">
        <f>IF(D1004="","",VLOOKUP(D1004,Cad_an!$D$5:$E$5004,2,FALSE))</f>
        <v/>
      </c>
      <c r="G1004" s="61" t="str">
        <f>IF(D1004="","",VLOOKUP(Fa_an!F1004,Cad_can!$D$5:$E$204,2,FALSE))</f>
        <v/>
      </c>
      <c r="H1004" s="17"/>
      <c r="I1004" s="17"/>
      <c r="J1004" s="110" t="str">
        <f t="shared" si="76"/>
        <v/>
      </c>
      <c r="K1004" s="23"/>
      <c r="L1004" s="112" t="str">
        <f t="shared" si="77"/>
        <v/>
      </c>
      <c r="M1004" s="17"/>
      <c r="N1004" s="110" t="str">
        <f t="shared" si="78"/>
        <v/>
      </c>
      <c r="O1004" s="111" t="str">
        <f t="shared" si="79"/>
        <v/>
      </c>
      <c r="P1004" s="52"/>
    </row>
    <row r="1005" spans="1:16" ht="30" customHeight="1" thickTop="1" thickBot="1">
      <c r="A1005" s="37" t="str">
        <f t="shared" si="75"/>
        <v/>
      </c>
      <c r="C1005" s="13">
        <v>1001</v>
      </c>
      <c r="D1005" s="61" t="str">
        <f>IF(Cad_an!D1005="","",Cad_an!D1005)</f>
        <v/>
      </c>
      <c r="E1005" s="61" t="str">
        <f>IF(D1005="","",VLOOKUP(D1005,Cad_an!$D$5:$F$5004,3,FALSE))</f>
        <v/>
      </c>
      <c r="F1005" s="61" t="str">
        <f>IF(D1005="","",VLOOKUP(D1005,Cad_an!$D$5:$E$5004,2,FALSE))</f>
        <v/>
      </c>
      <c r="G1005" s="61" t="str">
        <f>IF(D1005="","",VLOOKUP(Fa_an!F1005,Cad_can!$D$5:$E$204,2,FALSE))</f>
        <v/>
      </c>
      <c r="H1005" s="17"/>
      <c r="I1005" s="17"/>
      <c r="J1005" s="110" t="str">
        <f t="shared" si="76"/>
        <v/>
      </c>
      <c r="K1005" s="23"/>
      <c r="L1005" s="112" t="str">
        <f t="shared" si="77"/>
        <v/>
      </c>
      <c r="M1005" s="17"/>
      <c r="N1005" s="110" t="str">
        <f t="shared" si="78"/>
        <v/>
      </c>
      <c r="O1005" s="111" t="str">
        <f t="shared" si="79"/>
        <v/>
      </c>
      <c r="P1005" s="52"/>
    </row>
    <row r="1006" spans="1:16" ht="30" customHeight="1" thickTop="1" thickBot="1">
      <c r="A1006" s="37" t="str">
        <f t="shared" si="75"/>
        <v/>
      </c>
      <c r="C1006" s="13">
        <v>1002</v>
      </c>
      <c r="D1006" s="61" t="str">
        <f>IF(Cad_an!D1006="","",Cad_an!D1006)</f>
        <v/>
      </c>
      <c r="E1006" s="61" t="str">
        <f>IF(D1006="","",VLOOKUP(D1006,Cad_an!$D$5:$F$5004,3,FALSE))</f>
        <v/>
      </c>
      <c r="F1006" s="61" t="str">
        <f>IF(D1006="","",VLOOKUP(D1006,Cad_an!$D$5:$E$5004,2,FALSE))</f>
        <v/>
      </c>
      <c r="G1006" s="61" t="str">
        <f>IF(D1006="","",VLOOKUP(Fa_an!F1006,Cad_can!$D$5:$E$204,2,FALSE))</f>
        <v/>
      </c>
      <c r="H1006" s="17"/>
      <c r="I1006" s="17"/>
      <c r="J1006" s="110" t="str">
        <f t="shared" si="76"/>
        <v/>
      </c>
      <c r="K1006" s="23"/>
      <c r="L1006" s="112" t="str">
        <f t="shared" si="77"/>
        <v/>
      </c>
      <c r="M1006" s="17"/>
      <c r="N1006" s="110" t="str">
        <f t="shared" si="78"/>
        <v/>
      </c>
      <c r="O1006" s="111" t="str">
        <f t="shared" si="79"/>
        <v/>
      </c>
      <c r="P1006" s="52"/>
    </row>
    <row r="1007" spans="1:16" ht="30" customHeight="1" thickTop="1" thickBot="1">
      <c r="A1007" s="37" t="str">
        <f t="shared" si="75"/>
        <v/>
      </c>
      <c r="C1007" s="13">
        <v>1003</v>
      </c>
      <c r="D1007" s="61" t="str">
        <f>IF(Cad_an!D1007="","",Cad_an!D1007)</f>
        <v/>
      </c>
      <c r="E1007" s="61" t="str">
        <f>IF(D1007="","",VLOOKUP(D1007,Cad_an!$D$5:$F$5004,3,FALSE))</f>
        <v/>
      </c>
      <c r="F1007" s="61" t="str">
        <f>IF(D1007="","",VLOOKUP(D1007,Cad_an!$D$5:$E$5004,2,FALSE))</f>
        <v/>
      </c>
      <c r="G1007" s="61" t="str">
        <f>IF(D1007="","",VLOOKUP(Fa_an!F1007,Cad_can!$D$5:$E$204,2,FALSE))</f>
        <v/>
      </c>
      <c r="H1007" s="17"/>
      <c r="I1007" s="17"/>
      <c r="J1007" s="110" t="str">
        <f t="shared" si="76"/>
        <v/>
      </c>
      <c r="K1007" s="23"/>
      <c r="L1007" s="112" t="str">
        <f t="shared" si="77"/>
        <v/>
      </c>
      <c r="M1007" s="17"/>
      <c r="N1007" s="110" t="str">
        <f t="shared" si="78"/>
        <v/>
      </c>
      <c r="O1007" s="111" t="str">
        <f t="shared" si="79"/>
        <v/>
      </c>
      <c r="P1007" s="52"/>
    </row>
    <row r="1008" spans="1:16" ht="30" customHeight="1" thickTop="1" thickBot="1">
      <c r="A1008" s="37" t="str">
        <f t="shared" si="75"/>
        <v/>
      </c>
      <c r="C1008" s="13">
        <v>1004</v>
      </c>
      <c r="D1008" s="61" t="str">
        <f>IF(Cad_an!D1008="","",Cad_an!D1008)</f>
        <v/>
      </c>
      <c r="E1008" s="61" t="str">
        <f>IF(D1008="","",VLOOKUP(D1008,Cad_an!$D$5:$F$5004,3,FALSE))</f>
        <v/>
      </c>
      <c r="F1008" s="61" t="str">
        <f>IF(D1008="","",VLOOKUP(D1008,Cad_an!$D$5:$E$5004,2,FALSE))</f>
        <v/>
      </c>
      <c r="G1008" s="61" t="str">
        <f>IF(D1008="","",VLOOKUP(Fa_an!F1008,Cad_can!$D$5:$E$204,2,FALSE))</f>
        <v/>
      </c>
      <c r="H1008" s="17"/>
      <c r="I1008" s="17"/>
      <c r="J1008" s="110" t="str">
        <f t="shared" si="76"/>
        <v/>
      </c>
      <c r="K1008" s="23"/>
      <c r="L1008" s="112" t="str">
        <f t="shared" si="77"/>
        <v/>
      </c>
      <c r="M1008" s="17"/>
      <c r="N1008" s="110" t="str">
        <f t="shared" si="78"/>
        <v/>
      </c>
      <c r="O1008" s="111" t="str">
        <f t="shared" si="79"/>
        <v/>
      </c>
      <c r="P1008" s="52"/>
    </row>
    <row r="1009" spans="1:16" ht="30" customHeight="1" thickTop="1" thickBot="1">
      <c r="A1009" s="37" t="str">
        <f t="shared" si="75"/>
        <v/>
      </c>
      <c r="C1009" s="13">
        <v>1005</v>
      </c>
      <c r="D1009" s="61" t="str">
        <f>IF(Cad_an!D1009="","",Cad_an!D1009)</f>
        <v/>
      </c>
      <c r="E1009" s="61" t="str">
        <f>IF(D1009="","",VLOOKUP(D1009,Cad_an!$D$5:$F$5004,3,FALSE))</f>
        <v/>
      </c>
      <c r="F1009" s="61" t="str">
        <f>IF(D1009="","",VLOOKUP(D1009,Cad_an!$D$5:$E$5004,2,FALSE))</f>
        <v/>
      </c>
      <c r="G1009" s="61" t="str">
        <f>IF(D1009="","",VLOOKUP(Fa_an!F1009,Cad_can!$D$5:$E$204,2,FALSE))</f>
        <v/>
      </c>
      <c r="H1009" s="17"/>
      <c r="I1009" s="17"/>
      <c r="J1009" s="110" t="str">
        <f t="shared" si="76"/>
        <v/>
      </c>
      <c r="K1009" s="23"/>
      <c r="L1009" s="112" t="str">
        <f t="shared" si="77"/>
        <v/>
      </c>
      <c r="M1009" s="17"/>
      <c r="N1009" s="110" t="str">
        <f t="shared" si="78"/>
        <v/>
      </c>
      <c r="O1009" s="111" t="str">
        <f t="shared" si="79"/>
        <v/>
      </c>
      <c r="P1009" s="52"/>
    </row>
    <row r="1010" spans="1:16" ht="30" customHeight="1" thickTop="1" thickBot="1">
      <c r="A1010" s="37" t="str">
        <f t="shared" si="75"/>
        <v/>
      </c>
      <c r="C1010" s="13">
        <v>1006</v>
      </c>
      <c r="D1010" s="61" t="str">
        <f>IF(Cad_an!D1010="","",Cad_an!D1010)</f>
        <v/>
      </c>
      <c r="E1010" s="61" t="str">
        <f>IF(D1010="","",VLOOKUP(D1010,Cad_an!$D$5:$F$5004,3,FALSE))</f>
        <v/>
      </c>
      <c r="F1010" s="61" t="str">
        <f>IF(D1010="","",VLOOKUP(D1010,Cad_an!$D$5:$E$5004,2,FALSE))</f>
        <v/>
      </c>
      <c r="G1010" s="61" t="str">
        <f>IF(D1010="","",VLOOKUP(Fa_an!F1010,Cad_can!$D$5:$E$204,2,FALSE))</f>
        <v/>
      </c>
      <c r="H1010" s="17"/>
      <c r="I1010" s="17"/>
      <c r="J1010" s="110" t="str">
        <f t="shared" si="76"/>
        <v/>
      </c>
      <c r="K1010" s="23"/>
      <c r="L1010" s="112" t="str">
        <f t="shared" si="77"/>
        <v/>
      </c>
      <c r="M1010" s="17"/>
      <c r="N1010" s="110" t="str">
        <f t="shared" si="78"/>
        <v/>
      </c>
      <c r="O1010" s="111" t="str">
        <f t="shared" si="79"/>
        <v/>
      </c>
      <c r="P1010" s="52"/>
    </row>
    <row r="1011" spans="1:16" ht="30" customHeight="1" thickTop="1" thickBot="1">
      <c r="A1011" s="37" t="str">
        <f t="shared" si="75"/>
        <v/>
      </c>
      <c r="C1011" s="13">
        <v>1007</v>
      </c>
      <c r="D1011" s="61" t="str">
        <f>IF(Cad_an!D1011="","",Cad_an!D1011)</f>
        <v/>
      </c>
      <c r="E1011" s="61" t="str">
        <f>IF(D1011="","",VLOOKUP(D1011,Cad_an!$D$5:$F$5004,3,FALSE))</f>
        <v/>
      </c>
      <c r="F1011" s="61" t="str">
        <f>IF(D1011="","",VLOOKUP(D1011,Cad_an!$D$5:$E$5004,2,FALSE))</f>
        <v/>
      </c>
      <c r="G1011" s="61" t="str">
        <f>IF(D1011="","",VLOOKUP(Fa_an!F1011,Cad_can!$D$5:$E$204,2,FALSE))</f>
        <v/>
      </c>
      <c r="H1011" s="17"/>
      <c r="I1011" s="17"/>
      <c r="J1011" s="110" t="str">
        <f t="shared" si="76"/>
        <v/>
      </c>
      <c r="K1011" s="23"/>
      <c r="L1011" s="112" t="str">
        <f t="shared" si="77"/>
        <v/>
      </c>
      <c r="M1011" s="17"/>
      <c r="N1011" s="110" t="str">
        <f t="shared" si="78"/>
        <v/>
      </c>
      <c r="O1011" s="111" t="str">
        <f t="shared" si="79"/>
        <v/>
      </c>
      <c r="P1011" s="52"/>
    </row>
    <row r="1012" spans="1:16" ht="30" customHeight="1" thickTop="1" thickBot="1">
      <c r="A1012" s="37" t="str">
        <f t="shared" si="75"/>
        <v/>
      </c>
      <c r="C1012" s="13">
        <v>1008</v>
      </c>
      <c r="D1012" s="61" t="str">
        <f>IF(Cad_an!D1012="","",Cad_an!D1012)</f>
        <v/>
      </c>
      <c r="E1012" s="61" t="str">
        <f>IF(D1012="","",VLOOKUP(D1012,Cad_an!$D$5:$F$5004,3,FALSE))</f>
        <v/>
      </c>
      <c r="F1012" s="61" t="str">
        <f>IF(D1012="","",VLOOKUP(D1012,Cad_an!$D$5:$E$5004,2,FALSE))</f>
        <v/>
      </c>
      <c r="G1012" s="61" t="str">
        <f>IF(D1012="","",VLOOKUP(Fa_an!F1012,Cad_can!$D$5:$E$204,2,FALSE))</f>
        <v/>
      </c>
      <c r="H1012" s="17"/>
      <c r="I1012" s="17"/>
      <c r="J1012" s="110" t="str">
        <f t="shared" si="76"/>
        <v/>
      </c>
      <c r="K1012" s="23"/>
      <c r="L1012" s="112" t="str">
        <f t="shared" si="77"/>
        <v/>
      </c>
      <c r="M1012" s="17"/>
      <c r="N1012" s="110" t="str">
        <f t="shared" si="78"/>
        <v/>
      </c>
      <c r="O1012" s="111" t="str">
        <f t="shared" si="79"/>
        <v/>
      </c>
      <c r="P1012" s="52"/>
    </row>
    <row r="1013" spans="1:16" ht="30" customHeight="1" thickTop="1" thickBot="1">
      <c r="A1013" s="37" t="str">
        <f t="shared" si="75"/>
        <v/>
      </c>
      <c r="C1013" s="13">
        <v>1009</v>
      </c>
      <c r="D1013" s="61" t="str">
        <f>IF(Cad_an!D1013="","",Cad_an!D1013)</f>
        <v/>
      </c>
      <c r="E1013" s="61" t="str">
        <f>IF(D1013="","",VLOOKUP(D1013,Cad_an!$D$5:$F$5004,3,FALSE))</f>
        <v/>
      </c>
      <c r="F1013" s="61" t="str">
        <f>IF(D1013="","",VLOOKUP(D1013,Cad_an!$D$5:$E$5004,2,FALSE))</f>
        <v/>
      </c>
      <c r="G1013" s="61" t="str">
        <f>IF(D1013="","",VLOOKUP(Fa_an!F1013,Cad_can!$D$5:$E$204,2,FALSE))</f>
        <v/>
      </c>
      <c r="H1013" s="17"/>
      <c r="I1013" s="17"/>
      <c r="J1013" s="110" t="str">
        <f t="shared" si="76"/>
        <v/>
      </c>
      <c r="K1013" s="23"/>
      <c r="L1013" s="112" t="str">
        <f t="shared" si="77"/>
        <v/>
      </c>
      <c r="M1013" s="17"/>
      <c r="N1013" s="110" t="str">
        <f t="shared" si="78"/>
        <v/>
      </c>
      <c r="O1013" s="111" t="str">
        <f t="shared" si="79"/>
        <v/>
      </c>
      <c r="P1013" s="52"/>
    </row>
    <row r="1014" spans="1:16" ht="30" customHeight="1" thickTop="1" thickBot="1">
      <c r="A1014" s="37" t="str">
        <f t="shared" si="75"/>
        <v/>
      </c>
      <c r="C1014" s="13">
        <v>1010</v>
      </c>
      <c r="D1014" s="61" t="str">
        <f>IF(Cad_an!D1014="","",Cad_an!D1014)</f>
        <v/>
      </c>
      <c r="E1014" s="61" t="str">
        <f>IF(D1014="","",VLOOKUP(D1014,Cad_an!$D$5:$F$5004,3,FALSE))</f>
        <v/>
      </c>
      <c r="F1014" s="61" t="str">
        <f>IF(D1014="","",VLOOKUP(D1014,Cad_an!$D$5:$E$5004,2,FALSE))</f>
        <v/>
      </c>
      <c r="G1014" s="61" t="str">
        <f>IF(D1014="","",VLOOKUP(Fa_an!F1014,Cad_can!$D$5:$E$204,2,FALSE))</f>
        <v/>
      </c>
      <c r="H1014" s="17"/>
      <c r="I1014" s="17"/>
      <c r="J1014" s="110" t="str">
        <f t="shared" si="76"/>
        <v/>
      </c>
      <c r="K1014" s="23"/>
      <c r="L1014" s="112" t="str">
        <f t="shared" si="77"/>
        <v/>
      </c>
      <c r="M1014" s="17"/>
      <c r="N1014" s="110" t="str">
        <f t="shared" si="78"/>
        <v/>
      </c>
      <c r="O1014" s="111" t="str">
        <f t="shared" si="79"/>
        <v/>
      </c>
      <c r="P1014" s="52"/>
    </row>
    <row r="1015" spans="1:16" ht="30" customHeight="1" thickTop="1" thickBot="1">
      <c r="A1015" s="37" t="str">
        <f t="shared" si="75"/>
        <v/>
      </c>
      <c r="C1015" s="13">
        <v>1011</v>
      </c>
      <c r="D1015" s="61" t="str">
        <f>IF(Cad_an!D1015="","",Cad_an!D1015)</f>
        <v/>
      </c>
      <c r="E1015" s="61" t="str">
        <f>IF(D1015="","",VLOOKUP(D1015,Cad_an!$D$5:$F$5004,3,FALSE))</f>
        <v/>
      </c>
      <c r="F1015" s="61" t="str">
        <f>IF(D1015="","",VLOOKUP(D1015,Cad_an!$D$5:$E$5004,2,FALSE))</f>
        <v/>
      </c>
      <c r="G1015" s="61" t="str">
        <f>IF(D1015="","",VLOOKUP(Fa_an!F1015,Cad_can!$D$5:$E$204,2,FALSE))</f>
        <v/>
      </c>
      <c r="H1015" s="17"/>
      <c r="I1015" s="17"/>
      <c r="J1015" s="110" t="str">
        <f t="shared" si="76"/>
        <v/>
      </c>
      <c r="K1015" s="23"/>
      <c r="L1015" s="112" t="str">
        <f t="shared" si="77"/>
        <v/>
      </c>
      <c r="M1015" s="17"/>
      <c r="N1015" s="110" t="str">
        <f t="shared" si="78"/>
        <v/>
      </c>
      <c r="O1015" s="111" t="str">
        <f t="shared" si="79"/>
        <v/>
      </c>
      <c r="P1015" s="52"/>
    </row>
    <row r="1016" spans="1:16" ht="30" customHeight="1" thickTop="1" thickBot="1">
      <c r="A1016" s="37" t="str">
        <f t="shared" si="75"/>
        <v/>
      </c>
      <c r="C1016" s="13">
        <v>1012</v>
      </c>
      <c r="D1016" s="61" t="str">
        <f>IF(Cad_an!D1016="","",Cad_an!D1016)</f>
        <v/>
      </c>
      <c r="E1016" s="61" t="str">
        <f>IF(D1016="","",VLOOKUP(D1016,Cad_an!$D$5:$F$5004,3,FALSE))</f>
        <v/>
      </c>
      <c r="F1016" s="61" t="str">
        <f>IF(D1016="","",VLOOKUP(D1016,Cad_an!$D$5:$E$5004,2,FALSE))</f>
        <v/>
      </c>
      <c r="G1016" s="61" t="str">
        <f>IF(D1016="","",VLOOKUP(Fa_an!F1016,Cad_can!$D$5:$E$204,2,FALSE))</f>
        <v/>
      </c>
      <c r="H1016" s="17"/>
      <c r="I1016" s="17"/>
      <c r="J1016" s="110" t="str">
        <f t="shared" si="76"/>
        <v/>
      </c>
      <c r="K1016" s="23"/>
      <c r="L1016" s="112" t="str">
        <f t="shared" si="77"/>
        <v/>
      </c>
      <c r="M1016" s="17"/>
      <c r="N1016" s="110" t="str">
        <f t="shared" si="78"/>
        <v/>
      </c>
      <c r="O1016" s="111" t="str">
        <f t="shared" si="79"/>
        <v/>
      </c>
      <c r="P1016" s="52"/>
    </row>
    <row r="1017" spans="1:16" ht="30" customHeight="1" thickTop="1" thickBot="1">
      <c r="A1017" s="37" t="str">
        <f t="shared" si="75"/>
        <v/>
      </c>
      <c r="C1017" s="13">
        <v>1013</v>
      </c>
      <c r="D1017" s="61" t="str">
        <f>IF(Cad_an!D1017="","",Cad_an!D1017)</f>
        <v/>
      </c>
      <c r="E1017" s="61" t="str">
        <f>IF(D1017="","",VLOOKUP(D1017,Cad_an!$D$5:$F$5004,3,FALSE))</f>
        <v/>
      </c>
      <c r="F1017" s="61" t="str">
        <f>IF(D1017="","",VLOOKUP(D1017,Cad_an!$D$5:$E$5004,2,FALSE))</f>
        <v/>
      </c>
      <c r="G1017" s="61" t="str">
        <f>IF(D1017="","",VLOOKUP(Fa_an!F1017,Cad_can!$D$5:$E$204,2,FALSE))</f>
        <v/>
      </c>
      <c r="H1017" s="17"/>
      <c r="I1017" s="17"/>
      <c r="J1017" s="110" t="str">
        <f t="shared" si="76"/>
        <v/>
      </c>
      <c r="K1017" s="23"/>
      <c r="L1017" s="112" t="str">
        <f t="shared" si="77"/>
        <v/>
      </c>
      <c r="M1017" s="17"/>
      <c r="N1017" s="110" t="str">
        <f t="shared" si="78"/>
        <v/>
      </c>
      <c r="O1017" s="111" t="str">
        <f t="shared" si="79"/>
        <v/>
      </c>
      <c r="P1017" s="52"/>
    </row>
    <row r="1018" spans="1:16" ht="30" customHeight="1" thickTop="1" thickBot="1">
      <c r="A1018" s="37" t="str">
        <f t="shared" si="75"/>
        <v/>
      </c>
      <c r="C1018" s="13">
        <v>1014</v>
      </c>
      <c r="D1018" s="61" t="str">
        <f>IF(Cad_an!D1018="","",Cad_an!D1018)</f>
        <v/>
      </c>
      <c r="E1018" s="61" t="str">
        <f>IF(D1018="","",VLOOKUP(D1018,Cad_an!$D$5:$F$5004,3,FALSE))</f>
        <v/>
      </c>
      <c r="F1018" s="61" t="str">
        <f>IF(D1018="","",VLOOKUP(D1018,Cad_an!$D$5:$E$5004,2,FALSE))</f>
        <v/>
      </c>
      <c r="G1018" s="61" t="str">
        <f>IF(D1018="","",VLOOKUP(Fa_an!F1018,Cad_can!$D$5:$E$204,2,FALSE))</f>
        <v/>
      </c>
      <c r="H1018" s="17"/>
      <c r="I1018" s="17"/>
      <c r="J1018" s="110" t="str">
        <f t="shared" si="76"/>
        <v/>
      </c>
      <c r="K1018" s="23"/>
      <c r="L1018" s="112" t="str">
        <f t="shared" si="77"/>
        <v/>
      </c>
      <c r="M1018" s="17"/>
      <c r="N1018" s="110" t="str">
        <f t="shared" si="78"/>
        <v/>
      </c>
      <c r="O1018" s="111" t="str">
        <f t="shared" si="79"/>
        <v/>
      </c>
      <c r="P1018" s="52"/>
    </row>
    <row r="1019" spans="1:16" ht="30" customHeight="1" thickTop="1" thickBot="1">
      <c r="A1019" s="37" t="str">
        <f t="shared" si="75"/>
        <v/>
      </c>
      <c r="C1019" s="13">
        <v>1015</v>
      </c>
      <c r="D1019" s="61" t="str">
        <f>IF(Cad_an!D1019="","",Cad_an!D1019)</f>
        <v/>
      </c>
      <c r="E1019" s="61" t="str">
        <f>IF(D1019="","",VLOOKUP(D1019,Cad_an!$D$5:$F$5004,3,FALSE))</f>
        <v/>
      </c>
      <c r="F1019" s="61" t="str">
        <f>IF(D1019="","",VLOOKUP(D1019,Cad_an!$D$5:$E$5004,2,FALSE))</f>
        <v/>
      </c>
      <c r="G1019" s="61" t="str">
        <f>IF(D1019="","",VLOOKUP(Fa_an!F1019,Cad_can!$D$5:$E$204,2,FALSE))</f>
        <v/>
      </c>
      <c r="H1019" s="17"/>
      <c r="I1019" s="17"/>
      <c r="J1019" s="110" t="str">
        <f t="shared" si="76"/>
        <v/>
      </c>
      <c r="K1019" s="23"/>
      <c r="L1019" s="112" t="str">
        <f t="shared" si="77"/>
        <v/>
      </c>
      <c r="M1019" s="17"/>
      <c r="N1019" s="110" t="str">
        <f t="shared" si="78"/>
        <v/>
      </c>
      <c r="O1019" s="111" t="str">
        <f t="shared" si="79"/>
        <v/>
      </c>
      <c r="P1019" s="52"/>
    </row>
    <row r="1020" spans="1:16" ht="30" customHeight="1" thickTop="1" thickBot="1">
      <c r="A1020" s="37" t="str">
        <f t="shared" si="75"/>
        <v/>
      </c>
      <c r="C1020" s="13">
        <v>1016</v>
      </c>
      <c r="D1020" s="61" t="str">
        <f>IF(Cad_an!D1020="","",Cad_an!D1020)</f>
        <v/>
      </c>
      <c r="E1020" s="61" t="str">
        <f>IF(D1020="","",VLOOKUP(D1020,Cad_an!$D$5:$F$5004,3,FALSE))</f>
        <v/>
      </c>
      <c r="F1020" s="61" t="str">
        <f>IF(D1020="","",VLOOKUP(D1020,Cad_an!$D$5:$E$5004,2,FALSE))</f>
        <v/>
      </c>
      <c r="G1020" s="61" t="str">
        <f>IF(D1020="","",VLOOKUP(Fa_an!F1020,Cad_can!$D$5:$E$204,2,FALSE))</f>
        <v/>
      </c>
      <c r="H1020" s="17"/>
      <c r="I1020" s="17"/>
      <c r="J1020" s="110" t="str">
        <f t="shared" si="76"/>
        <v/>
      </c>
      <c r="K1020" s="23"/>
      <c r="L1020" s="112" t="str">
        <f t="shared" si="77"/>
        <v/>
      </c>
      <c r="M1020" s="17"/>
      <c r="N1020" s="110" t="str">
        <f t="shared" si="78"/>
        <v/>
      </c>
      <c r="O1020" s="111" t="str">
        <f t="shared" si="79"/>
        <v/>
      </c>
      <c r="P1020" s="52"/>
    </row>
    <row r="1021" spans="1:16" ht="30" customHeight="1" thickTop="1" thickBot="1">
      <c r="A1021" s="37" t="str">
        <f t="shared" si="75"/>
        <v/>
      </c>
      <c r="C1021" s="13">
        <v>1017</v>
      </c>
      <c r="D1021" s="61" t="str">
        <f>IF(Cad_an!D1021="","",Cad_an!D1021)</f>
        <v/>
      </c>
      <c r="E1021" s="61" t="str">
        <f>IF(D1021="","",VLOOKUP(D1021,Cad_an!$D$5:$F$5004,3,FALSE))</f>
        <v/>
      </c>
      <c r="F1021" s="61" t="str">
        <f>IF(D1021="","",VLOOKUP(D1021,Cad_an!$D$5:$E$5004,2,FALSE))</f>
        <v/>
      </c>
      <c r="G1021" s="61" t="str">
        <f>IF(D1021="","",VLOOKUP(Fa_an!F1021,Cad_can!$D$5:$E$204,2,FALSE))</f>
        <v/>
      </c>
      <c r="H1021" s="17"/>
      <c r="I1021" s="17"/>
      <c r="J1021" s="110" t="str">
        <f t="shared" si="76"/>
        <v/>
      </c>
      <c r="K1021" s="23"/>
      <c r="L1021" s="112" t="str">
        <f t="shared" si="77"/>
        <v/>
      </c>
      <c r="M1021" s="17"/>
      <c r="N1021" s="110" t="str">
        <f t="shared" si="78"/>
        <v/>
      </c>
      <c r="O1021" s="111" t="str">
        <f t="shared" si="79"/>
        <v/>
      </c>
      <c r="P1021" s="52"/>
    </row>
    <row r="1022" spans="1:16" ht="30" customHeight="1" thickTop="1" thickBot="1">
      <c r="A1022" s="37" t="str">
        <f t="shared" si="75"/>
        <v/>
      </c>
      <c r="C1022" s="13">
        <v>1018</v>
      </c>
      <c r="D1022" s="61" t="str">
        <f>IF(Cad_an!D1022="","",Cad_an!D1022)</f>
        <v/>
      </c>
      <c r="E1022" s="61" t="str">
        <f>IF(D1022="","",VLOOKUP(D1022,Cad_an!$D$5:$F$5004,3,FALSE))</f>
        <v/>
      </c>
      <c r="F1022" s="61" t="str">
        <f>IF(D1022="","",VLOOKUP(D1022,Cad_an!$D$5:$E$5004,2,FALSE))</f>
        <v/>
      </c>
      <c r="G1022" s="61" t="str">
        <f>IF(D1022="","",VLOOKUP(Fa_an!F1022,Cad_can!$D$5:$E$204,2,FALSE))</f>
        <v/>
      </c>
      <c r="H1022" s="17"/>
      <c r="I1022" s="17"/>
      <c r="J1022" s="110" t="str">
        <f t="shared" si="76"/>
        <v/>
      </c>
      <c r="K1022" s="23"/>
      <c r="L1022" s="112" t="str">
        <f t="shared" si="77"/>
        <v/>
      </c>
      <c r="M1022" s="17"/>
      <c r="N1022" s="110" t="str">
        <f t="shared" si="78"/>
        <v/>
      </c>
      <c r="O1022" s="111" t="str">
        <f t="shared" si="79"/>
        <v/>
      </c>
      <c r="P1022" s="52"/>
    </row>
    <row r="1023" spans="1:16" ht="30" customHeight="1" thickTop="1" thickBot="1">
      <c r="A1023" s="37" t="str">
        <f t="shared" si="75"/>
        <v/>
      </c>
      <c r="C1023" s="13">
        <v>1019</v>
      </c>
      <c r="D1023" s="61" t="str">
        <f>IF(Cad_an!D1023="","",Cad_an!D1023)</f>
        <v/>
      </c>
      <c r="E1023" s="61" t="str">
        <f>IF(D1023="","",VLOOKUP(D1023,Cad_an!$D$5:$F$5004,3,FALSE))</f>
        <v/>
      </c>
      <c r="F1023" s="61" t="str">
        <f>IF(D1023="","",VLOOKUP(D1023,Cad_an!$D$5:$E$5004,2,FALSE))</f>
        <v/>
      </c>
      <c r="G1023" s="61" t="str">
        <f>IF(D1023="","",VLOOKUP(Fa_an!F1023,Cad_can!$D$5:$E$204,2,FALSE))</f>
        <v/>
      </c>
      <c r="H1023" s="17"/>
      <c r="I1023" s="17"/>
      <c r="J1023" s="110" t="str">
        <f t="shared" si="76"/>
        <v/>
      </c>
      <c r="K1023" s="23"/>
      <c r="L1023" s="112" t="str">
        <f t="shared" si="77"/>
        <v/>
      </c>
      <c r="M1023" s="17"/>
      <c r="N1023" s="110" t="str">
        <f t="shared" si="78"/>
        <v/>
      </c>
      <c r="O1023" s="111" t="str">
        <f t="shared" si="79"/>
        <v/>
      </c>
      <c r="P1023" s="52"/>
    </row>
    <row r="1024" spans="1:16" ht="30" customHeight="1" thickTop="1" thickBot="1">
      <c r="A1024" s="37" t="str">
        <f t="shared" si="75"/>
        <v/>
      </c>
      <c r="C1024" s="13">
        <v>1020</v>
      </c>
      <c r="D1024" s="61" t="str">
        <f>IF(Cad_an!D1024="","",Cad_an!D1024)</f>
        <v/>
      </c>
      <c r="E1024" s="61" t="str">
        <f>IF(D1024="","",VLOOKUP(D1024,Cad_an!$D$5:$F$5004,3,FALSE))</f>
        <v/>
      </c>
      <c r="F1024" s="61" t="str">
        <f>IF(D1024="","",VLOOKUP(D1024,Cad_an!$D$5:$E$5004,2,FALSE))</f>
        <v/>
      </c>
      <c r="G1024" s="61" t="str">
        <f>IF(D1024="","",VLOOKUP(Fa_an!F1024,Cad_can!$D$5:$E$204,2,FALSE))</f>
        <v/>
      </c>
      <c r="H1024" s="17"/>
      <c r="I1024" s="17"/>
      <c r="J1024" s="110" t="str">
        <f t="shared" si="76"/>
        <v/>
      </c>
      <c r="K1024" s="23"/>
      <c r="L1024" s="112" t="str">
        <f t="shared" si="77"/>
        <v/>
      </c>
      <c r="M1024" s="17"/>
      <c r="N1024" s="110" t="str">
        <f t="shared" si="78"/>
        <v/>
      </c>
      <c r="O1024" s="111" t="str">
        <f t="shared" si="79"/>
        <v/>
      </c>
      <c r="P1024" s="52"/>
    </row>
    <row r="1025" spans="1:16" ht="30" customHeight="1" thickTop="1" thickBot="1">
      <c r="A1025" s="37" t="str">
        <f t="shared" si="75"/>
        <v/>
      </c>
      <c r="C1025" s="13">
        <v>1021</v>
      </c>
      <c r="D1025" s="61" t="str">
        <f>IF(Cad_an!D1025="","",Cad_an!D1025)</f>
        <v/>
      </c>
      <c r="E1025" s="61" t="str">
        <f>IF(D1025="","",VLOOKUP(D1025,Cad_an!$D$5:$F$5004,3,FALSE))</f>
        <v/>
      </c>
      <c r="F1025" s="61" t="str">
        <f>IF(D1025="","",VLOOKUP(D1025,Cad_an!$D$5:$E$5004,2,FALSE))</f>
        <v/>
      </c>
      <c r="G1025" s="61" t="str">
        <f>IF(D1025="","",VLOOKUP(Fa_an!F1025,Cad_can!$D$5:$E$204,2,FALSE))</f>
        <v/>
      </c>
      <c r="H1025" s="17"/>
      <c r="I1025" s="17"/>
      <c r="J1025" s="110" t="str">
        <f t="shared" si="76"/>
        <v/>
      </c>
      <c r="K1025" s="23"/>
      <c r="L1025" s="112" t="str">
        <f t="shared" si="77"/>
        <v/>
      </c>
      <c r="M1025" s="17"/>
      <c r="N1025" s="110" t="str">
        <f t="shared" si="78"/>
        <v/>
      </c>
      <c r="O1025" s="111" t="str">
        <f t="shared" si="79"/>
        <v/>
      </c>
      <c r="P1025" s="52"/>
    </row>
    <row r="1026" spans="1:16" ht="30" customHeight="1" thickTop="1" thickBot="1">
      <c r="A1026" s="37" t="str">
        <f t="shared" si="75"/>
        <v/>
      </c>
      <c r="C1026" s="13">
        <v>1022</v>
      </c>
      <c r="D1026" s="61" t="str">
        <f>IF(Cad_an!D1026="","",Cad_an!D1026)</f>
        <v/>
      </c>
      <c r="E1026" s="61" t="str">
        <f>IF(D1026="","",VLOOKUP(D1026,Cad_an!$D$5:$F$5004,3,FALSE))</f>
        <v/>
      </c>
      <c r="F1026" s="61" t="str">
        <f>IF(D1026="","",VLOOKUP(D1026,Cad_an!$D$5:$E$5004,2,FALSE))</f>
        <v/>
      </c>
      <c r="G1026" s="61" t="str">
        <f>IF(D1026="","",VLOOKUP(Fa_an!F1026,Cad_can!$D$5:$E$204,2,FALSE))</f>
        <v/>
      </c>
      <c r="H1026" s="17"/>
      <c r="I1026" s="17"/>
      <c r="J1026" s="110" t="str">
        <f t="shared" si="76"/>
        <v/>
      </c>
      <c r="K1026" s="23"/>
      <c r="L1026" s="112" t="str">
        <f t="shared" si="77"/>
        <v/>
      </c>
      <c r="M1026" s="17"/>
      <c r="N1026" s="110" t="str">
        <f t="shared" si="78"/>
        <v/>
      </c>
      <c r="O1026" s="111" t="str">
        <f t="shared" si="79"/>
        <v/>
      </c>
      <c r="P1026" s="52"/>
    </row>
    <row r="1027" spans="1:16" ht="30" customHeight="1" thickTop="1" thickBot="1">
      <c r="A1027" s="37" t="str">
        <f t="shared" si="75"/>
        <v/>
      </c>
      <c r="C1027" s="13">
        <v>1023</v>
      </c>
      <c r="D1027" s="61" t="str">
        <f>IF(Cad_an!D1027="","",Cad_an!D1027)</f>
        <v/>
      </c>
      <c r="E1027" s="61" t="str">
        <f>IF(D1027="","",VLOOKUP(D1027,Cad_an!$D$5:$F$5004,3,FALSE))</f>
        <v/>
      </c>
      <c r="F1027" s="61" t="str">
        <f>IF(D1027="","",VLOOKUP(D1027,Cad_an!$D$5:$E$5004,2,FALSE))</f>
        <v/>
      </c>
      <c r="G1027" s="61" t="str">
        <f>IF(D1027="","",VLOOKUP(Fa_an!F1027,Cad_can!$D$5:$E$204,2,FALSE))</f>
        <v/>
      </c>
      <c r="H1027" s="17"/>
      <c r="I1027" s="17"/>
      <c r="J1027" s="110" t="str">
        <f t="shared" si="76"/>
        <v/>
      </c>
      <c r="K1027" s="23"/>
      <c r="L1027" s="112" t="str">
        <f t="shared" si="77"/>
        <v/>
      </c>
      <c r="M1027" s="17"/>
      <c r="N1027" s="110" t="str">
        <f t="shared" si="78"/>
        <v/>
      </c>
      <c r="O1027" s="111" t="str">
        <f t="shared" si="79"/>
        <v/>
      </c>
      <c r="P1027" s="52"/>
    </row>
    <row r="1028" spans="1:16" ht="30" customHeight="1" thickTop="1" thickBot="1">
      <c r="A1028" s="37" t="str">
        <f t="shared" si="75"/>
        <v/>
      </c>
      <c r="C1028" s="13">
        <v>1024</v>
      </c>
      <c r="D1028" s="61" t="str">
        <f>IF(Cad_an!D1028="","",Cad_an!D1028)</f>
        <v/>
      </c>
      <c r="E1028" s="61" t="str">
        <f>IF(D1028="","",VLOOKUP(D1028,Cad_an!$D$5:$F$5004,3,FALSE))</f>
        <v/>
      </c>
      <c r="F1028" s="61" t="str">
        <f>IF(D1028="","",VLOOKUP(D1028,Cad_an!$D$5:$E$5004,2,FALSE))</f>
        <v/>
      </c>
      <c r="G1028" s="61" t="str">
        <f>IF(D1028="","",VLOOKUP(Fa_an!F1028,Cad_can!$D$5:$E$204,2,FALSE))</f>
        <v/>
      </c>
      <c r="H1028" s="17"/>
      <c r="I1028" s="17"/>
      <c r="J1028" s="110" t="str">
        <f t="shared" si="76"/>
        <v/>
      </c>
      <c r="K1028" s="23"/>
      <c r="L1028" s="112" t="str">
        <f t="shared" si="77"/>
        <v/>
      </c>
      <c r="M1028" s="17"/>
      <c r="N1028" s="110" t="str">
        <f t="shared" si="78"/>
        <v/>
      </c>
      <c r="O1028" s="111" t="str">
        <f t="shared" si="79"/>
        <v/>
      </c>
      <c r="P1028" s="52"/>
    </row>
    <row r="1029" spans="1:16" ht="30" customHeight="1" thickTop="1" thickBot="1">
      <c r="A1029" s="37" t="str">
        <f t="shared" si="75"/>
        <v/>
      </c>
      <c r="C1029" s="13">
        <v>1025</v>
      </c>
      <c r="D1029" s="61" t="str">
        <f>IF(Cad_an!D1029="","",Cad_an!D1029)</f>
        <v/>
      </c>
      <c r="E1029" s="61" t="str">
        <f>IF(D1029="","",VLOOKUP(D1029,Cad_an!$D$5:$F$5004,3,FALSE))</f>
        <v/>
      </c>
      <c r="F1029" s="61" t="str">
        <f>IF(D1029="","",VLOOKUP(D1029,Cad_an!$D$5:$E$5004,2,FALSE))</f>
        <v/>
      </c>
      <c r="G1029" s="61" t="str">
        <f>IF(D1029="","",VLOOKUP(Fa_an!F1029,Cad_can!$D$5:$E$204,2,FALSE))</f>
        <v/>
      </c>
      <c r="H1029" s="17"/>
      <c r="I1029" s="17"/>
      <c r="J1029" s="110" t="str">
        <f t="shared" si="76"/>
        <v/>
      </c>
      <c r="K1029" s="23"/>
      <c r="L1029" s="112" t="str">
        <f t="shared" si="77"/>
        <v/>
      </c>
      <c r="M1029" s="17"/>
      <c r="N1029" s="110" t="str">
        <f t="shared" si="78"/>
        <v/>
      </c>
      <c r="O1029" s="111" t="str">
        <f t="shared" si="79"/>
        <v/>
      </c>
      <c r="P1029" s="52"/>
    </row>
    <row r="1030" spans="1:16" ht="30" customHeight="1" thickTop="1" thickBot="1">
      <c r="A1030" s="37" t="str">
        <f t="shared" ref="A1030:A1093" si="80">D1030&amp;F1030</f>
        <v/>
      </c>
      <c r="C1030" s="13">
        <v>1026</v>
      </c>
      <c r="D1030" s="61" t="str">
        <f>IF(Cad_an!D1030="","",Cad_an!D1030)</f>
        <v/>
      </c>
      <c r="E1030" s="61" t="str">
        <f>IF(D1030="","",VLOOKUP(D1030,Cad_an!$D$5:$F$5004,3,FALSE))</f>
        <v/>
      </c>
      <c r="F1030" s="61" t="str">
        <f>IF(D1030="","",VLOOKUP(D1030,Cad_an!$D$5:$E$5004,2,FALSE))</f>
        <v/>
      </c>
      <c r="G1030" s="61" t="str">
        <f>IF(D1030="","",VLOOKUP(Fa_an!F1030,Cad_can!$D$5:$E$204,2,FALSE))</f>
        <v/>
      </c>
      <c r="H1030" s="17"/>
      <c r="I1030" s="17"/>
      <c r="J1030" s="110" t="str">
        <f t="shared" ref="J1030:J1093" si="81">IFERROR(I1030/H1030,"")</f>
        <v/>
      </c>
      <c r="K1030" s="23"/>
      <c r="L1030" s="112" t="str">
        <f t="shared" ref="L1030:L1093" si="82">IFERROR(K1030/I1030,"")</f>
        <v/>
      </c>
      <c r="M1030" s="17"/>
      <c r="N1030" s="110" t="str">
        <f t="shared" ref="N1030:N1093" si="83">IFERROR(M1030/I1030,"")</f>
        <v/>
      </c>
      <c r="O1030" s="111" t="str">
        <f t="shared" ref="O1030:O1093" si="84">IFERROR(K1030/M1030,"")</f>
        <v/>
      </c>
      <c r="P1030" s="52"/>
    </row>
    <row r="1031" spans="1:16" ht="30" customHeight="1" thickTop="1" thickBot="1">
      <c r="A1031" s="37" t="str">
        <f t="shared" si="80"/>
        <v/>
      </c>
      <c r="C1031" s="13">
        <v>1027</v>
      </c>
      <c r="D1031" s="61" t="str">
        <f>IF(Cad_an!D1031="","",Cad_an!D1031)</f>
        <v/>
      </c>
      <c r="E1031" s="61" t="str">
        <f>IF(D1031="","",VLOOKUP(D1031,Cad_an!$D$5:$F$5004,3,FALSE))</f>
        <v/>
      </c>
      <c r="F1031" s="61" t="str">
        <f>IF(D1031="","",VLOOKUP(D1031,Cad_an!$D$5:$E$5004,2,FALSE))</f>
        <v/>
      </c>
      <c r="G1031" s="61" t="str">
        <f>IF(D1031="","",VLOOKUP(Fa_an!F1031,Cad_can!$D$5:$E$204,2,FALSE))</f>
        <v/>
      </c>
      <c r="H1031" s="17"/>
      <c r="I1031" s="17"/>
      <c r="J1031" s="110" t="str">
        <f t="shared" si="81"/>
        <v/>
      </c>
      <c r="K1031" s="23"/>
      <c r="L1031" s="112" t="str">
        <f t="shared" si="82"/>
        <v/>
      </c>
      <c r="M1031" s="17"/>
      <c r="N1031" s="110" t="str">
        <f t="shared" si="83"/>
        <v/>
      </c>
      <c r="O1031" s="111" t="str">
        <f t="shared" si="84"/>
        <v/>
      </c>
      <c r="P1031" s="52"/>
    </row>
    <row r="1032" spans="1:16" ht="30" customHeight="1" thickTop="1" thickBot="1">
      <c r="A1032" s="37" t="str">
        <f t="shared" si="80"/>
        <v/>
      </c>
      <c r="C1032" s="13">
        <v>1028</v>
      </c>
      <c r="D1032" s="61" t="str">
        <f>IF(Cad_an!D1032="","",Cad_an!D1032)</f>
        <v/>
      </c>
      <c r="E1032" s="61" t="str">
        <f>IF(D1032="","",VLOOKUP(D1032,Cad_an!$D$5:$F$5004,3,FALSE))</f>
        <v/>
      </c>
      <c r="F1032" s="61" t="str">
        <f>IF(D1032="","",VLOOKUP(D1032,Cad_an!$D$5:$E$5004,2,FALSE))</f>
        <v/>
      </c>
      <c r="G1032" s="61" t="str">
        <f>IF(D1032="","",VLOOKUP(Fa_an!F1032,Cad_can!$D$5:$E$204,2,FALSE))</f>
        <v/>
      </c>
      <c r="H1032" s="17"/>
      <c r="I1032" s="17"/>
      <c r="J1032" s="110" t="str">
        <f t="shared" si="81"/>
        <v/>
      </c>
      <c r="K1032" s="23"/>
      <c r="L1032" s="112" t="str">
        <f t="shared" si="82"/>
        <v/>
      </c>
      <c r="M1032" s="17"/>
      <c r="N1032" s="110" t="str">
        <f t="shared" si="83"/>
        <v/>
      </c>
      <c r="O1032" s="111" t="str">
        <f t="shared" si="84"/>
        <v/>
      </c>
      <c r="P1032" s="52"/>
    </row>
    <row r="1033" spans="1:16" ht="30" customHeight="1" thickTop="1" thickBot="1">
      <c r="A1033" s="37" t="str">
        <f t="shared" si="80"/>
        <v/>
      </c>
      <c r="C1033" s="13">
        <v>1029</v>
      </c>
      <c r="D1033" s="61" t="str">
        <f>IF(Cad_an!D1033="","",Cad_an!D1033)</f>
        <v/>
      </c>
      <c r="E1033" s="61" t="str">
        <f>IF(D1033="","",VLOOKUP(D1033,Cad_an!$D$5:$F$5004,3,FALSE))</f>
        <v/>
      </c>
      <c r="F1033" s="61" t="str">
        <f>IF(D1033="","",VLOOKUP(D1033,Cad_an!$D$5:$E$5004,2,FALSE))</f>
        <v/>
      </c>
      <c r="G1033" s="61" t="str">
        <f>IF(D1033="","",VLOOKUP(Fa_an!F1033,Cad_can!$D$5:$E$204,2,FALSE))</f>
        <v/>
      </c>
      <c r="H1033" s="17"/>
      <c r="I1033" s="17"/>
      <c r="J1033" s="110" t="str">
        <f t="shared" si="81"/>
        <v/>
      </c>
      <c r="K1033" s="23"/>
      <c r="L1033" s="112" t="str">
        <f t="shared" si="82"/>
        <v/>
      </c>
      <c r="M1033" s="17"/>
      <c r="N1033" s="110" t="str">
        <f t="shared" si="83"/>
        <v/>
      </c>
      <c r="O1033" s="111" t="str">
        <f t="shared" si="84"/>
        <v/>
      </c>
      <c r="P1033" s="52"/>
    </row>
    <row r="1034" spans="1:16" ht="30" customHeight="1" thickTop="1" thickBot="1">
      <c r="A1034" s="37" t="str">
        <f t="shared" si="80"/>
        <v/>
      </c>
      <c r="C1034" s="13">
        <v>1030</v>
      </c>
      <c r="D1034" s="61" t="str">
        <f>IF(Cad_an!D1034="","",Cad_an!D1034)</f>
        <v/>
      </c>
      <c r="E1034" s="61" t="str">
        <f>IF(D1034="","",VLOOKUP(D1034,Cad_an!$D$5:$F$5004,3,FALSE))</f>
        <v/>
      </c>
      <c r="F1034" s="61" t="str">
        <f>IF(D1034="","",VLOOKUP(D1034,Cad_an!$D$5:$E$5004,2,FALSE))</f>
        <v/>
      </c>
      <c r="G1034" s="61" t="str">
        <f>IF(D1034="","",VLOOKUP(Fa_an!F1034,Cad_can!$D$5:$E$204,2,FALSE))</f>
        <v/>
      </c>
      <c r="H1034" s="17"/>
      <c r="I1034" s="17"/>
      <c r="J1034" s="110" t="str">
        <f t="shared" si="81"/>
        <v/>
      </c>
      <c r="K1034" s="23"/>
      <c r="L1034" s="112" t="str">
        <f t="shared" si="82"/>
        <v/>
      </c>
      <c r="M1034" s="17"/>
      <c r="N1034" s="110" t="str">
        <f t="shared" si="83"/>
        <v/>
      </c>
      <c r="O1034" s="111" t="str">
        <f t="shared" si="84"/>
        <v/>
      </c>
      <c r="P1034" s="52"/>
    </row>
    <row r="1035" spans="1:16" ht="30" customHeight="1" thickTop="1" thickBot="1">
      <c r="A1035" s="37" t="str">
        <f t="shared" si="80"/>
        <v/>
      </c>
      <c r="C1035" s="13">
        <v>1031</v>
      </c>
      <c r="D1035" s="61" t="str">
        <f>IF(Cad_an!D1035="","",Cad_an!D1035)</f>
        <v/>
      </c>
      <c r="E1035" s="61" t="str">
        <f>IF(D1035="","",VLOOKUP(D1035,Cad_an!$D$5:$F$5004,3,FALSE))</f>
        <v/>
      </c>
      <c r="F1035" s="61" t="str">
        <f>IF(D1035="","",VLOOKUP(D1035,Cad_an!$D$5:$E$5004,2,FALSE))</f>
        <v/>
      </c>
      <c r="G1035" s="61" t="str">
        <f>IF(D1035="","",VLOOKUP(Fa_an!F1035,Cad_can!$D$5:$E$204,2,FALSE))</f>
        <v/>
      </c>
      <c r="H1035" s="17"/>
      <c r="I1035" s="17"/>
      <c r="J1035" s="110" t="str">
        <f t="shared" si="81"/>
        <v/>
      </c>
      <c r="K1035" s="23"/>
      <c r="L1035" s="112" t="str">
        <f t="shared" si="82"/>
        <v/>
      </c>
      <c r="M1035" s="17"/>
      <c r="N1035" s="110" t="str">
        <f t="shared" si="83"/>
        <v/>
      </c>
      <c r="O1035" s="111" t="str">
        <f t="shared" si="84"/>
        <v/>
      </c>
      <c r="P1035" s="52"/>
    </row>
    <row r="1036" spans="1:16" ht="30" customHeight="1" thickTop="1" thickBot="1">
      <c r="A1036" s="37" t="str">
        <f t="shared" si="80"/>
        <v/>
      </c>
      <c r="C1036" s="13">
        <v>1032</v>
      </c>
      <c r="D1036" s="61" t="str">
        <f>IF(Cad_an!D1036="","",Cad_an!D1036)</f>
        <v/>
      </c>
      <c r="E1036" s="61" t="str">
        <f>IF(D1036="","",VLOOKUP(D1036,Cad_an!$D$5:$F$5004,3,FALSE))</f>
        <v/>
      </c>
      <c r="F1036" s="61" t="str">
        <f>IF(D1036="","",VLOOKUP(D1036,Cad_an!$D$5:$E$5004,2,FALSE))</f>
        <v/>
      </c>
      <c r="G1036" s="61" t="str">
        <f>IF(D1036="","",VLOOKUP(Fa_an!F1036,Cad_can!$D$5:$E$204,2,FALSE))</f>
        <v/>
      </c>
      <c r="H1036" s="17"/>
      <c r="I1036" s="17"/>
      <c r="J1036" s="110" t="str">
        <f t="shared" si="81"/>
        <v/>
      </c>
      <c r="K1036" s="23"/>
      <c r="L1036" s="112" t="str">
        <f t="shared" si="82"/>
        <v/>
      </c>
      <c r="M1036" s="17"/>
      <c r="N1036" s="110" t="str">
        <f t="shared" si="83"/>
        <v/>
      </c>
      <c r="O1036" s="111" t="str">
        <f t="shared" si="84"/>
        <v/>
      </c>
      <c r="P1036" s="52"/>
    </row>
    <row r="1037" spans="1:16" ht="30" customHeight="1" thickTop="1" thickBot="1">
      <c r="A1037" s="37" t="str">
        <f t="shared" si="80"/>
        <v/>
      </c>
      <c r="C1037" s="13">
        <v>1033</v>
      </c>
      <c r="D1037" s="61" t="str">
        <f>IF(Cad_an!D1037="","",Cad_an!D1037)</f>
        <v/>
      </c>
      <c r="E1037" s="61" t="str">
        <f>IF(D1037="","",VLOOKUP(D1037,Cad_an!$D$5:$F$5004,3,FALSE))</f>
        <v/>
      </c>
      <c r="F1037" s="61" t="str">
        <f>IF(D1037="","",VLOOKUP(D1037,Cad_an!$D$5:$E$5004,2,FALSE))</f>
        <v/>
      </c>
      <c r="G1037" s="61" t="str">
        <f>IF(D1037="","",VLOOKUP(Fa_an!F1037,Cad_can!$D$5:$E$204,2,FALSE))</f>
        <v/>
      </c>
      <c r="H1037" s="17"/>
      <c r="I1037" s="17"/>
      <c r="J1037" s="110" t="str">
        <f t="shared" si="81"/>
        <v/>
      </c>
      <c r="K1037" s="23"/>
      <c r="L1037" s="112" t="str">
        <f t="shared" si="82"/>
        <v/>
      </c>
      <c r="M1037" s="17"/>
      <c r="N1037" s="110" t="str">
        <f t="shared" si="83"/>
        <v/>
      </c>
      <c r="O1037" s="111" t="str">
        <f t="shared" si="84"/>
        <v/>
      </c>
      <c r="P1037" s="52"/>
    </row>
    <row r="1038" spans="1:16" ht="30" customHeight="1" thickTop="1" thickBot="1">
      <c r="A1038" s="37" t="str">
        <f t="shared" si="80"/>
        <v/>
      </c>
      <c r="C1038" s="13">
        <v>1034</v>
      </c>
      <c r="D1038" s="61" t="str">
        <f>IF(Cad_an!D1038="","",Cad_an!D1038)</f>
        <v/>
      </c>
      <c r="E1038" s="61" t="str">
        <f>IF(D1038="","",VLOOKUP(D1038,Cad_an!$D$5:$F$5004,3,FALSE))</f>
        <v/>
      </c>
      <c r="F1038" s="61" t="str">
        <f>IF(D1038="","",VLOOKUP(D1038,Cad_an!$D$5:$E$5004,2,FALSE))</f>
        <v/>
      </c>
      <c r="G1038" s="61" t="str">
        <f>IF(D1038="","",VLOOKUP(Fa_an!F1038,Cad_can!$D$5:$E$204,2,FALSE))</f>
        <v/>
      </c>
      <c r="H1038" s="17"/>
      <c r="I1038" s="17"/>
      <c r="J1038" s="110" t="str">
        <f t="shared" si="81"/>
        <v/>
      </c>
      <c r="K1038" s="23"/>
      <c r="L1038" s="112" t="str">
        <f t="shared" si="82"/>
        <v/>
      </c>
      <c r="M1038" s="17"/>
      <c r="N1038" s="110" t="str">
        <f t="shared" si="83"/>
        <v/>
      </c>
      <c r="O1038" s="111" t="str">
        <f t="shared" si="84"/>
        <v/>
      </c>
      <c r="P1038" s="52"/>
    </row>
    <row r="1039" spans="1:16" ht="30" customHeight="1" thickTop="1" thickBot="1">
      <c r="A1039" s="37" t="str">
        <f t="shared" si="80"/>
        <v/>
      </c>
      <c r="C1039" s="13">
        <v>1035</v>
      </c>
      <c r="D1039" s="61" t="str">
        <f>IF(Cad_an!D1039="","",Cad_an!D1039)</f>
        <v/>
      </c>
      <c r="E1039" s="61" t="str">
        <f>IF(D1039="","",VLOOKUP(D1039,Cad_an!$D$5:$F$5004,3,FALSE))</f>
        <v/>
      </c>
      <c r="F1039" s="61" t="str">
        <f>IF(D1039="","",VLOOKUP(D1039,Cad_an!$D$5:$E$5004,2,FALSE))</f>
        <v/>
      </c>
      <c r="G1039" s="61" t="str">
        <f>IF(D1039="","",VLOOKUP(Fa_an!F1039,Cad_can!$D$5:$E$204,2,FALSE))</f>
        <v/>
      </c>
      <c r="H1039" s="17"/>
      <c r="I1039" s="17"/>
      <c r="J1039" s="110" t="str">
        <f t="shared" si="81"/>
        <v/>
      </c>
      <c r="K1039" s="23"/>
      <c r="L1039" s="112" t="str">
        <f t="shared" si="82"/>
        <v/>
      </c>
      <c r="M1039" s="17"/>
      <c r="N1039" s="110" t="str">
        <f t="shared" si="83"/>
        <v/>
      </c>
      <c r="O1039" s="111" t="str">
        <f t="shared" si="84"/>
        <v/>
      </c>
      <c r="P1039" s="52"/>
    </row>
    <row r="1040" spans="1:16" ht="30" customHeight="1" thickTop="1" thickBot="1">
      <c r="A1040" s="37" t="str">
        <f t="shared" si="80"/>
        <v/>
      </c>
      <c r="C1040" s="13">
        <v>1036</v>
      </c>
      <c r="D1040" s="61" t="str">
        <f>IF(Cad_an!D1040="","",Cad_an!D1040)</f>
        <v/>
      </c>
      <c r="E1040" s="61" t="str">
        <f>IF(D1040="","",VLOOKUP(D1040,Cad_an!$D$5:$F$5004,3,FALSE))</f>
        <v/>
      </c>
      <c r="F1040" s="61" t="str">
        <f>IF(D1040="","",VLOOKUP(D1040,Cad_an!$D$5:$E$5004,2,FALSE))</f>
        <v/>
      </c>
      <c r="G1040" s="61" t="str">
        <f>IF(D1040="","",VLOOKUP(Fa_an!F1040,Cad_can!$D$5:$E$204,2,FALSE))</f>
        <v/>
      </c>
      <c r="H1040" s="17"/>
      <c r="I1040" s="17"/>
      <c r="J1040" s="110" t="str">
        <f t="shared" si="81"/>
        <v/>
      </c>
      <c r="K1040" s="23"/>
      <c r="L1040" s="112" t="str">
        <f t="shared" si="82"/>
        <v/>
      </c>
      <c r="M1040" s="17"/>
      <c r="N1040" s="110" t="str">
        <f t="shared" si="83"/>
        <v/>
      </c>
      <c r="O1040" s="111" t="str">
        <f t="shared" si="84"/>
        <v/>
      </c>
      <c r="P1040" s="52"/>
    </row>
    <row r="1041" spans="1:16" ht="30" customHeight="1" thickTop="1" thickBot="1">
      <c r="A1041" s="37" t="str">
        <f t="shared" si="80"/>
        <v/>
      </c>
      <c r="C1041" s="13">
        <v>1037</v>
      </c>
      <c r="D1041" s="61" t="str">
        <f>IF(Cad_an!D1041="","",Cad_an!D1041)</f>
        <v/>
      </c>
      <c r="E1041" s="61" t="str">
        <f>IF(D1041="","",VLOOKUP(D1041,Cad_an!$D$5:$F$5004,3,FALSE))</f>
        <v/>
      </c>
      <c r="F1041" s="61" t="str">
        <f>IF(D1041="","",VLOOKUP(D1041,Cad_an!$D$5:$E$5004,2,FALSE))</f>
        <v/>
      </c>
      <c r="G1041" s="61" t="str">
        <f>IF(D1041="","",VLOOKUP(Fa_an!F1041,Cad_can!$D$5:$E$204,2,FALSE))</f>
        <v/>
      </c>
      <c r="H1041" s="17"/>
      <c r="I1041" s="17"/>
      <c r="J1041" s="110" t="str">
        <f t="shared" si="81"/>
        <v/>
      </c>
      <c r="K1041" s="23"/>
      <c r="L1041" s="112" t="str">
        <f t="shared" si="82"/>
        <v/>
      </c>
      <c r="M1041" s="17"/>
      <c r="N1041" s="110" t="str">
        <f t="shared" si="83"/>
        <v/>
      </c>
      <c r="O1041" s="111" t="str">
        <f t="shared" si="84"/>
        <v/>
      </c>
      <c r="P1041" s="52"/>
    </row>
    <row r="1042" spans="1:16" ht="30" customHeight="1" thickTop="1" thickBot="1">
      <c r="A1042" s="37" t="str">
        <f t="shared" si="80"/>
        <v/>
      </c>
      <c r="C1042" s="13">
        <v>1038</v>
      </c>
      <c r="D1042" s="61" t="str">
        <f>IF(Cad_an!D1042="","",Cad_an!D1042)</f>
        <v/>
      </c>
      <c r="E1042" s="61" t="str">
        <f>IF(D1042="","",VLOOKUP(D1042,Cad_an!$D$5:$F$5004,3,FALSE))</f>
        <v/>
      </c>
      <c r="F1042" s="61" t="str">
        <f>IF(D1042="","",VLOOKUP(D1042,Cad_an!$D$5:$E$5004,2,FALSE))</f>
        <v/>
      </c>
      <c r="G1042" s="61" t="str">
        <f>IF(D1042="","",VLOOKUP(Fa_an!F1042,Cad_can!$D$5:$E$204,2,FALSE))</f>
        <v/>
      </c>
      <c r="H1042" s="17"/>
      <c r="I1042" s="17"/>
      <c r="J1042" s="110" t="str">
        <f t="shared" si="81"/>
        <v/>
      </c>
      <c r="K1042" s="23"/>
      <c r="L1042" s="112" t="str">
        <f t="shared" si="82"/>
        <v/>
      </c>
      <c r="M1042" s="17"/>
      <c r="N1042" s="110" t="str">
        <f t="shared" si="83"/>
        <v/>
      </c>
      <c r="O1042" s="111" t="str">
        <f t="shared" si="84"/>
        <v/>
      </c>
      <c r="P1042" s="52"/>
    </row>
    <row r="1043" spans="1:16" ht="30" customHeight="1" thickTop="1" thickBot="1">
      <c r="A1043" s="37" t="str">
        <f t="shared" si="80"/>
        <v/>
      </c>
      <c r="C1043" s="13">
        <v>1039</v>
      </c>
      <c r="D1043" s="61" t="str">
        <f>IF(Cad_an!D1043="","",Cad_an!D1043)</f>
        <v/>
      </c>
      <c r="E1043" s="61" t="str">
        <f>IF(D1043="","",VLOOKUP(D1043,Cad_an!$D$5:$F$5004,3,FALSE))</f>
        <v/>
      </c>
      <c r="F1043" s="61" t="str">
        <f>IF(D1043="","",VLOOKUP(D1043,Cad_an!$D$5:$E$5004,2,FALSE))</f>
        <v/>
      </c>
      <c r="G1043" s="61" t="str">
        <f>IF(D1043="","",VLOOKUP(Fa_an!F1043,Cad_can!$D$5:$E$204,2,FALSE))</f>
        <v/>
      </c>
      <c r="H1043" s="17"/>
      <c r="I1043" s="17"/>
      <c r="J1043" s="110" t="str">
        <f t="shared" si="81"/>
        <v/>
      </c>
      <c r="K1043" s="23"/>
      <c r="L1043" s="112" t="str">
        <f t="shared" si="82"/>
        <v/>
      </c>
      <c r="M1043" s="17"/>
      <c r="N1043" s="110" t="str">
        <f t="shared" si="83"/>
        <v/>
      </c>
      <c r="O1043" s="111" t="str">
        <f t="shared" si="84"/>
        <v/>
      </c>
      <c r="P1043" s="52"/>
    </row>
    <row r="1044" spans="1:16" ht="30" customHeight="1" thickTop="1" thickBot="1">
      <c r="A1044" s="37" t="str">
        <f t="shared" si="80"/>
        <v/>
      </c>
      <c r="C1044" s="13">
        <v>1040</v>
      </c>
      <c r="D1044" s="61" t="str">
        <f>IF(Cad_an!D1044="","",Cad_an!D1044)</f>
        <v/>
      </c>
      <c r="E1044" s="61" t="str">
        <f>IF(D1044="","",VLOOKUP(D1044,Cad_an!$D$5:$F$5004,3,FALSE))</f>
        <v/>
      </c>
      <c r="F1044" s="61" t="str">
        <f>IF(D1044="","",VLOOKUP(D1044,Cad_an!$D$5:$E$5004,2,FALSE))</f>
        <v/>
      </c>
      <c r="G1044" s="61" t="str">
        <f>IF(D1044="","",VLOOKUP(Fa_an!F1044,Cad_can!$D$5:$E$204,2,FALSE))</f>
        <v/>
      </c>
      <c r="H1044" s="17"/>
      <c r="I1044" s="17"/>
      <c r="J1044" s="110" t="str">
        <f t="shared" si="81"/>
        <v/>
      </c>
      <c r="K1044" s="23"/>
      <c r="L1044" s="112" t="str">
        <f t="shared" si="82"/>
        <v/>
      </c>
      <c r="M1044" s="17"/>
      <c r="N1044" s="110" t="str">
        <f t="shared" si="83"/>
        <v/>
      </c>
      <c r="O1044" s="111" t="str">
        <f t="shared" si="84"/>
        <v/>
      </c>
      <c r="P1044" s="52"/>
    </row>
    <row r="1045" spans="1:16" ht="30" customHeight="1" thickTop="1" thickBot="1">
      <c r="A1045" s="37" t="str">
        <f t="shared" si="80"/>
        <v/>
      </c>
      <c r="C1045" s="13">
        <v>1041</v>
      </c>
      <c r="D1045" s="61" t="str">
        <f>IF(Cad_an!D1045="","",Cad_an!D1045)</f>
        <v/>
      </c>
      <c r="E1045" s="61" t="str">
        <f>IF(D1045="","",VLOOKUP(D1045,Cad_an!$D$5:$F$5004,3,FALSE))</f>
        <v/>
      </c>
      <c r="F1045" s="61" t="str">
        <f>IF(D1045="","",VLOOKUP(D1045,Cad_an!$D$5:$E$5004,2,FALSE))</f>
        <v/>
      </c>
      <c r="G1045" s="61" t="str">
        <f>IF(D1045="","",VLOOKUP(Fa_an!F1045,Cad_can!$D$5:$E$204,2,FALSE))</f>
        <v/>
      </c>
      <c r="H1045" s="17"/>
      <c r="I1045" s="17"/>
      <c r="J1045" s="110" t="str">
        <f t="shared" si="81"/>
        <v/>
      </c>
      <c r="K1045" s="23"/>
      <c r="L1045" s="112" t="str">
        <f t="shared" si="82"/>
        <v/>
      </c>
      <c r="M1045" s="17"/>
      <c r="N1045" s="110" t="str">
        <f t="shared" si="83"/>
        <v/>
      </c>
      <c r="O1045" s="111" t="str">
        <f t="shared" si="84"/>
        <v/>
      </c>
      <c r="P1045" s="52"/>
    </row>
    <row r="1046" spans="1:16" ht="30" customHeight="1" thickTop="1" thickBot="1">
      <c r="A1046" s="37" t="str">
        <f t="shared" si="80"/>
        <v/>
      </c>
      <c r="C1046" s="13">
        <v>1042</v>
      </c>
      <c r="D1046" s="61" t="str">
        <f>IF(Cad_an!D1046="","",Cad_an!D1046)</f>
        <v/>
      </c>
      <c r="E1046" s="61" t="str">
        <f>IF(D1046="","",VLOOKUP(D1046,Cad_an!$D$5:$F$5004,3,FALSE))</f>
        <v/>
      </c>
      <c r="F1046" s="61" t="str">
        <f>IF(D1046="","",VLOOKUP(D1046,Cad_an!$D$5:$E$5004,2,FALSE))</f>
        <v/>
      </c>
      <c r="G1046" s="61" t="str">
        <f>IF(D1046="","",VLOOKUP(Fa_an!F1046,Cad_can!$D$5:$E$204,2,FALSE))</f>
        <v/>
      </c>
      <c r="H1046" s="17"/>
      <c r="I1046" s="17"/>
      <c r="J1046" s="110" t="str">
        <f t="shared" si="81"/>
        <v/>
      </c>
      <c r="K1046" s="23"/>
      <c r="L1046" s="112" t="str">
        <f t="shared" si="82"/>
        <v/>
      </c>
      <c r="M1046" s="17"/>
      <c r="N1046" s="110" t="str">
        <f t="shared" si="83"/>
        <v/>
      </c>
      <c r="O1046" s="111" t="str">
        <f t="shared" si="84"/>
        <v/>
      </c>
      <c r="P1046" s="52"/>
    </row>
    <row r="1047" spans="1:16" ht="30" customHeight="1" thickTop="1" thickBot="1">
      <c r="A1047" s="37" t="str">
        <f t="shared" si="80"/>
        <v/>
      </c>
      <c r="C1047" s="13">
        <v>1043</v>
      </c>
      <c r="D1047" s="61" t="str">
        <f>IF(Cad_an!D1047="","",Cad_an!D1047)</f>
        <v/>
      </c>
      <c r="E1047" s="61" t="str">
        <f>IF(D1047="","",VLOOKUP(D1047,Cad_an!$D$5:$F$5004,3,FALSE))</f>
        <v/>
      </c>
      <c r="F1047" s="61" t="str">
        <f>IF(D1047="","",VLOOKUP(D1047,Cad_an!$D$5:$E$5004,2,FALSE))</f>
        <v/>
      </c>
      <c r="G1047" s="61" t="str">
        <f>IF(D1047="","",VLOOKUP(Fa_an!F1047,Cad_can!$D$5:$E$204,2,FALSE))</f>
        <v/>
      </c>
      <c r="H1047" s="17"/>
      <c r="I1047" s="17"/>
      <c r="J1047" s="110" t="str">
        <f t="shared" si="81"/>
        <v/>
      </c>
      <c r="K1047" s="23"/>
      <c r="L1047" s="112" t="str">
        <f t="shared" si="82"/>
        <v/>
      </c>
      <c r="M1047" s="17"/>
      <c r="N1047" s="110" t="str">
        <f t="shared" si="83"/>
        <v/>
      </c>
      <c r="O1047" s="111" t="str">
        <f t="shared" si="84"/>
        <v/>
      </c>
      <c r="P1047" s="52"/>
    </row>
    <row r="1048" spans="1:16" ht="30" customHeight="1" thickTop="1" thickBot="1">
      <c r="A1048" s="37" t="str">
        <f t="shared" si="80"/>
        <v/>
      </c>
      <c r="C1048" s="13">
        <v>1044</v>
      </c>
      <c r="D1048" s="61" t="str">
        <f>IF(Cad_an!D1048="","",Cad_an!D1048)</f>
        <v/>
      </c>
      <c r="E1048" s="61" t="str">
        <f>IF(D1048="","",VLOOKUP(D1048,Cad_an!$D$5:$F$5004,3,FALSE))</f>
        <v/>
      </c>
      <c r="F1048" s="61" t="str">
        <f>IF(D1048="","",VLOOKUP(D1048,Cad_an!$D$5:$E$5004,2,FALSE))</f>
        <v/>
      </c>
      <c r="G1048" s="61" t="str">
        <f>IF(D1048="","",VLOOKUP(Fa_an!F1048,Cad_can!$D$5:$E$204,2,FALSE))</f>
        <v/>
      </c>
      <c r="H1048" s="17"/>
      <c r="I1048" s="17"/>
      <c r="J1048" s="110" t="str">
        <f t="shared" si="81"/>
        <v/>
      </c>
      <c r="K1048" s="23"/>
      <c r="L1048" s="112" t="str">
        <f t="shared" si="82"/>
        <v/>
      </c>
      <c r="M1048" s="17"/>
      <c r="N1048" s="110" t="str">
        <f t="shared" si="83"/>
        <v/>
      </c>
      <c r="O1048" s="111" t="str">
        <f t="shared" si="84"/>
        <v/>
      </c>
      <c r="P1048" s="52"/>
    </row>
    <row r="1049" spans="1:16" ht="30" customHeight="1" thickTop="1" thickBot="1">
      <c r="A1049" s="37" t="str">
        <f t="shared" si="80"/>
        <v/>
      </c>
      <c r="C1049" s="13">
        <v>1045</v>
      </c>
      <c r="D1049" s="61" t="str">
        <f>IF(Cad_an!D1049="","",Cad_an!D1049)</f>
        <v/>
      </c>
      <c r="E1049" s="61" t="str">
        <f>IF(D1049="","",VLOOKUP(D1049,Cad_an!$D$5:$F$5004,3,FALSE))</f>
        <v/>
      </c>
      <c r="F1049" s="61" t="str">
        <f>IF(D1049="","",VLOOKUP(D1049,Cad_an!$D$5:$E$5004,2,FALSE))</f>
        <v/>
      </c>
      <c r="G1049" s="61" t="str">
        <f>IF(D1049="","",VLOOKUP(Fa_an!F1049,Cad_can!$D$5:$E$204,2,FALSE))</f>
        <v/>
      </c>
      <c r="H1049" s="17"/>
      <c r="I1049" s="17"/>
      <c r="J1049" s="110" t="str">
        <f t="shared" si="81"/>
        <v/>
      </c>
      <c r="K1049" s="23"/>
      <c r="L1049" s="112" t="str">
        <f t="shared" si="82"/>
        <v/>
      </c>
      <c r="M1049" s="17"/>
      <c r="N1049" s="110" t="str">
        <f t="shared" si="83"/>
        <v/>
      </c>
      <c r="O1049" s="111" t="str">
        <f t="shared" si="84"/>
        <v/>
      </c>
      <c r="P1049" s="52"/>
    </row>
    <row r="1050" spans="1:16" ht="30" customHeight="1" thickTop="1" thickBot="1">
      <c r="A1050" s="37" t="str">
        <f t="shared" si="80"/>
        <v/>
      </c>
      <c r="C1050" s="13">
        <v>1046</v>
      </c>
      <c r="D1050" s="61" t="str">
        <f>IF(Cad_an!D1050="","",Cad_an!D1050)</f>
        <v/>
      </c>
      <c r="E1050" s="61" t="str">
        <f>IF(D1050="","",VLOOKUP(D1050,Cad_an!$D$5:$F$5004,3,FALSE))</f>
        <v/>
      </c>
      <c r="F1050" s="61" t="str">
        <f>IF(D1050="","",VLOOKUP(D1050,Cad_an!$D$5:$E$5004,2,FALSE))</f>
        <v/>
      </c>
      <c r="G1050" s="61" t="str">
        <f>IF(D1050="","",VLOOKUP(Fa_an!F1050,Cad_can!$D$5:$E$204,2,FALSE))</f>
        <v/>
      </c>
      <c r="H1050" s="17"/>
      <c r="I1050" s="17"/>
      <c r="J1050" s="110" t="str">
        <f t="shared" si="81"/>
        <v/>
      </c>
      <c r="K1050" s="23"/>
      <c r="L1050" s="112" t="str">
        <f t="shared" si="82"/>
        <v/>
      </c>
      <c r="M1050" s="17"/>
      <c r="N1050" s="110" t="str">
        <f t="shared" si="83"/>
        <v/>
      </c>
      <c r="O1050" s="111" t="str">
        <f t="shared" si="84"/>
        <v/>
      </c>
      <c r="P1050" s="52"/>
    </row>
    <row r="1051" spans="1:16" ht="30" customHeight="1" thickTop="1" thickBot="1">
      <c r="A1051" s="37" t="str">
        <f t="shared" si="80"/>
        <v/>
      </c>
      <c r="C1051" s="13">
        <v>1047</v>
      </c>
      <c r="D1051" s="61" t="str">
        <f>IF(Cad_an!D1051="","",Cad_an!D1051)</f>
        <v/>
      </c>
      <c r="E1051" s="61" t="str">
        <f>IF(D1051="","",VLOOKUP(D1051,Cad_an!$D$5:$F$5004,3,FALSE))</f>
        <v/>
      </c>
      <c r="F1051" s="61" t="str">
        <f>IF(D1051="","",VLOOKUP(D1051,Cad_an!$D$5:$E$5004,2,FALSE))</f>
        <v/>
      </c>
      <c r="G1051" s="61" t="str">
        <f>IF(D1051="","",VLOOKUP(Fa_an!F1051,Cad_can!$D$5:$E$204,2,FALSE))</f>
        <v/>
      </c>
      <c r="H1051" s="17"/>
      <c r="I1051" s="17"/>
      <c r="J1051" s="110" t="str">
        <f t="shared" si="81"/>
        <v/>
      </c>
      <c r="K1051" s="23"/>
      <c r="L1051" s="112" t="str">
        <f t="shared" si="82"/>
        <v/>
      </c>
      <c r="M1051" s="17"/>
      <c r="N1051" s="110" t="str">
        <f t="shared" si="83"/>
        <v/>
      </c>
      <c r="O1051" s="111" t="str">
        <f t="shared" si="84"/>
        <v/>
      </c>
      <c r="P1051" s="52"/>
    </row>
    <row r="1052" spans="1:16" ht="30" customHeight="1" thickTop="1" thickBot="1">
      <c r="A1052" s="37" t="str">
        <f t="shared" si="80"/>
        <v/>
      </c>
      <c r="C1052" s="13">
        <v>1048</v>
      </c>
      <c r="D1052" s="61" t="str">
        <f>IF(Cad_an!D1052="","",Cad_an!D1052)</f>
        <v/>
      </c>
      <c r="E1052" s="61" t="str">
        <f>IF(D1052="","",VLOOKUP(D1052,Cad_an!$D$5:$F$5004,3,FALSE))</f>
        <v/>
      </c>
      <c r="F1052" s="61" t="str">
        <f>IF(D1052="","",VLOOKUP(D1052,Cad_an!$D$5:$E$5004,2,FALSE))</f>
        <v/>
      </c>
      <c r="G1052" s="61" t="str">
        <f>IF(D1052="","",VLOOKUP(Fa_an!F1052,Cad_can!$D$5:$E$204,2,FALSE))</f>
        <v/>
      </c>
      <c r="H1052" s="17"/>
      <c r="I1052" s="17"/>
      <c r="J1052" s="110" t="str">
        <f t="shared" si="81"/>
        <v/>
      </c>
      <c r="K1052" s="23"/>
      <c r="L1052" s="112" t="str">
        <f t="shared" si="82"/>
        <v/>
      </c>
      <c r="M1052" s="17"/>
      <c r="N1052" s="110" t="str">
        <f t="shared" si="83"/>
        <v/>
      </c>
      <c r="O1052" s="111" t="str">
        <f t="shared" si="84"/>
        <v/>
      </c>
      <c r="P1052" s="52"/>
    </row>
    <row r="1053" spans="1:16" ht="30" customHeight="1" thickTop="1" thickBot="1">
      <c r="A1053" s="37" t="str">
        <f t="shared" si="80"/>
        <v/>
      </c>
      <c r="C1053" s="13">
        <v>1049</v>
      </c>
      <c r="D1053" s="61" t="str">
        <f>IF(Cad_an!D1053="","",Cad_an!D1053)</f>
        <v/>
      </c>
      <c r="E1053" s="61" t="str">
        <f>IF(D1053="","",VLOOKUP(D1053,Cad_an!$D$5:$F$5004,3,FALSE))</f>
        <v/>
      </c>
      <c r="F1053" s="61" t="str">
        <f>IF(D1053="","",VLOOKUP(D1053,Cad_an!$D$5:$E$5004,2,FALSE))</f>
        <v/>
      </c>
      <c r="G1053" s="61" t="str">
        <f>IF(D1053="","",VLOOKUP(Fa_an!F1053,Cad_can!$D$5:$E$204,2,FALSE))</f>
        <v/>
      </c>
      <c r="H1053" s="17"/>
      <c r="I1053" s="17"/>
      <c r="J1053" s="110" t="str">
        <f t="shared" si="81"/>
        <v/>
      </c>
      <c r="K1053" s="23"/>
      <c r="L1053" s="112" t="str">
        <f t="shared" si="82"/>
        <v/>
      </c>
      <c r="M1053" s="17"/>
      <c r="N1053" s="110" t="str">
        <f t="shared" si="83"/>
        <v/>
      </c>
      <c r="O1053" s="111" t="str">
        <f t="shared" si="84"/>
        <v/>
      </c>
      <c r="P1053" s="52"/>
    </row>
    <row r="1054" spans="1:16" ht="30" customHeight="1" thickTop="1" thickBot="1">
      <c r="A1054" s="37" t="str">
        <f t="shared" si="80"/>
        <v/>
      </c>
      <c r="C1054" s="13">
        <v>1050</v>
      </c>
      <c r="D1054" s="61" t="str">
        <f>IF(Cad_an!D1054="","",Cad_an!D1054)</f>
        <v/>
      </c>
      <c r="E1054" s="61" t="str">
        <f>IF(D1054="","",VLOOKUP(D1054,Cad_an!$D$5:$F$5004,3,FALSE))</f>
        <v/>
      </c>
      <c r="F1054" s="61" t="str">
        <f>IF(D1054="","",VLOOKUP(D1054,Cad_an!$D$5:$E$5004,2,FALSE))</f>
        <v/>
      </c>
      <c r="G1054" s="61" t="str">
        <f>IF(D1054="","",VLOOKUP(Fa_an!F1054,Cad_can!$D$5:$E$204,2,FALSE))</f>
        <v/>
      </c>
      <c r="H1054" s="17"/>
      <c r="I1054" s="17"/>
      <c r="J1054" s="110" t="str">
        <f t="shared" si="81"/>
        <v/>
      </c>
      <c r="K1054" s="23"/>
      <c r="L1054" s="112" t="str">
        <f t="shared" si="82"/>
        <v/>
      </c>
      <c r="M1054" s="17"/>
      <c r="N1054" s="110" t="str">
        <f t="shared" si="83"/>
        <v/>
      </c>
      <c r="O1054" s="111" t="str">
        <f t="shared" si="84"/>
        <v/>
      </c>
      <c r="P1054" s="52"/>
    </row>
    <row r="1055" spans="1:16" ht="30" customHeight="1" thickTop="1" thickBot="1">
      <c r="A1055" s="37" t="str">
        <f t="shared" si="80"/>
        <v/>
      </c>
      <c r="C1055" s="13">
        <v>1051</v>
      </c>
      <c r="D1055" s="61" t="str">
        <f>IF(Cad_an!D1055="","",Cad_an!D1055)</f>
        <v/>
      </c>
      <c r="E1055" s="61" t="str">
        <f>IF(D1055="","",VLOOKUP(D1055,Cad_an!$D$5:$F$5004,3,FALSE))</f>
        <v/>
      </c>
      <c r="F1055" s="61" t="str">
        <f>IF(D1055="","",VLOOKUP(D1055,Cad_an!$D$5:$E$5004,2,FALSE))</f>
        <v/>
      </c>
      <c r="G1055" s="61" t="str">
        <f>IF(D1055="","",VLOOKUP(Fa_an!F1055,Cad_can!$D$5:$E$204,2,FALSE))</f>
        <v/>
      </c>
      <c r="H1055" s="17"/>
      <c r="I1055" s="17"/>
      <c r="J1055" s="110" t="str">
        <f t="shared" si="81"/>
        <v/>
      </c>
      <c r="K1055" s="23"/>
      <c r="L1055" s="112" t="str">
        <f t="shared" si="82"/>
        <v/>
      </c>
      <c r="M1055" s="17"/>
      <c r="N1055" s="110" t="str">
        <f t="shared" si="83"/>
        <v/>
      </c>
      <c r="O1055" s="111" t="str">
        <f t="shared" si="84"/>
        <v/>
      </c>
      <c r="P1055" s="52"/>
    </row>
    <row r="1056" spans="1:16" ht="30" customHeight="1" thickTop="1" thickBot="1">
      <c r="A1056" s="37" t="str">
        <f t="shared" si="80"/>
        <v/>
      </c>
      <c r="C1056" s="13">
        <v>1052</v>
      </c>
      <c r="D1056" s="61" t="str">
        <f>IF(Cad_an!D1056="","",Cad_an!D1056)</f>
        <v/>
      </c>
      <c r="E1056" s="61" t="str">
        <f>IF(D1056="","",VLOOKUP(D1056,Cad_an!$D$5:$F$5004,3,FALSE))</f>
        <v/>
      </c>
      <c r="F1056" s="61" t="str">
        <f>IF(D1056="","",VLOOKUP(D1056,Cad_an!$D$5:$E$5004,2,FALSE))</f>
        <v/>
      </c>
      <c r="G1056" s="61" t="str">
        <f>IF(D1056="","",VLOOKUP(Fa_an!F1056,Cad_can!$D$5:$E$204,2,FALSE))</f>
        <v/>
      </c>
      <c r="H1056" s="17"/>
      <c r="I1056" s="17"/>
      <c r="J1056" s="110" t="str">
        <f t="shared" si="81"/>
        <v/>
      </c>
      <c r="K1056" s="23"/>
      <c r="L1056" s="112" t="str">
        <f t="shared" si="82"/>
        <v/>
      </c>
      <c r="M1056" s="17"/>
      <c r="N1056" s="110" t="str">
        <f t="shared" si="83"/>
        <v/>
      </c>
      <c r="O1056" s="111" t="str">
        <f t="shared" si="84"/>
        <v/>
      </c>
      <c r="P1056" s="52"/>
    </row>
    <row r="1057" spans="1:16" ht="30" customHeight="1" thickTop="1" thickBot="1">
      <c r="A1057" s="37" t="str">
        <f t="shared" si="80"/>
        <v/>
      </c>
      <c r="C1057" s="13">
        <v>1053</v>
      </c>
      <c r="D1057" s="61" t="str">
        <f>IF(Cad_an!D1057="","",Cad_an!D1057)</f>
        <v/>
      </c>
      <c r="E1057" s="61" t="str">
        <f>IF(D1057="","",VLOOKUP(D1057,Cad_an!$D$5:$F$5004,3,FALSE))</f>
        <v/>
      </c>
      <c r="F1057" s="61" t="str">
        <f>IF(D1057="","",VLOOKUP(D1057,Cad_an!$D$5:$E$5004,2,FALSE))</f>
        <v/>
      </c>
      <c r="G1057" s="61" t="str">
        <f>IF(D1057="","",VLOOKUP(Fa_an!F1057,Cad_can!$D$5:$E$204,2,FALSE))</f>
        <v/>
      </c>
      <c r="H1057" s="17"/>
      <c r="I1057" s="17"/>
      <c r="J1057" s="110" t="str">
        <f t="shared" si="81"/>
        <v/>
      </c>
      <c r="K1057" s="23"/>
      <c r="L1057" s="112" t="str">
        <f t="shared" si="82"/>
        <v/>
      </c>
      <c r="M1057" s="17"/>
      <c r="N1057" s="110" t="str">
        <f t="shared" si="83"/>
        <v/>
      </c>
      <c r="O1057" s="111" t="str">
        <f t="shared" si="84"/>
        <v/>
      </c>
      <c r="P1057" s="52"/>
    </row>
    <row r="1058" spans="1:16" ht="30" customHeight="1" thickTop="1" thickBot="1">
      <c r="A1058" s="37" t="str">
        <f t="shared" si="80"/>
        <v/>
      </c>
      <c r="C1058" s="13">
        <v>1054</v>
      </c>
      <c r="D1058" s="61" t="str">
        <f>IF(Cad_an!D1058="","",Cad_an!D1058)</f>
        <v/>
      </c>
      <c r="E1058" s="61" t="str">
        <f>IF(D1058="","",VLOOKUP(D1058,Cad_an!$D$5:$F$5004,3,FALSE))</f>
        <v/>
      </c>
      <c r="F1058" s="61" t="str">
        <f>IF(D1058="","",VLOOKUP(D1058,Cad_an!$D$5:$E$5004,2,FALSE))</f>
        <v/>
      </c>
      <c r="G1058" s="61" t="str">
        <f>IF(D1058="","",VLOOKUP(Fa_an!F1058,Cad_can!$D$5:$E$204,2,FALSE))</f>
        <v/>
      </c>
      <c r="H1058" s="17"/>
      <c r="I1058" s="17"/>
      <c r="J1058" s="110" t="str">
        <f t="shared" si="81"/>
        <v/>
      </c>
      <c r="K1058" s="23"/>
      <c r="L1058" s="112" t="str">
        <f t="shared" si="82"/>
        <v/>
      </c>
      <c r="M1058" s="17"/>
      <c r="N1058" s="110" t="str">
        <f t="shared" si="83"/>
        <v/>
      </c>
      <c r="O1058" s="111" t="str">
        <f t="shared" si="84"/>
        <v/>
      </c>
      <c r="P1058" s="52"/>
    </row>
    <row r="1059" spans="1:16" ht="30" customHeight="1" thickTop="1" thickBot="1">
      <c r="A1059" s="37" t="str">
        <f t="shared" si="80"/>
        <v/>
      </c>
      <c r="C1059" s="13">
        <v>1055</v>
      </c>
      <c r="D1059" s="61" t="str">
        <f>IF(Cad_an!D1059="","",Cad_an!D1059)</f>
        <v/>
      </c>
      <c r="E1059" s="61" t="str">
        <f>IF(D1059="","",VLOOKUP(D1059,Cad_an!$D$5:$F$5004,3,FALSE))</f>
        <v/>
      </c>
      <c r="F1059" s="61" t="str">
        <f>IF(D1059="","",VLOOKUP(D1059,Cad_an!$D$5:$E$5004,2,FALSE))</f>
        <v/>
      </c>
      <c r="G1059" s="61" t="str">
        <f>IF(D1059="","",VLOOKUP(Fa_an!F1059,Cad_can!$D$5:$E$204,2,FALSE))</f>
        <v/>
      </c>
      <c r="H1059" s="17"/>
      <c r="I1059" s="17"/>
      <c r="J1059" s="110" t="str">
        <f t="shared" si="81"/>
        <v/>
      </c>
      <c r="K1059" s="23"/>
      <c r="L1059" s="112" t="str">
        <f t="shared" si="82"/>
        <v/>
      </c>
      <c r="M1059" s="17"/>
      <c r="N1059" s="110" t="str">
        <f t="shared" si="83"/>
        <v/>
      </c>
      <c r="O1059" s="111" t="str">
        <f t="shared" si="84"/>
        <v/>
      </c>
      <c r="P1059" s="52"/>
    </row>
    <row r="1060" spans="1:16" ht="30" customHeight="1" thickTop="1" thickBot="1">
      <c r="A1060" s="37" t="str">
        <f t="shared" si="80"/>
        <v/>
      </c>
      <c r="C1060" s="13">
        <v>1056</v>
      </c>
      <c r="D1060" s="61" t="str">
        <f>IF(Cad_an!D1060="","",Cad_an!D1060)</f>
        <v/>
      </c>
      <c r="E1060" s="61" t="str">
        <f>IF(D1060="","",VLOOKUP(D1060,Cad_an!$D$5:$F$5004,3,FALSE))</f>
        <v/>
      </c>
      <c r="F1060" s="61" t="str">
        <f>IF(D1060="","",VLOOKUP(D1060,Cad_an!$D$5:$E$5004,2,FALSE))</f>
        <v/>
      </c>
      <c r="G1060" s="61" t="str">
        <f>IF(D1060="","",VLOOKUP(Fa_an!F1060,Cad_can!$D$5:$E$204,2,FALSE))</f>
        <v/>
      </c>
      <c r="H1060" s="17"/>
      <c r="I1060" s="17"/>
      <c r="J1060" s="110" t="str">
        <f t="shared" si="81"/>
        <v/>
      </c>
      <c r="K1060" s="23"/>
      <c r="L1060" s="112" t="str">
        <f t="shared" si="82"/>
        <v/>
      </c>
      <c r="M1060" s="17"/>
      <c r="N1060" s="110" t="str">
        <f t="shared" si="83"/>
        <v/>
      </c>
      <c r="O1060" s="111" t="str">
        <f t="shared" si="84"/>
        <v/>
      </c>
      <c r="P1060" s="52"/>
    </row>
    <row r="1061" spans="1:16" ht="30" customHeight="1" thickTop="1" thickBot="1">
      <c r="A1061" s="37" t="str">
        <f t="shared" si="80"/>
        <v/>
      </c>
      <c r="C1061" s="13">
        <v>1057</v>
      </c>
      <c r="D1061" s="61" t="str">
        <f>IF(Cad_an!D1061="","",Cad_an!D1061)</f>
        <v/>
      </c>
      <c r="E1061" s="61" t="str">
        <f>IF(D1061="","",VLOOKUP(D1061,Cad_an!$D$5:$F$5004,3,FALSE))</f>
        <v/>
      </c>
      <c r="F1061" s="61" t="str">
        <f>IF(D1061="","",VLOOKUP(D1061,Cad_an!$D$5:$E$5004,2,FALSE))</f>
        <v/>
      </c>
      <c r="G1061" s="61" t="str">
        <f>IF(D1061="","",VLOOKUP(Fa_an!F1061,Cad_can!$D$5:$E$204,2,FALSE))</f>
        <v/>
      </c>
      <c r="H1061" s="17"/>
      <c r="I1061" s="17"/>
      <c r="J1061" s="110" t="str">
        <f t="shared" si="81"/>
        <v/>
      </c>
      <c r="K1061" s="23"/>
      <c r="L1061" s="112" t="str">
        <f t="shared" si="82"/>
        <v/>
      </c>
      <c r="M1061" s="17"/>
      <c r="N1061" s="110" t="str">
        <f t="shared" si="83"/>
        <v/>
      </c>
      <c r="O1061" s="111" t="str">
        <f t="shared" si="84"/>
        <v/>
      </c>
      <c r="P1061" s="52"/>
    </row>
    <row r="1062" spans="1:16" ht="30" customHeight="1" thickTop="1" thickBot="1">
      <c r="A1062" s="37" t="str">
        <f t="shared" si="80"/>
        <v/>
      </c>
      <c r="C1062" s="13">
        <v>1058</v>
      </c>
      <c r="D1062" s="61" t="str">
        <f>IF(Cad_an!D1062="","",Cad_an!D1062)</f>
        <v/>
      </c>
      <c r="E1062" s="61" t="str">
        <f>IF(D1062="","",VLOOKUP(D1062,Cad_an!$D$5:$F$5004,3,FALSE))</f>
        <v/>
      </c>
      <c r="F1062" s="61" t="str">
        <f>IF(D1062="","",VLOOKUP(D1062,Cad_an!$D$5:$E$5004,2,FALSE))</f>
        <v/>
      </c>
      <c r="G1062" s="61" t="str">
        <f>IF(D1062="","",VLOOKUP(Fa_an!F1062,Cad_can!$D$5:$E$204,2,FALSE))</f>
        <v/>
      </c>
      <c r="H1062" s="17"/>
      <c r="I1062" s="17"/>
      <c r="J1062" s="110" t="str">
        <f t="shared" si="81"/>
        <v/>
      </c>
      <c r="K1062" s="23"/>
      <c r="L1062" s="112" t="str">
        <f t="shared" si="82"/>
        <v/>
      </c>
      <c r="M1062" s="17"/>
      <c r="N1062" s="110" t="str">
        <f t="shared" si="83"/>
        <v/>
      </c>
      <c r="O1062" s="111" t="str">
        <f t="shared" si="84"/>
        <v/>
      </c>
      <c r="P1062" s="52"/>
    </row>
    <row r="1063" spans="1:16" ht="30" customHeight="1" thickTop="1" thickBot="1">
      <c r="A1063" s="37" t="str">
        <f t="shared" si="80"/>
        <v/>
      </c>
      <c r="C1063" s="13">
        <v>1059</v>
      </c>
      <c r="D1063" s="61" t="str">
        <f>IF(Cad_an!D1063="","",Cad_an!D1063)</f>
        <v/>
      </c>
      <c r="E1063" s="61" t="str">
        <f>IF(D1063="","",VLOOKUP(D1063,Cad_an!$D$5:$F$5004,3,FALSE))</f>
        <v/>
      </c>
      <c r="F1063" s="61" t="str">
        <f>IF(D1063="","",VLOOKUP(D1063,Cad_an!$D$5:$E$5004,2,FALSE))</f>
        <v/>
      </c>
      <c r="G1063" s="61" t="str">
        <f>IF(D1063="","",VLOOKUP(Fa_an!F1063,Cad_can!$D$5:$E$204,2,FALSE))</f>
        <v/>
      </c>
      <c r="H1063" s="17"/>
      <c r="I1063" s="17"/>
      <c r="J1063" s="110" t="str">
        <f t="shared" si="81"/>
        <v/>
      </c>
      <c r="K1063" s="23"/>
      <c r="L1063" s="112" t="str">
        <f t="shared" si="82"/>
        <v/>
      </c>
      <c r="M1063" s="17"/>
      <c r="N1063" s="110" t="str">
        <f t="shared" si="83"/>
        <v/>
      </c>
      <c r="O1063" s="111" t="str">
        <f t="shared" si="84"/>
        <v/>
      </c>
      <c r="P1063" s="52"/>
    </row>
    <row r="1064" spans="1:16" ht="30" customHeight="1" thickTop="1" thickBot="1">
      <c r="A1064" s="37" t="str">
        <f t="shared" si="80"/>
        <v/>
      </c>
      <c r="C1064" s="13">
        <v>1060</v>
      </c>
      <c r="D1064" s="61" t="str">
        <f>IF(Cad_an!D1064="","",Cad_an!D1064)</f>
        <v/>
      </c>
      <c r="E1064" s="61" t="str">
        <f>IF(D1064="","",VLOOKUP(D1064,Cad_an!$D$5:$F$5004,3,FALSE))</f>
        <v/>
      </c>
      <c r="F1064" s="61" t="str">
        <f>IF(D1064="","",VLOOKUP(D1064,Cad_an!$D$5:$E$5004,2,FALSE))</f>
        <v/>
      </c>
      <c r="G1064" s="61" t="str">
        <f>IF(D1064="","",VLOOKUP(Fa_an!F1064,Cad_can!$D$5:$E$204,2,FALSE))</f>
        <v/>
      </c>
      <c r="H1064" s="17"/>
      <c r="I1064" s="17"/>
      <c r="J1064" s="110" t="str">
        <f t="shared" si="81"/>
        <v/>
      </c>
      <c r="K1064" s="23"/>
      <c r="L1064" s="112" t="str">
        <f t="shared" si="82"/>
        <v/>
      </c>
      <c r="M1064" s="17"/>
      <c r="N1064" s="110" t="str">
        <f t="shared" si="83"/>
        <v/>
      </c>
      <c r="O1064" s="111" t="str">
        <f t="shared" si="84"/>
        <v/>
      </c>
      <c r="P1064" s="52"/>
    </row>
    <row r="1065" spans="1:16" ht="30" customHeight="1" thickTop="1" thickBot="1">
      <c r="A1065" s="37" t="str">
        <f t="shared" si="80"/>
        <v/>
      </c>
      <c r="C1065" s="13">
        <v>1061</v>
      </c>
      <c r="D1065" s="61" t="str">
        <f>IF(Cad_an!D1065="","",Cad_an!D1065)</f>
        <v/>
      </c>
      <c r="E1065" s="61" t="str">
        <f>IF(D1065="","",VLOOKUP(D1065,Cad_an!$D$5:$F$5004,3,FALSE))</f>
        <v/>
      </c>
      <c r="F1065" s="61" t="str">
        <f>IF(D1065="","",VLOOKUP(D1065,Cad_an!$D$5:$E$5004,2,FALSE))</f>
        <v/>
      </c>
      <c r="G1065" s="61" t="str">
        <f>IF(D1065="","",VLOOKUP(Fa_an!F1065,Cad_can!$D$5:$E$204,2,FALSE))</f>
        <v/>
      </c>
      <c r="H1065" s="17"/>
      <c r="I1065" s="17"/>
      <c r="J1065" s="110" t="str">
        <f t="shared" si="81"/>
        <v/>
      </c>
      <c r="K1065" s="23"/>
      <c r="L1065" s="112" t="str">
        <f t="shared" si="82"/>
        <v/>
      </c>
      <c r="M1065" s="17"/>
      <c r="N1065" s="110" t="str">
        <f t="shared" si="83"/>
        <v/>
      </c>
      <c r="O1065" s="111" t="str">
        <f t="shared" si="84"/>
        <v/>
      </c>
      <c r="P1065" s="52"/>
    </row>
    <row r="1066" spans="1:16" ht="30" customHeight="1" thickTop="1" thickBot="1">
      <c r="A1066" s="37" t="str">
        <f t="shared" si="80"/>
        <v/>
      </c>
      <c r="C1066" s="13">
        <v>1062</v>
      </c>
      <c r="D1066" s="61" t="str">
        <f>IF(Cad_an!D1066="","",Cad_an!D1066)</f>
        <v/>
      </c>
      <c r="E1066" s="61" t="str">
        <f>IF(D1066="","",VLOOKUP(D1066,Cad_an!$D$5:$F$5004,3,FALSE))</f>
        <v/>
      </c>
      <c r="F1066" s="61" t="str">
        <f>IF(D1066="","",VLOOKUP(D1066,Cad_an!$D$5:$E$5004,2,FALSE))</f>
        <v/>
      </c>
      <c r="G1066" s="61" t="str">
        <f>IF(D1066="","",VLOOKUP(Fa_an!F1066,Cad_can!$D$5:$E$204,2,FALSE))</f>
        <v/>
      </c>
      <c r="H1066" s="17"/>
      <c r="I1066" s="17"/>
      <c r="J1066" s="110" t="str">
        <f t="shared" si="81"/>
        <v/>
      </c>
      <c r="K1066" s="23"/>
      <c r="L1066" s="112" t="str">
        <f t="shared" si="82"/>
        <v/>
      </c>
      <c r="M1066" s="17"/>
      <c r="N1066" s="110" t="str">
        <f t="shared" si="83"/>
        <v/>
      </c>
      <c r="O1066" s="111" t="str">
        <f t="shared" si="84"/>
        <v/>
      </c>
      <c r="P1066" s="52"/>
    </row>
    <row r="1067" spans="1:16" ht="30" customHeight="1" thickTop="1" thickBot="1">
      <c r="A1067" s="37" t="str">
        <f t="shared" si="80"/>
        <v/>
      </c>
      <c r="C1067" s="13">
        <v>1063</v>
      </c>
      <c r="D1067" s="61" t="str">
        <f>IF(Cad_an!D1067="","",Cad_an!D1067)</f>
        <v/>
      </c>
      <c r="E1067" s="61" t="str">
        <f>IF(D1067="","",VLOOKUP(D1067,Cad_an!$D$5:$F$5004,3,FALSE))</f>
        <v/>
      </c>
      <c r="F1067" s="61" t="str">
        <f>IF(D1067="","",VLOOKUP(D1067,Cad_an!$D$5:$E$5004,2,FALSE))</f>
        <v/>
      </c>
      <c r="G1067" s="61" t="str">
        <f>IF(D1067="","",VLOOKUP(Fa_an!F1067,Cad_can!$D$5:$E$204,2,FALSE))</f>
        <v/>
      </c>
      <c r="H1067" s="17"/>
      <c r="I1067" s="17"/>
      <c r="J1067" s="110" t="str">
        <f t="shared" si="81"/>
        <v/>
      </c>
      <c r="K1067" s="23"/>
      <c r="L1067" s="112" t="str">
        <f t="shared" si="82"/>
        <v/>
      </c>
      <c r="M1067" s="17"/>
      <c r="N1067" s="110" t="str">
        <f t="shared" si="83"/>
        <v/>
      </c>
      <c r="O1067" s="111" t="str">
        <f t="shared" si="84"/>
        <v/>
      </c>
      <c r="P1067" s="52"/>
    </row>
    <row r="1068" spans="1:16" ht="30" customHeight="1" thickTop="1" thickBot="1">
      <c r="A1068" s="37" t="str">
        <f t="shared" si="80"/>
        <v/>
      </c>
      <c r="C1068" s="13">
        <v>1064</v>
      </c>
      <c r="D1068" s="61" t="str">
        <f>IF(Cad_an!D1068="","",Cad_an!D1068)</f>
        <v/>
      </c>
      <c r="E1068" s="61" t="str">
        <f>IF(D1068="","",VLOOKUP(D1068,Cad_an!$D$5:$F$5004,3,FALSE))</f>
        <v/>
      </c>
      <c r="F1068" s="61" t="str">
        <f>IF(D1068="","",VLOOKUP(D1068,Cad_an!$D$5:$E$5004,2,FALSE))</f>
        <v/>
      </c>
      <c r="G1068" s="61" t="str">
        <f>IF(D1068="","",VLOOKUP(Fa_an!F1068,Cad_can!$D$5:$E$204,2,FALSE))</f>
        <v/>
      </c>
      <c r="H1068" s="17"/>
      <c r="I1068" s="17"/>
      <c r="J1068" s="110" t="str">
        <f t="shared" si="81"/>
        <v/>
      </c>
      <c r="K1068" s="23"/>
      <c r="L1068" s="112" t="str">
        <f t="shared" si="82"/>
        <v/>
      </c>
      <c r="M1068" s="17"/>
      <c r="N1068" s="110" t="str">
        <f t="shared" si="83"/>
        <v/>
      </c>
      <c r="O1068" s="111" t="str">
        <f t="shared" si="84"/>
        <v/>
      </c>
      <c r="P1068" s="52"/>
    </row>
    <row r="1069" spans="1:16" ht="30" customHeight="1" thickTop="1" thickBot="1">
      <c r="A1069" s="37" t="str">
        <f t="shared" si="80"/>
        <v/>
      </c>
      <c r="C1069" s="13">
        <v>1065</v>
      </c>
      <c r="D1069" s="61" t="str">
        <f>IF(Cad_an!D1069="","",Cad_an!D1069)</f>
        <v/>
      </c>
      <c r="E1069" s="61" t="str">
        <f>IF(D1069="","",VLOOKUP(D1069,Cad_an!$D$5:$F$5004,3,FALSE))</f>
        <v/>
      </c>
      <c r="F1069" s="61" t="str">
        <f>IF(D1069="","",VLOOKUP(D1069,Cad_an!$D$5:$E$5004,2,FALSE))</f>
        <v/>
      </c>
      <c r="G1069" s="61" t="str">
        <f>IF(D1069="","",VLOOKUP(Fa_an!F1069,Cad_can!$D$5:$E$204,2,FALSE))</f>
        <v/>
      </c>
      <c r="H1069" s="17"/>
      <c r="I1069" s="17"/>
      <c r="J1069" s="110" t="str">
        <f t="shared" si="81"/>
        <v/>
      </c>
      <c r="K1069" s="23"/>
      <c r="L1069" s="112" t="str">
        <f t="shared" si="82"/>
        <v/>
      </c>
      <c r="M1069" s="17"/>
      <c r="N1069" s="110" t="str">
        <f t="shared" si="83"/>
        <v/>
      </c>
      <c r="O1069" s="111" t="str">
        <f t="shared" si="84"/>
        <v/>
      </c>
      <c r="P1069" s="52"/>
    </row>
    <row r="1070" spans="1:16" ht="30" customHeight="1" thickTop="1" thickBot="1">
      <c r="A1070" s="37" t="str">
        <f t="shared" si="80"/>
        <v/>
      </c>
      <c r="C1070" s="13">
        <v>1066</v>
      </c>
      <c r="D1070" s="61" t="str">
        <f>IF(Cad_an!D1070="","",Cad_an!D1070)</f>
        <v/>
      </c>
      <c r="E1070" s="61" t="str">
        <f>IF(D1070="","",VLOOKUP(D1070,Cad_an!$D$5:$F$5004,3,FALSE))</f>
        <v/>
      </c>
      <c r="F1070" s="61" t="str">
        <f>IF(D1070="","",VLOOKUP(D1070,Cad_an!$D$5:$E$5004,2,FALSE))</f>
        <v/>
      </c>
      <c r="G1070" s="61" t="str">
        <f>IF(D1070="","",VLOOKUP(Fa_an!F1070,Cad_can!$D$5:$E$204,2,FALSE))</f>
        <v/>
      </c>
      <c r="H1070" s="17"/>
      <c r="I1070" s="17"/>
      <c r="J1070" s="110" t="str">
        <f t="shared" si="81"/>
        <v/>
      </c>
      <c r="K1070" s="23"/>
      <c r="L1070" s="112" t="str">
        <f t="shared" si="82"/>
        <v/>
      </c>
      <c r="M1070" s="17"/>
      <c r="N1070" s="110" t="str">
        <f t="shared" si="83"/>
        <v/>
      </c>
      <c r="O1070" s="111" t="str">
        <f t="shared" si="84"/>
        <v/>
      </c>
      <c r="P1070" s="52"/>
    </row>
    <row r="1071" spans="1:16" ht="30" customHeight="1" thickTop="1" thickBot="1">
      <c r="A1071" s="37" t="str">
        <f t="shared" si="80"/>
        <v/>
      </c>
      <c r="C1071" s="13">
        <v>1067</v>
      </c>
      <c r="D1071" s="61" t="str">
        <f>IF(Cad_an!D1071="","",Cad_an!D1071)</f>
        <v/>
      </c>
      <c r="E1071" s="61" t="str">
        <f>IF(D1071="","",VLOOKUP(D1071,Cad_an!$D$5:$F$5004,3,FALSE))</f>
        <v/>
      </c>
      <c r="F1071" s="61" t="str">
        <f>IF(D1071="","",VLOOKUP(D1071,Cad_an!$D$5:$E$5004,2,FALSE))</f>
        <v/>
      </c>
      <c r="G1071" s="61" t="str">
        <f>IF(D1071="","",VLOOKUP(Fa_an!F1071,Cad_can!$D$5:$E$204,2,FALSE))</f>
        <v/>
      </c>
      <c r="H1071" s="17"/>
      <c r="I1071" s="17"/>
      <c r="J1071" s="110" t="str">
        <f t="shared" si="81"/>
        <v/>
      </c>
      <c r="K1071" s="23"/>
      <c r="L1071" s="112" t="str">
        <f t="shared" si="82"/>
        <v/>
      </c>
      <c r="M1071" s="17"/>
      <c r="N1071" s="110" t="str">
        <f t="shared" si="83"/>
        <v/>
      </c>
      <c r="O1071" s="111" t="str">
        <f t="shared" si="84"/>
        <v/>
      </c>
      <c r="P1071" s="52"/>
    </row>
    <row r="1072" spans="1:16" ht="30" customHeight="1" thickTop="1" thickBot="1">
      <c r="A1072" s="37" t="str">
        <f t="shared" si="80"/>
        <v/>
      </c>
      <c r="C1072" s="13">
        <v>1068</v>
      </c>
      <c r="D1072" s="61" t="str">
        <f>IF(Cad_an!D1072="","",Cad_an!D1072)</f>
        <v/>
      </c>
      <c r="E1072" s="61" t="str">
        <f>IF(D1072="","",VLOOKUP(D1072,Cad_an!$D$5:$F$5004,3,FALSE))</f>
        <v/>
      </c>
      <c r="F1072" s="61" t="str">
        <f>IF(D1072="","",VLOOKUP(D1072,Cad_an!$D$5:$E$5004,2,FALSE))</f>
        <v/>
      </c>
      <c r="G1072" s="61" t="str">
        <f>IF(D1072="","",VLOOKUP(Fa_an!F1072,Cad_can!$D$5:$E$204,2,FALSE))</f>
        <v/>
      </c>
      <c r="H1072" s="17"/>
      <c r="I1072" s="17"/>
      <c r="J1072" s="110" t="str">
        <f t="shared" si="81"/>
        <v/>
      </c>
      <c r="K1072" s="23"/>
      <c r="L1072" s="112" t="str">
        <f t="shared" si="82"/>
        <v/>
      </c>
      <c r="M1072" s="17"/>
      <c r="N1072" s="110" t="str">
        <f t="shared" si="83"/>
        <v/>
      </c>
      <c r="O1072" s="111" t="str">
        <f t="shared" si="84"/>
        <v/>
      </c>
      <c r="P1072" s="52"/>
    </row>
    <row r="1073" spans="1:16" ht="30" customHeight="1" thickTop="1" thickBot="1">
      <c r="A1073" s="37" t="str">
        <f t="shared" si="80"/>
        <v/>
      </c>
      <c r="C1073" s="13">
        <v>1069</v>
      </c>
      <c r="D1073" s="61" t="str">
        <f>IF(Cad_an!D1073="","",Cad_an!D1073)</f>
        <v/>
      </c>
      <c r="E1073" s="61" t="str">
        <f>IF(D1073="","",VLOOKUP(D1073,Cad_an!$D$5:$F$5004,3,FALSE))</f>
        <v/>
      </c>
      <c r="F1073" s="61" t="str">
        <f>IF(D1073="","",VLOOKUP(D1073,Cad_an!$D$5:$E$5004,2,FALSE))</f>
        <v/>
      </c>
      <c r="G1073" s="61" t="str">
        <f>IF(D1073="","",VLOOKUP(Fa_an!F1073,Cad_can!$D$5:$E$204,2,FALSE))</f>
        <v/>
      </c>
      <c r="H1073" s="17"/>
      <c r="I1073" s="17"/>
      <c r="J1073" s="110" t="str">
        <f t="shared" si="81"/>
        <v/>
      </c>
      <c r="K1073" s="23"/>
      <c r="L1073" s="112" t="str">
        <f t="shared" si="82"/>
        <v/>
      </c>
      <c r="M1073" s="17"/>
      <c r="N1073" s="110" t="str">
        <f t="shared" si="83"/>
        <v/>
      </c>
      <c r="O1073" s="111" t="str">
        <f t="shared" si="84"/>
        <v/>
      </c>
      <c r="P1073" s="52"/>
    </row>
    <row r="1074" spans="1:16" ht="30" customHeight="1" thickTop="1" thickBot="1">
      <c r="A1074" s="37" t="str">
        <f t="shared" si="80"/>
        <v/>
      </c>
      <c r="C1074" s="13">
        <v>1070</v>
      </c>
      <c r="D1074" s="61" t="str">
        <f>IF(Cad_an!D1074="","",Cad_an!D1074)</f>
        <v/>
      </c>
      <c r="E1074" s="61" t="str">
        <f>IF(D1074="","",VLOOKUP(D1074,Cad_an!$D$5:$F$5004,3,FALSE))</f>
        <v/>
      </c>
      <c r="F1074" s="61" t="str">
        <f>IF(D1074="","",VLOOKUP(D1074,Cad_an!$D$5:$E$5004,2,FALSE))</f>
        <v/>
      </c>
      <c r="G1074" s="61" t="str">
        <f>IF(D1074="","",VLOOKUP(Fa_an!F1074,Cad_can!$D$5:$E$204,2,FALSE))</f>
        <v/>
      </c>
      <c r="H1074" s="17"/>
      <c r="I1074" s="17"/>
      <c r="J1074" s="110" t="str">
        <f t="shared" si="81"/>
        <v/>
      </c>
      <c r="K1074" s="23"/>
      <c r="L1074" s="112" t="str">
        <f t="shared" si="82"/>
        <v/>
      </c>
      <c r="M1074" s="17"/>
      <c r="N1074" s="110" t="str">
        <f t="shared" si="83"/>
        <v/>
      </c>
      <c r="O1074" s="111" t="str">
        <f t="shared" si="84"/>
        <v/>
      </c>
      <c r="P1074" s="52"/>
    </row>
    <row r="1075" spans="1:16" ht="30" customHeight="1" thickTop="1" thickBot="1">
      <c r="A1075" s="37" t="str">
        <f t="shared" si="80"/>
        <v/>
      </c>
      <c r="C1075" s="13">
        <v>1071</v>
      </c>
      <c r="D1075" s="61" t="str">
        <f>IF(Cad_an!D1075="","",Cad_an!D1075)</f>
        <v/>
      </c>
      <c r="E1075" s="61" t="str">
        <f>IF(D1075="","",VLOOKUP(D1075,Cad_an!$D$5:$F$5004,3,FALSE))</f>
        <v/>
      </c>
      <c r="F1075" s="61" t="str">
        <f>IF(D1075="","",VLOOKUP(D1075,Cad_an!$D$5:$E$5004,2,FALSE))</f>
        <v/>
      </c>
      <c r="G1075" s="61" t="str">
        <f>IF(D1075="","",VLOOKUP(Fa_an!F1075,Cad_can!$D$5:$E$204,2,FALSE))</f>
        <v/>
      </c>
      <c r="H1075" s="17"/>
      <c r="I1075" s="17"/>
      <c r="J1075" s="110" t="str">
        <f t="shared" si="81"/>
        <v/>
      </c>
      <c r="K1075" s="23"/>
      <c r="L1075" s="112" t="str">
        <f t="shared" si="82"/>
        <v/>
      </c>
      <c r="M1075" s="17"/>
      <c r="N1075" s="110" t="str">
        <f t="shared" si="83"/>
        <v/>
      </c>
      <c r="O1075" s="111" t="str">
        <f t="shared" si="84"/>
        <v/>
      </c>
      <c r="P1075" s="52"/>
    </row>
    <row r="1076" spans="1:16" ht="30" customHeight="1" thickTop="1" thickBot="1">
      <c r="A1076" s="37" t="str">
        <f t="shared" si="80"/>
        <v/>
      </c>
      <c r="C1076" s="13">
        <v>1072</v>
      </c>
      <c r="D1076" s="61" t="str">
        <f>IF(Cad_an!D1076="","",Cad_an!D1076)</f>
        <v/>
      </c>
      <c r="E1076" s="61" t="str">
        <f>IF(D1076="","",VLOOKUP(D1076,Cad_an!$D$5:$F$5004,3,FALSE))</f>
        <v/>
      </c>
      <c r="F1076" s="61" t="str">
        <f>IF(D1076="","",VLOOKUP(D1076,Cad_an!$D$5:$E$5004,2,FALSE))</f>
        <v/>
      </c>
      <c r="G1076" s="61" t="str">
        <f>IF(D1076="","",VLOOKUP(Fa_an!F1076,Cad_can!$D$5:$E$204,2,FALSE))</f>
        <v/>
      </c>
      <c r="H1076" s="17"/>
      <c r="I1076" s="17"/>
      <c r="J1076" s="110" t="str">
        <f t="shared" si="81"/>
        <v/>
      </c>
      <c r="K1076" s="23"/>
      <c r="L1076" s="112" t="str">
        <f t="shared" si="82"/>
        <v/>
      </c>
      <c r="M1076" s="17"/>
      <c r="N1076" s="110" t="str">
        <f t="shared" si="83"/>
        <v/>
      </c>
      <c r="O1076" s="111" t="str">
        <f t="shared" si="84"/>
        <v/>
      </c>
      <c r="P1076" s="52"/>
    </row>
    <row r="1077" spans="1:16" ht="30" customHeight="1" thickTop="1" thickBot="1">
      <c r="A1077" s="37" t="str">
        <f t="shared" si="80"/>
        <v/>
      </c>
      <c r="C1077" s="13">
        <v>1073</v>
      </c>
      <c r="D1077" s="61" t="str">
        <f>IF(Cad_an!D1077="","",Cad_an!D1077)</f>
        <v/>
      </c>
      <c r="E1077" s="61" t="str">
        <f>IF(D1077="","",VLOOKUP(D1077,Cad_an!$D$5:$F$5004,3,FALSE))</f>
        <v/>
      </c>
      <c r="F1077" s="61" t="str">
        <f>IF(D1077="","",VLOOKUP(D1077,Cad_an!$D$5:$E$5004,2,FALSE))</f>
        <v/>
      </c>
      <c r="G1077" s="61" t="str">
        <f>IF(D1077="","",VLOOKUP(Fa_an!F1077,Cad_can!$D$5:$E$204,2,FALSE))</f>
        <v/>
      </c>
      <c r="H1077" s="17"/>
      <c r="I1077" s="17"/>
      <c r="J1077" s="110" t="str">
        <f t="shared" si="81"/>
        <v/>
      </c>
      <c r="K1077" s="23"/>
      <c r="L1077" s="112" t="str">
        <f t="shared" si="82"/>
        <v/>
      </c>
      <c r="M1077" s="17"/>
      <c r="N1077" s="110" t="str">
        <f t="shared" si="83"/>
        <v/>
      </c>
      <c r="O1077" s="111" t="str">
        <f t="shared" si="84"/>
        <v/>
      </c>
      <c r="P1077" s="52"/>
    </row>
    <row r="1078" spans="1:16" ht="30" customHeight="1" thickTop="1" thickBot="1">
      <c r="A1078" s="37" t="str">
        <f t="shared" si="80"/>
        <v/>
      </c>
      <c r="C1078" s="13">
        <v>1074</v>
      </c>
      <c r="D1078" s="61" t="str">
        <f>IF(Cad_an!D1078="","",Cad_an!D1078)</f>
        <v/>
      </c>
      <c r="E1078" s="61" t="str">
        <f>IF(D1078="","",VLOOKUP(D1078,Cad_an!$D$5:$F$5004,3,FALSE))</f>
        <v/>
      </c>
      <c r="F1078" s="61" t="str">
        <f>IF(D1078="","",VLOOKUP(D1078,Cad_an!$D$5:$E$5004,2,FALSE))</f>
        <v/>
      </c>
      <c r="G1078" s="61" t="str">
        <f>IF(D1078="","",VLOOKUP(Fa_an!F1078,Cad_can!$D$5:$E$204,2,FALSE))</f>
        <v/>
      </c>
      <c r="H1078" s="17"/>
      <c r="I1078" s="17"/>
      <c r="J1078" s="110" t="str">
        <f t="shared" si="81"/>
        <v/>
      </c>
      <c r="K1078" s="23"/>
      <c r="L1078" s="112" t="str">
        <f t="shared" si="82"/>
        <v/>
      </c>
      <c r="M1078" s="17"/>
      <c r="N1078" s="110" t="str">
        <f t="shared" si="83"/>
        <v/>
      </c>
      <c r="O1078" s="111" t="str">
        <f t="shared" si="84"/>
        <v/>
      </c>
      <c r="P1078" s="52"/>
    </row>
    <row r="1079" spans="1:16" ht="30" customHeight="1" thickTop="1" thickBot="1">
      <c r="A1079" s="37" t="str">
        <f t="shared" si="80"/>
        <v/>
      </c>
      <c r="C1079" s="13">
        <v>1075</v>
      </c>
      <c r="D1079" s="61" t="str">
        <f>IF(Cad_an!D1079="","",Cad_an!D1079)</f>
        <v/>
      </c>
      <c r="E1079" s="61" t="str">
        <f>IF(D1079="","",VLOOKUP(D1079,Cad_an!$D$5:$F$5004,3,FALSE))</f>
        <v/>
      </c>
      <c r="F1079" s="61" t="str">
        <f>IF(D1079="","",VLOOKUP(D1079,Cad_an!$D$5:$E$5004,2,FALSE))</f>
        <v/>
      </c>
      <c r="G1079" s="61" t="str">
        <f>IF(D1079="","",VLOOKUP(Fa_an!F1079,Cad_can!$D$5:$E$204,2,FALSE))</f>
        <v/>
      </c>
      <c r="H1079" s="17"/>
      <c r="I1079" s="17"/>
      <c r="J1079" s="110" t="str">
        <f t="shared" si="81"/>
        <v/>
      </c>
      <c r="K1079" s="23"/>
      <c r="L1079" s="112" t="str">
        <f t="shared" si="82"/>
        <v/>
      </c>
      <c r="M1079" s="17"/>
      <c r="N1079" s="110" t="str">
        <f t="shared" si="83"/>
        <v/>
      </c>
      <c r="O1079" s="111" t="str">
        <f t="shared" si="84"/>
        <v/>
      </c>
      <c r="P1079" s="52"/>
    </row>
    <row r="1080" spans="1:16" ht="30" customHeight="1" thickTop="1" thickBot="1">
      <c r="A1080" s="37" t="str">
        <f t="shared" si="80"/>
        <v/>
      </c>
      <c r="C1080" s="13">
        <v>1076</v>
      </c>
      <c r="D1080" s="61" t="str">
        <f>IF(Cad_an!D1080="","",Cad_an!D1080)</f>
        <v/>
      </c>
      <c r="E1080" s="61" t="str">
        <f>IF(D1080="","",VLOOKUP(D1080,Cad_an!$D$5:$F$5004,3,FALSE))</f>
        <v/>
      </c>
      <c r="F1080" s="61" t="str">
        <f>IF(D1080="","",VLOOKUP(D1080,Cad_an!$D$5:$E$5004,2,FALSE))</f>
        <v/>
      </c>
      <c r="G1080" s="61" t="str">
        <f>IF(D1080="","",VLOOKUP(Fa_an!F1080,Cad_can!$D$5:$E$204,2,FALSE))</f>
        <v/>
      </c>
      <c r="H1080" s="17"/>
      <c r="I1080" s="17"/>
      <c r="J1080" s="110" t="str">
        <f t="shared" si="81"/>
        <v/>
      </c>
      <c r="K1080" s="23"/>
      <c r="L1080" s="112" t="str">
        <f t="shared" si="82"/>
        <v/>
      </c>
      <c r="M1080" s="17"/>
      <c r="N1080" s="110" t="str">
        <f t="shared" si="83"/>
        <v/>
      </c>
      <c r="O1080" s="111" t="str">
        <f t="shared" si="84"/>
        <v/>
      </c>
      <c r="P1080" s="52"/>
    </row>
    <row r="1081" spans="1:16" ht="30" customHeight="1" thickTop="1" thickBot="1">
      <c r="A1081" s="37" t="str">
        <f t="shared" si="80"/>
        <v/>
      </c>
      <c r="C1081" s="13">
        <v>1077</v>
      </c>
      <c r="D1081" s="61" t="str">
        <f>IF(Cad_an!D1081="","",Cad_an!D1081)</f>
        <v/>
      </c>
      <c r="E1081" s="61" t="str">
        <f>IF(D1081="","",VLOOKUP(D1081,Cad_an!$D$5:$F$5004,3,FALSE))</f>
        <v/>
      </c>
      <c r="F1081" s="61" t="str">
        <f>IF(D1081="","",VLOOKUP(D1081,Cad_an!$D$5:$E$5004,2,FALSE))</f>
        <v/>
      </c>
      <c r="G1081" s="61" t="str">
        <f>IF(D1081="","",VLOOKUP(Fa_an!F1081,Cad_can!$D$5:$E$204,2,FALSE))</f>
        <v/>
      </c>
      <c r="H1081" s="17"/>
      <c r="I1081" s="17"/>
      <c r="J1081" s="110" t="str">
        <f t="shared" si="81"/>
        <v/>
      </c>
      <c r="K1081" s="23"/>
      <c r="L1081" s="112" t="str">
        <f t="shared" si="82"/>
        <v/>
      </c>
      <c r="M1081" s="17"/>
      <c r="N1081" s="110" t="str">
        <f t="shared" si="83"/>
        <v/>
      </c>
      <c r="O1081" s="111" t="str">
        <f t="shared" si="84"/>
        <v/>
      </c>
      <c r="P1081" s="52"/>
    </row>
    <row r="1082" spans="1:16" ht="30" customHeight="1" thickTop="1" thickBot="1">
      <c r="A1082" s="37" t="str">
        <f t="shared" si="80"/>
        <v/>
      </c>
      <c r="C1082" s="13">
        <v>1078</v>
      </c>
      <c r="D1082" s="61" t="str">
        <f>IF(Cad_an!D1082="","",Cad_an!D1082)</f>
        <v/>
      </c>
      <c r="E1082" s="61" t="str">
        <f>IF(D1082="","",VLOOKUP(D1082,Cad_an!$D$5:$F$5004,3,FALSE))</f>
        <v/>
      </c>
      <c r="F1082" s="61" t="str">
        <f>IF(D1082="","",VLOOKUP(D1082,Cad_an!$D$5:$E$5004,2,FALSE))</f>
        <v/>
      </c>
      <c r="G1082" s="61" t="str">
        <f>IF(D1082="","",VLOOKUP(Fa_an!F1082,Cad_can!$D$5:$E$204,2,FALSE))</f>
        <v/>
      </c>
      <c r="H1082" s="17"/>
      <c r="I1082" s="17"/>
      <c r="J1082" s="110" t="str">
        <f t="shared" si="81"/>
        <v/>
      </c>
      <c r="K1082" s="23"/>
      <c r="L1082" s="112" t="str">
        <f t="shared" si="82"/>
        <v/>
      </c>
      <c r="M1082" s="17"/>
      <c r="N1082" s="110" t="str">
        <f t="shared" si="83"/>
        <v/>
      </c>
      <c r="O1082" s="111" t="str">
        <f t="shared" si="84"/>
        <v/>
      </c>
      <c r="P1082" s="52"/>
    </row>
    <row r="1083" spans="1:16" ht="30" customHeight="1" thickTop="1" thickBot="1">
      <c r="A1083" s="37" t="str">
        <f t="shared" si="80"/>
        <v/>
      </c>
      <c r="C1083" s="13">
        <v>1079</v>
      </c>
      <c r="D1083" s="61" t="str">
        <f>IF(Cad_an!D1083="","",Cad_an!D1083)</f>
        <v/>
      </c>
      <c r="E1083" s="61" t="str">
        <f>IF(D1083="","",VLOOKUP(D1083,Cad_an!$D$5:$F$5004,3,FALSE))</f>
        <v/>
      </c>
      <c r="F1083" s="61" t="str">
        <f>IF(D1083="","",VLOOKUP(D1083,Cad_an!$D$5:$E$5004,2,FALSE))</f>
        <v/>
      </c>
      <c r="G1083" s="61" t="str">
        <f>IF(D1083="","",VLOOKUP(Fa_an!F1083,Cad_can!$D$5:$E$204,2,FALSE))</f>
        <v/>
      </c>
      <c r="H1083" s="17"/>
      <c r="I1083" s="17"/>
      <c r="J1083" s="110" t="str">
        <f t="shared" si="81"/>
        <v/>
      </c>
      <c r="K1083" s="23"/>
      <c r="L1083" s="112" t="str">
        <f t="shared" si="82"/>
        <v/>
      </c>
      <c r="M1083" s="17"/>
      <c r="N1083" s="110" t="str">
        <f t="shared" si="83"/>
        <v/>
      </c>
      <c r="O1083" s="111" t="str">
        <f t="shared" si="84"/>
        <v/>
      </c>
      <c r="P1083" s="52"/>
    </row>
    <row r="1084" spans="1:16" ht="30" customHeight="1" thickTop="1" thickBot="1">
      <c r="A1084" s="37" t="str">
        <f t="shared" si="80"/>
        <v/>
      </c>
      <c r="C1084" s="13">
        <v>1080</v>
      </c>
      <c r="D1084" s="61" t="str">
        <f>IF(Cad_an!D1084="","",Cad_an!D1084)</f>
        <v/>
      </c>
      <c r="E1084" s="61" t="str">
        <f>IF(D1084="","",VLOOKUP(D1084,Cad_an!$D$5:$F$5004,3,FALSE))</f>
        <v/>
      </c>
      <c r="F1084" s="61" t="str">
        <f>IF(D1084="","",VLOOKUP(D1084,Cad_an!$D$5:$E$5004,2,FALSE))</f>
        <v/>
      </c>
      <c r="G1084" s="61" t="str">
        <f>IF(D1084="","",VLOOKUP(Fa_an!F1084,Cad_can!$D$5:$E$204,2,FALSE))</f>
        <v/>
      </c>
      <c r="H1084" s="17"/>
      <c r="I1084" s="17"/>
      <c r="J1084" s="110" t="str">
        <f t="shared" si="81"/>
        <v/>
      </c>
      <c r="K1084" s="23"/>
      <c r="L1084" s="112" t="str">
        <f t="shared" si="82"/>
        <v/>
      </c>
      <c r="M1084" s="17"/>
      <c r="N1084" s="110" t="str">
        <f t="shared" si="83"/>
        <v/>
      </c>
      <c r="O1084" s="111" t="str">
        <f t="shared" si="84"/>
        <v/>
      </c>
      <c r="P1084" s="52"/>
    </row>
    <row r="1085" spans="1:16" ht="30" customHeight="1" thickTop="1" thickBot="1">
      <c r="A1085" s="37" t="str">
        <f t="shared" si="80"/>
        <v/>
      </c>
      <c r="C1085" s="13">
        <v>1081</v>
      </c>
      <c r="D1085" s="61" t="str">
        <f>IF(Cad_an!D1085="","",Cad_an!D1085)</f>
        <v/>
      </c>
      <c r="E1085" s="61" t="str">
        <f>IF(D1085="","",VLOOKUP(D1085,Cad_an!$D$5:$F$5004,3,FALSE))</f>
        <v/>
      </c>
      <c r="F1085" s="61" t="str">
        <f>IF(D1085="","",VLOOKUP(D1085,Cad_an!$D$5:$E$5004,2,FALSE))</f>
        <v/>
      </c>
      <c r="G1085" s="61" t="str">
        <f>IF(D1085="","",VLOOKUP(Fa_an!F1085,Cad_can!$D$5:$E$204,2,FALSE))</f>
        <v/>
      </c>
      <c r="H1085" s="17"/>
      <c r="I1085" s="17"/>
      <c r="J1085" s="110" t="str">
        <f t="shared" si="81"/>
        <v/>
      </c>
      <c r="K1085" s="23"/>
      <c r="L1085" s="112" t="str">
        <f t="shared" si="82"/>
        <v/>
      </c>
      <c r="M1085" s="17"/>
      <c r="N1085" s="110" t="str">
        <f t="shared" si="83"/>
        <v/>
      </c>
      <c r="O1085" s="111" t="str">
        <f t="shared" si="84"/>
        <v/>
      </c>
      <c r="P1085" s="52"/>
    </row>
    <row r="1086" spans="1:16" ht="30" customHeight="1" thickTop="1" thickBot="1">
      <c r="A1086" s="37" t="str">
        <f t="shared" si="80"/>
        <v/>
      </c>
      <c r="C1086" s="13">
        <v>1082</v>
      </c>
      <c r="D1086" s="61" t="str">
        <f>IF(Cad_an!D1086="","",Cad_an!D1086)</f>
        <v/>
      </c>
      <c r="E1086" s="61" t="str">
        <f>IF(D1086="","",VLOOKUP(D1086,Cad_an!$D$5:$F$5004,3,FALSE))</f>
        <v/>
      </c>
      <c r="F1086" s="61" t="str">
        <f>IF(D1086="","",VLOOKUP(D1086,Cad_an!$D$5:$E$5004,2,FALSE))</f>
        <v/>
      </c>
      <c r="G1086" s="61" t="str">
        <f>IF(D1086="","",VLOOKUP(Fa_an!F1086,Cad_can!$D$5:$E$204,2,FALSE))</f>
        <v/>
      </c>
      <c r="H1086" s="17"/>
      <c r="I1086" s="17"/>
      <c r="J1086" s="110" t="str">
        <f t="shared" si="81"/>
        <v/>
      </c>
      <c r="K1086" s="23"/>
      <c r="L1086" s="112" t="str">
        <f t="shared" si="82"/>
        <v/>
      </c>
      <c r="M1086" s="17"/>
      <c r="N1086" s="110" t="str">
        <f t="shared" si="83"/>
        <v/>
      </c>
      <c r="O1086" s="111" t="str">
        <f t="shared" si="84"/>
        <v/>
      </c>
      <c r="P1086" s="52"/>
    </row>
    <row r="1087" spans="1:16" ht="30" customHeight="1" thickTop="1" thickBot="1">
      <c r="A1087" s="37" t="str">
        <f t="shared" si="80"/>
        <v/>
      </c>
      <c r="C1087" s="13">
        <v>1083</v>
      </c>
      <c r="D1087" s="61" t="str">
        <f>IF(Cad_an!D1087="","",Cad_an!D1087)</f>
        <v/>
      </c>
      <c r="E1087" s="61" t="str">
        <f>IF(D1087="","",VLOOKUP(D1087,Cad_an!$D$5:$F$5004,3,FALSE))</f>
        <v/>
      </c>
      <c r="F1087" s="61" t="str">
        <f>IF(D1087="","",VLOOKUP(D1087,Cad_an!$D$5:$E$5004,2,FALSE))</f>
        <v/>
      </c>
      <c r="G1087" s="61" t="str">
        <f>IF(D1087="","",VLOOKUP(Fa_an!F1087,Cad_can!$D$5:$E$204,2,FALSE))</f>
        <v/>
      </c>
      <c r="H1087" s="17"/>
      <c r="I1087" s="17"/>
      <c r="J1087" s="110" t="str">
        <f t="shared" si="81"/>
        <v/>
      </c>
      <c r="K1087" s="23"/>
      <c r="L1087" s="112" t="str">
        <f t="shared" si="82"/>
        <v/>
      </c>
      <c r="M1087" s="17"/>
      <c r="N1087" s="110" t="str">
        <f t="shared" si="83"/>
        <v/>
      </c>
      <c r="O1087" s="111" t="str">
        <f t="shared" si="84"/>
        <v/>
      </c>
      <c r="P1087" s="52"/>
    </row>
    <row r="1088" spans="1:16" ht="30" customHeight="1" thickTop="1" thickBot="1">
      <c r="A1088" s="37" t="str">
        <f t="shared" si="80"/>
        <v/>
      </c>
      <c r="C1088" s="13">
        <v>1084</v>
      </c>
      <c r="D1088" s="61" t="str">
        <f>IF(Cad_an!D1088="","",Cad_an!D1088)</f>
        <v/>
      </c>
      <c r="E1088" s="61" t="str">
        <f>IF(D1088="","",VLOOKUP(D1088,Cad_an!$D$5:$F$5004,3,FALSE))</f>
        <v/>
      </c>
      <c r="F1088" s="61" t="str">
        <f>IF(D1088="","",VLOOKUP(D1088,Cad_an!$D$5:$E$5004,2,FALSE))</f>
        <v/>
      </c>
      <c r="G1088" s="61" t="str">
        <f>IF(D1088="","",VLOOKUP(Fa_an!F1088,Cad_can!$D$5:$E$204,2,FALSE))</f>
        <v/>
      </c>
      <c r="H1088" s="17"/>
      <c r="I1088" s="17"/>
      <c r="J1088" s="110" t="str">
        <f t="shared" si="81"/>
        <v/>
      </c>
      <c r="K1088" s="23"/>
      <c r="L1088" s="112" t="str">
        <f t="shared" si="82"/>
        <v/>
      </c>
      <c r="M1088" s="17"/>
      <c r="N1088" s="110" t="str">
        <f t="shared" si="83"/>
        <v/>
      </c>
      <c r="O1088" s="111" t="str">
        <f t="shared" si="84"/>
        <v/>
      </c>
      <c r="P1088" s="52"/>
    </row>
    <row r="1089" spans="1:16" ht="30" customHeight="1" thickTop="1" thickBot="1">
      <c r="A1089" s="37" t="str">
        <f t="shared" si="80"/>
        <v/>
      </c>
      <c r="C1089" s="13">
        <v>1085</v>
      </c>
      <c r="D1089" s="61" t="str">
        <f>IF(Cad_an!D1089="","",Cad_an!D1089)</f>
        <v/>
      </c>
      <c r="E1089" s="61" t="str">
        <f>IF(D1089="","",VLOOKUP(D1089,Cad_an!$D$5:$F$5004,3,FALSE))</f>
        <v/>
      </c>
      <c r="F1089" s="61" t="str">
        <f>IF(D1089="","",VLOOKUP(D1089,Cad_an!$D$5:$E$5004,2,FALSE))</f>
        <v/>
      </c>
      <c r="G1089" s="61" t="str">
        <f>IF(D1089="","",VLOOKUP(Fa_an!F1089,Cad_can!$D$5:$E$204,2,FALSE))</f>
        <v/>
      </c>
      <c r="H1089" s="17"/>
      <c r="I1089" s="17"/>
      <c r="J1089" s="110" t="str">
        <f t="shared" si="81"/>
        <v/>
      </c>
      <c r="K1089" s="23"/>
      <c r="L1089" s="112" t="str">
        <f t="shared" si="82"/>
        <v/>
      </c>
      <c r="M1089" s="17"/>
      <c r="N1089" s="110" t="str">
        <f t="shared" si="83"/>
        <v/>
      </c>
      <c r="O1089" s="111" t="str">
        <f t="shared" si="84"/>
        <v/>
      </c>
      <c r="P1089" s="52"/>
    </row>
    <row r="1090" spans="1:16" ht="30" customHeight="1" thickTop="1" thickBot="1">
      <c r="A1090" s="37" t="str">
        <f t="shared" si="80"/>
        <v/>
      </c>
      <c r="C1090" s="13">
        <v>1086</v>
      </c>
      <c r="D1090" s="61" t="str">
        <f>IF(Cad_an!D1090="","",Cad_an!D1090)</f>
        <v/>
      </c>
      <c r="E1090" s="61" t="str">
        <f>IF(D1090="","",VLOOKUP(D1090,Cad_an!$D$5:$F$5004,3,FALSE))</f>
        <v/>
      </c>
      <c r="F1090" s="61" t="str">
        <f>IF(D1090="","",VLOOKUP(D1090,Cad_an!$D$5:$E$5004,2,FALSE))</f>
        <v/>
      </c>
      <c r="G1090" s="61" t="str">
        <f>IF(D1090="","",VLOOKUP(Fa_an!F1090,Cad_can!$D$5:$E$204,2,FALSE))</f>
        <v/>
      </c>
      <c r="H1090" s="17"/>
      <c r="I1090" s="17"/>
      <c r="J1090" s="110" t="str">
        <f t="shared" si="81"/>
        <v/>
      </c>
      <c r="K1090" s="23"/>
      <c r="L1090" s="112" t="str">
        <f t="shared" si="82"/>
        <v/>
      </c>
      <c r="M1090" s="17"/>
      <c r="N1090" s="110" t="str">
        <f t="shared" si="83"/>
        <v/>
      </c>
      <c r="O1090" s="111" t="str">
        <f t="shared" si="84"/>
        <v/>
      </c>
      <c r="P1090" s="52"/>
    </row>
    <row r="1091" spans="1:16" ht="30" customHeight="1" thickTop="1" thickBot="1">
      <c r="A1091" s="37" t="str">
        <f t="shared" si="80"/>
        <v/>
      </c>
      <c r="C1091" s="13">
        <v>1087</v>
      </c>
      <c r="D1091" s="61" t="str">
        <f>IF(Cad_an!D1091="","",Cad_an!D1091)</f>
        <v/>
      </c>
      <c r="E1091" s="61" t="str">
        <f>IF(D1091="","",VLOOKUP(D1091,Cad_an!$D$5:$F$5004,3,FALSE))</f>
        <v/>
      </c>
      <c r="F1091" s="61" t="str">
        <f>IF(D1091="","",VLOOKUP(D1091,Cad_an!$D$5:$E$5004,2,FALSE))</f>
        <v/>
      </c>
      <c r="G1091" s="61" t="str">
        <f>IF(D1091="","",VLOOKUP(Fa_an!F1091,Cad_can!$D$5:$E$204,2,FALSE))</f>
        <v/>
      </c>
      <c r="H1091" s="17"/>
      <c r="I1091" s="17"/>
      <c r="J1091" s="110" t="str">
        <f t="shared" si="81"/>
        <v/>
      </c>
      <c r="K1091" s="23"/>
      <c r="L1091" s="112" t="str">
        <f t="shared" si="82"/>
        <v/>
      </c>
      <c r="M1091" s="17"/>
      <c r="N1091" s="110" t="str">
        <f t="shared" si="83"/>
        <v/>
      </c>
      <c r="O1091" s="111" t="str">
        <f t="shared" si="84"/>
        <v/>
      </c>
      <c r="P1091" s="52"/>
    </row>
    <row r="1092" spans="1:16" ht="30" customHeight="1" thickTop="1" thickBot="1">
      <c r="A1092" s="37" t="str">
        <f t="shared" si="80"/>
        <v/>
      </c>
      <c r="C1092" s="13">
        <v>1088</v>
      </c>
      <c r="D1092" s="61" t="str">
        <f>IF(Cad_an!D1092="","",Cad_an!D1092)</f>
        <v/>
      </c>
      <c r="E1092" s="61" t="str">
        <f>IF(D1092="","",VLOOKUP(D1092,Cad_an!$D$5:$F$5004,3,FALSE))</f>
        <v/>
      </c>
      <c r="F1092" s="61" t="str">
        <f>IF(D1092="","",VLOOKUP(D1092,Cad_an!$D$5:$E$5004,2,FALSE))</f>
        <v/>
      </c>
      <c r="G1092" s="61" t="str">
        <f>IF(D1092="","",VLOOKUP(Fa_an!F1092,Cad_can!$D$5:$E$204,2,FALSE))</f>
        <v/>
      </c>
      <c r="H1092" s="17"/>
      <c r="I1092" s="17"/>
      <c r="J1092" s="110" t="str">
        <f t="shared" si="81"/>
        <v/>
      </c>
      <c r="K1092" s="23"/>
      <c r="L1092" s="112" t="str">
        <f t="shared" si="82"/>
        <v/>
      </c>
      <c r="M1092" s="17"/>
      <c r="N1092" s="110" t="str">
        <f t="shared" si="83"/>
        <v/>
      </c>
      <c r="O1092" s="111" t="str">
        <f t="shared" si="84"/>
        <v/>
      </c>
      <c r="P1092" s="52"/>
    </row>
    <row r="1093" spans="1:16" ht="30" customHeight="1" thickTop="1" thickBot="1">
      <c r="A1093" s="37" t="str">
        <f t="shared" si="80"/>
        <v/>
      </c>
      <c r="C1093" s="13">
        <v>1089</v>
      </c>
      <c r="D1093" s="61" t="str">
        <f>IF(Cad_an!D1093="","",Cad_an!D1093)</f>
        <v/>
      </c>
      <c r="E1093" s="61" t="str">
        <f>IF(D1093="","",VLOOKUP(D1093,Cad_an!$D$5:$F$5004,3,FALSE))</f>
        <v/>
      </c>
      <c r="F1093" s="61" t="str">
        <f>IF(D1093="","",VLOOKUP(D1093,Cad_an!$D$5:$E$5004,2,FALSE))</f>
        <v/>
      </c>
      <c r="G1093" s="61" t="str">
        <f>IF(D1093="","",VLOOKUP(Fa_an!F1093,Cad_can!$D$5:$E$204,2,FALSE))</f>
        <v/>
      </c>
      <c r="H1093" s="17"/>
      <c r="I1093" s="17"/>
      <c r="J1093" s="110" t="str">
        <f t="shared" si="81"/>
        <v/>
      </c>
      <c r="K1093" s="23"/>
      <c r="L1093" s="112" t="str">
        <f t="shared" si="82"/>
        <v/>
      </c>
      <c r="M1093" s="17"/>
      <c r="N1093" s="110" t="str">
        <f t="shared" si="83"/>
        <v/>
      </c>
      <c r="O1093" s="111" t="str">
        <f t="shared" si="84"/>
        <v/>
      </c>
      <c r="P1093" s="52"/>
    </row>
    <row r="1094" spans="1:16" ht="30" customHeight="1" thickTop="1" thickBot="1">
      <c r="A1094" s="37" t="str">
        <f t="shared" ref="A1094:A1157" si="85">D1094&amp;F1094</f>
        <v/>
      </c>
      <c r="C1094" s="13">
        <v>1090</v>
      </c>
      <c r="D1094" s="61" t="str">
        <f>IF(Cad_an!D1094="","",Cad_an!D1094)</f>
        <v/>
      </c>
      <c r="E1094" s="61" t="str">
        <f>IF(D1094="","",VLOOKUP(D1094,Cad_an!$D$5:$F$5004,3,FALSE))</f>
        <v/>
      </c>
      <c r="F1094" s="61" t="str">
        <f>IF(D1094="","",VLOOKUP(D1094,Cad_an!$D$5:$E$5004,2,FALSE))</f>
        <v/>
      </c>
      <c r="G1094" s="61" t="str">
        <f>IF(D1094="","",VLOOKUP(Fa_an!F1094,Cad_can!$D$5:$E$204,2,FALSE))</f>
        <v/>
      </c>
      <c r="H1094" s="17"/>
      <c r="I1094" s="17"/>
      <c r="J1094" s="110" t="str">
        <f t="shared" ref="J1094:J1157" si="86">IFERROR(I1094/H1094,"")</f>
        <v/>
      </c>
      <c r="K1094" s="23"/>
      <c r="L1094" s="112" t="str">
        <f t="shared" ref="L1094:L1157" si="87">IFERROR(K1094/I1094,"")</f>
        <v/>
      </c>
      <c r="M1094" s="17"/>
      <c r="N1094" s="110" t="str">
        <f t="shared" ref="N1094:N1157" si="88">IFERROR(M1094/I1094,"")</f>
        <v/>
      </c>
      <c r="O1094" s="111" t="str">
        <f t="shared" ref="O1094:O1157" si="89">IFERROR(K1094/M1094,"")</f>
        <v/>
      </c>
      <c r="P1094" s="52"/>
    </row>
    <row r="1095" spans="1:16" ht="30" customHeight="1" thickTop="1" thickBot="1">
      <c r="A1095" s="37" t="str">
        <f t="shared" si="85"/>
        <v/>
      </c>
      <c r="C1095" s="13">
        <v>1091</v>
      </c>
      <c r="D1095" s="61" t="str">
        <f>IF(Cad_an!D1095="","",Cad_an!D1095)</f>
        <v/>
      </c>
      <c r="E1095" s="61" t="str">
        <f>IF(D1095="","",VLOOKUP(D1095,Cad_an!$D$5:$F$5004,3,FALSE))</f>
        <v/>
      </c>
      <c r="F1095" s="61" t="str">
        <f>IF(D1095="","",VLOOKUP(D1095,Cad_an!$D$5:$E$5004,2,FALSE))</f>
        <v/>
      </c>
      <c r="G1095" s="61" t="str">
        <f>IF(D1095="","",VLOOKUP(Fa_an!F1095,Cad_can!$D$5:$E$204,2,FALSE))</f>
        <v/>
      </c>
      <c r="H1095" s="17"/>
      <c r="I1095" s="17"/>
      <c r="J1095" s="110" t="str">
        <f t="shared" si="86"/>
        <v/>
      </c>
      <c r="K1095" s="23"/>
      <c r="L1095" s="112" t="str">
        <f t="shared" si="87"/>
        <v/>
      </c>
      <c r="M1095" s="17"/>
      <c r="N1095" s="110" t="str">
        <f t="shared" si="88"/>
        <v/>
      </c>
      <c r="O1095" s="111" t="str">
        <f t="shared" si="89"/>
        <v/>
      </c>
      <c r="P1095" s="52"/>
    </row>
    <row r="1096" spans="1:16" ht="30" customHeight="1" thickTop="1" thickBot="1">
      <c r="A1096" s="37" t="str">
        <f t="shared" si="85"/>
        <v/>
      </c>
      <c r="C1096" s="13">
        <v>1092</v>
      </c>
      <c r="D1096" s="61" t="str">
        <f>IF(Cad_an!D1096="","",Cad_an!D1096)</f>
        <v/>
      </c>
      <c r="E1096" s="61" t="str">
        <f>IF(D1096="","",VLOOKUP(D1096,Cad_an!$D$5:$F$5004,3,FALSE))</f>
        <v/>
      </c>
      <c r="F1096" s="61" t="str">
        <f>IF(D1096="","",VLOOKUP(D1096,Cad_an!$D$5:$E$5004,2,FALSE))</f>
        <v/>
      </c>
      <c r="G1096" s="61" t="str">
        <f>IF(D1096="","",VLOOKUP(Fa_an!F1096,Cad_can!$D$5:$E$204,2,FALSE))</f>
        <v/>
      </c>
      <c r="H1096" s="17"/>
      <c r="I1096" s="17"/>
      <c r="J1096" s="110" t="str">
        <f t="shared" si="86"/>
        <v/>
      </c>
      <c r="K1096" s="23"/>
      <c r="L1096" s="112" t="str">
        <f t="shared" si="87"/>
        <v/>
      </c>
      <c r="M1096" s="17"/>
      <c r="N1096" s="110" t="str">
        <f t="shared" si="88"/>
        <v/>
      </c>
      <c r="O1096" s="111" t="str">
        <f t="shared" si="89"/>
        <v/>
      </c>
      <c r="P1096" s="52"/>
    </row>
    <row r="1097" spans="1:16" ht="30" customHeight="1" thickTop="1" thickBot="1">
      <c r="A1097" s="37" t="str">
        <f t="shared" si="85"/>
        <v/>
      </c>
      <c r="C1097" s="13">
        <v>1093</v>
      </c>
      <c r="D1097" s="61" t="str">
        <f>IF(Cad_an!D1097="","",Cad_an!D1097)</f>
        <v/>
      </c>
      <c r="E1097" s="61" t="str">
        <f>IF(D1097="","",VLOOKUP(D1097,Cad_an!$D$5:$F$5004,3,FALSE))</f>
        <v/>
      </c>
      <c r="F1097" s="61" t="str">
        <f>IF(D1097="","",VLOOKUP(D1097,Cad_an!$D$5:$E$5004,2,FALSE))</f>
        <v/>
      </c>
      <c r="G1097" s="61" t="str">
        <f>IF(D1097="","",VLOOKUP(Fa_an!F1097,Cad_can!$D$5:$E$204,2,FALSE))</f>
        <v/>
      </c>
      <c r="H1097" s="17"/>
      <c r="I1097" s="17"/>
      <c r="J1097" s="110" t="str">
        <f t="shared" si="86"/>
        <v/>
      </c>
      <c r="K1097" s="23"/>
      <c r="L1097" s="112" t="str">
        <f t="shared" si="87"/>
        <v/>
      </c>
      <c r="M1097" s="17"/>
      <c r="N1097" s="110" t="str">
        <f t="shared" si="88"/>
        <v/>
      </c>
      <c r="O1097" s="111" t="str">
        <f t="shared" si="89"/>
        <v/>
      </c>
      <c r="P1097" s="52"/>
    </row>
    <row r="1098" spans="1:16" ht="30" customHeight="1" thickTop="1" thickBot="1">
      <c r="A1098" s="37" t="str">
        <f t="shared" si="85"/>
        <v/>
      </c>
      <c r="C1098" s="13">
        <v>1094</v>
      </c>
      <c r="D1098" s="61" t="str">
        <f>IF(Cad_an!D1098="","",Cad_an!D1098)</f>
        <v/>
      </c>
      <c r="E1098" s="61" t="str">
        <f>IF(D1098="","",VLOOKUP(D1098,Cad_an!$D$5:$F$5004,3,FALSE))</f>
        <v/>
      </c>
      <c r="F1098" s="61" t="str">
        <f>IF(D1098="","",VLOOKUP(D1098,Cad_an!$D$5:$E$5004,2,FALSE))</f>
        <v/>
      </c>
      <c r="G1098" s="61" t="str">
        <f>IF(D1098="","",VLOOKUP(Fa_an!F1098,Cad_can!$D$5:$E$204,2,FALSE))</f>
        <v/>
      </c>
      <c r="H1098" s="17"/>
      <c r="I1098" s="17"/>
      <c r="J1098" s="110" t="str">
        <f t="shared" si="86"/>
        <v/>
      </c>
      <c r="K1098" s="23"/>
      <c r="L1098" s="112" t="str">
        <f t="shared" si="87"/>
        <v/>
      </c>
      <c r="M1098" s="17"/>
      <c r="N1098" s="110" t="str">
        <f t="shared" si="88"/>
        <v/>
      </c>
      <c r="O1098" s="111" t="str">
        <f t="shared" si="89"/>
        <v/>
      </c>
      <c r="P1098" s="52"/>
    </row>
    <row r="1099" spans="1:16" ht="30" customHeight="1" thickTop="1" thickBot="1">
      <c r="A1099" s="37" t="str">
        <f t="shared" si="85"/>
        <v/>
      </c>
      <c r="C1099" s="13">
        <v>1095</v>
      </c>
      <c r="D1099" s="61" t="str">
        <f>IF(Cad_an!D1099="","",Cad_an!D1099)</f>
        <v/>
      </c>
      <c r="E1099" s="61" t="str">
        <f>IF(D1099="","",VLOOKUP(D1099,Cad_an!$D$5:$F$5004,3,FALSE))</f>
        <v/>
      </c>
      <c r="F1099" s="61" t="str">
        <f>IF(D1099="","",VLOOKUP(D1099,Cad_an!$D$5:$E$5004,2,FALSE))</f>
        <v/>
      </c>
      <c r="G1099" s="61" t="str">
        <f>IF(D1099="","",VLOOKUP(Fa_an!F1099,Cad_can!$D$5:$E$204,2,FALSE))</f>
        <v/>
      </c>
      <c r="H1099" s="17"/>
      <c r="I1099" s="17"/>
      <c r="J1099" s="110" t="str">
        <f t="shared" si="86"/>
        <v/>
      </c>
      <c r="K1099" s="23"/>
      <c r="L1099" s="112" t="str">
        <f t="shared" si="87"/>
        <v/>
      </c>
      <c r="M1099" s="17"/>
      <c r="N1099" s="110" t="str">
        <f t="shared" si="88"/>
        <v/>
      </c>
      <c r="O1099" s="111" t="str">
        <f t="shared" si="89"/>
        <v/>
      </c>
      <c r="P1099" s="52"/>
    </row>
    <row r="1100" spans="1:16" ht="30" customHeight="1" thickTop="1" thickBot="1">
      <c r="A1100" s="37" t="str">
        <f t="shared" si="85"/>
        <v/>
      </c>
      <c r="C1100" s="13">
        <v>1096</v>
      </c>
      <c r="D1100" s="61" t="str">
        <f>IF(Cad_an!D1100="","",Cad_an!D1100)</f>
        <v/>
      </c>
      <c r="E1100" s="61" t="str">
        <f>IF(D1100="","",VLOOKUP(D1100,Cad_an!$D$5:$F$5004,3,FALSE))</f>
        <v/>
      </c>
      <c r="F1100" s="61" t="str">
        <f>IF(D1100="","",VLOOKUP(D1100,Cad_an!$D$5:$E$5004,2,FALSE))</f>
        <v/>
      </c>
      <c r="G1100" s="61" t="str">
        <f>IF(D1100="","",VLOOKUP(Fa_an!F1100,Cad_can!$D$5:$E$204,2,FALSE))</f>
        <v/>
      </c>
      <c r="H1100" s="17"/>
      <c r="I1100" s="17"/>
      <c r="J1100" s="110" t="str">
        <f t="shared" si="86"/>
        <v/>
      </c>
      <c r="K1100" s="23"/>
      <c r="L1100" s="112" t="str">
        <f t="shared" si="87"/>
        <v/>
      </c>
      <c r="M1100" s="17"/>
      <c r="N1100" s="110" t="str">
        <f t="shared" si="88"/>
        <v/>
      </c>
      <c r="O1100" s="111" t="str">
        <f t="shared" si="89"/>
        <v/>
      </c>
      <c r="P1100" s="52"/>
    </row>
    <row r="1101" spans="1:16" ht="30" customHeight="1" thickTop="1" thickBot="1">
      <c r="A1101" s="37" t="str">
        <f t="shared" si="85"/>
        <v/>
      </c>
      <c r="C1101" s="13">
        <v>1097</v>
      </c>
      <c r="D1101" s="61" t="str">
        <f>IF(Cad_an!D1101="","",Cad_an!D1101)</f>
        <v/>
      </c>
      <c r="E1101" s="61" t="str">
        <f>IF(D1101="","",VLOOKUP(D1101,Cad_an!$D$5:$F$5004,3,FALSE))</f>
        <v/>
      </c>
      <c r="F1101" s="61" t="str">
        <f>IF(D1101="","",VLOOKUP(D1101,Cad_an!$D$5:$E$5004,2,FALSE))</f>
        <v/>
      </c>
      <c r="G1101" s="61" t="str">
        <f>IF(D1101="","",VLOOKUP(Fa_an!F1101,Cad_can!$D$5:$E$204,2,FALSE))</f>
        <v/>
      </c>
      <c r="H1101" s="17"/>
      <c r="I1101" s="17"/>
      <c r="J1101" s="110" t="str">
        <f t="shared" si="86"/>
        <v/>
      </c>
      <c r="K1101" s="23"/>
      <c r="L1101" s="112" t="str">
        <f t="shared" si="87"/>
        <v/>
      </c>
      <c r="M1101" s="17"/>
      <c r="N1101" s="110" t="str">
        <f t="shared" si="88"/>
        <v/>
      </c>
      <c r="O1101" s="111" t="str">
        <f t="shared" si="89"/>
        <v/>
      </c>
      <c r="P1101" s="52"/>
    </row>
    <row r="1102" spans="1:16" ht="30" customHeight="1" thickTop="1" thickBot="1">
      <c r="A1102" s="37" t="str">
        <f t="shared" si="85"/>
        <v/>
      </c>
      <c r="C1102" s="13">
        <v>1098</v>
      </c>
      <c r="D1102" s="61" t="str">
        <f>IF(Cad_an!D1102="","",Cad_an!D1102)</f>
        <v/>
      </c>
      <c r="E1102" s="61" t="str">
        <f>IF(D1102="","",VLOOKUP(D1102,Cad_an!$D$5:$F$5004,3,FALSE))</f>
        <v/>
      </c>
      <c r="F1102" s="61" t="str">
        <f>IF(D1102="","",VLOOKUP(D1102,Cad_an!$D$5:$E$5004,2,FALSE))</f>
        <v/>
      </c>
      <c r="G1102" s="61" t="str">
        <f>IF(D1102="","",VLOOKUP(Fa_an!F1102,Cad_can!$D$5:$E$204,2,FALSE))</f>
        <v/>
      </c>
      <c r="H1102" s="17"/>
      <c r="I1102" s="17"/>
      <c r="J1102" s="110" t="str">
        <f t="shared" si="86"/>
        <v/>
      </c>
      <c r="K1102" s="23"/>
      <c r="L1102" s="112" t="str">
        <f t="shared" si="87"/>
        <v/>
      </c>
      <c r="M1102" s="17"/>
      <c r="N1102" s="110" t="str">
        <f t="shared" si="88"/>
        <v/>
      </c>
      <c r="O1102" s="111" t="str">
        <f t="shared" si="89"/>
        <v/>
      </c>
      <c r="P1102" s="52"/>
    </row>
    <row r="1103" spans="1:16" ht="30" customHeight="1" thickTop="1" thickBot="1">
      <c r="A1103" s="37" t="str">
        <f t="shared" si="85"/>
        <v/>
      </c>
      <c r="C1103" s="13">
        <v>1099</v>
      </c>
      <c r="D1103" s="61" t="str">
        <f>IF(Cad_an!D1103="","",Cad_an!D1103)</f>
        <v/>
      </c>
      <c r="E1103" s="61" t="str">
        <f>IF(D1103="","",VLOOKUP(D1103,Cad_an!$D$5:$F$5004,3,FALSE))</f>
        <v/>
      </c>
      <c r="F1103" s="61" t="str">
        <f>IF(D1103="","",VLOOKUP(D1103,Cad_an!$D$5:$E$5004,2,FALSE))</f>
        <v/>
      </c>
      <c r="G1103" s="61" t="str">
        <f>IF(D1103="","",VLOOKUP(Fa_an!F1103,Cad_can!$D$5:$E$204,2,FALSE))</f>
        <v/>
      </c>
      <c r="H1103" s="17"/>
      <c r="I1103" s="17"/>
      <c r="J1103" s="110" t="str">
        <f t="shared" si="86"/>
        <v/>
      </c>
      <c r="K1103" s="23"/>
      <c r="L1103" s="112" t="str">
        <f t="shared" si="87"/>
        <v/>
      </c>
      <c r="M1103" s="17"/>
      <c r="N1103" s="110" t="str">
        <f t="shared" si="88"/>
        <v/>
      </c>
      <c r="O1103" s="111" t="str">
        <f t="shared" si="89"/>
        <v/>
      </c>
      <c r="P1103" s="52"/>
    </row>
    <row r="1104" spans="1:16" ht="30" customHeight="1" thickTop="1" thickBot="1">
      <c r="A1104" s="37" t="str">
        <f t="shared" si="85"/>
        <v/>
      </c>
      <c r="C1104" s="13">
        <v>1100</v>
      </c>
      <c r="D1104" s="61" t="str">
        <f>IF(Cad_an!D1104="","",Cad_an!D1104)</f>
        <v/>
      </c>
      <c r="E1104" s="61" t="str">
        <f>IF(D1104="","",VLOOKUP(D1104,Cad_an!$D$5:$F$5004,3,FALSE))</f>
        <v/>
      </c>
      <c r="F1104" s="61" t="str">
        <f>IF(D1104="","",VLOOKUP(D1104,Cad_an!$D$5:$E$5004,2,FALSE))</f>
        <v/>
      </c>
      <c r="G1104" s="61" t="str">
        <f>IF(D1104="","",VLOOKUP(Fa_an!F1104,Cad_can!$D$5:$E$204,2,FALSE))</f>
        <v/>
      </c>
      <c r="H1104" s="17"/>
      <c r="I1104" s="17"/>
      <c r="J1104" s="110" t="str">
        <f t="shared" si="86"/>
        <v/>
      </c>
      <c r="K1104" s="23"/>
      <c r="L1104" s="112" t="str">
        <f t="shared" si="87"/>
        <v/>
      </c>
      <c r="M1104" s="17"/>
      <c r="N1104" s="110" t="str">
        <f t="shared" si="88"/>
        <v/>
      </c>
      <c r="O1104" s="111" t="str">
        <f t="shared" si="89"/>
        <v/>
      </c>
      <c r="P1104" s="52"/>
    </row>
    <row r="1105" spans="1:16" ht="30" customHeight="1" thickTop="1" thickBot="1">
      <c r="A1105" s="37" t="str">
        <f t="shared" si="85"/>
        <v/>
      </c>
      <c r="C1105" s="13">
        <v>1101</v>
      </c>
      <c r="D1105" s="61" t="str">
        <f>IF(Cad_an!D1105="","",Cad_an!D1105)</f>
        <v/>
      </c>
      <c r="E1105" s="61" t="str">
        <f>IF(D1105="","",VLOOKUP(D1105,Cad_an!$D$5:$F$5004,3,FALSE))</f>
        <v/>
      </c>
      <c r="F1105" s="61" t="str">
        <f>IF(D1105="","",VLOOKUP(D1105,Cad_an!$D$5:$E$5004,2,FALSE))</f>
        <v/>
      </c>
      <c r="G1105" s="61" t="str">
        <f>IF(D1105="","",VLOOKUP(Fa_an!F1105,Cad_can!$D$5:$E$204,2,FALSE))</f>
        <v/>
      </c>
      <c r="H1105" s="17"/>
      <c r="I1105" s="17"/>
      <c r="J1105" s="110" t="str">
        <f t="shared" si="86"/>
        <v/>
      </c>
      <c r="K1105" s="23"/>
      <c r="L1105" s="112" t="str">
        <f t="shared" si="87"/>
        <v/>
      </c>
      <c r="M1105" s="17"/>
      <c r="N1105" s="110" t="str">
        <f t="shared" si="88"/>
        <v/>
      </c>
      <c r="O1105" s="111" t="str">
        <f t="shared" si="89"/>
        <v/>
      </c>
      <c r="P1105" s="52"/>
    </row>
    <row r="1106" spans="1:16" ht="30" customHeight="1" thickTop="1" thickBot="1">
      <c r="A1106" s="37" t="str">
        <f t="shared" si="85"/>
        <v/>
      </c>
      <c r="C1106" s="13">
        <v>1102</v>
      </c>
      <c r="D1106" s="61" t="str">
        <f>IF(Cad_an!D1106="","",Cad_an!D1106)</f>
        <v/>
      </c>
      <c r="E1106" s="61" t="str">
        <f>IF(D1106="","",VLOOKUP(D1106,Cad_an!$D$5:$F$5004,3,FALSE))</f>
        <v/>
      </c>
      <c r="F1106" s="61" t="str">
        <f>IF(D1106="","",VLOOKUP(D1106,Cad_an!$D$5:$E$5004,2,FALSE))</f>
        <v/>
      </c>
      <c r="G1106" s="61" t="str">
        <f>IF(D1106="","",VLOOKUP(Fa_an!F1106,Cad_can!$D$5:$E$204,2,FALSE))</f>
        <v/>
      </c>
      <c r="H1106" s="17"/>
      <c r="I1106" s="17"/>
      <c r="J1106" s="110" t="str">
        <f t="shared" si="86"/>
        <v/>
      </c>
      <c r="K1106" s="23"/>
      <c r="L1106" s="112" t="str">
        <f t="shared" si="87"/>
        <v/>
      </c>
      <c r="M1106" s="17"/>
      <c r="N1106" s="110" t="str">
        <f t="shared" si="88"/>
        <v/>
      </c>
      <c r="O1106" s="111" t="str">
        <f t="shared" si="89"/>
        <v/>
      </c>
      <c r="P1106" s="52"/>
    </row>
    <row r="1107" spans="1:16" ht="30" customHeight="1" thickTop="1" thickBot="1">
      <c r="A1107" s="37" t="str">
        <f t="shared" si="85"/>
        <v/>
      </c>
      <c r="C1107" s="13">
        <v>1103</v>
      </c>
      <c r="D1107" s="61" t="str">
        <f>IF(Cad_an!D1107="","",Cad_an!D1107)</f>
        <v/>
      </c>
      <c r="E1107" s="61" t="str">
        <f>IF(D1107="","",VLOOKUP(D1107,Cad_an!$D$5:$F$5004,3,FALSE))</f>
        <v/>
      </c>
      <c r="F1107" s="61" t="str">
        <f>IF(D1107="","",VLOOKUP(D1107,Cad_an!$D$5:$E$5004,2,FALSE))</f>
        <v/>
      </c>
      <c r="G1107" s="61" t="str">
        <f>IF(D1107="","",VLOOKUP(Fa_an!F1107,Cad_can!$D$5:$E$204,2,FALSE))</f>
        <v/>
      </c>
      <c r="H1107" s="17"/>
      <c r="I1107" s="17"/>
      <c r="J1107" s="110" t="str">
        <f t="shared" si="86"/>
        <v/>
      </c>
      <c r="K1107" s="23"/>
      <c r="L1107" s="112" t="str">
        <f t="shared" si="87"/>
        <v/>
      </c>
      <c r="M1107" s="17"/>
      <c r="N1107" s="110" t="str">
        <f t="shared" si="88"/>
        <v/>
      </c>
      <c r="O1107" s="111" t="str">
        <f t="shared" si="89"/>
        <v/>
      </c>
      <c r="P1107" s="52"/>
    </row>
    <row r="1108" spans="1:16" ht="30" customHeight="1" thickTop="1" thickBot="1">
      <c r="A1108" s="37" t="str">
        <f t="shared" si="85"/>
        <v/>
      </c>
      <c r="C1108" s="13">
        <v>1104</v>
      </c>
      <c r="D1108" s="61" t="str">
        <f>IF(Cad_an!D1108="","",Cad_an!D1108)</f>
        <v/>
      </c>
      <c r="E1108" s="61" t="str">
        <f>IF(D1108="","",VLOOKUP(D1108,Cad_an!$D$5:$F$5004,3,FALSE))</f>
        <v/>
      </c>
      <c r="F1108" s="61" t="str">
        <f>IF(D1108="","",VLOOKUP(D1108,Cad_an!$D$5:$E$5004,2,FALSE))</f>
        <v/>
      </c>
      <c r="G1108" s="61" t="str">
        <f>IF(D1108="","",VLOOKUP(Fa_an!F1108,Cad_can!$D$5:$E$204,2,FALSE))</f>
        <v/>
      </c>
      <c r="H1108" s="17"/>
      <c r="I1108" s="17"/>
      <c r="J1108" s="110" t="str">
        <f t="shared" si="86"/>
        <v/>
      </c>
      <c r="K1108" s="23"/>
      <c r="L1108" s="112" t="str">
        <f t="shared" si="87"/>
        <v/>
      </c>
      <c r="M1108" s="17"/>
      <c r="N1108" s="110" t="str">
        <f t="shared" si="88"/>
        <v/>
      </c>
      <c r="O1108" s="111" t="str">
        <f t="shared" si="89"/>
        <v/>
      </c>
      <c r="P1108" s="52"/>
    </row>
    <row r="1109" spans="1:16" ht="30" customHeight="1" thickTop="1" thickBot="1">
      <c r="A1109" s="37" t="str">
        <f t="shared" si="85"/>
        <v/>
      </c>
      <c r="C1109" s="13">
        <v>1105</v>
      </c>
      <c r="D1109" s="61" t="str">
        <f>IF(Cad_an!D1109="","",Cad_an!D1109)</f>
        <v/>
      </c>
      <c r="E1109" s="61" t="str">
        <f>IF(D1109="","",VLOOKUP(D1109,Cad_an!$D$5:$F$5004,3,FALSE))</f>
        <v/>
      </c>
      <c r="F1109" s="61" t="str">
        <f>IF(D1109="","",VLOOKUP(D1109,Cad_an!$D$5:$E$5004,2,FALSE))</f>
        <v/>
      </c>
      <c r="G1109" s="61" t="str">
        <f>IF(D1109="","",VLOOKUP(Fa_an!F1109,Cad_can!$D$5:$E$204,2,FALSE))</f>
        <v/>
      </c>
      <c r="H1109" s="17"/>
      <c r="I1109" s="17"/>
      <c r="J1109" s="110" t="str">
        <f t="shared" si="86"/>
        <v/>
      </c>
      <c r="K1109" s="23"/>
      <c r="L1109" s="112" t="str">
        <f t="shared" si="87"/>
        <v/>
      </c>
      <c r="M1109" s="17"/>
      <c r="N1109" s="110" t="str">
        <f t="shared" si="88"/>
        <v/>
      </c>
      <c r="O1109" s="111" t="str">
        <f t="shared" si="89"/>
        <v/>
      </c>
      <c r="P1109" s="52"/>
    </row>
    <row r="1110" spans="1:16" ht="30" customHeight="1" thickTop="1" thickBot="1">
      <c r="A1110" s="37" t="str">
        <f t="shared" si="85"/>
        <v/>
      </c>
      <c r="C1110" s="13">
        <v>1106</v>
      </c>
      <c r="D1110" s="61" t="str">
        <f>IF(Cad_an!D1110="","",Cad_an!D1110)</f>
        <v/>
      </c>
      <c r="E1110" s="61" t="str">
        <f>IF(D1110="","",VLOOKUP(D1110,Cad_an!$D$5:$F$5004,3,FALSE))</f>
        <v/>
      </c>
      <c r="F1110" s="61" t="str">
        <f>IF(D1110="","",VLOOKUP(D1110,Cad_an!$D$5:$E$5004,2,FALSE))</f>
        <v/>
      </c>
      <c r="G1110" s="61" t="str">
        <f>IF(D1110="","",VLOOKUP(Fa_an!F1110,Cad_can!$D$5:$E$204,2,FALSE))</f>
        <v/>
      </c>
      <c r="H1110" s="17"/>
      <c r="I1110" s="17"/>
      <c r="J1110" s="110" t="str">
        <f t="shared" si="86"/>
        <v/>
      </c>
      <c r="K1110" s="23"/>
      <c r="L1110" s="112" t="str">
        <f t="shared" si="87"/>
        <v/>
      </c>
      <c r="M1110" s="17"/>
      <c r="N1110" s="110" t="str">
        <f t="shared" si="88"/>
        <v/>
      </c>
      <c r="O1110" s="111" t="str">
        <f t="shared" si="89"/>
        <v/>
      </c>
      <c r="P1110" s="52"/>
    </row>
    <row r="1111" spans="1:16" ht="30" customHeight="1" thickTop="1" thickBot="1">
      <c r="A1111" s="37" t="str">
        <f t="shared" si="85"/>
        <v/>
      </c>
      <c r="C1111" s="13">
        <v>1107</v>
      </c>
      <c r="D1111" s="61" t="str">
        <f>IF(Cad_an!D1111="","",Cad_an!D1111)</f>
        <v/>
      </c>
      <c r="E1111" s="61" t="str">
        <f>IF(D1111="","",VLOOKUP(D1111,Cad_an!$D$5:$F$5004,3,FALSE))</f>
        <v/>
      </c>
      <c r="F1111" s="61" t="str">
        <f>IF(D1111="","",VLOOKUP(D1111,Cad_an!$D$5:$E$5004,2,FALSE))</f>
        <v/>
      </c>
      <c r="G1111" s="61" t="str">
        <f>IF(D1111="","",VLOOKUP(Fa_an!F1111,Cad_can!$D$5:$E$204,2,FALSE))</f>
        <v/>
      </c>
      <c r="H1111" s="17"/>
      <c r="I1111" s="17"/>
      <c r="J1111" s="110" t="str">
        <f t="shared" si="86"/>
        <v/>
      </c>
      <c r="K1111" s="23"/>
      <c r="L1111" s="112" t="str">
        <f t="shared" si="87"/>
        <v/>
      </c>
      <c r="M1111" s="17"/>
      <c r="N1111" s="110" t="str">
        <f t="shared" si="88"/>
        <v/>
      </c>
      <c r="O1111" s="111" t="str">
        <f t="shared" si="89"/>
        <v/>
      </c>
      <c r="P1111" s="52"/>
    </row>
    <row r="1112" spans="1:16" ht="30" customHeight="1" thickTop="1" thickBot="1">
      <c r="A1112" s="37" t="str">
        <f t="shared" si="85"/>
        <v/>
      </c>
      <c r="C1112" s="13">
        <v>1108</v>
      </c>
      <c r="D1112" s="61" t="str">
        <f>IF(Cad_an!D1112="","",Cad_an!D1112)</f>
        <v/>
      </c>
      <c r="E1112" s="61" t="str">
        <f>IF(D1112="","",VLOOKUP(D1112,Cad_an!$D$5:$F$5004,3,FALSE))</f>
        <v/>
      </c>
      <c r="F1112" s="61" t="str">
        <f>IF(D1112="","",VLOOKUP(D1112,Cad_an!$D$5:$E$5004,2,FALSE))</f>
        <v/>
      </c>
      <c r="G1112" s="61" t="str">
        <f>IF(D1112="","",VLOOKUP(Fa_an!F1112,Cad_can!$D$5:$E$204,2,FALSE))</f>
        <v/>
      </c>
      <c r="H1112" s="17"/>
      <c r="I1112" s="17"/>
      <c r="J1112" s="110" t="str">
        <f t="shared" si="86"/>
        <v/>
      </c>
      <c r="K1112" s="23"/>
      <c r="L1112" s="112" t="str">
        <f t="shared" si="87"/>
        <v/>
      </c>
      <c r="M1112" s="17"/>
      <c r="N1112" s="110" t="str">
        <f t="shared" si="88"/>
        <v/>
      </c>
      <c r="O1112" s="111" t="str">
        <f t="shared" si="89"/>
        <v/>
      </c>
      <c r="P1112" s="52"/>
    </row>
    <row r="1113" spans="1:16" ht="30" customHeight="1" thickTop="1" thickBot="1">
      <c r="A1113" s="37" t="str">
        <f t="shared" si="85"/>
        <v/>
      </c>
      <c r="C1113" s="13">
        <v>1109</v>
      </c>
      <c r="D1113" s="61" t="str">
        <f>IF(Cad_an!D1113="","",Cad_an!D1113)</f>
        <v/>
      </c>
      <c r="E1113" s="61" t="str">
        <f>IF(D1113="","",VLOOKUP(D1113,Cad_an!$D$5:$F$5004,3,FALSE))</f>
        <v/>
      </c>
      <c r="F1113" s="61" t="str">
        <f>IF(D1113="","",VLOOKUP(D1113,Cad_an!$D$5:$E$5004,2,FALSE))</f>
        <v/>
      </c>
      <c r="G1113" s="61" t="str">
        <f>IF(D1113="","",VLOOKUP(Fa_an!F1113,Cad_can!$D$5:$E$204,2,FALSE))</f>
        <v/>
      </c>
      <c r="H1113" s="17"/>
      <c r="I1113" s="17"/>
      <c r="J1113" s="110" t="str">
        <f t="shared" si="86"/>
        <v/>
      </c>
      <c r="K1113" s="23"/>
      <c r="L1113" s="112" t="str">
        <f t="shared" si="87"/>
        <v/>
      </c>
      <c r="M1113" s="17"/>
      <c r="N1113" s="110" t="str">
        <f t="shared" si="88"/>
        <v/>
      </c>
      <c r="O1113" s="111" t="str">
        <f t="shared" si="89"/>
        <v/>
      </c>
      <c r="P1113" s="52"/>
    </row>
    <row r="1114" spans="1:16" ht="30" customHeight="1" thickTop="1" thickBot="1">
      <c r="A1114" s="37" t="str">
        <f t="shared" si="85"/>
        <v/>
      </c>
      <c r="C1114" s="13">
        <v>1110</v>
      </c>
      <c r="D1114" s="61" t="str">
        <f>IF(Cad_an!D1114="","",Cad_an!D1114)</f>
        <v/>
      </c>
      <c r="E1114" s="61" t="str">
        <f>IF(D1114="","",VLOOKUP(D1114,Cad_an!$D$5:$F$5004,3,FALSE))</f>
        <v/>
      </c>
      <c r="F1114" s="61" t="str">
        <f>IF(D1114="","",VLOOKUP(D1114,Cad_an!$D$5:$E$5004,2,FALSE))</f>
        <v/>
      </c>
      <c r="G1114" s="61" t="str">
        <f>IF(D1114="","",VLOOKUP(Fa_an!F1114,Cad_can!$D$5:$E$204,2,FALSE))</f>
        <v/>
      </c>
      <c r="H1114" s="17"/>
      <c r="I1114" s="17"/>
      <c r="J1114" s="110" t="str">
        <f t="shared" si="86"/>
        <v/>
      </c>
      <c r="K1114" s="23"/>
      <c r="L1114" s="112" t="str">
        <f t="shared" si="87"/>
        <v/>
      </c>
      <c r="M1114" s="17"/>
      <c r="N1114" s="110" t="str">
        <f t="shared" si="88"/>
        <v/>
      </c>
      <c r="O1114" s="111" t="str">
        <f t="shared" si="89"/>
        <v/>
      </c>
      <c r="P1114" s="52"/>
    </row>
    <row r="1115" spans="1:16" ht="30" customHeight="1" thickTop="1" thickBot="1">
      <c r="A1115" s="37" t="str">
        <f t="shared" si="85"/>
        <v/>
      </c>
      <c r="C1115" s="13">
        <v>1111</v>
      </c>
      <c r="D1115" s="61" t="str">
        <f>IF(Cad_an!D1115="","",Cad_an!D1115)</f>
        <v/>
      </c>
      <c r="E1115" s="61" t="str">
        <f>IF(D1115="","",VLOOKUP(D1115,Cad_an!$D$5:$F$5004,3,FALSE))</f>
        <v/>
      </c>
      <c r="F1115" s="61" t="str">
        <f>IF(D1115="","",VLOOKUP(D1115,Cad_an!$D$5:$E$5004,2,FALSE))</f>
        <v/>
      </c>
      <c r="G1115" s="61" t="str">
        <f>IF(D1115="","",VLOOKUP(Fa_an!F1115,Cad_can!$D$5:$E$204,2,FALSE))</f>
        <v/>
      </c>
      <c r="H1115" s="17"/>
      <c r="I1115" s="17"/>
      <c r="J1115" s="110" t="str">
        <f t="shared" si="86"/>
        <v/>
      </c>
      <c r="K1115" s="23"/>
      <c r="L1115" s="112" t="str">
        <f t="shared" si="87"/>
        <v/>
      </c>
      <c r="M1115" s="17"/>
      <c r="N1115" s="110" t="str">
        <f t="shared" si="88"/>
        <v/>
      </c>
      <c r="O1115" s="111" t="str">
        <f t="shared" si="89"/>
        <v/>
      </c>
      <c r="P1115" s="52"/>
    </row>
    <row r="1116" spans="1:16" ht="30" customHeight="1" thickTop="1" thickBot="1">
      <c r="A1116" s="37" t="str">
        <f t="shared" si="85"/>
        <v/>
      </c>
      <c r="C1116" s="13">
        <v>1112</v>
      </c>
      <c r="D1116" s="61" t="str">
        <f>IF(Cad_an!D1116="","",Cad_an!D1116)</f>
        <v/>
      </c>
      <c r="E1116" s="61" t="str">
        <f>IF(D1116="","",VLOOKUP(D1116,Cad_an!$D$5:$F$5004,3,FALSE))</f>
        <v/>
      </c>
      <c r="F1116" s="61" t="str">
        <f>IF(D1116="","",VLOOKUP(D1116,Cad_an!$D$5:$E$5004,2,FALSE))</f>
        <v/>
      </c>
      <c r="G1116" s="61" t="str">
        <f>IF(D1116="","",VLOOKUP(Fa_an!F1116,Cad_can!$D$5:$E$204,2,FALSE))</f>
        <v/>
      </c>
      <c r="H1116" s="17"/>
      <c r="I1116" s="17"/>
      <c r="J1116" s="110" t="str">
        <f t="shared" si="86"/>
        <v/>
      </c>
      <c r="K1116" s="23"/>
      <c r="L1116" s="112" t="str">
        <f t="shared" si="87"/>
        <v/>
      </c>
      <c r="M1116" s="17"/>
      <c r="N1116" s="110" t="str">
        <f t="shared" si="88"/>
        <v/>
      </c>
      <c r="O1116" s="111" t="str">
        <f t="shared" si="89"/>
        <v/>
      </c>
      <c r="P1116" s="52"/>
    </row>
    <row r="1117" spans="1:16" ht="30" customHeight="1" thickTop="1" thickBot="1">
      <c r="A1117" s="37" t="str">
        <f t="shared" si="85"/>
        <v/>
      </c>
      <c r="C1117" s="13">
        <v>1113</v>
      </c>
      <c r="D1117" s="61" t="str">
        <f>IF(Cad_an!D1117="","",Cad_an!D1117)</f>
        <v/>
      </c>
      <c r="E1117" s="61" t="str">
        <f>IF(D1117="","",VLOOKUP(D1117,Cad_an!$D$5:$F$5004,3,FALSE))</f>
        <v/>
      </c>
      <c r="F1117" s="61" t="str">
        <f>IF(D1117="","",VLOOKUP(D1117,Cad_an!$D$5:$E$5004,2,FALSE))</f>
        <v/>
      </c>
      <c r="G1117" s="61" t="str">
        <f>IF(D1117="","",VLOOKUP(Fa_an!F1117,Cad_can!$D$5:$E$204,2,FALSE))</f>
        <v/>
      </c>
      <c r="H1117" s="17"/>
      <c r="I1117" s="17"/>
      <c r="J1117" s="110" t="str">
        <f t="shared" si="86"/>
        <v/>
      </c>
      <c r="K1117" s="23"/>
      <c r="L1117" s="112" t="str">
        <f t="shared" si="87"/>
        <v/>
      </c>
      <c r="M1117" s="17"/>
      <c r="N1117" s="110" t="str">
        <f t="shared" si="88"/>
        <v/>
      </c>
      <c r="O1117" s="111" t="str">
        <f t="shared" si="89"/>
        <v/>
      </c>
      <c r="P1117" s="52"/>
    </row>
    <row r="1118" spans="1:16" ht="30" customHeight="1" thickTop="1" thickBot="1">
      <c r="A1118" s="37" t="str">
        <f t="shared" si="85"/>
        <v/>
      </c>
      <c r="C1118" s="13">
        <v>1114</v>
      </c>
      <c r="D1118" s="61" t="str">
        <f>IF(Cad_an!D1118="","",Cad_an!D1118)</f>
        <v/>
      </c>
      <c r="E1118" s="61" t="str">
        <f>IF(D1118="","",VLOOKUP(D1118,Cad_an!$D$5:$F$5004,3,FALSE))</f>
        <v/>
      </c>
      <c r="F1118" s="61" t="str">
        <f>IF(D1118="","",VLOOKUP(D1118,Cad_an!$D$5:$E$5004,2,FALSE))</f>
        <v/>
      </c>
      <c r="G1118" s="61" t="str">
        <f>IF(D1118="","",VLOOKUP(Fa_an!F1118,Cad_can!$D$5:$E$204,2,FALSE))</f>
        <v/>
      </c>
      <c r="H1118" s="17"/>
      <c r="I1118" s="17"/>
      <c r="J1118" s="110" t="str">
        <f t="shared" si="86"/>
        <v/>
      </c>
      <c r="K1118" s="23"/>
      <c r="L1118" s="112" t="str">
        <f t="shared" si="87"/>
        <v/>
      </c>
      <c r="M1118" s="17"/>
      <c r="N1118" s="110" t="str">
        <f t="shared" si="88"/>
        <v/>
      </c>
      <c r="O1118" s="111" t="str">
        <f t="shared" si="89"/>
        <v/>
      </c>
      <c r="P1118" s="52"/>
    </row>
    <row r="1119" spans="1:16" ht="30" customHeight="1" thickTop="1" thickBot="1">
      <c r="A1119" s="37" t="str">
        <f t="shared" si="85"/>
        <v/>
      </c>
      <c r="C1119" s="13">
        <v>1115</v>
      </c>
      <c r="D1119" s="61" t="str">
        <f>IF(Cad_an!D1119="","",Cad_an!D1119)</f>
        <v/>
      </c>
      <c r="E1119" s="61" t="str">
        <f>IF(D1119="","",VLOOKUP(D1119,Cad_an!$D$5:$F$5004,3,FALSE))</f>
        <v/>
      </c>
      <c r="F1119" s="61" t="str">
        <f>IF(D1119="","",VLOOKUP(D1119,Cad_an!$D$5:$E$5004,2,FALSE))</f>
        <v/>
      </c>
      <c r="G1119" s="61" t="str">
        <f>IF(D1119="","",VLOOKUP(Fa_an!F1119,Cad_can!$D$5:$E$204,2,FALSE))</f>
        <v/>
      </c>
      <c r="H1119" s="17"/>
      <c r="I1119" s="17"/>
      <c r="J1119" s="110" t="str">
        <f t="shared" si="86"/>
        <v/>
      </c>
      <c r="K1119" s="23"/>
      <c r="L1119" s="112" t="str">
        <f t="shared" si="87"/>
        <v/>
      </c>
      <c r="M1119" s="17"/>
      <c r="N1119" s="110" t="str">
        <f t="shared" si="88"/>
        <v/>
      </c>
      <c r="O1119" s="111" t="str">
        <f t="shared" si="89"/>
        <v/>
      </c>
      <c r="P1119" s="52"/>
    </row>
    <row r="1120" spans="1:16" ht="30" customHeight="1" thickTop="1" thickBot="1">
      <c r="A1120" s="37" t="str">
        <f t="shared" si="85"/>
        <v/>
      </c>
      <c r="C1120" s="13">
        <v>1116</v>
      </c>
      <c r="D1120" s="61" t="str">
        <f>IF(Cad_an!D1120="","",Cad_an!D1120)</f>
        <v/>
      </c>
      <c r="E1120" s="61" t="str">
        <f>IF(D1120="","",VLOOKUP(D1120,Cad_an!$D$5:$F$5004,3,FALSE))</f>
        <v/>
      </c>
      <c r="F1120" s="61" t="str">
        <f>IF(D1120="","",VLOOKUP(D1120,Cad_an!$D$5:$E$5004,2,FALSE))</f>
        <v/>
      </c>
      <c r="G1120" s="61" t="str">
        <f>IF(D1120="","",VLOOKUP(Fa_an!F1120,Cad_can!$D$5:$E$204,2,FALSE))</f>
        <v/>
      </c>
      <c r="H1120" s="17"/>
      <c r="I1120" s="17"/>
      <c r="J1120" s="110" t="str">
        <f t="shared" si="86"/>
        <v/>
      </c>
      <c r="K1120" s="23"/>
      <c r="L1120" s="112" t="str">
        <f t="shared" si="87"/>
        <v/>
      </c>
      <c r="M1120" s="17"/>
      <c r="N1120" s="110" t="str">
        <f t="shared" si="88"/>
        <v/>
      </c>
      <c r="O1120" s="111" t="str">
        <f t="shared" si="89"/>
        <v/>
      </c>
      <c r="P1120" s="52"/>
    </row>
    <row r="1121" spans="1:16" ht="30" customHeight="1" thickTop="1" thickBot="1">
      <c r="A1121" s="37" t="str">
        <f t="shared" si="85"/>
        <v/>
      </c>
      <c r="C1121" s="13">
        <v>1117</v>
      </c>
      <c r="D1121" s="61" t="str">
        <f>IF(Cad_an!D1121="","",Cad_an!D1121)</f>
        <v/>
      </c>
      <c r="E1121" s="61" t="str">
        <f>IF(D1121="","",VLOOKUP(D1121,Cad_an!$D$5:$F$5004,3,FALSE))</f>
        <v/>
      </c>
      <c r="F1121" s="61" t="str">
        <f>IF(D1121="","",VLOOKUP(D1121,Cad_an!$D$5:$E$5004,2,FALSE))</f>
        <v/>
      </c>
      <c r="G1121" s="61" t="str">
        <f>IF(D1121="","",VLOOKUP(Fa_an!F1121,Cad_can!$D$5:$E$204,2,FALSE))</f>
        <v/>
      </c>
      <c r="H1121" s="17"/>
      <c r="I1121" s="17"/>
      <c r="J1121" s="110" t="str">
        <f t="shared" si="86"/>
        <v/>
      </c>
      <c r="K1121" s="23"/>
      <c r="L1121" s="112" t="str">
        <f t="shared" si="87"/>
        <v/>
      </c>
      <c r="M1121" s="17"/>
      <c r="N1121" s="110" t="str">
        <f t="shared" si="88"/>
        <v/>
      </c>
      <c r="O1121" s="111" t="str">
        <f t="shared" si="89"/>
        <v/>
      </c>
      <c r="P1121" s="52"/>
    </row>
    <row r="1122" spans="1:16" ht="30" customHeight="1" thickTop="1" thickBot="1">
      <c r="A1122" s="37" t="str">
        <f t="shared" si="85"/>
        <v/>
      </c>
      <c r="C1122" s="13">
        <v>1118</v>
      </c>
      <c r="D1122" s="61" t="str">
        <f>IF(Cad_an!D1122="","",Cad_an!D1122)</f>
        <v/>
      </c>
      <c r="E1122" s="61" t="str">
        <f>IF(D1122="","",VLOOKUP(D1122,Cad_an!$D$5:$F$5004,3,FALSE))</f>
        <v/>
      </c>
      <c r="F1122" s="61" t="str">
        <f>IF(D1122="","",VLOOKUP(D1122,Cad_an!$D$5:$E$5004,2,FALSE))</f>
        <v/>
      </c>
      <c r="G1122" s="61" t="str">
        <f>IF(D1122="","",VLOOKUP(Fa_an!F1122,Cad_can!$D$5:$E$204,2,FALSE))</f>
        <v/>
      </c>
      <c r="H1122" s="17"/>
      <c r="I1122" s="17"/>
      <c r="J1122" s="110" t="str">
        <f t="shared" si="86"/>
        <v/>
      </c>
      <c r="K1122" s="23"/>
      <c r="L1122" s="112" t="str">
        <f t="shared" si="87"/>
        <v/>
      </c>
      <c r="M1122" s="17"/>
      <c r="N1122" s="110" t="str">
        <f t="shared" si="88"/>
        <v/>
      </c>
      <c r="O1122" s="111" t="str">
        <f t="shared" si="89"/>
        <v/>
      </c>
      <c r="P1122" s="52"/>
    </row>
    <row r="1123" spans="1:16" ht="30" customHeight="1" thickTop="1" thickBot="1">
      <c r="A1123" s="37" t="str">
        <f t="shared" si="85"/>
        <v/>
      </c>
      <c r="C1123" s="13">
        <v>1119</v>
      </c>
      <c r="D1123" s="61" t="str">
        <f>IF(Cad_an!D1123="","",Cad_an!D1123)</f>
        <v/>
      </c>
      <c r="E1123" s="61" t="str">
        <f>IF(D1123="","",VLOOKUP(D1123,Cad_an!$D$5:$F$5004,3,FALSE))</f>
        <v/>
      </c>
      <c r="F1123" s="61" t="str">
        <f>IF(D1123="","",VLOOKUP(D1123,Cad_an!$D$5:$E$5004,2,FALSE))</f>
        <v/>
      </c>
      <c r="G1123" s="61" t="str">
        <f>IF(D1123="","",VLOOKUP(Fa_an!F1123,Cad_can!$D$5:$E$204,2,FALSE))</f>
        <v/>
      </c>
      <c r="H1123" s="17"/>
      <c r="I1123" s="17"/>
      <c r="J1123" s="110" t="str">
        <f t="shared" si="86"/>
        <v/>
      </c>
      <c r="K1123" s="23"/>
      <c r="L1123" s="112" t="str">
        <f t="shared" si="87"/>
        <v/>
      </c>
      <c r="M1123" s="17"/>
      <c r="N1123" s="110" t="str">
        <f t="shared" si="88"/>
        <v/>
      </c>
      <c r="O1123" s="111" t="str">
        <f t="shared" si="89"/>
        <v/>
      </c>
      <c r="P1123" s="52"/>
    </row>
    <row r="1124" spans="1:16" ht="30" customHeight="1" thickTop="1" thickBot="1">
      <c r="A1124" s="37" t="str">
        <f t="shared" si="85"/>
        <v/>
      </c>
      <c r="C1124" s="13">
        <v>1120</v>
      </c>
      <c r="D1124" s="61" t="str">
        <f>IF(Cad_an!D1124="","",Cad_an!D1124)</f>
        <v/>
      </c>
      <c r="E1124" s="61" t="str">
        <f>IF(D1124="","",VLOOKUP(D1124,Cad_an!$D$5:$F$5004,3,FALSE))</f>
        <v/>
      </c>
      <c r="F1124" s="61" t="str">
        <f>IF(D1124="","",VLOOKUP(D1124,Cad_an!$D$5:$E$5004,2,FALSE))</f>
        <v/>
      </c>
      <c r="G1124" s="61" t="str">
        <f>IF(D1124="","",VLOOKUP(Fa_an!F1124,Cad_can!$D$5:$E$204,2,FALSE))</f>
        <v/>
      </c>
      <c r="H1124" s="17"/>
      <c r="I1124" s="17"/>
      <c r="J1124" s="110" t="str">
        <f t="shared" si="86"/>
        <v/>
      </c>
      <c r="K1124" s="23"/>
      <c r="L1124" s="112" t="str">
        <f t="shared" si="87"/>
        <v/>
      </c>
      <c r="M1124" s="17"/>
      <c r="N1124" s="110" t="str">
        <f t="shared" si="88"/>
        <v/>
      </c>
      <c r="O1124" s="111" t="str">
        <f t="shared" si="89"/>
        <v/>
      </c>
      <c r="P1124" s="52"/>
    </row>
    <row r="1125" spans="1:16" ht="30" customHeight="1" thickTop="1" thickBot="1">
      <c r="A1125" s="37" t="str">
        <f t="shared" si="85"/>
        <v/>
      </c>
      <c r="C1125" s="13">
        <v>1121</v>
      </c>
      <c r="D1125" s="61" t="str">
        <f>IF(Cad_an!D1125="","",Cad_an!D1125)</f>
        <v/>
      </c>
      <c r="E1125" s="61" t="str">
        <f>IF(D1125="","",VLOOKUP(D1125,Cad_an!$D$5:$F$5004,3,FALSE))</f>
        <v/>
      </c>
      <c r="F1125" s="61" t="str">
        <f>IF(D1125="","",VLOOKUP(D1125,Cad_an!$D$5:$E$5004,2,FALSE))</f>
        <v/>
      </c>
      <c r="G1125" s="61" t="str">
        <f>IF(D1125="","",VLOOKUP(Fa_an!F1125,Cad_can!$D$5:$E$204,2,FALSE))</f>
        <v/>
      </c>
      <c r="H1125" s="17"/>
      <c r="I1125" s="17"/>
      <c r="J1125" s="110" t="str">
        <f t="shared" si="86"/>
        <v/>
      </c>
      <c r="K1125" s="23"/>
      <c r="L1125" s="112" t="str">
        <f t="shared" si="87"/>
        <v/>
      </c>
      <c r="M1125" s="17"/>
      <c r="N1125" s="110" t="str">
        <f t="shared" si="88"/>
        <v/>
      </c>
      <c r="O1125" s="111" t="str">
        <f t="shared" si="89"/>
        <v/>
      </c>
      <c r="P1125" s="52"/>
    </row>
    <row r="1126" spans="1:16" ht="30" customHeight="1" thickTop="1" thickBot="1">
      <c r="A1126" s="37" t="str">
        <f t="shared" si="85"/>
        <v/>
      </c>
      <c r="C1126" s="13">
        <v>1122</v>
      </c>
      <c r="D1126" s="61" t="str">
        <f>IF(Cad_an!D1126="","",Cad_an!D1126)</f>
        <v/>
      </c>
      <c r="E1126" s="61" t="str">
        <f>IF(D1126="","",VLOOKUP(D1126,Cad_an!$D$5:$F$5004,3,FALSE))</f>
        <v/>
      </c>
      <c r="F1126" s="61" t="str">
        <f>IF(D1126="","",VLOOKUP(D1126,Cad_an!$D$5:$E$5004,2,FALSE))</f>
        <v/>
      </c>
      <c r="G1126" s="61" t="str">
        <f>IF(D1126="","",VLOOKUP(Fa_an!F1126,Cad_can!$D$5:$E$204,2,FALSE))</f>
        <v/>
      </c>
      <c r="H1126" s="17"/>
      <c r="I1126" s="17"/>
      <c r="J1126" s="110" t="str">
        <f t="shared" si="86"/>
        <v/>
      </c>
      <c r="K1126" s="23"/>
      <c r="L1126" s="112" t="str">
        <f t="shared" si="87"/>
        <v/>
      </c>
      <c r="M1126" s="17"/>
      <c r="N1126" s="110" t="str">
        <f t="shared" si="88"/>
        <v/>
      </c>
      <c r="O1126" s="111" t="str">
        <f t="shared" si="89"/>
        <v/>
      </c>
      <c r="P1126" s="52"/>
    </row>
    <row r="1127" spans="1:16" ht="30" customHeight="1" thickTop="1" thickBot="1">
      <c r="A1127" s="37" t="str">
        <f t="shared" si="85"/>
        <v/>
      </c>
      <c r="C1127" s="13">
        <v>1123</v>
      </c>
      <c r="D1127" s="61" t="str">
        <f>IF(Cad_an!D1127="","",Cad_an!D1127)</f>
        <v/>
      </c>
      <c r="E1127" s="61" t="str">
        <f>IF(D1127="","",VLOOKUP(D1127,Cad_an!$D$5:$F$5004,3,FALSE))</f>
        <v/>
      </c>
      <c r="F1127" s="61" t="str">
        <f>IF(D1127="","",VLOOKUP(D1127,Cad_an!$D$5:$E$5004,2,FALSE))</f>
        <v/>
      </c>
      <c r="G1127" s="61" t="str">
        <f>IF(D1127="","",VLOOKUP(Fa_an!F1127,Cad_can!$D$5:$E$204,2,FALSE))</f>
        <v/>
      </c>
      <c r="H1127" s="17"/>
      <c r="I1127" s="17"/>
      <c r="J1127" s="110" t="str">
        <f t="shared" si="86"/>
        <v/>
      </c>
      <c r="K1127" s="23"/>
      <c r="L1127" s="112" t="str">
        <f t="shared" si="87"/>
        <v/>
      </c>
      <c r="M1127" s="17"/>
      <c r="N1127" s="110" t="str">
        <f t="shared" si="88"/>
        <v/>
      </c>
      <c r="O1127" s="111" t="str">
        <f t="shared" si="89"/>
        <v/>
      </c>
      <c r="P1127" s="52"/>
    </row>
    <row r="1128" spans="1:16" ht="30" customHeight="1" thickTop="1" thickBot="1">
      <c r="A1128" s="37" t="str">
        <f t="shared" si="85"/>
        <v/>
      </c>
      <c r="C1128" s="13">
        <v>1124</v>
      </c>
      <c r="D1128" s="61" t="str">
        <f>IF(Cad_an!D1128="","",Cad_an!D1128)</f>
        <v/>
      </c>
      <c r="E1128" s="61" t="str">
        <f>IF(D1128="","",VLOOKUP(D1128,Cad_an!$D$5:$F$5004,3,FALSE))</f>
        <v/>
      </c>
      <c r="F1128" s="61" t="str">
        <f>IF(D1128="","",VLOOKUP(D1128,Cad_an!$D$5:$E$5004,2,FALSE))</f>
        <v/>
      </c>
      <c r="G1128" s="61" t="str">
        <f>IF(D1128="","",VLOOKUP(Fa_an!F1128,Cad_can!$D$5:$E$204,2,FALSE))</f>
        <v/>
      </c>
      <c r="H1128" s="17"/>
      <c r="I1128" s="17"/>
      <c r="J1128" s="110" t="str">
        <f t="shared" si="86"/>
        <v/>
      </c>
      <c r="K1128" s="23"/>
      <c r="L1128" s="112" t="str">
        <f t="shared" si="87"/>
        <v/>
      </c>
      <c r="M1128" s="17"/>
      <c r="N1128" s="110" t="str">
        <f t="shared" si="88"/>
        <v/>
      </c>
      <c r="O1128" s="111" t="str">
        <f t="shared" si="89"/>
        <v/>
      </c>
      <c r="P1128" s="52"/>
    </row>
    <row r="1129" spans="1:16" ht="30" customHeight="1" thickTop="1" thickBot="1">
      <c r="A1129" s="37" t="str">
        <f t="shared" si="85"/>
        <v/>
      </c>
      <c r="C1129" s="13">
        <v>1125</v>
      </c>
      <c r="D1129" s="61" t="str">
        <f>IF(Cad_an!D1129="","",Cad_an!D1129)</f>
        <v/>
      </c>
      <c r="E1129" s="61" t="str">
        <f>IF(D1129="","",VLOOKUP(D1129,Cad_an!$D$5:$F$5004,3,FALSE))</f>
        <v/>
      </c>
      <c r="F1129" s="61" t="str">
        <f>IF(D1129="","",VLOOKUP(D1129,Cad_an!$D$5:$E$5004,2,FALSE))</f>
        <v/>
      </c>
      <c r="G1129" s="61" t="str">
        <f>IF(D1129="","",VLOOKUP(Fa_an!F1129,Cad_can!$D$5:$E$204,2,FALSE))</f>
        <v/>
      </c>
      <c r="H1129" s="17"/>
      <c r="I1129" s="17"/>
      <c r="J1129" s="110" t="str">
        <f t="shared" si="86"/>
        <v/>
      </c>
      <c r="K1129" s="23"/>
      <c r="L1129" s="112" t="str">
        <f t="shared" si="87"/>
        <v/>
      </c>
      <c r="M1129" s="17"/>
      <c r="N1129" s="110" t="str">
        <f t="shared" si="88"/>
        <v/>
      </c>
      <c r="O1129" s="111" t="str">
        <f t="shared" si="89"/>
        <v/>
      </c>
      <c r="P1129" s="52"/>
    </row>
    <row r="1130" spans="1:16" ht="30" customHeight="1" thickTop="1" thickBot="1">
      <c r="A1130" s="37" t="str">
        <f t="shared" si="85"/>
        <v/>
      </c>
      <c r="C1130" s="13">
        <v>1126</v>
      </c>
      <c r="D1130" s="61" t="str">
        <f>IF(Cad_an!D1130="","",Cad_an!D1130)</f>
        <v/>
      </c>
      <c r="E1130" s="61" t="str">
        <f>IF(D1130="","",VLOOKUP(D1130,Cad_an!$D$5:$F$5004,3,FALSE))</f>
        <v/>
      </c>
      <c r="F1130" s="61" t="str">
        <f>IF(D1130="","",VLOOKUP(D1130,Cad_an!$D$5:$E$5004,2,FALSE))</f>
        <v/>
      </c>
      <c r="G1130" s="61" t="str">
        <f>IF(D1130="","",VLOOKUP(Fa_an!F1130,Cad_can!$D$5:$E$204,2,FALSE))</f>
        <v/>
      </c>
      <c r="H1130" s="17"/>
      <c r="I1130" s="17"/>
      <c r="J1130" s="110" t="str">
        <f t="shared" si="86"/>
        <v/>
      </c>
      <c r="K1130" s="23"/>
      <c r="L1130" s="112" t="str">
        <f t="shared" si="87"/>
        <v/>
      </c>
      <c r="M1130" s="17"/>
      <c r="N1130" s="110" t="str">
        <f t="shared" si="88"/>
        <v/>
      </c>
      <c r="O1130" s="111" t="str">
        <f t="shared" si="89"/>
        <v/>
      </c>
      <c r="P1130" s="52"/>
    </row>
    <row r="1131" spans="1:16" ht="30" customHeight="1" thickTop="1" thickBot="1">
      <c r="A1131" s="37" t="str">
        <f t="shared" si="85"/>
        <v/>
      </c>
      <c r="C1131" s="13">
        <v>1127</v>
      </c>
      <c r="D1131" s="61" t="str">
        <f>IF(Cad_an!D1131="","",Cad_an!D1131)</f>
        <v/>
      </c>
      <c r="E1131" s="61" t="str">
        <f>IF(D1131="","",VLOOKUP(D1131,Cad_an!$D$5:$F$5004,3,FALSE))</f>
        <v/>
      </c>
      <c r="F1131" s="61" t="str">
        <f>IF(D1131="","",VLOOKUP(D1131,Cad_an!$D$5:$E$5004,2,FALSE))</f>
        <v/>
      </c>
      <c r="G1131" s="61" t="str">
        <f>IF(D1131="","",VLOOKUP(Fa_an!F1131,Cad_can!$D$5:$E$204,2,FALSE))</f>
        <v/>
      </c>
      <c r="H1131" s="17"/>
      <c r="I1131" s="17"/>
      <c r="J1131" s="110" t="str">
        <f t="shared" si="86"/>
        <v/>
      </c>
      <c r="K1131" s="23"/>
      <c r="L1131" s="112" t="str">
        <f t="shared" si="87"/>
        <v/>
      </c>
      <c r="M1131" s="17"/>
      <c r="N1131" s="110" t="str">
        <f t="shared" si="88"/>
        <v/>
      </c>
      <c r="O1131" s="111" t="str">
        <f t="shared" si="89"/>
        <v/>
      </c>
      <c r="P1131" s="52"/>
    </row>
    <row r="1132" spans="1:16" ht="30" customHeight="1" thickTop="1" thickBot="1">
      <c r="A1132" s="37" t="str">
        <f t="shared" si="85"/>
        <v/>
      </c>
      <c r="C1132" s="13">
        <v>1128</v>
      </c>
      <c r="D1132" s="61" t="str">
        <f>IF(Cad_an!D1132="","",Cad_an!D1132)</f>
        <v/>
      </c>
      <c r="E1132" s="61" t="str">
        <f>IF(D1132="","",VLOOKUP(D1132,Cad_an!$D$5:$F$5004,3,FALSE))</f>
        <v/>
      </c>
      <c r="F1132" s="61" t="str">
        <f>IF(D1132="","",VLOOKUP(D1132,Cad_an!$D$5:$E$5004,2,FALSE))</f>
        <v/>
      </c>
      <c r="G1132" s="61" t="str">
        <f>IF(D1132="","",VLOOKUP(Fa_an!F1132,Cad_can!$D$5:$E$204,2,FALSE))</f>
        <v/>
      </c>
      <c r="H1132" s="17"/>
      <c r="I1132" s="17"/>
      <c r="J1132" s="110" t="str">
        <f t="shared" si="86"/>
        <v/>
      </c>
      <c r="K1132" s="23"/>
      <c r="L1132" s="112" t="str">
        <f t="shared" si="87"/>
        <v/>
      </c>
      <c r="M1132" s="17"/>
      <c r="N1132" s="110" t="str">
        <f t="shared" si="88"/>
        <v/>
      </c>
      <c r="O1132" s="111" t="str">
        <f t="shared" si="89"/>
        <v/>
      </c>
      <c r="P1132" s="52"/>
    </row>
    <row r="1133" spans="1:16" ht="30" customHeight="1" thickTop="1" thickBot="1">
      <c r="A1133" s="37" t="str">
        <f t="shared" si="85"/>
        <v/>
      </c>
      <c r="C1133" s="13">
        <v>1129</v>
      </c>
      <c r="D1133" s="61" t="str">
        <f>IF(Cad_an!D1133="","",Cad_an!D1133)</f>
        <v/>
      </c>
      <c r="E1133" s="61" t="str">
        <f>IF(D1133="","",VLOOKUP(D1133,Cad_an!$D$5:$F$5004,3,FALSE))</f>
        <v/>
      </c>
      <c r="F1133" s="61" t="str">
        <f>IF(D1133="","",VLOOKUP(D1133,Cad_an!$D$5:$E$5004,2,FALSE))</f>
        <v/>
      </c>
      <c r="G1133" s="61" t="str">
        <f>IF(D1133="","",VLOOKUP(Fa_an!F1133,Cad_can!$D$5:$E$204,2,FALSE))</f>
        <v/>
      </c>
      <c r="H1133" s="17"/>
      <c r="I1133" s="17"/>
      <c r="J1133" s="110" t="str">
        <f t="shared" si="86"/>
        <v/>
      </c>
      <c r="K1133" s="23"/>
      <c r="L1133" s="112" t="str">
        <f t="shared" si="87"/>
        <v/>
      </c>
      <c r="M1133" s="17"/>
      <c r="N1133" s="110" t="str">
        <f t="shared" si="88"/>
        <v/>
      </c>
      <c r="O1133" s="111" t="str">
        <f t="shared" si="89"/>
        <v/>
      </c>
      <c r="P1133" s="52"/>
    </row>
    <row r="1134" spans="1:16" ht="30" customHeight="1" thickTop="1" thickBot="1">
      <c r="A1134" s="37" t="str">
        <f t="shared" si="85"/>
        <v/>
      </c>
      <c r="C1134" s="13">
        <v>1130</v>
      </c>
      <c r="D1134" s="61" t="str">
        <f>IF(Cad_an!D1134="","",Cad_an!D1134)</f>
        <v/>
      </c>
      <c r="E1134" s="61" t="str">
        <f>IF(D1134="","",VLOOKUP(D1134,Cad_an!$D$5:$F$5004,3,FALSE))</f>
        <v/>
      </c>
      <c r="F1134" s="61" t="str">
        <f>IF(D1134="","",VLOOKUP(D1134,Cad_an!$D$5:$E$5004,2,FALSE))</f>
        <v/>
      </c>
      <c r="G1134" s="61" t="str">
        <f>IF(D1134="","",VLOOKUP(Fa_an!F1134,Cad_can!$D$5:$E$204,2,FALSE))</f>
        <v/>
      </c>
      <c r="H1134" s="17"/>
      <c r="I1134" s="17"/>
      <c r="J1134" s="110" t="str">
        <f t="shared" si="86"/>
        <v/>
      </c>
      <c r="K1134" s="23"/>
      <c r="L1134" s="112" t="str">
        <f t="shared" si="87"/>
        <v/>
      </c>
      <c r="M1134" s="17"/>
      <c r="N1134" s="110" t="str">
        <f t="shared" si="88"/>
        <v/>
      </c>
      <c r="O1134" s="111" t="str">
        <f t="shared" si="89"/>
        <v/>
      </c>
      <c r="P1134" s="52"/>
    </row>
    <row r="1135" spans="1:16" ht="30" customHeight="1" thickTop="1" thickBot="1">
      <c r="A1135" s="37" t="str">
        <f t="shared" si="85"/>
        <v/>
      </c>
      <c r="C1135" s="13">
        <v>1131</v>
      </c>
      <c r="D1135" s="61" t="str">
        <f>IF(Cad_an!D1135="","",Cad_an!D1135)</f>
        <v/>
      </c>
      <c r="E1135" s="61" t="str">
        <f>IF(D1135="","",VLOOKUP(D1135,Cad_an!$D$5:$F$5004,3,FALSE))</f>
        <v/>
      </c>
      <c r="F1135" s="61" t="str">
        <f>IF(D1135="","",VLOOKUP(D1135,Cad_an!$D$5:$E$5004,2,FALSE))</f>
        <v/>
      </c>
      <c r="G1135" s="61" t="str">
        <f>IF(D1135="","",VLOOKUP(Fa_an!F1135,Cad_can!$D$5:$E$204,2,FALSE))</f>
        <v/>
      </c>
      <c r="H1135" s="17"/>
      <c r="I1135" s="17"/>
      <c r="J1135" s="110" t="str">
        <f t="shared" si="86"/>
        <v/>
      </c>
      <c r="K1135" s="23"/>
      <c r="L1135" s="112" t="str">
        <f t="shared" si="87"/>
        <v/>
      </c>
      <c r="M1135" s="17"/>
      <c r="N1135" s="110" t="str">
        <f t="shared" si="88"/>
        <v/>
      </c>
      <c r="O1135" s="111" t="str">
        <f t="shared" si="89"/>
        <v/>
      </c>
      <c r="P1135" s="52"/>
    </row>
    <row r="1136" spans="1:16" ht="30" customHeight="1" thickTop="1" thickBot="1">
      <c r="A1136" s="37" t="str">
        <f t="shared" si="85"/>
        <v/>
      </c>
      <c r="C1136" s="13">
        <v>1132</v>
      </c>
      <c r="D1136" s="61" t="str">
        <f>IF(Cad_an!D1136="","",Cad_an!D1136)</f>
        <v/>
      </c>
      <c r="E1136" s="61" t="str">
        <f>IF(D1136="","",VLOOKUP(D1136,Cad_an!$D$5:$F$5004,3,FALSE))</f>
        <v/>
      </c>
      <c r="F1136" s="61" t="str">
        <f>IF(D1136="","",VLOOKUP(D1136,Cad_an!$D$5:$E$5004,2,FALSE))</f>
        <v/>
      </c>
      <c r="G1136" s="61" t="str">
        <f>IF(D1136="","",VLOOKUP(Fa_an!F1136,Cad_can!$D$5:$E$204,2,FALSE))</f>
        <v/>
      </c>
      <c r="H1136" s="17"/>
      <c r="I1136" s="17"/>
      <c r="J1136" s="110" t="str">
        <f t="shared" si="86"/>
        <v/>
      </c>
      <c r="K1136" s="23"/>
      <c r="L1136" s="112" t="str">
        <f t="shared" si="87"/>
        <v/>
      </c>
      <c r="M1136" s="17"/>
      <c r="N1136" s="110" t="str">
        <f t="shared" si="88"/>
        <v/>
      </c>
      <c r="O1136" s="111" t="str">
        <f t="shared" si="89"/>
        <v/>
      </c>
      <c r="P1136" s="52"/>
    </row>
    <row r="1137" spans="1:16" ht="30" customHeight="1" thickTop="1" thickBot="1">
      <c r="A1137" s="37" t="str">
        <f t="shared" si="85"/>
        <v/>
      </c>
      <c r="C1137" s="13">
        <v>1133</v>
      </c>
      <c r="D1137" s="61" t="str">
        <f>IF(Cad_an!D1137="","",Cad_an!D1137)</f>
        <v/>
      </c>
      <c r="E1137" s="61" t="str">
        <f>IF(D1137="","",VLOOKUP(D1137,Cad_an!$D$5:$F$5004,3,FALSE))</f>
        <v/>
      </c>
      <c r="F1137" s="61" t="str">
        <f>IF(D1137="","",VLOOKUP(D1137,Cad_an!$D$5:$E$5004,2,FALSE))</f>
        <v/>
      </c>
      <c r="G1137" s="61" t="str">
        <f>IF(D1137="","",VLOOKUP(Fa_an!F1137,Cad_can!$D$5:$E$204,2,FALSE))</f>
        <v/>
      </c>
      <c r="H1137" s="17"/>
      <c r="I1137" s="17"/>
      <c r="J1137" s="110" t="str">
        <f t="shared" si="86"/>
        <v/>
      </c>
      <c r="K1137" s="23"/>
      <c r="L1137" s="112" t="str">
        <f t="shared" si="87"/>
        <v/>
      </c>
      <c r="M1137" s="17"/>
      <c r="N1137" s="110" t="str">
        <f t="shared" si="88"/>
        <v/>
      </c>
      <c r="O1137" s="111" t="str">
        <f t="shared" si="89"/>
        <v/>
      </c>
      <c r="P1137" s="52"/>
    </row>
    <row r="1138" spans="1:16" ht="30" customHeight="1" thickTop="1" thickBot="1">
      <c r="A1138" s="37" t="str">
        <f t="shared" si="85"/>
        <v/>
      </c>
      <c r="C1138" s="13">
        <v>1134</v>
      </c>
      <c r="D1138" s="61" t="str">
        <f>IF(Cad_an!D1138="","",Cad_an!D1138)</f>
        <v/>
      </c>
      <c r="E1138" s="61" t="str">
        <f>IF(D1138="","",VLOOKUP(D1138,Cad_an!$D$5:$F$5004,3,FALSE))</f>
        <v/>
      </c>
      <c r="F1138" s="61" t="str">
        <f>IF(D1138="","",VLOOKUP(D1138,Cad_an!$D$5:$E$5004,2,FALSE))</f>
        <v/>
      </c>
      <c r="G1138" s="61" t="str">
        <f>IF(D1138="","",VLOOKUP(Fa_an!F1138,Cad_can!$D$5:$E$204,2,FALSE))</f>
        <v/>
      </c>
      <c r="H1138" s="17"/>
      <c r="I1138" s="17"/>
      <c r="J1138" s="110" t="str">
        <f t="shared" si="86"/>
        <v/>
      </c>
      <c r="K1138" s="23"/>
      <c r="L1138" s="112" t="str">
        <f t="shared" si="87"/>
        <v/>
      </c>
      <c r="M1138" s="17"/>
      <c r="N1138" s="110" t="str">
        <f t="shared" si="88"/>
        <v/>
      </c>
      <c r="O1138" s="111" t="str">
        <f t="shared" si="89"/>
        <v/>
      </c>
      <c r="P1138" s="52"/>
    </row>
    <row r="1139" spans="1:16" ht="30" customHeight="1" thickTop="1" thickBot="1">
      <c r="A1139" s="37" t="str">
        <f t="shared" si="85"/>
        <v/>
      </c>
      <c r="C1139" s="13">
        <v>1135</v>
      </c>
      <c r="D1139" s="61" t="str">
        <f>IF(Cad_an!D1139="","",Cad_an!D1139)</f>
        <v/>
      </c>
      <c r="E1139" s="61" t="str">
        <f>IF(D1139="","",VLOOKUP(D1139,Cad_an!$D$5:$F$5004,3,FALSE))</f>
        <v/>
      </c>
      <c r="F1139" s="61" t="str">
        <f>IF(D1139="","",VLOOKUP(D1139,Cad_an!$D$5:$E$5004,2,FALSE))</f>
        <v/>
      </c>
      <c r="G1139" s="61" t="str">
        <f>IF(D1139="","",VLOOKUP(Fa_an!F1139,Cad_can!$D$5:$E$204,2,FALSE))</f>
        <v/>
      </c>
      <c r="H1139" s="17"/>
      <c r="I1139" s="17"/>
      <c r="J1139" s="110" t="str">
        <f t="shared" si="86"/>
        <v/>
      </c>
      <c r="K1139" s="23"/>
      <c r="L1139" s="112" t="str">
        <f t="shared" si="87"/>
        <v/>
      </c>
      <c r="M1139" s="17"/>
      <c r="N1139" s="110" t="str">
        <f t="shared" si="88"/>
        <v/>
      </c>
      <c r="O1139" s="111" t="str">
        <f t="shared" si="89"/>
        <v/>
      </c>
      <c r="P1139" s="52"/>
    </row>
    <row r="1140" spans="1:16" ht="30" customHeight="1" thickTop="1" thickBot="1">
      <c r="A1140" s="37" t="str">
        <f t="shared" si="85"/>
        <v/>
      </c>
      <c r="C1140" s="13">
        <v>1136</v>
      </c>
      <c r="D1140" s="61" t="str">
        <f>IF(Cad_an!D1140="","",Cad_an!D1140)</f>
        <v/>
      </c>
      <c r="E1140" s="61" t="str">
        <f>IF(D1140="","",VLOOKUP(D1140,Cad_an!$D$5:$F$5004,3,FALSE))</f>
        <v/>
      </c>
      <c r="F1140" s="61" t="str">
        <f>IF(D1140="","",VLOOKUP(D1140,Cad_an!$D$5:$E$5004,2,FALSE))</f>
        <v/>
      </c>
      <c r="G1140" s="61" t="str">
        <f>IF(D1140="","",VLOOKUP(Fa_an!F1140,Cad_can!$D$5:$E$204,2,FALSE))</f>
        <v/>
      </c>
      <c r="H1140" s="17"/>
      <c r="I1140" s="17"/>
      <c r="J1140" s="110" t="str">
        <f t="shared" si="86"/>
        <v/>
      </c>
      <c r="K1140" s="23"/>
      <c r="L1140" s="112" t="str">
        <f t="shared" si="87"/>
        <v/>
      </c>
      <c r="M1140" s="17"/>
      <c r="N1140" s="110" t="str">
        <f t="shared" si="88"/>
        <v/>
      </c>
      <c r="O1140" s="111" t="str">
        <f t="shared" si="89"/>
        <v/>
      </c>
      <c r="P1140" s="52"/>
    </row>
    <row r="1141" spans="1:16" ht="30" customHeight="1" thickTop="1" thickBot="1">
      <c r="A1141" s="37" t="str">
        <f t="shared" si="85"/>
        <v/>
      </c>
      <c r="C1141" s="13">
        <v>1137</v>
      </c>
      <c r="D1141" s="61" t="str">
        <f>IF(Cad_an!D1141="","",Cad_an!D1141)</f>
        <v/>
      </c>
      <c r="E1141" s="61" t="str">
        <f>IF(D1141="","",VLOOKUP(D1141,Cad_an!$D$5:$F$5004,3,FALSE))</f>
        <v/>
      </c>
      <c r="F1141" s="61" t="str">
        <f>IF(D1141="","",VLOOKUP(D1141,Cad_an!$D$5:$E$5004,2,FALSE))</f>
        <v/>
      </c>
      <c r="G1141" s="61" t="str">
        <f>IF(D1141="","",VLOOKUP(Fa_an!F1141,Cad_can!$D$5:$E$204,2,FALSE))</f>
        <v/>
      </c>
      <c r="H1141" s="17"/>
      <c r="I1141" s="17"/>
      <c r="J1141" s="110" t="str">
        <f t="shared" si="86"/>
        <v/>
      </c>
      <c r="K1141" s="23"/>
      <c r="L1141" s="112" t="str">
        <f t="shared" si="87"/>
        <v/>
      </c>
      <c r="M1141" s="17"/>
      <c r="N1141" s="110" t="str">
        <f t="shared" si="88"/>
        <v/>
      </c>
      <c r="O1141" s="111" t="str">
        <f t="shared" si="89"/>
        <v/>
      </c>
      <c r="P1141" s="52"/>
    </row>
    <row r="1142" spans="1:16" ht="30" customHeight="1" thickTop="1" thickBot="1">
      <c r="A1142" s="37" t="str">
        <f t="shared" si="85"/>
        <v/>
      </c>
      <c r="C1142" s="13">
        <v>1138</v>
      </c>
      <c r="D1142" s="61" t="str">
        <f>IF(Cad_an!D1142="","",Cad_an!D1142)</f>
        <v/>
      </c>
      <c r="E1142" s="61" t="str">
        <f>IF(D1142="","",VLOOKUP(D1142,Cad_an!$D$5:$F$5004,3,FALSE))</f>
        <v/>
      </c>
      <c r="F1142" s="61" t="str">
        <f>IF(D1142="","",VLOOKUP(D1142,Cad_an!$D$5:$E$5004,2,FALSE))</f>
        <v/>
      </c>
      <c r="G1142" s="61" t="str">
        <f>IF(D1142="","",VLOOKUP(Fa_an!F1142,Cad_can!$D$5:$E$204,2,FALSE))</f>
        <v/>
      </c>
      <c r="H1142" s="17"/>
      <c r="I1142" s="17"/>
      <c r="J1142" s="110" t="str">
        <f t="shared" si="86"/>
        <v/>
      </c>
      <c r="K1142" s="23"/>
      <c r="L1142" s="112" t="str">
        <f t="shared" si="87"/>
        <v/>
      </c>
      <c r="M1142" s="17"/>
      <c r="N1142" s="110" t="str">
        <f t="shared" si="88"/>
        <v/>
      </c>
      <c r="O1142" s="111" t="str">
        <f t="shared" si="89"/>
        <v/>
      </c>
      <c r="P1142" s="52"/>
    </row>
    <row r="1143" spans="1:16" ht="30" customHeight="1" thickTop="1" thickBot="1">
      <c r="A1143" s="37" t="str">
        <f t="shared" si="85"/>
        <v/>
      </c>
      <c r="C1143" s="13">
        <v>1139</v>
      </c>
      <c r="D1143" s="61" t="str">
        <f>IF(Cad_an!D1143="","",Cad_an!D1143)</f>
        <v/>
      </c>
      <c r="E1143" s="61" t="str">
        <f>IF(D1143="","",VLOOKUP(D1143,Cad_an!$D$5:$F$5004,3,FALSE))</f>
        <v/>
      </c>
      <c r="F1143" s="61" t="str">
        <f>IF(D1143="","",VLOOKUP(D1143,Cad_an!$D$5:$E$5004,2,FALSE))</f>
        <v/>
      </c>
      <c r="G1143" s="61" t="str">
        <f>IF(D1143="","",VLOOKUP(Fa_an!F1143,Cad_can!$D$5:$E$204,2,FALSE))</f>
        <v/>
      </c>
      <c r="H1143" s="17"/>
      <c r="I1143" s="17"/>
      <c r="J1143" s="110" t="str">
        <f t="shared" si="86"/>
        <v/>
      </c>
      <c r="K1143" s="23"/>
      <c r="L1143" s="112" t="str">
        <f t="shared" si="87"/>
        <v/>
      </c>
      <c r="M1143" s="17"/>
      <c r="N1143" s="110" t="str">
        <f t="shared" si="88"/>
        <v/>
      </c>
      <c r="O1143" s="111" t="str">
        <f t="shared" si="89"/>
        <v/>
      </c>
      <c r="P1143" s="52"/>
    </row>
    <row r="1144" spans="1:16" ht="30" customHeight="1" thickTop="1" thickBot="1">
      <c r="A1144" s="37" t="str">
        <f t="shared" si="85"/>
        <v/>
      </c>
      <c r="C1144" s="13">
        <v>1140</v>
      </c>
      <c r="D1144" s="61" t="str">
        <f>IF(Cad_an!D1144="","",Cad_an!D1144)</f>
        <v/>
      </c>
      <c r="E1144" s="61" t="str">
        <f>IF(D1144="","",VLOOKUP(D1144,Cad_an!$D$5:$F$5004,3,FALSE))</f>
        <v/>
      </c>
      <c r="F1144" s="61" t="str">
        <f>IF(D1144="","",VLOOKUP(D1144,Cad_an!$D$5:$E$5004,2,FALSE))</f>
        <v/>
      </c>
      <c r="G1144" s="61" t="str">
        <f>IF(D1144="","",VLOOKUP(Fa_an!F1144,Cad_can!$D$5:$E$204,2,FALSE))</f>
        <v/>
      </c>
      <c r="H1144" s="17"/>
      <c r="I1144" s="17"/>
      <c r="J1144" s="110" t="str">
        <f t="shared" si="86"/>
        <v/>
      </c>
      <c r="K1144" s="23"/>
      <c r="L1144" s="112" t="str">
        <f t="shared" si="87"/>
        <v/>
      </c>
      <c r="M1144" s="17"/>
      <c r="N1144" s="110" t="str">
        <f t="shared" si="88"/>
        <v/>
      </c>
      <c r="O1144" s="111" t="str">
        <f t="shared" si="89"/>
        <v/>
      </c>
      <c r="P1144" s="52"/>
    </row>
    <row r="1145" spans="1:16" ht="30" customHeight="1" thickTop="1" thickBot="1">
      <c r="A1145" s="37" t="str">
        <f t="shared" si="85"/>
        <v/>
      </c>
      <c r="C1145" s="13">
        <v>1141</v>
      </c>
      <c r="D1145" s="61" t="str">
        <f>IF(Cad_an!D1145="","",Cad_an!D1145)</f>
        <v/>
      </c>
      <c r="E1145" s="61" t="str">
        <f>IF(D1145="","",VLOOKUP(D1145,Cad_an!$D$5:$F$5004,3,FALSE))</f>
        <v/>
      </c>
      <c r="F1145" s="61" t="str">
        <f>IF(D1145="","",VLOOKUP(D1145,Cad_an!$D$5:$E$5004,2,FALSE))</f>
        <v/>
      </c>
      <c r="G1145" s="61" t="str">
        <f>IF(D1145="","",VLOOKUP(Fa_an!F1145,Cad_can!$D$5:$E$204,2,FALSE))</f>
        <v/>
      </c>
      <c r="H1145" s="17"/>
      <c r="I1145" s="17"/>
      <c r="J1145" s="110" t="str">
        <f t="shared" si="86"/>
        <v/>
      </c>
      <c r="K1145" s="23"/>
      <c r="L1145" s="112" t="str">
        <f t="shared" si="87"/>
        <v/>
      </c>
      <c r="M1145" s="17"/>
      <c r="N1145" s="110" t="str">
        <f t="shared" si="88"/>
        <v/>
      </c>
      <c r="O1145" s="111" t="str">
        <f t="shared" si="89"/>
        <v/>
      </c>
      <c r="P1145" s="52"/>
    </row>
    <row r="1146" spans="1:16" ht="30" customHeight="1" thickTop="1" thickBot="1">
      <c r="A1146" s="37" t="str">
        <f t="shared" si="85"/>
        <v/>
      </c>
      <c r="C1146" s="13">
        <v>1142</v>
      </c>
      <c r="D1146" s="61" t="str">
        <f>IF(Cad_an!D1146="","",Cad_an!D1146)</f>
        <v/>
      </c>
      <c r="E1146" s="61" t="str">
        <f>IF(D1146="","",VLOOKUP(D1146,Cad_an!$D$5:$F$5004,3,FALSE))</f>
        <v/>
      </c>
      <c r="F1146" s="61" t="str">
        <f>IF(D1146="","",VLOOKUP(D1146,Cad_an!$D$5:$E$5004,2,FALSE))</f>
        <v/>
      </c>
      <c r="G1146" s="61" t="str">
        <f>IF(D1146="","",VLOOKUP(Fa_an!F1146,Cad_can!$D$5:$E$204,2,FALSE))</f>
        <v/>
      </c>
      <c r="H1146" s="17"/>
      <c r="I1146" s="17"/>
      <c r="J1146" s="110" t="str">
        <f t="shared" si="86"/>
        <v/>
      </c>
      <c r="K1146" s="23"/>
      <c r="L1146" s="112" t="str">
        <f t="shared" si="87"/>
        <v/>
      </c>
      <c r="M1146" s="17"/>
      <c r="N1146" s="110" t="str">
        <f t="shared" si="88"/>
        <v/>
      </c>
      <c r="O1146" s="111" t="str">
        <f t="shared" si="89"/>
        <v/>
      </c>
      <c r="P1146" s="52"/>
    </row>
    <row r="1147" spans="1:16" ht="30" customHeight="1" thickTop="1" thickBot="1">
      <c r="A1147" s="37" t="str">
        <f t="shared" si="85"/>
        <v/>
      </c>
      <c r="C1147" s="13">
        <v>1143</v>
      </c>
      <c r="D1147" s="61" t="str">
        <f>IF(Cad_an!D1147="","",Cad_an!D1147)</f>
        <v/>
      </c>
      <c r="E1147" s="61" t="str">
        <f>IF(D1147="","",VLOOKUP(D1147,Cad_an!$D$5:$F$5004,3,FALSE))</f>
        <v/>
      </c>
      <c r="F1147" s="61" t="str">
        <f>IF(D1147="","",VLOOKUP(D1147,Cad_an!$D$5:$E$5004,2,FALSE))</f>
        <v/>
      </c>
      <c r="G1147" s="61" t="str">
        <f>IF(D1147="","",VLOOKUP(Fa_an!F1147,Cad_can!$D$5:$E$204,2,FALSE))</f>
        <v/>
      </c>
      <c r="H1147" s="17"/>
      <c r="I1147" s="17"/>
      <c r="J1147" s="110" t="str">
        <f t="shared" si="86"/>
        <v/>
      </c>
      <c r="K1147" s="23"/>
      <c r="L1147" s="112" t="str">
        <f t="shared" si="87"/>
        <v/>
      </c>
      <c r="M1147" s="17"/>
      <c r="N1147" s="110" t="str">
        <f t="shared" si="88"/>
        <v/>
      </c>
      <c r="O1147" s="111" t="str">
        <f t="shared" si="89"/>
        <v/>
      </c>
      <c r="P1147" s="52"/>
    </row>
    <row r="1148" spans="1:16" ht="30" customHeight="1" thickTop="1" thickBot="1">
      <c r="A1148" s="37" t="str">
        <f t="shared" si="85"/>
        <v/>
      </c>
      <c r="C1148" s="13">
        <v>1144</v>
      </c>
      <c r="D1148" s="61" t="str">
        <f>IF(Cad_an!D1148="","",Cad_an!D1148)</f>
        <v/>
      </c>
      <c r="E1148" s="61" t="str">
        <f>IF(D1148="","",VLOOKUP(D1148,Cad_an!$D$5:$F$5004,3,FALSE))</f>
        <v/>
      </c>
      <c r="F1148" s="61" t="str">
        <f>IF(D1148="","",VLOOKUP(D1148,Cad_an!$D$5:$E$5004,2,FALSE))</f>
        <v/>
      </c>
      <c r="G1148" s="61" t="str">
        <f>IF(D1148="","",VLOOKUP(Fa_an!F1148,Cad_can!$D$5:$E$204,2,FALSE))</f>
        <v/>
      </c>
      <c r="H1148" s="17"/>
      <c r="I1148" s="17"/>
      <c r="J1148" s="110" t="str">
        <f t="shared" si="86"/>
        <v/>
      </c>
      <c r="K1148" s="23"/>
      <c r="L1148" s="112" t="str">
        <f t="shared" si="87"/>
        <v/>
      </c>
      <c r="M1148" s="17"/>
      <c r="N1148" s="110" t="str">
        <f t="shared" si="88"/>
        <v/>
      </c>
      <c r="O1148" s="111" t="str">
        <f t="shared" si="89"/>
        <v/>
      </c>
      <c r="P1148" s="52"/>
    </row>
    <row r="1149" spans="1:16" ht="30" customHeight="1" thickTop="1" thickBot="1">
      <c r="A1149" s="37" t="str">
        <f t="shared" si="85"/>
        <v/>
      </c>
      <c r="C1149" s="13">
        <v>1145</v>
      </c>
      <c r="D1149" s="61" t="str">
        <f>IF(Cad_an!D1149="","",Cad_an!D1149)</f>
        <v/>
      </c>
      <c r="E1149" s="61" t="str">
        <f>IF(D1149="","",VLOOKUP(D1149,Cad_an!$D$5:$F$5004,3,FALSE))</f>
        <v/>
      </c>
      <c r="F1149" s="61" t="str">
        <f>IF(D1149="","",VLOOKUP(D1149,Cad_an!$D$5:$E$5004,2,FALSE))</f>
        <v/>
      </c>
      <c r="G1149" s="61" t="str">
        <f>IF(D1149="","",VLOOKUP(Fa_an!F1149,Cad_can!$D$5:$E$204,2,FALSE))</f>
        <v/>
      </c>
      <c r="H1149" s="17"/>
      <c r="I1149" s="17"/>
      <c r="J1149" s="110" t="str">
        <f t="shared" si="86"/>
        <v/>
      </c>
      <c r="K1149" s="23"/>
      <c r="L1149" s="112" t="str">
        <f t="shared" si="87"/>
        <v/>
      </c>
      <c r="M1149" s="17"/>
      <c r="N1149" s="110" t="str">
        <f t="shared" si="88"/>
        <v/>
      </c>
      <c r="O1149" s="111" t="str">
        <f t="shared" si="89"/>
        <v/>
      </c>
      <c r="P1149" s="52"/>
    </row>
    <row r="1150" spans="1:16" ht="30" customHeight="1" thickTop="1" thickBot="1">
      <c r="A1150" s="37" t="str">
        <f t="shared" si="85"/>
        <v/>
      </c>
      <c r="C1150" s="13">
        <v>1146</v>
      </c>
      <c r="D1150" s="61" t="str">
        <f>IF(Cad_an!D1150="","",Cad_an!D1150)</f>
        <v/>
      </c>
      <c r="E1150" s="61" t="str">
        <f>IF(D1150="","",VLOOKUP(D1150,Cad_an!$D$5:$F$5004,3,FALSE))</f>
        <v/>
      </c>
      <c r="F1150" s="61" t="str">
        <f>IF(D1150="","",VLOOKUP(D1150,Cad_an!$D$5:$E$5004,2,FALSE))</f>
        <v/>
      </c>
      <c r="G1150" s="61" t="str">
        <f>IF(D1150="","",VLOOKUP(Fa_an!F1150,Cad_can!$D$5:$E$204,2,FALSE))</f>
        <v/>
      </c>
      <c r="H1150" s="17"/>
      <c r="I1150" s="17"/>
      <c r="J1150" s="110" t="str">
        <f t="shared" si="86"/>
        <v/>
      </c>
      <c r="K1150" s="23"/>
      <c r="L1150" s="112" t="str">
        <f t="shared" si="87"/>
        <v/>
      </c>
      <c r="M1150" s="17"/>
      <c r="N1150" s="110" t="str">
        <f t="shared" si="88"/>
        <v/>
      </c>
      <c r="O1150" s="111" t="str">
        <f t="shared" si="89"/>
        <v/>
      </c>
      <c r="P1150" s="52"/>
    </row>
    <row r="1151" spans="1:16" ht="30" customHeight="1" thickTop="1" thickBot="1">
      <c r="A1151" s="37" t="str">
        <f t="shared" si="85"/>
        <v/>
      </c>
      <c r="C1151" s="13">
        <v>1147</v>
      </c>
      <c r="D1151" s="61" t="str">
        <f>IF(Cad_an!D1151="","",Cad_an!D1151)</f>
        <v/>
      </c>
      <c r="E1151" s="61" t="str">
        <f>IF(D1151="","",VLOOKUP(D1151,Cad_an!$D$5:$F$5004,3,FALSE))</f>
        <v/>
      </c>
      <c r="F1151" s="61" t="str">
        <f>IF(D1151="","",VLOOKUP(D1151,Cad_an!$D$5:$E$5004,2,FALSE))</f>
        <v/>
      </c>
      <c r="G1151" s="61" t="str">
        <f>IF(D1151="","",VLOOKUP(Fa_an!F1151,Cad_can!$D$5:$E$204,2,FALSE))</f>
        <v/>
      </c>
      <c r="H1151" s="17"/>
      <c r="I1151" s="17"/>
      <c r="J1151" s="110" t="str">
        <f t="shared" si="86"/>
        <v/>
      </c>
      <c r="K1151" s="23"/>
      <c r="L1151" s="112" t="str">
        <f t="shared" si="87"/>
        <v/>
      </c>
      <c r="M1151" s="17"/>
      <c r="N1151" s="110" t="str">
        <f t="shared" si="88"/>
        <v/>
      </c>
      <c r="O1151" s="111" t="str">
        <f t="shared" si="89"/>
        <v/>
      </c>
      <c r="P1151" s="52"/>
    </row>
    <row r="1152" spans="1:16" ht="30" customHeight="1" thickTop="1" thickBot="1">
      <c r="A1152" s="37" t="str">
        <f t="shared" si="85"/>
        <v/>
      </c>
      <c r="C1152" s="13">
        <v>1148</v>
      </c>
      <c r="D1152" s="61" t="str">
        <f>IF(Cad_an!D1152="","",Cad_an!D1152)</f>
        <v/>
      </c>
      <c r="E1152" s="61" t="str">
        <f>IF(D1152="","",VLOOKUP(D1152,Cad_an!$D$5:$F$5004,3,FALSE))</f>
        <v/>
      </c>
      <c r="F1152" s="61" t="str">
        <f>IF(D1152="","",VLOOKUP(D1152,Cad_an!$D$5:$E$5004,2,FALSE))</f>
        <v/>
      </c>
      <c r="G1152" s="61" t="str">
        <f>IF(D1152="","",VLOOKUP(Fa_an!F1152,Cad_can!$D$5:$E$204,2,FALSE))</f>
        <v/>
      </c>
      <c r="H1152" s="17"/>
      <c r="I1152" s="17"/>
      <c r="J1152" s="110" t="str">
        <f t="shared" si="86"/>
        <v/>
      </c>
      <c r="K1152" s="23"/>
      <c r="L1152" s="112" t="str">
        <f t="shared" si="87"/>
        <v/>
      </c>
      <c r="M1152" s="17"/>
      <c r="N1152" s="110" t="str">
        <f t="shared" si="88"/>
        <v/>
      </c>
      <c r="O1152" s="111" t="str">
        <f t="shared" si="89"/>
        <v/>
      </c>
      <c r="P1152" s="52"/>
    </row>
    <row r="1153" spans="1:16" ht="30" customHeight="1" thickTop="1" thickBot="1">
      <c r="A1153" s="37" t="str">
        <f t="shared" si="85"/>
        <v/>
      </c>
      <c r="C1153" s="13">
        <v>1149</v>
      </c>
      <c r="D1153" s="61" t="str">
        <f>IF(Cad_an!D1153="","",Cad_an!D1153)</f>
        <v/>
      </c>
      <c r="E1153" s="61" t="str">
        <f>IF(D1153="","",VLOOKUP(D1153,Cad_an!$D$5:$F$5004,3,FALSE))</f>
        <v/>
      </c>
      <c r="F1153" s="61" t="str">
        <f>IF(D1153="","",VLOOKUP(D1153,Cad_an!$D$5:$E$5004,2,FALSE))</f>
        <v/>
      </c>
      <c r="G1153" s="61" t="str">
        <f>IF(D1153="","",VLOOKUP(Fa_an!F1153,Cad_can!$D$5:$E$204,2,FALSE))</f>
        <v/>
      </c>
      <c r="H1153" s="17"/>
      <c r="I1153" s="17"/>
      <c r="J1153" s="110" t="str">
        <f t="shared" si="86"/>
        <v/>
      </c>
      <c r="K1153" s="23"/>
      <c r="L1153" s="112" t="str">
        <f t="shared" si="87"/>
        <v/>
      </c>
      <c r="M1153" s="17"/>
      <c r="N1153" s="110" t="str">
        <f t="shared" si="88"/>
        <v/>
      </c>
      <c r="O1153" s="111" t="str">
        <f t="shared" si="89"/>
        <v/>
      </c>
      <c r="P1153" s="52"/>
    </row>
    <row r="1154" spans="1:16" ht="30" customHeight="1" thickTop="1" thickBot="1">
      <c r="A1154" s="37" t="str">
        <f t="shared" si="85"/>
        <v/>
      </c>
      <c r="C1154" s="13">
        <v>1150</v>
      </c>
      <c r="D1154" s="61" t="str">
        <f>IF(Cad_an!D1154="","",Cad_an!D1154)</f>
        <v/>
      </c>
      <c r="E1154" s="61" t="str">
        <f>IF(D1154="","",VLOOKUP(D1154,Cad_an!$D$5:$F$5004,3,FALSE))</f>
        <v/>
      </c>
      <c r="F1154" s="61" t="str">
        <f>IF(D1154="","",VLOOKUP(D1154,Cad_an!$D$5:$E$5004,2,FALSE))</f>
        <v/>
      </c>
      <c r="G1154" s="61" t="str">
        <f>IF(D1154="","",VLOOKUP(Fa_an!F1154,Cad_can!$D$5:$E$204,2,FALSE))</f>
        <v/>
      </c>
      <c r="H1154" s="17"/>
      <c r="I1154" s="17"/>
      <c r="J1154" s="110" t="str">
        <f t="shared" si="86"/>
        <v/>
      </c>
      <c r="K1154" s="23"/>
      <c r="L1154" s="112" t="str">
        <f t="shared" si="87"/>
        <v/>
      </c>
      <c r="M1154" s="17"/>
      <c r="N1154" s="110" t="str">
        <f t="shared" si="88"/>
        <v/>
      </c>
      <c r="O1154" s="111" t="str">
        <f t="shared" si="89"/>
        <v/>
      </c>
      <c r="P1154" s="52"/>
    </row>
    <row r="1155" spans="1:16" ht="30" customHeight="1" thickTop="1" thickBot="1">
      <c r="A1155" s="37" t="str">
        <f t="shared" si="85"/>
        <v/>
      </c>
      <c r="C1155" s="13">
        <v>1151</v>
      </c>
      <c r="D1155" s="61" t="str">
        <f>IF(Cad_an!D1155="","",Cad_an!D1155)</f>
        <v/>
      </c>
      <c r="E1155" s="61" t="str">
        <f>IF(D1155="","",VLOOKUP(D1155,Cad_an!$D$5:$F$5004,3,FALSE))</f>
        <v/>
      </c>
      <c r="F1155" s="61" t="str">
        <f>IF(D1155="","",VLOOKUP(D1155,Cad_an!$D$5:$E$5004,2,FALSE))</f>
        <v/>
      </c>
      <c r="G1155" s="61" t="str">
        <f>IF(D1155="","",VLOOKUP(Fa_an!F1155,Cad_can!$D$5:$E$204,2,FALSE))</f>
        <v/>
      </c>
      <c r="H1155" s="17"/>
      <c r="I1155" s="17"/>
      <c r="J1155" s="110" t="str">
        <f t="shared" si="86"/>
        <v/>
      </c>
      <c r="K1155" s="23"/>
      <c r="L1155" s="112" t="str">
        <f t="shared" si="87"/>
        <v/>
      </c>
      <c r="M1155" s="17"/>
      <c r="N1155" s="110" t="str">
        <f t="shared" si="88"/>
        <v/>
      </c>
      <c r="O1155" s="111" t="str">
        <f t="shared" si="89"/>
        <v/>
      </c>
      <c r="P1155" s="52"/>
    </row>
    <row r="1156" spans="1:16" ht="30" customHeight="1" thickTop="1" thickBot="1">
      <c r="A1156" s="37" t="str">
        <f t="shared" si="85"/>
        <v/>
      </c>
      <c r="C1156" s="13">
        <v>1152</v>
      </c>
      <c r="D1156" s="61" t="str">
        <f>IF(Cad_an!D1156="","",Cad_an!D1156)</f>
        <v/>
      </c>
      <c r="E1156" s="61" t="str">
        <f>IF(D1156="","",VLOOKUP(D1156,Cad_an!$D$5:$F$5004,3,FALSE))</f>
        <v/>
      </c>
      <c r="F1156" s="61" t="str">
        <f>IF(D1156="","",VLOOKUP(D1156,Cad_an!$D$5:$E$5004,2,FALSE))</f>
        <v/>
      </c>
      <c r="G1156" s="61" t="str">
        <f>IF(D1156="","",VLOOKUP(Fa_an!F1156,Cad_can!$D$5:$E$204,2,FALSE))</f>
        <v/>
      </c>
      <c r="H1156" s="17"/>
      <c r="I1156" s="17"/>
      <c r="J1156" s="110" t="str">
        <f t="shared" si="86"/>
        <v/>
      </c>
      <c r="K1156" s="23"/>
      <c r="L1156" s="112" t="str">
        <f t="shared" si="87"/>
        <v/>
      </c>
      <c r="M1156" s="17"/>
      <c r="N1156" s="110" t="str">
        <f t="shared" si="88"/>
        <v/>
      </c>
      <c r="O1156" s="111" t="str">
        <f t="shared" si="89"/>
        <v/>
      </c>
      <c r="P1156" s="52"/>
    </row>
    <row r="1157" spans="1:16" ht="30" customHeight="1" thickTop="1" thickBot="1">
      <c r="A1157" s="37" t="str">
        <f t="shared" si="85"/>
        <v/>
      </c>
      <c r="C1157" s="13">
        <v>1153</v>
      </c>
      <c r="D1157" s="61" t="str">
        <f>IF(Cad_an!D1157="","",Cad_an!D1157)</f>
        <v/>
      </c>
      <c r="E1157" s="61" t="str">
        <f>IF(D1157="","",VLOOKUP(D1157,Cad_an!$D$5:$F$5004,3,FALSE))</f>
        <v/>
      </c>
      <c r="F1157" s="61" t="str">
        <f>IF(D1157="","",VLOOKUP(D1157,Cad_an!$D$5:$E$5004,2,FALSE))</f>
        <v/>
      </c>
      <c r="G1157" s="61" t="str">
        <f>IF(D1157="","",VLOOKUP(Fa_an!F1157,Cad_can!$D$5:$E$204,2,FALSE))</f>
        <v/>
      </c>
      <c r="H1157" s="17"/>
      <c r="I1157" s="17"/>
      <c r="J1157" s="110" t="str">
        <f t="shared" si="86"/>
        <v/>
      </c>
      <c r="K1157" s="23"/>
      <c r="L1157" s="112" t="str">
        <f t="shared" si="87"/>
        <v/>
      </c>
      <c r="M1157" s="17"/>
      <c r="N1157" s="110" t="str">
        <f t="shared" si="88"/>
        <v/>
      </c>
      <c r="O1157" s="111" t="str">
        <f t="shared" si="89"/>
        <v/>
      </c>
      <c r="P1157" s="52"/>
    </row>
    <row r="1158" spans="1:16" ht="30" customHeight="1" thickTop="1" thickBot="1">
      <c r="A1158" s="37" t="str">
        <f t="shared" ref="A1158:A1221" si="90">D1158&amp;F1158</f>
        <v/>
      </c>
      <c r="C1158" s="13">
        <v>1154</v>
      </c>
      <c r="D1158" s="61" t="str">
        <f>IF(Cad_an!D1158="","",Cad_an!D1158)</f>
        <v/>
      </c>
      <c r="E1158" s="61" t="str">
        <f>IF(D1158="","",VLOOKUP(D1158,Cad_an!$D$5:$F$5004,3,FALSE))</f>
        <v/>
      </c>
      <c r="F1158" s="61" t="str">
        <f>IF(D1158="","",VLOOKUP(D1158,Cad_an!$D$5:$E$5004,2,FALSE))</f>
        <v/>
      </c>
      <c r="G1158" s="61" t="str">
        <f>IF(D1158="","",VLOOKUP(Fa_an!F1158,Cad_can!$D$5:$E$204,2,FALSE))</f>
        <v/>
      </c>
      <c r="H1158" s="17"/>
      <c r="I1158" s="17"/>
      <c r="J1158" s="110" t="str">
        <f t="shared" ref="J1158:J1221" si="91">IFERROR(I1158/H1158,"")</f>
        <v/>
      </c>
      <c r="K1158" s="23"/>
      <c r="L1158" s="112" t="str">
        <f t="shared" ref="L1158:L1221" si="92">IFERROR(K1158/I1158,"")</f>
        <v/>
      </c>
      <c r="M1158" s="17"/>
      <c r="N1158" s="110" t="str">
        <f t="shared" ref="N1158:N1221" si="93">IFERROR(M1158/I1158,"")</f>
        <v/>
      </c>
      <c r="O1158" s="111" t="str">
        <f t="shared" ref="O1158:O1221" si="94">IFERROR(K1158/M1158,"")</f>
        <v/>
      </c>
      <c r="P1158" s="52"/>
    </row>
    <row r="1159" spans="1:16" ht="30" customHeight="1" thickTop="1" thickBot="1">
      <c r="A1159" s="37" t="str">
        <f t="shared" si="90"/>
        <v/>
      </c>
      <c r="C1159" s="13">
        <v>1155</v>
      </c>
      <c r="D1159" s="61" t="str">
        <f>IF(Cad_an!D1159="","",Cad_an!D1159)</f>
        <v/>
      </c>
      <c r="E1159" s="61" t="str">
        <f>IF(D1159="","",VLOOKUP(D1159,Cad_an!$D$5:$F$5004,3,FALSE))</f>
        <v/>
      </c>
      <c r="F1159" s="61" t="str">
        <f>IF(D1159="","",VLOOKUP(D1159,Cad_an!$D$5:$E$5004,2,FALSE))</f>
        <v/>
      </c>
      <c r="G1159" s="61" t="str">
        <f>IF(D1159="","",VLOOKUP(Fa_an!F1159,Cad_can!$D$5:$E$204,2,FALSE))</f>
        <v/>
      </c>
      <c r="H1159" s="17"/>
      <c r="I1159" s="17"/>
      <c r="J1159" s="110" t="str">
        <f t="shared" si="91"/>
        <v/>
      </c>
      <c r="K1159" s="23"/>
      <c r="L1159" s="112" t="str">
        <f t="shared" si="92"/>
        <v/>
      </c>
      <c r="M1159" s="17"/>
      <c r="N1159" s="110" t="str">
        <f t="shared" si="93"/>
        <v/>
      </c>
      <c r="O1159" s="111" t="str">
        <f t="shared" si="94"/>
        <v/>
      </c>
      <c r="P1159" s="52"/>
    </row>
    <row r="1160" spans="1:16" ht="30" customHeight="1" thickTop="1" thickBot="1">
      <c r="A1160" s="37" t="str">
        <f t="shared" si="90"/>
        <v/>
      </c>
      <c r="C1160" s="13">
        <v>1156</v>
      </c>
      <c r="D1160" s="61" t="str">
        <f>IF(Cad_an!D1160="","",Cad_an!D1160)</f>
        <v/>
      </c>
      <c r="E1160" s="61" t="str">
        <f>IF(D1160="","",VLOOKUP(D1160,Cad_an!$D$5:$F$5004,3,FALSE))</f>
        <v/>
      </c>
      <c r="F1160" s="61" t="str">
        <f>IF(D1160="","",VLOOKUP(D1160,Cad_an!$D$5:$E$5004,2,FALSE))</f>
        <v/>
      </c>
      <c r="G1160" s="61" t="str">
        <f>IF(D1160="","",VLOOKUP(Fa_an!F1160,Cad_can!$D$5:$E$204,2,FALSE))</f>
        <v/>
      </c>
      <c r="H1160" s="17"/>
      <c r="I1160" s="17"/>
      <c r="J1160" s="110" t="str">
        <f t="shared" si="91"/>
        <v/>
      </c>
      <c r="K1160" s="23"/>
      <c r="L1160" s="112" t="str">
        <f t="shared" si="92"/>
        <v/>
      </c>
      <c r="M1160" s="17"/>
      <c r="N1160" s="110" t="str">
        <f t="shared" si="93"/>
        <v/>
      </c>
      <c r="O1160" s="111" t="str">
        <f t="shared" si="94"/>
        <v/>
      </c>
      <c r="P1160" s="52"/>
    </row>
    <row r="1161" spans="1:16" ht="30" customHeight="1" thickTop="1" thickBot="1">
      <c r="A1161" s="37" t="str">
        <f t="shared" si="90"/>
        <v/>
      </c>
      <c r="C1161" s="13">
        <v>1157</v>
      </c>
      <c r="D1161" s="61" t="str">
        <f>IF(Cad_an!D1161="","",Cad_an!D1161)</f>
        <v/>
      </c>
      <c r="E1161" s="61" t="str">
        <f>IF(D1161="","",VLOOKUP(D1161,Cad_an!$D$5:$F$5004,3,FALSE))</f>
        <v/>
      </c>
      <c r="F1161" s="61" t="str">
        <f>IF(D1161="","",VLOOKUP(D1161,Cad_an!$D$5:$E$5004,2,FALSE))</f>
        <v/>
      </c>
      <c r="G1161" s="61" t="str">
        <f>IF(D1161="","",VLOOKUP(Fa_an!F1161,Cad_can!$D$5:$E$204,2,FALSE))</f>
        <v/>
      </c>
      <c r="H1161" s="17"/>
      <c r="I1161" s="17"/>
      <c r="J1161" s="110" t="str">
        <f t="shared" si="91"/>
        <v/>
      </c>
      <c r="K1161" s="23"/>
      <c r="L1161" s="112" t="str">
        <f t="shared" si="92"/>
        <v/>
      </c>
      <c r="M1161" s="17"/>
      <c r="N1161" s="110" t="str">
        <f t="shared" si="93"/>
        <v/>
      </c>
      <c r="O1161" s="111" t="str">
        <f t="shared" si="94"/>
        <v/>
      </c>
      <c r="P1161" s="52"/>
    </row>
    <row r="1162" spans="1:16" ht="30" customHeight="1" thickTop="1" thickBot="1">
      <c r="A1162" s="37" t="str">
        <f t="shared" si="90"/>
        <v/>
      </c>
      <c r="C1162" s="13">
        <v>1158</v>
      </c>
      <c r="D1162" s="61" t="str">
        <f>IF(Cad_an!D1162="","",Cad_an!D1162)</f>
        <v/>
      </c>
      <c r="E1162" s="61" t="str">
        <f>IF(D1162="","",VLOOKUP(D1162,Cad_an!$D$5:$F$5004,3,FALSE))</f>
        <v/>
      </c>
      <c r="F1162" s="61" t="str">
        <f>IF(D1162="","",VLOOKUP(D1162,Cad_an!$D$5:$E$5004,2,FALSE))</f>
        <v/>
      </c>
      <c r="G1162" s="61" t="str">
        <f>IF(D1162="","",VLOOKUP(Fa_an!F1162,Cad_can!$D$5:$E$204,2,FALSE))</f>
        <v/>
      </c>
      <c r="H1162" s="17"/>
      <c r="I1162" s="17"/>
      <c r="J1162" s="110" t="str">
        <f t="shared" si="91"/>
        <v/>
      </c>
      <c r="K1162" s="23"/>
      <c r="L1162" s="112" t="str">
        <f t="shared" si="92"/>
        <v/>
      </c>
      <c r="M1162" s="17"/>
      <c r="N1162" s="110" t="str">
        <f t="shared" si="93"/>
        <v/>
      </c>
      <c r="O1162" s="111" t="str">
        <f t="shared" si="94"/>
        <v/>
      </c>
      <c r="P1162" s="52"/>
    </row>
    <row r="1163" spans="1:16" ht="30" customHeight="1" thickTop="1" thickBot="1">
      <c r="A1163" s="37" t="str">
        <f t="shared" si="90"/>
        <v/>
      </c>
      <c r="C1163" s="13">
        <v>1159</v>
      </c>
      <c r="D1163" s="61" t="str">
        <f>IF(Cad_an!D1163="","",Cad_an!D1163)</f>
        <v/>
      </c>
      <c r="E1163" s="61" t="str">
        <f>IF(D1163="","",VLOOKUP(D1163,Cad_an!$D$5:$F$5004,3,FALSE))</f>
        <v/>
      </c>
      <c r="F1163" s="61" t="str">
        <f>IF(D1163="","",VLOOKUP(D1163,Cad_an!$D$5:$E$5004,2,FALSE))</f>
        <v/>
      </c>
      <c r="G1163" s="61" t="str">
        <f>IF(D1163="","",VLOOKUP(Fa_an!F1163,Cad_can!$D$5:$E$204,2,FALSE))</f>
        <v/>
      </c>
      <c r="H1163" s="17"/>
      <c r="I1163" s="17"/>
      <c r="J1163" s="110" t="str">
        <f t="shared" si="91"/>
        <v/>
      </c>
      <c r="K1163" s="23"/>
      <c r="L1163" s="112" t="str">
        <f t="shared" si="92"/>
        <v/>
      </c>
      <c r="M1163" s="17"/>
      <c r="N1163" s="110" t="str">
        <f t="shared" si="93"/>
        <v/>
      </c>
      <c r="O1163" s="111" t="str">
        <f t="shared" si="94"/>
        <v/>
      </c>
      <c r="P1163" s="52"/>
    </row>
    <row r="1164" spans="1:16" ht="30" customHeight="1" thickTop="1" thickBot="1">
      <c r="A1164" s="37" t="str">
        <f t="shared" si="90"/>
        <v/>
      </c>
      <c r="C1164" s="13">
        <v>1160</v>
      </c>
      <c r="D1164" s="61" t="str">
        <f>IF(Cad_an!D1164="","",Cad_an!D1164)</f>
        <v/>
      </c>
      <c r="E1164" s="61" t="str">
        <f>IF(D1164="","",VLOOKUP(D1164,Cad_an!$D$5:$F$5004,3,FALSE))</f>
        <v/>
      </c>
      <c r="F1164" s="61" t="str">
        <f>IF(D1164="","",VLOOKUP(D1164,Cad_an!$D$5:$E$5004,2,FALSE))</f>
        <v/>
      </c>
      <c r="G1164" s="61" t="str">
        <f>IF(D1164="","",VLOOKUP(Fa_an!F1164,Cad_can!$D$5:$E$204,2,FALSE))</f>
        <v/>
      </c>
      <c r="H1164" s="17"/>
      <c r="I1164" s="17"/>
      <c r="J1164" s="110" t="str">
        <f t="shared" si="91"/>
        <v/>
      </c>
      <c r="K1164" s="23"/>
      <c r="L1164" s="112" t="str">
        <f t="shared" si="92"/>
        <v/>
      </c>
      <c r="M1164" s="17"/>
      <c r="N1164" s="110" t="str">
        <f t="shared" si="93"/>
        <v/>
      </c>
      <c r="O1164" s="111" t="str">
        <f t="shared" si="94"/>
        <v/>
      </c>
      <c r="P1164" s="52"/>
    </row>
    <row r="1165" spans="1:16" ht="30" customHeight="1" thickTop="1" thickBot="1">
      <c r="A1165" s="37" t="str">
        <f t="shared" si="90"/>
        <v/>
      </c>
      <c r="C1165" s="13">
        <v>1161</v>
      </c>
      <c r="D1165" s="61" t="str">
        <f>IF(Cad_an!D1165="","",Cad_an!D1165)</f>
        <v/>
      </c>
      <c r="E1165" s="61" t="str">
        <f>IF(D1165="","",VLOOKUP(D1165,Cad_an!$D$5:$F$5004,3,FALSE))</f>
        <v/>
      </c>
      <c r="F1165" s="61" t="str">
        <f>IF(D1165="","",VLOOKUP(D1165,Cad_an!$D$5:$E$5004,2,FALSE))</f>
        <v/>
      </c>
      <c r="G1165" s="61" t="str">
        <f>IF(D1165="","",VLOOKUP(Fa_an!F1165,Cad_can!$D$5:$E$204,2,FALSE))</f>
        <v/>
      </c>
      <c r="H1165" s="17"/>
      <c r="I1165" s="17"/>
      <c r="J1165" s="110" t="str">
        <f t="shared" si="91"/>
        <v/>
      </c>
      <c r="K1165" s="23"/>
      <c r="L1165" s="112" t="str">
        <f t="shared" si="92"/>
        <v/>
      </c>
      <c r="M1165" s="17"/>
      <c r="N1165" s="110" t="str">
        <f t="shared" si="93"/>
        <v/>
      </c>
      <c r="O1165" s="111" t="str">
        <f t="shared" si="94"/>
        <v/>
      </c>
      <c r="P1165" s="52"/>
    </row>
    <row r="1166" spans="1:16" ht="30" customHeight="1" thickTop="1" thickBot="1">
      <c r="A1166" s="37" t="str">
        <f t="shared" si="90"/>
        <v/>
      </c>
      <c r="C1166" s="13">
        <v>1162</v>
      </c>
      <c r="D1166" s="61" t="str">
        <f>IF(Cad_an!D1166="","",Cad_an!D1166)</f>
        <v/>
      </c>
      <c r="E1166" s="61" t="str">
        <f>IF(D1166="","",VLOOKUP(D1166,Cad_an!$D$5:$F$5004,3,FALSE))</f>
        <v/>
      </c>
      <c r="F1166" s="61" t="str">
        <f>IF(D1166="","",VLOOKUP(D1166,Cad_an!$D$5:$E$5004,2,FALSE))</f>
        <v/>
      </c>
      <c r="G1166" s="61" t="str">
        <f>IF(D1166="","",VLOOKUP(Fa_an!F1166,Cad_can!$D$5:$E$204,2,FALSE))</f>
        <v/>
      </c>
      <c r="H1166" s="17"/>
      <c r="I1166" s="17"/>
      <c r="J1166" s="110" t="str">
        <f t="shared" si="91"/>
        <v/>
      </c>
      <c r="K1166" s="23"/>
      <c r="L1166" s="112" t="str">
        <f t="shared" si="92"/>
        <v/>
      </c>
      <c r="M1166" s="17"/>
      <c r="N1166" s="110" t="str">
        <f t="shared" si="93"/>
        <v/>
      </c>
      <c r="O1166" s="111" t="str">
        <f t="shared" si="94"/>
        <v/>
      </c>
      <c r="P1166" s="52"/>
    </row>
    <row r="1167" spans="1:16" ht="30" customHeight="1" thickTop="1" thickBot="1">
      <c r="A1167" s="37" t="str">
        <f t="shared" si="90"/>
        <v/>
      </c>
      <c r="C1167" s="13">
        <v>1163</v>
      </c>
      <c r="D1167" s="61" t="str">
        <f>IF(Cad_an!D1167="","",Cad_an!D1167)</f>
        <v/>
      </c>
      <c r="E1167" s="61" t="str">
        <f>IF(D1167="","",VLOOKUP(D1167,Cad_an!$D$5:$F$5004,3,FALSE))</f>
        <v/>
      </c>
      <c r="F1167" s="61" t="str">
        <f>IF(D1167="","",VLOOKUP(D1167,Cad_an!$D$5:$E$5004,2,FALSE))</f>
        <v/>
      </c>
      <c r="G1167" s="61" t="str">
        <f>IF(D1167="","",VLOOKUP(Fa_an!F1167,Cad_can!$D$5:$E$204,2,FALSE))</f>
        <v/>
      </c>
      <c r="H1167" s="17"/>
      <c r="I1167" s="17"/>
      <c r="J1167" s="110" t="str">
        <f t="shared" si="91"/>
        <v/>
      </c>
      <c r="K1167" s="23"/>
      <c r="L1167" s="112" t="str">
        <f t="shared" si="92"/>
        <v/>
      </c>
      <c r="M1167" s="17"/>
      <c r="N1167" s="110" t="str">
        <f t="shared" si="93"/>
        <v/>
      </c>
      <c r="O1167" s="111" t="str">
        <f t="shared" si="94"/>
        <v/>
      </c>
      <c r="P1167" s="52"/>
    </row>
    <row r="1168" spans="1:16" ht="30" customHeight="1" thickTop="1" thickBot="1">
      <c r="A1168" s="37" t="str">
        <f t="shared" si="90"/>
        <v/>
      </c>
      <c r="C1168" s="13">
        <v>1164</v>
      </c>
      <c r="D1168" s="61" t="str">
        <f>IF(Cad_an!D1168="","",Cad_an!D1168)</f>
        <v/>
      </c>
      <c r="E1168" s="61" t="str">
        <f>IF(D1168="","",VLOOKUP(D1168,Cad_an!$D$5:$F$5004,3,FALSE))</f>
        <v/>
      </c>
      <c r="F1168" s="61" t="str">
        <f>IF(D1168="","",VLOOKUP(D1168,Cad_an!$D$5:$E$5004,2,FALSE))</f>
        <v/>
      </c>
      <c r="G1168" s="61" t="str">
        <f>IF(D1168="","",VLOOKUP(Fa_an!F1168,Cad_can!$D$5:$E$204,2,FALSE))</f>
        <v/>
      </c>
      <c r="H1168" s="17"/>
      <c r="I1168" s="17"/>
      <c r="J1168" s="110" t="str">
        <f t="shared" si="91"/>
        <v/>
      </c>
      <c r="K1168" s="23"/>
      <c r="L1168" s="112" t="str">
        <f t="shared" si="92"/>
        <v/>
      </c>
      <c r="M1168" s="17"/>
      <c r="N1168" s="110" t="str">
        <f t="shared" si="93"/>
        <v/>
      </c>
      <c r="O1168" s="111" t="str">
        <f t="shared" si="94"/>
        <v/>
      </c>
      <c r="P1168" s="52"/>
    </row>
    <row r="1169" spans="1:16" ht="30" customHeight="1" thickTop="1" thickBot="1">
      <c r="A1169" s="37" t="str">
        <f t="shared" si="90"/>
        <v/>
      </c>
      <c r="C1169" s="13">
        <v>1165</v>
      </c>
      <c r="D1169" s="61" t="str">
        <f>IF(Cad_an!D1169="","",Cad_an!D1169)</f>
        <v/>
      </c>
      <c r="E1169" s="61" t="str">
        <f>IF(D1169="","",VLOOKUP(D1169,Cad_an!$D$5:$F$5004,3,FALSE))</f>
        <v/>
      </c>
      <c r="F1169" s="61" t="str">
        <f>IF(D1169="","",VLOOKUP(D1169,Cad_an!$D$5:$E$5004,2,FALSE))</f>
        <v/>
      </c>
      <c r="G1169" s="61" t="str">
        <f>IF(D1169="","",VLOOKUP(Fa_an!F1169,Cad_can!$D$5:$E$204,2,FALSE))</f>
        <v/>
      </c>
      <c r="H1169" s="17"/>
      <c r="I1169" s="17"/>
      <c r="J1169" s="110" t="str">
        <f t="shared" si="91"/>
        <v/>
      </c>
      <c r="K1169" s="23"/>
      <c r="L1169" s="112" t="str">
        <f t="shared" si="92"/>
        <v/>
      </c>
      <c r="M1169" s="17"/>
      <c r="N1169" s="110" t="str">
        <f t="shared" si="93"/>
        <v/>
      </c>
      <c r="O1169" s="111" t="str">
        <f t="shared" si="94"/>
        <v/>
      </c>
      <c r="P1169" s="52"/>
    </row>
    <row r="1170" spans="1:16" ht="30" customHeight="1" thickTop="1" thickBot="1">
      <c r="A1170" s="37" t="str">
        <f t="shared" si="90"/>
        <v/>
      </c>
      <c r="C1170" s="13">
        <v>1166</v>
      </c>
      <c r="D1170" s="61" t="str">
        <f>IF(Cad_an!D1170="","",Cad_an!D1170)</f>
        <v/>
      </c>
      <c r="E1170" s="61" t="str">
        <f>IF(D1170="","",VLOOKUP(D1170,Cad_an!$D$5:$F$5004,3,FALSE))</f>
        <v/>
      </c>
      <c r="F1170" s="61" t="str">
        <f>IF(D1170="","",VLOOKUP(D1170,Cad_an!$D$5:$E$5004,2,FALSE))</f>
        <v/>
      </c>
      <c r="G1170" s="61" t="str">
        <f>IF(D1170="","",VLOOKUP(Fa_an!F1170,Cad_can!$D$5:$E$204,2,FALSE))</f>
        <v/>
      </c>
      <c r="H1170" s="17"/>
      <c r="I1170" s="17"/>
      <c r="J1170" s="110" t="str">
        <f t="shared" si="91"/>
        <v/>
      </c>
      <c r="K1170" s="23"/>
      <c r="L1170" s="112" t="str">
        <f t="shared" si="92"/>
        <v/>
      </c>
      <c r="M1170" s="17"/>
      <c r="N1170" s="110" t="str">
        <f t="shared" si="93"/>
        <v/>
      </c>
      <c r="O1170" s="111" t="str">
        <f t="shared" si="94"/>
        <v/>
      </c>
      <c r="P1170" s="52"/>
    </row>
    <row r="1171" spans="1:16" ht="30" customHeight="1" thickTop="1" thickBot="1">
      <c r="A1171" s="37" t="str">
        <f t="shared" si="90"/>
        <v/>
      </c>
      <c r="C1171" s="13">
        <v>1167</v>
      </c>
      <c r="D1171" s="61" t="str">
        <f>IF(Cad_an!D1171="","",Cad_an!D1171)</f>
        <v/>
      </c>
      <c r="E1171" s="61" t="str">
        <f>IF(D1171="","",VLOOKUP(D1171,Cad_an!$D$5:$F$5004,3,FALSE))</f>
        <v/>
      </c>
      <c r="F1171" s="61" t="str">
        <f>IF(D1171="","",VLOOKUP(D1171,Cad_an!$D$5:$E$5004,2,FALSE))</f>
        <v/>
      </c>
      <c r="G1171" s="61" t="str">
        <f>IF(D1171="","",VLOOKUP(Fa_an!F1171,Cad_can!$D$5:$E$204,2,FALSE))</f>
        <v/>
      </c>
      <c r="H1171" s="17"/>
      <c r="I1171" s="17"/>
      <c r="J1171" s="110" t="str">
        <f t="shared" si="91"/>
        <v/>
      </c>
      <c r="K1171" s="23"/>
      <c r="L1171" s="112" t="str">
        <f t="shared" si="92"/>
        <v/>
      </c>
      <c r="M1171" s="17"/>
      <c r="N1171" s="110" t="str">
        <f t="shared" si="93"/>
        <v/>
      </c>
      <c r="O1171" s="111" t="str">
        <f t="shared" si="94"/>
        <v/>
      </c>
      <c r="P1171" s="52"/>
    </row>
    <row r="1172" spans="1:16" ht="30" customHeight="1" thickTop="1" thickBot="1">
      <c r="A1172" s="37" t="str">
        <f t="shared" si="90"/>
        <v/>
      </c>
      <c r="C1172" s="13">
        <v>1168</v>
      </c>
      <c r="D1172" s="61" t="str">
        <f>IF(Cad_an!D1172="","",Cad_an!D1172)</f>
        <v/>
      </c>
      <c r="E1172" s="61" t="str">
        <f>IF(D1172="","",VLOOKUP(D1172,Cad_an!$D$5:$F$5004,3,FALSE))</f>
        <v/>
      </c>
      <c r="F1172" s="61" t="str">
        <f>IF(D1172="","",VLOOKUP(D1172,Cad_an!$D$5:$E$5004,2,FALSE))</f>
        <v/>
      </c>
      <c r="G1172" s="61" t="str">
        <f>IF(D1172="","",VLOOKUP(Fa_an!F1172,Cad_can!$D$5:$E$204,2,FALSE))</f>
        <v/>
      </c>
      <c r="H1172" s="17"/>
      <c r="I1172" s="17"/>
      <c r="J1172" s="110" t="str">
        <f t="shared" si="91"/>
        <v/>
      </c>
      <c r="K1172" s="23"/>
      <c r="L1172" s="112" t="str">
        <f t="shared" si="92"/>
        <v/>
      </c>
      <c r="M1172" s="17"/>
      <c r="N1172" s="110" t="str">
        <f t="shared" si="93"/>
        <v/>
      </c>
      <c r="O1172" s="111" t="str">
        <f t="shared" si="94"/>
        <v/>
      </c>
      <c r="P1172" s="52"/>
    </row>
    <row r="1173" spans="1:16" ht="30" customHeight="1" thickTop="1" thickBot="1">
      <c r="A1173" s="37" t="str">
        <f t="shared" si="90"/>
        <v/>
      </c>
      <c r="C1173" s="13">
        <v>1169</v>
      </c>
      <c r="D1173" s="61" t="str">
        <f>IF(Cad_an!D1173="","",Cad_an!D1173)</f>
        <v/>
      </c>
      <c r="E1173" s="61" t="str">
        <f>IF(D1173="","",VLOOKUP(D1173,Cad_an!$D$5:$F$5004,3,FALSE))</f>
        <v/>
      </c>
      <c r="F1173" s="61" t="str">
        <f>IF(D1173="","",VLOOKUP(D1173,Cad_an!$D$5:$E$5004,2,FALSE))</f>
        <v/>
      </c>
      <c r="G1173" s="61" t="str">
        <f>IF(D1173="","",VLOOKUP(Fa_an!F1173,Cad_can!$D$5:$E$204,2,FALSE))</f>
        <v/>
      </c>
      <c r="H1173" s="17"/>
      <c r="I1173" s="17"/>
      <c r="J1173" s="110" t="str">
        <f t="shared" si="91"/>
        <v/>
      </c>
      <c r="K1173" s="23"/>
      <c r="L1173" s="112" t="str">
        <f t="shared" si="92"/>
        <v/>
      </c>
      <c r="M1173" s="17"/>
      <c r="N1173" s="110" t="str">
        <f t="shared" si="93"/>
        <v/>
      </c>
      <c r="O1173" s="111" t="str">
        <f t="shared" si="94"/>
        <v/>
      </c>
      <c r="P1173" s="52"/>
    </row>
    <row r="1174" spans="1:16" ht="30" customHeight="1" thickTop="1" thickBot="1">
      <c r="A1174" s="37" t="str">
        <f t="shared" si="90"/>
        <v/>
      </c>
      <c r="C1174" s="13">
        <v>1170</v>
      </c>
      <c r="D1174" s="61" t="str">
        <f>IF(Cad_an!D1174="","",Cad_an!D1174)</f>
        <v/>
      </c>
      <c r="E1174" s="61" t="str">
        <f>IF(D1174="","",VLOOKUP(D1174,Cad_an!$D$5:$F$5004,3,FALSE))</f>
        <v/>
      </c>
      <c r="F1174" s="61" t="str">
        <f>IF(D1174="","",VLOOKUP(D1174,Cad_an!$D$5:$E$5004,2,FALSE))</f>
        <v/>
      </c>
      <c r="G1174" s="61" t="str">
        <f>IF(D1174="","",VLOOKUP(Fa_an!F1174,Cad_can!$D$5:$E$204,2,FALSE))</f>
        <v/>
      </c>
      <c r="H1174" s="17"/>
      <c r="I1174" s="17"/>
      <c r="J1174" s="110" t="str">
        <f t="shared" si="91"/>
        <v/>
      </c>
      <c r="K1174" s="23"/>
      <c r="L1174" s="112" t="str">
        <f t="shared" si="92"/>
        <v/>
      </c>
      <c r="M1174" s="17"/>
      <c r="N1174" s="110" t="str">
        <f t="shared" si="93"/>
        <v/>
      </c>
      <c r="O1174" s="111" t="str">
        <f t="shared" si="94"/>
        <v/>
      </c>
      <c r="P1174" s="52"/>
    </row>
    <row r="1175" spans="1:16" ht="30" customHeight="1" thickTop="1" thickBot="1">
      <c r="A1175" s="37" t="str">
        <f t="shared" si="90"/>
        <v/>
      </c>
      <c r="C1175" s="13">
        <v>1171</v>
      </c>
      <c r="D1175" s="61" t="str">
        <f>IF(Cad_an!D1175="","",Cad_an!D1175)</f>
        <v/>
      </c>
      <c r="E1175" s="61" t="str">
        <f>IF(D1175="","",VLOOKUP(D1175,Cad_an!$D$5:$F$5004,3,FALSE))</f>
        <v/>
      </c>
      <c r="F1175" s="61" t="str">
        <f>IF(D1175="","",VLOOKUP(D1175,Cad_an!$D$5:$E$5004,2,FALSE))</f>
        <v/>
      </c>
      <c r="G1175" s="61" t="str">
        <f>IF(D1175="","",VLOOKUP(Fa_an!F1175,Cad_can!$D$5:$E$204,2,FALSE))</f>
        <v/>
      </c>
      <c r="H1175" s="17"/>
      <c r="I1175" s="17"/>
      <c r="J1175" s="110" t="str">
        <f t="shared" si="91"/>
        <v/>
      </c>
      <c r="K1175" s="23"/>
      <c r="L1175" s="112" t="str">
        <f t="shared" si="92"/>
        <v/>
      </c>
      <c r="M1175" s="17"/>
      <c r="N1175" s="110" t="str">
        <f t="shared" si="93"/>
        <v/>
      </c>
      <c r="O1175" s="111" t="str">
        <f t="shared" si="94"/>
        <v/>
      </c>
      <c r="P1175" s="52"/>
    </row>
    <row r="1176" spans="1:16" ht="30" customHeight="1" thickTop="1" thickBot="1">
      <c r="A1176" s="37" t="str">
        <f t="shared" si="90"/>
        <v/>
      </c>
      <c r="C1176" s="13">
        <v>1172</v>
      </c>
      <c r="D1176" s="61" t="str">
        <f>IF(Cad_an!D1176="","",Cad_an!D1176)</f>
        <v/>
      </c>
      <c r="E1176" s="61" t="str">
        <f>IF(D1176="","",VLOOKUP(D1176,Cad_an!$D$5:$F$5004,3,FALSE))</f>
        <v/>
      </c>
      <c r="F1176" s="61" t="str">
        <f>IF(D1176="","",VLOOKUP(D1176,Cad_an!$D$5:$E$5004,2,FALSE))</f>
        <v/>
      </c>
      <c r="G1176" s="61" t="str">
        <f>IF(D1176="","",VLOOKUP(Fa_an!F1176,Cad_can!$D$5:$E$204,2,FALSE))</f>
        <v/>
      </c>
      <c r="H1176" s="17"/>
      <c r="I1176" s="17"/>
      <c r="J1176" s="110" t="str">
        <f t="shared" si="91"/>
        <v/>
      </c>
      <c r="K1176" s="23"/>
      <c r="L1176" s="112" t="str">
        <f t="shared" si="92"/>
        <v/>
      </c>
      <c r="M1176" s="17"/>
      <c r="N1176" s="110" t="str">
        <f t="shared" si="93"/>
        <v/>
      </c>
      <c r="O1176" s="111" t="str">
        <f t="shared" si="94"/>
        <v/>
      </c>
      <c r="P1176" s="52"/>
    </row>
    <row r="1177" spans="1:16" ht="30" customHeight="1" thickTop="1" thickBot="1">
      <c r="A1177" s="37" t="str">
        <f t="shared" si="90"/>
        <v/>
      </c>
      <c r="C1177" s="13">
        <v>1173</v>
      </c>
      <c r="D1177" s="61" t="str">
        <f>IF(Cad_an!D1177="","",Cad_an!D1177)</f>
        <v/>
      </c>
      <c r="E1177" s="61" t="str">
        <f>IF(D1177="","",VLOOKUP(D1177,Cad_an!$D$5:$F$5004,3,FALSE))</f>
        <v/>
      </c>
      <c r="F1177" s="61" t="str">
        <f>IF(D1177="","",VLOOKUP(D1177,Cad_an!$D$5:$E$5004,2,FALSE))</f>
        <v/>
      </c>
      <c r="G1177" s="61" t="str">
        <f>IF(D1177="","",VLOOKUP(Fa_an!F1177,Cad_can!$D$5:$E$204,2,FALSE))</f>
        <v/>
      </c>
      <c r="H1177" s="17"/>
      <c r="I1177" s="17"/>
      <c r="J1177" s="110" t="str">
        <f t="shared" si="91"/>
        <v/>
      </c>
      <c r="K1177" s="23"/>
      <c r="L1177" s="112" t="str">
        <f t="shared" si="92"/>
        <v/>
      </c>
      <c r="M1177" s="17"/>
      <c r="N1177" s="110" t="str">
        <f t="shared" si="93"/>
        <v/>
      </c>
      <c r="O1177" s="111" t="str">
        <f t="shared" si="94"/>
        <v/>
      </c>
      <c r="P1177" s="52"/>
    </row>
    <row r="1178" spans="1:16" ht="30" customHeight="1" thickTop="1" thickBot="1">
      <c r="A1178" s="37" t="str">
        <f t="shared" si="90"/>
        <v/>
      </c>
      <c r="C1178" s="13">
        <v>1174</v>
      </c>
      <c r="D1178" s="61" t="str">
        <f>IF(Cad_an!D1178="","",Cad_an!D1178)</f>
        <v/>
      </c>
      <c r="E1178" s="61" t="str">
        <f>IF(D1178="","",VLOOKUP(D1178,Cad_an!$D$5:$F$5004,3,FALSE))</f>
        <v/>
      </c>
      <c r="F1178" s="61" t="str">
        <f>IF(D1178="","",VLOOKUP(D1178,Cad_an!$D$5:$E$5004,2,FALSE))</f>
        <v/>
      </c>
      <c r="G1178" s="61" t="str">
        <f>IF(D1178="","",VLOOKUP(Fa_an!F1178,Cad_can!$D$5:$E$204,2,FALSE))</f>
        <v/>
      </c>
      <c r="H1178" s="17"/>
      <c r="I1178" s="17"/>
      <c r="J1178" s="110" t="str">
        <f t="shared" si="91"/>
        <v/>
      </c>
      <c r="K1178" s="23"/>
      <c r="L1178" s="112" t="str">
        <f t="shared" si="92"/>
        <v/>
      </c>
      <c r="M1178" s="17"/>
      <c r="N1178" s="110" t="str">
        <f t="shared" si="93"/>
        <v/>
      </c>
      <c r="O1178" s="111" t="str">
        <f t="shared" si="94"/>
        <v/>
      </c>
      <c r="P1178" s="52"/>
    </row>
    <row r="1179" spans="1:16" ht="30" customHeight="1" thickTop="1" thickBot="1">
      <c r="A1179" s="37" t="str">
        <f t="shared" si="90"/>
        <v/>
      </c>
      <c r="C1179" s="13">
        <v>1175</v>
      </c>
      <c r="D1179" s="61" t="str">
        <f>IF(Cad_an!D1179="","",Cad_an!D1179)</f>
        <v/>
      </c>
      <c r="E1179" s="61" t="str">
        <f>IF(D1179="","",VLOOKUP(D1179,Cad_an!$D$5:$F$5004,3,FALSE))</f>
        <v/>
      </c>
      <c r="F1179" s="61" t="str">
        <f>IF(D1179="","",VLOOKUP(D1179,Cad_an!$D$5:$E$5004,2,FALSE))</f>
        <v/>
      </c>
      <c r="G1179" s="61" t="str">
        <f>IF(D1179="","",VLOOKUP(Fa_an!F1179,Cad_can!$D$5:$E$204,2,FALSE))</f>
        <v/>
      </c>
      <c r="H1179" s="17"/>
      <c r="I1179" s="17"/>
      <c r="J1179" s="110" t="str">
        <f t="shared" si="91"/>
        <v/>
      </c>
      <c r="K1179" s="23"/>
      <c r="L1179" s="112" t="str">
        <f t="shared" si="92"/>
        <v/>
      </c>
      <c r="M1179" s="17"/>
      <c r="N1179" s="110" t="str">
        <f t="shared" si="93"/>
        <v/>
      </c>
      <c r="O1179" s="111" t="str">
        <f t="shared" si="94"/>
        <v/>
      </c>
      <c r="P1179" s="52"/>
    </row>
    <row r="1180" spans="1:16" ht="30" customHeight="1" thickTop="1" thickBot="1">
      <c r="A1180" s="37" t="str">
        <f t="shared" si="90"/>
        <v/>
      </c>
      <c r="C1180" s="13">
        <v>1176</v>
      </c>
      <c r="D1180" s="61" t="str">
        <f>IF(Cad_an!D1180="","",Cad_an!D1180)</f>
        <v/>
      </c>
      <c r="E1180" s="61" t="str">
        <f>IF(D1180="","",VLOOKUP(D1180,Cad_an!$D$5:$F$5004,3,FALSE))</f>
        <v/>
      </c>
      <c r="F1180" s="61" t="str">
        <f>IF(D1180="","",VLOOKUP(D1180,Cad_an!$D$5:$E$5004,2,FALSE))</f>
        <v/>
      </c>
      <c r="G1180" s="61" t="str">
        <f>IF(D1180="","",VLOOKUP(Fa_an!F1180,Cad_can!$D$5:$E$204,2,FALSE))</f>
        <v/>
      </c>
      <c r="H1180" s="17"/>
      <c r="I1180" s="17"/>
      <c r="J1180" s="110" t="str">
        <f t="shared" si="91"/>
        <v/>
      </c>
      <c r="K1180" s="23"/>
      <c r="L1180" s="112" t="str">
        <f t="shared" si="92"/>
        <v/>
      </c>
      <c r="M1180" s="17"/>
      <c r="N1180" s="110" t="str">
        <f t="shared" si="93"/>
        <v/>
      </c>
      <c r="O1180" s="111" t="str">
        <f t="shared" si="94"/>
        <v/>
      </c>
      <c r="P1180" s="52"/>
    </row>
    <row r="1181" spans="1:16" ht="30" customHeight="1" thickTop="1" thickBot="1">
      <c r="A1181" s="37" t="str">
        <f t="shared" si="90"/>
        <v/>
      </c>
      <c r="C1181" s="13">
        <v>1177</v>
      </c>
      <c r="D1181" s="61" t="str">
        <f>IF(Cad_an!D1181="","",Cad_an!D1181)</f>
        <v/>
      </c>
      <c r="E1181" s="61" t="str">
        <f>IF(D1181="","",VLOOKUP(D1181,Cad_an!$D$5:$F$5004,3,FALSE))</f>
        <v/>
      </c>
      <c r="F1181" s="61" t="str">
        <f>IF(D1181="","",VLOOKUP(D1181,Cad_an!$D$5:$E$5004,2,FALSE))</f>
        <v/>
      </c>
      <c r="G1181" s="61" t="str">
        <f>IF(D1181="","",VLOOKUP(Fa_an!F1181,Cad_can!$D$5:$E$204,2,FALSE))</f>
        <v/>
      </c>
      <c r="H1181" s="17"/>
      <c r="I1181" s="17"/>
      <c r="J1181" s="110" t="str">
        <f t="shared" si="91"/>
        <v/>
      </c>
      <c r="K1181" s="23"/>
      <c r="L1181" s="112" t="str">
        <f t="shared" si="92"/>
        <v/>
      </c>
      <c r="M1181" s="17"/>
      <c r="N1181" s="110" t="str">
        <f t="shared" si="93"/>
        <v/>
      </c>
      <c r="O1181" s="111" t="str">
        <f t="shared" si="94"/>
        <v/>
      </c>
      <c r="P1181" s="52"/>
    </row>
    <row r="1182" spans="1:16" ht="30" customHeight="1" thickTop="1" thickBot="1">
      <c r="A1182" s="37" t="str">
        <f t="shared" si="90"/>
        <v/>
      </c>
      <c r="C1182" s="13">
        <v>1178</v>
      </c>
      <c r="D1182" s="61" t="str">
        <f>IF(Cad_an!D1182="","",Cad_an!D1182)</f>
        <v/>
      </c>
      <c r="E1182" s="61" t="str">
        <f>IF(D1182="","",VLOOKUP(D1182,Cad_an!$D$5:$F$5004,3,FALSE))</f>
        <v/>
      </c>
      <c r="F1182" s="61" t="str">
        <f>IF(D1182="","",VLOOKUP(D1182,Cad_an!$D$5:$E$5004,2,FALSE))</f>
        <v/>
      </c>
      <c r="G1182" s="61" t="str">
        <f>IF(D1182="","",VLOOKUP(Fa_an!F1182,Cad_can!$D$5:$E$204,2,FALSE))</f>
        <v/>
      </c>
      <c r="H1182" s="17"/>
      <c r="I1182" s="17"/>
      <c r="J1182" s="110" t="str">
        <f t="shared" si="91"/>
        <v/>
      </c>
      <c r="K1182" s="23"/>
      <c r="L1182" s="112" t="str">
        <f t="shared" si="92"/>
        <v/>
      </c>
      <c r="M1182" s="17"/>
      <c r="N1182" s="110" t="str">
        <f t="shared" si="93"/>
        <v/>
      </c>
      <c r="O1182" s="111" t="str">
        <f t="shared" si="94"/>
        <v/>
      </c>
      <c r="P1182" s="52"/>
    </row>
    <row r="1183" spans="1:16" ht="30" customHeight="1" thickTop="1" thickBot="1">
      <c r="A1183" s="37" t="str">
        <f t="shared" si="90"/>
        <v/>
      </c>
      <c r="C1183" s="13">
        <v>1179</v>
      </c>
      <c r="D1183" s="61" t="str">
        <f>IF(Cad_an!D1183="","",Cad_an!D1183)</f>
        <v/>
      </c>
      <c r="E1183" s="61" t="str">
        <f>IF(D1183="","",VLOOKUP(D1183,Cad_an!$D$5:$F$5004,3,FALSE))</f>
        <v/>
      </c>
      <c r="F1183" s="61" t="str">
        <f>IF(D1183="","",VLOOKUP(D1183,Cad_an!$D$5:$E$5004,2,FALSE))</f>
        <v/>
      </c>
      <c r="G1183" s="61" t="str">
        <f>IF(D1183="","",VLOOKUP(Fa_an!F1183,Cad_can!$D$5:$E$204,2,FALSE))</f>
        <v/>
      </c>
      <c r="H1183" s="17"/>
      <c r="I1183" s="17"/>
      <c r="J1183" s="110" t="str">
        <f t="shared" si="91"/>
        <v/>
      </c>
      <c r="K1183" s="23"/>
      <c r="L1183" s="112" t="str">
        <f t="shared" si="92"/>
        <v/>
      </c>
      <c r="M1183" s="17"/>
      <c r="N1183" s="110" t="str">
        <f t="shared" si="93"/>
        <v/>
      </c>
      <c r="O1183" s="111" t="str">
        <f t="shared" si="94"/>
        <v/>
      </c>
      <c r="P1183" s="52"/>
    </row>
    <row r="1184" spans="1:16" ht="30" customHeight="1" thickTop="1" thickBot="1">
      <c r="A1184" s="37" t="str">
        <f t="shared" si="90"/>
        <v/>
      </c>
      <c r="C1184" s="13">
        <v>1180</v>
      </c>
      <c r="D1184" s="61" t="str">
        <f>IF(Cad_an!D1184="","",Cad_an!D1184)</f>
        <v/>
      </c>
      <c r="E1184" s="61" t="str">
        <f>IF(D1184="","",VLOOKUP(D1184,Cad_an!$D$5:$F$5004,3,FALSE))</f>
        <v/>
      </c>
      <c r="F1184" s="61" t="str">
        <f>IF(D1184="","",VLOOKUP(D1184,Cad_an!$D$5:$E$5004,2,FALSE))</f>
        <v/>
      </c>
      <c r="G1184" s="61" t="str">
        <f>IF(D1184="","",VLOOKUP(Fa_an!F1184,Cad_can!$D$5:$E$204,2,FALSE))</f>
        <v/>
      </c>
      <c r="H1184" s="17"/>
      <c r="I1184" s="17"/>
      <c r="J1184" s="110" t="str">
        <f t="shared" si="91"/>
        <v/>
      </c>
      <c r="K1184" s="23"/>
      <c r="L1184" s="112" t="str">
        <f t="shared" si="92"/>
        <v/>
      </c>
      <c r="M1184" s="17"/>
      <c r="N1184" s="110" t="str">
        <f t="shared" si="93"/>
        <v/>
      </c>
      <c r="O1184" s="111" t="str">
        <f t="shared" si="94"/>
        <v/>
      </c>
      <c r="P1184" s="52"/>
    </row>
    <row r="1185" spans="1:16" ht="30" customHeight="1" thickTop="1" thickBot="1">
      <c r="A1185" s="37" t="str">
        <f t="shared" si="90"/>
        <v/>
      </c>
      <c r="C1185" s="13">
        <v>1181</v>
      </c>
      <c r="D1185" s="61" t="str">
        <f>IF(Cad_an!D1185="","",Cad_an!D1185)</f>
        <v/>
      </c>
      <c r="E1185" s="61" t="str">
        <f>IF(D1185="","",VLOOKUP(D1185,Cad_an!$D$5:$F$5004,3,FALSE))</f>
        <v/>
      </c>
      <c r="F1185" s="61" t="str">
        <f>IF(D1185="","",VLOOKUP(D1185,Cad_an!$D$5:$E$5004,2,FALSE))</f>
        <v/>
      </c>
      <c r="G1185" s="61" t="str">
        <f>IF(D1185="","",VLOOKUP(Fa_an!F1185,Cad_can!$D$5:$E$204,2,FALSE))</f>
        <v/>
      </c>
      <c r="H1185" s="17"/>
      <c r="I1185" s="17"/>
      <c r="J1185" s="110" t="str">
        <f t="shared" si="91"/>
        <v/>
      </c>
      <c r="K1185" s="23"/>
      <c r="L1185" s="112" t="str">
        <f t="shared" si="92"/>
        <v/>
      </c>
      <c r="M1185" s="17"/>
      <c r="N1185" s="110" t="str">
        <f t="shared" si="93"/>
        <v/>
      </c>
      <c r="O1185" s="111" t="str">
        <f t="shared" si="94"/>
        <v/>
      </c>
      <c r="P1185" s="52"/>
    </row>
    <row r="1186" spans="1:16" ht="30" customHeight="1" thickTop="1" thickBot="1">
      <c r="A1186" s="37" t="str">
        <f t="shared" si="90"/>
        <v/>
      </c>
      <c r="C1186" s="13">
        <v>1182</v>
      </c>
      <c r="D1186" s="61" t="str">
        <f>IF(Cad_an!D1186="","",Cad_an!D1186)</f>
        <v/>
      </c>
      <c r="E1186" s="61" t="str">
        <f>IF(D1186="","",VLOOKUP(D1186,Cad_an!$D$5:$F$5004,3,FALSE))</f>
        <v/>
      </c>
      <c r="F1186" s="61" t="str">
        <f>IF(D1186="","",VLOOKUP(D1186,Cad_an!$D$5:$E$5004,2,FALSE))</f>
        <v/>
      </c>
      <c r="G1186" s="61" t="str">
        <f>IF(D1186="","",VLOOKUP(Fa_an!F1186,Cad_can!$D$5:$E$204,2,FALSE))</f>
        <v/>
      </c>
      <c r="H1186" s="17"/>
      <c r="I1186" s="17"/>
      <c r="J1186" s="110" t="str">
        <f t="shared" si="91"/>
        <v/>
      </c>
      <c r="K1186" s="23"/>
      <c r="L1186" s="112" t="str">
        <f t="shared" si="92"/>
        <v/>
      </c>
      <c r="M1186" s="17"/>
      <c r="N1186" s="110" t="str">
        <f t="shared" si="93"/>
        <v/>
      </c>
      <c r="O1186" s="111" t="str">
        <f t="shared" si="94"/>
        <v/>
      </c>
      <c r="P1186" s="52"/>
    </row>
    <row r="1187" spans="1:16" ht="30" customHeight="1" thickTop="1" thickBot="1">
      <c r="A1187" s="37" t="str">
        <f t="shared" si="90"/>
        <v/>
      </c>
      <c r="C1187" s="13">
        <v>1183</v>
      </c>
      <c r="D1187" s="61" t="str">
        <f>IF(Cad_an!D1187="","",Cad_an!D1187)</f>
        <v/>
      </c>
      <c r="E1187" s="61" t="str">
        <f>IF(D1187="","",VLOOKUP(D1187,Cad_an!$D$5:$F$5004,3,FALSE))</f>
        <v/>
      </c>
      <c r="F1187" s="61" t="str">
        <f>IF(D1187="","",VLOOKUP(D1187,Cad_an!$D$5:$E$5004,2,FALSE))</f>
        <v/>
      </c>
      <c r="G1187" s="61" t="str">
        <f>IF(D1187="","",VLOOKUP(Fa_an!F1187,Cad_can!$D$5:$E$204,2,FALSE))</f>
        <v/>
      </c>
      <c r="H1187" s="17"/>
      <c r="I1187" s="17"/>
      <c r="J1187" s="110" t="str">
        <f t="shared" si="91"/>
        <v/>
      </c>
      <c r="K1187" s="23"/>
      <c r="L1187" s="112" t="str">
        <f t="shared" si="92"/>
        <v/>
      </c>
      <c r="M1187" s="17"/>
      <c r="N1187" s="110" t="str">
        <f t="shared" si="93"/>
        <v/>
      </c>
      <c r="O1187" s="111" t="str">
        <f t="shared" si="94"/>
        <v/>
      </c>
      <c r="P1187" s="52"/>
    </row>
    <row r="1188" spans="1:16" ht="30" customHeight="1" thickTop="1" thickBot="1">
      <c r="A1188" s="37" t="str">
        <f t="shared" si="90"/>
        <v/>
      </c>
      <c r="C1188" s="13">
        <v>1184</v>
      </c>
      <c r="D1188" s="61" t="str">
        <f>IF(Cad_an!D1188="","",Cad_an!D1188)</f>
        <v/>
      </c>
      <c r="E1188" s="61" t="str">
        <f>IF(D1188="","",VLOOKUP(D1188,Cad_an!$D$5:$F$5004,3,FALSE))</f>
        <v/>
      </c>
      <c r="F1188" s="61" t="str">
        <f>IF(D1188="","",VLOOKUP(D1188,Cad_an!$D$5:$E$5004,2,FALSE))</f>
        <v/>
      </c>
      <c r="G1188" s="61" t="str">
        <f>IF(D1188="","",VLOOKUP(Fa_an!F1188,Cad_can!$D$5:$E$204,2,FALSE))</f>
        <v/>
      </c>
      <c r="H1188" s="17"/>
      <c r="I1188" s="17"/>
      <c r="J1188" s="110" t="str">
        <f t="shared" si="91"/>
        <v/>
      </c>
      <c r="K1188" s="23"/>
      <c r="L1188" s="112" t="str">
        <f t="shared" si="92"/>
        <v/>
      </c>
      <c r="M1188" s="17"/>
      <c r="N1188" s="110" t="str">
        <f t="shared" si="93"/>
        <v/>
      </c>
      <c r="O1188" s="111" t="str">
        <f t="shared" si="94"/>
        <v/>
      </c>
      <c r="P1188" s="52"/>
    </row>
    <row r="1189" spans="1:16" ht="30" customHeight="1" thickTop="1" thickBot="1">
      <c r="A1189" s="37" t="str">
        <f t="shared" si="90"/>
        <v/>
      </c>
      <c r="C1189" s="13">
        <v>1185</v>
      </c>
      <c r="D1189" s="61" t="str">
        <f>IF(Cad_an!D1189="","",Cad_an!D1189)</f>
        <v/>
      </c>
      <c r="E1189" s="61" t="str">
        <f>IF(D1189="","",VLOOKUP(D1189,Cad_an!$D$5:$F$5004,3,FALSE))</f>
        <v/>
      </c>
      <c r="F1189" s="61" t="str">
        <f>IF(D1189="","",VLOOKUP(D1189,Cad_an!$D$5:$E$5004,2,FALSE))</f>
        <v/>
      </c>
      <c r="G1189" s="61" t="str">
        <f>IF(D1189="","",VLOOKUP(Fa_an!F1189,Cad_can!$D$5:$E$204,2,FALSE))</f>
        <v/>
      </c>
      <c r="H1189" s="17"/>
      <c r="I1189" s="17"/>
      <c r="J1189" s="110" t="str">
        <f t="shared" si="91"/>
        <v/>
      </c>
      <c r="K1189" s="23"/>
      <c r="L1189" s="112" t="str">
        <f t="shared" si="92"/>
        <v/>
      </c>
      <c r="M1189" s="17"/>
      <c r="N1189" s="110" t="str">
        <f t="shared" si="93"/>
        <v/>
      </c>
      <c r="O1189" s="111" t="str">
        <f t="shared" si="94"/>
        <v/>
      </c>
      <c r="P1189" s="52"/>
    </row>
    <row r="1190" spans="1:16" ht="30" customHeight="1" thickTop="1" thickBot="1">
      <c r="A1190" s="37" t="str">
        <f t="shared" si="90"/>
        <v/>
      </c>
      <c r="C1190" s="13">
        <v>1186</v>
      </c>
      <c r="D1190" s="61" t="str">
        <f>IF(Cad_an!D1190="","",Cad_an!D1190)</f>
        <v/>
      </c>
      <c r="E1190" s="61" t="str">
        <f>IF(D1190="","",VLOOKUP(D1190,Cad_an!$D$5:$F$5004,3,FALSE))</f>
        <v/>
      </c>
      <c r="F1190" s="61" t="str">
        <f>IF(D1190="","",VLOOKUP(D1190,Cad_an!$D$5:$E$5004,2,FALSE))</f>
        <v/>
      </c>
      <c r="G1190" s="61" t="str">
        <f>IF(D1190="","",VLOOKUP(Fa_an!F1190,Cad_can!$D$5:$E$204,2,FALSE))</f>
        <v/>
      </c>
      <c r="H1190" s="17"/>
      <c r="I1190" s="17"/>
      <c r="J1190" s="110" t="str">
        <f t="shared" si="91"/>
        <v/>
      </c>
      <c r="K1190" s="23"/>
      <c r="L1190" s="112" t="str">
        <f t="shared" si="92"/>
        <v/>
      </c>
      <c r="M1190" s="17"/>
      <c r="N1190" s="110" t="str">
        <f t="shared" si="93"/>
        <v/>
      </c>
      <c r="O1190" s="111" t="str">
        <f t="shared" si="94"/>
        <v/>
      </c>
      <c r="P1190" s="52"/>
    </row>
    <row r="1191" spans="1:16" ht="30" customHeight="1" thickTop="1" thickBot="1">
      <c r="A1191" s="37" t="str">
        <f t="shared" si="90"/>
        <v/>
      </c>
      <c r="C1191" s="13">
        <v>1187</v>
      </c>
      <c r="D1191" s="61" t="str">
        <f>IF(Cad_an!D1191="","",Cad_an!D1191)</f>
        <v/>
      </c>
      <c r="E1191" s="61" t="str">
        <f>IF(D1191="","",VLOOKUP(D1191,Cad_an!$D$5:$F$5004,3,FALSE))</f>
        <v/>
      </c>
      <c r="F1191" s="61" t="str">
        <f>IF(D1191="","",VLOOKUP(D1191,Cad_an!$D$5:$E$5004,2,FALSE))</f>
        <v/>
      </c>
      <c r="G1191" s="61" t="str">
        <f>IF(D1191="","",VLOOKUP(Fa_an!F1191,Cad_can!$D$5:$E$204,2,FALSE))</f>
        <v/>
      </c>
      <c r="H1191" s="17"/>
      <c r="I1191" s="17"/>
      <c r="J1191" s="110" t="str">
        <f t="shared" si="91"/>
        <v/>
      </c>
      <c r="K1191" s="23"/>
      <c r="L1191" s="112" t="str">
        <f t="shared" si="92"/>
        <v/>
      </c>
      <c r="M1191" s="17"/>
      <c r="N1191" s="110" t="str">
        <f t="shared" si="93"/>
        <v/>
      </c>
      <c r="O1191" s="111" t="str">
        <f t="shared" si="94"/>
        <v/>
      </c>
      <c r="P1191" s="52"/>
    </row>
    <row r="1192" spans="1:16" ht="30" customHeight="1" thickTop="1" thickBot="1">
      <c r="A1192" s="37" t="str">
        <f t="shared" si="90"/>
        <v/>
      </c>
      <c r="C1192" s="13">
        <v>1188</v>
      </c>
      <c r="D1192" s="61" t="str">
        <f>IF(Cad_an!D1192="","",Cad_an!D1192)</f>
        <v/>
      </c>
      <c r="E1192" s="61" t="str">
        <f>IF(D1192="","",VLOOKUP(D1192,Cad_an!$D$5:$F$5004,3,FALSE))</f>
        <v/>
      </c>
      <c r="F1192" s="61" t="str">
        <f>IF(D1192="","",VLOOKUP(D1192,Cad_an!$D$5:$E$5004,2,FALSE))</f>
        <v/>
      </c>
      <c r="G1192" s="61" t="str">
        <f>IF(D1192="","",VLOOKUP(Fa_an!F1192,Cad_can!$D$5:$E$204,2,FALSE))</f>
        <v/>
      </c>
      <c r="H1192" s="17"/>
      <c r="I1192" s="17"/>
      <c r="J1192" s="110" t="str">
        <f t="shared" si="91"/>
        <v/>
      </c>
      <c r="K1192" s="23"/>
      <c r="L1192" s="112" t="str">
        <f t="shared" si="92"/>
        <v/>
      </c>
      <c r="M1192" s="17"/>
      <c r="N1192" s="110" t="str">
        <f t="shared" si="93"/>
        <v/>
      </c>
      <c r="O1192" s="111" t="str">
        <f t="shared" si="94"/>
        <v/>
      </c>
      <c r="P1192" s="52"/>
    </row>
    <row r="1193" spans="1:16" ht="30" customHeight="1" thickTop="1" thickBot="1">
      <c r="A1193" s="37" t="str">
        <f t="shared" si="90"/>
        <v/>
      </c>
      <c r="C1193" s="13">
        <v>1189</v>
      </c>
      <c r="D1193" s="61" t="str">
        <f>IF(Cad_an!D1193="","",Cad_an!D1193)</f>
        <v/>
      </c>
      <c r="E1193" s="61" t="str">
        <f>IF(D1193="","",VLOOKUP(D1193,Cad_an!$D$5:$F$5004,3,FALSE))</f>
        <v/>
      </c>
      <c r="F1193" s="61" t="str">
        <f>IF(D1193="","",VLOOKUP(D1193,Cad_an!$D$5:$E$5004,2,FALSE))</f>
        <v/>
      </c>
      <c r="G1193" s="61" t="str">
        <f>IF(D1193="","",VLOOKUP(Fa_an!F1193,Cad_can!$D$5:$E$204,2,FALSE))</f>
        <v/>
      </c>
      <c r="H1193" s="17"/>
      <c r="I1193" s="17"/>
      <c r="J1193" s="110" t="str">
        <f t="shared" si="91"/>
        <v/>
      </c>
      <c r="K1193" s="23"/>
      <c r="L1193" s="112" t="str">
        <f t="shared" si="92"/>
        <v/>
      </c>
      <c r="M1193" s="17"/>
      <c r="N1193" s="110" t="str">
        <f t="shared" si="93"/>
        <v/>
      </c>
      <c r="O1193" s="111" t="str">
        <f t="shared" si="94"/>
        <v/>
      </c>
      <c r="P1193" s="52"/>
    </row>
    <row r="1194" spans="1:16" ht="30" customHeight="1" thickTop="1" thickBot="1">
      <c r="A1194" s="37" t="str">
        <f t="shared" si="90"/>
        <v/>
      </c>
      <c r="C1194" s="13">
        <v>1190</v>
      </c>
      <c r="D1194" s="61" t="str">
        <f>IF(Cad_an!D1194="","",Cad_an!D1194)</f>
        <v/>
      </c>
      <c r="E1194" s="61" t="str">
        <f>IF(D1194="","",VLOOKUP(D1194,Cad_an!$D$5:$F$5004,3,FALSE))</f>
        <v/>
      </c>
      <c r="F1194" s="61" t="str">
        <f>IF(D1194="","",VLOOKUP(D1194,Cad_an!$D$5:$E$5004,2,FALSE))</f>
        <v/>
      </c>
      <c r="G1194" s="61" t="str">
        <f>IF(D1194="","",VLOOKUP(Fa_an!F1194,Cad_can!$D$5:$E$204,2,FALSE))</f>
        <v/>
      </c>
      <c r="H1194" s="17"/>
      <c r="I1194" s="17"/>
      <c r="J1194" s="110" t="str">
        <f t="shared" si="91"/>
        <v/>
      </c>
      <c r="K1194" s="23"/>
      <c r="L1194" s="112" t="str">
        <f t="shared" si="92"/>
        <v/>
      </c>
      <c r="M1194" s="17"/>
      <c r="N1194" s="110" t="str">
        <f t="shared" si="93"/>
        <v/>
      </c>
      <c r="O1194" s="111" t="str">
        <f t="shared" si="94"/>
        <v/>
      </c>
      <c r="P1194" s="52"/>
    </row>
    <row r="1195" spans="1:16" ht="30" customHeight="1" thickTop="1" thickBot="1">
      <c r="A1195" s="37" t="str">
        <f t="shared" si="90"/>
        <v/>
      </c>
      <c r="C1195" s="13">
        <v>1191</v>
      </c>
      <c r="D1195" s="61" t="str">
        <f>IF(Cad_an!D1195="","",Cad_an!D1195)</f>
        <v/>
      </c>
      <c r="E1195" s="61" t="str">
        <f>IF(D1195="","",VLOOKUP(D1195,Cad_an!$D$5:$F$5004,3,FALSE))</f>
        <v/>
      </c>
      <c r="F1195" s="61" t="str">
        <f>IF(D1195="","",VLOOKUP(D1195,Cad_an!$D$5:$E$5004,2,FALSE))</f>
        <v/>
      </c>
      <c r="G1195" s="61" t="str">
        <f>IF(D1195="","",VLOOKUP(Fa_an!F1195,Cad_can!$D$5:$E$204,2,FALSE))</f>
        <v/>
      </c>
      <c r="H1195" s="17"/>
      <c r="I1195" s="17"/>
      <c r="J1195" s="110" t="str">
        <f t="shared" si="91"/>
        <v/>
      </c>
      <c r="K1195" s="23"/>
      <c r="L1195" s="112" t="str">
        <f t="shared" si="92"/>
        <v/>
      </c>
      <c r="M1195" s="17"/>
      <c r="N1195" s="110" t="str">
        <f t="shared" si="93"/>
        <v/>
      </c>
      <c r="O1195" s="111" t="str">
        <f t="shared" si="94"/>
        <v/>
      </c>
      <c r="P1195" s="52"/>
    </row>
    <row r="1196" spans="1:16" ht="30" customHeight="1" thickTop="1" thickBot="1">
      <c r="A1196" s="37" t="str">
        <f t="shared" si="90"/>
        <v/>
      </c>
      <c r="C1196" s="13">
        <v>1192</v>
      </c>
      <c r="D1196" s="61" t="str">
        <f>IF(Cad_an!D1196="","",Cad_an!D1196)</f>
        <v/>
      </c>
      <c r="E1196" s="61" t="str">
        <f>IF(D1196="","",VLOOKUP(D1196,Cad_an!$D$5:$F$5004,3,FALSE))</f>
        <v/>
      </c>
      <c r="F1196" s="61" t="str">
        <f>IF(D1196="","",VLOOKUP(D1196,Cad_an!$D$5:$E$5004,2,FALSE))</f>
        <v/>
      </c>
      <c r="G1196" s="61" t="str">
        <f>IF(D1196="","",VLOOKUP(Fa_an!F1196,Cad_can!$D$5:$E$204,2,FALSE))</f>
        <v/>
      </c>
      <c r="H1196" s="17"/>
      <c r="I1196" s="17"/>
      <c r="J1196" s="110" t="str">
        <f t="shared" si="91"/>
        <v/>
      </c>
      <c r="K1196" s="23"/>
      <c r="L1196" s="112" t="str">
        <f t="shared" si="92"/>
        <v/>
      </c>
      <c r="M1196" s="17"/>
      <c r="N1196" s="110" t="str">
        <f t="shared" si="93"/>
        <v/>
      </c>
      <c r="O1196" s="111" t="str">
        <f t="shared" si="94"/>
        <v/>
      </c>
      <c r="P1196" s="52"/>
    </row>
    <row r="1197" spans="1:16" ht="30" customHeight="1" thickTop="1" thickBot="1">
      <c r="A1197" s="37" t="str">
        <f t="shared" si="90"/>
        <v/>
      </c>
      <c r="C1197" s="13">
        <v>1193</v>
      </c>
      <c r="D1197" s="61" t="str">
        <f>IF(Cad_an!D1197="","",Cad_an!D1197)</f>
        <v/>
      </c>
      <c r="E1197" s="61" t="str">
        <f>IF(D1197="","",VLOOKUP(D1197,Cad_an!$D$5:$F$5004,3,FALSE))</f>
        <v/>
      </c>
      <c r="F1197" s="61" t="str">
        <f>IF(D1197="","",VLOOKUP(D1197,Cad_an!$D$5:$E$5004,2,FALSE))</f>
        <v/>
      </c>
      <c r="G1197" s="61" t="str">
        <f>IF(D1197="","",VLOOKUP(Fa_an!F1197,Cad_can!$D$5:$E$204,2,FALSE))</f>
        <v/>
      </c>
      <c r="H1197" s="17"/>
      <c r="I1197" s="17"/>
      <c r="J1197" s="110" t="str">
        <f t="shared" si="91"/>
        <v/>
      </c>
      <c r="K1197" s="23"/>
      <c r="L1197" s="112" t="str">
        <f t="shared" si="92"/>
        <v/>
      </c>
      <c r="M1197" s="17"/>
      <c r="N1197" s="110" t="str">
        <f t="shared" si="93"/>
        <v/>
      </c>
      <c r="O1197" s="111" t="str">
        <f t="shared" si="94"/>
        <v/>
      </c>
      <c r="P1197" s="52"/>
    </row>
    <row r="1198" spans="1:16" ht="30" customHeight="1" thickTop="1" thickBot="1">
      <c r="A1198" s="37" t="str">
        <f t="shared" si="90"/>
        <v/>
      </c>
      <c r="C1198" s="13">
        <v>1194</v>
      </c>
      <c r="D1198" s="61" t="str">
        <f>IF(Cad_an!D1198="","",Cad_an!D1198)</f>
        <v/>
      </c>
      <c r="E1198" s="61" t="str">
        <f>IF(D1198="","",VLOOKUP(D1198,Cad_an!$D$5:$F$5004,3,FALSE))</f>
        <v/>
      </c>
      <c r="F1198" s="61" t="str">
        <f>IF(D1198="","",VLOOKUP(D1198,Cad_an!$D$5:$E$5004,2,FALSE))</f>
        <v/>
      </c>
      <c r="G1198" s="61" t="str">
        <f>IF(D1198="","",VLOOKUP(Fa_an!F1198,Cad_can!$D$5:$E$204,2,FALSE))</f>
        <v/>
      </c>
      <c r="H1198" s="17"/>
      <c r="I1198" s="17"/>
      <c r="J1198" s="110" t="str">
        <f t="shared" si="91"/>
        <v/>
      </c>
      <c r="K1198" s="23"/>
      <c r="L1198" s="112" t="str">
        <f t="shared" si="92"/>
        <v/>
      </c>
      <c r="M1198" s="17"/>
      <c r="N1198" s="110" t="str">
        <f t="shared" si="93"/>
        <v/>
      </c>
      <c r="O1198" s="111" t="str">
        <f t="shared" si="94"/>
        <v/>
      </c>
      <c r="P1198" s="52"/>
    </row>
    <row r="1199" spans="1:16" ht="30" customHeight="1" thickTop="1" thickBot="1">
      <c r="A1199" s="37" t="str">
        <f t="shared" si="90"/>
        <v/>
      </c>
      <c r="C1199" s="13">
        <v>1195</v>
      </c>
      <c r="D1199" s="61" t="str">
        <f>IF(Cad_an!D1199="","",Cad_an!D1199)</f>
        <v/>
      </c>
      <c r="E1199" s="61" t="str">
        <f>IF(D1199="","",VLOOKUP(D1199,Cad_an!$D$5:$F$5004,3,FALSE))</f>
        <v/>
      </c>
      <c r="F1199" s="61" t="str">
        <f>IF(D1199="","",VLOOKUP(D1199,Cad_an!$D$5:$E$5004,2,FALSE))</f>
        <v/>
      </c>
      <c r="G1199" s="61" t="str">
        <f>IF(D1199="","",VLOOKUP(Fa_an!F1199,Cad_can!$D$5:$E$204,2,FALSE))</f>
        <v/>
      </c>
      <c r="H1199" s="17"/>
      <c r="I1199" s="17"/>
      <c r="J1199" s="110" t="str">
        <f t="shared" si="91"/>
        <v/>
      </c>
      <c r="K1199" s="23"/>
      <c r="L1199" s="112" t="str">
        <f t="shared" si="92"/>
        <v/>
      </c>
      <c r="M1199" s="17"/>
      <c r="N1199" s="110" t="str">
        <f t="shared" si="93"/>
        <v/>
      </c>
      <c r="O1199" s="111" t="str">
        <f t="shared" si="94"/>
        <v/>
      </c>
      <c r="P1199" s="52"/>
    </row>
    <row r="1200" spans="1:16" ht="30" customHeight="1" thickTop="1" thickBot="1">
      <c r="A1200" s="37" t="str">
        <f t="shared" si="90"/>
        <v/>
      </c>
      <c r="C1200" s="13">
        <v>1196</v>
      </c>
      <c r="D1200" s="61" t="str">
        <f>IF(Cad_an!D1200="","",Cad_an!D1200)</f>
        <v/>
      </c>
      <c r="E1200" s="61" t="str">
        <f>IF(D1200="","",VLOOKUP(D1200,Cad_an!$D$5:$F$5004,3,FALSE))</f>
        <v/>
      </c>
      <c r="F1200" s="61" t="str">
        <f>IF(D1200="","",VLOOKUP(D1200,Cad_an!$D$5:$E$5004,2,FALSE))</f>
        <v/>
      </c>
      <c r="G1200" s="61" t="str">
        <f>IF(D1200="","",VLOOKUP(Fa_an!F1200,Cad_can!$D$5:$E$204,2,FALSE))</f>
        <v/>
      </c>
      <c r="H1200" s="17"/>
      <c r="I1200" s="17"/>
      <c r="J1200" s="110" t="str">
        <f t="shared" si="91"/>
        <v/>
      </c>
      <c r="K1200" s="23"/>
      <c r="L1200" s="112" t="str">
        <f t="shared" si="92"/>
        <v/>
      </c>
      <c r="M1200" s="17"/>
      <c r="N1200" s="110" t="str">
        <f t="shared" si="93"/>
        <v/>
      </c>
      <c r="O1200" s="111" t="str">
        <f t="shared" si="94"/>
        <v/>
      </c>
      <c r="P1200" s="52"/>
    </row>
    <row r="1201" spans="1:16" ht="30" customHeight="1" thickTop="1" thickBot="1">
      <c r="A1201" s="37" t="str">
        <f t="shared" si="90"/>
        <v/>
      </c>
      <c r="C1201" s="13">
        <v>1197</v>
      </c>
      <c r="D1201" s="61" t="str">
        <f>IF(Cad_an!D1201="","",Cad_an!D1201)</f>
        <v/>
      </c>
      <c r="E1201" s="61" t="str">
        <f>IF(D1201="","",VLOOKUP(D1201,Cad_an!$D$5:$F$5004,3,FALSE))</f>
        <v/>
      </c>
      <c r="F1201" s="61" t="str">
        <f>IF(D1201="","",VLOOKUP(D1201,Cad_an!$D$5:$E$5004,2,FALSE))</f>
        <v/>
      </c>
      <c r="G1201" s="61" t="str">
        <f>IF(D1201="","",VLOOKUP(Fa_an!F1201,Cad_can!$D$5:$E$204,2,FALSE))</f>
        <v/>
      </c>
      <c r="H1201" s="17"/>
      <c r="I1201" s="17"/>
      <c r="J1201" s="110" t="str">
        <f t="shared" si="91"/>
        <v/>
      </c>
      <c r="K1201" s="23"/>
      <c r="L1201" s="112" t="str">
        <f t="shared" si="92"/>
        <v/>
      </c>
      <c r="M1201" s="17"/>
      <c r="N1201" s="110" t="str">
        <f t="shared" si="93"/>
        <v/>
      </c>
      <c r="O1201" s="111" t="str">
        <f t="shared" si="94"/>
        <v/>
      </c>
      <c r="P1201" s="52"/>
    </row>
    <row r="1202" spans="1:16" ht="30" customHeight="1" thickTop="1" thickBot="1">
      <c r="A1202" s="37" t="str">
        <f t="shared" si="90"/>
        <v/>
      </c>
      <c r="C1202" s="13">
        <v>1198</v>
      </c>
      <c r="D1202" s="61" t="str">
        <f>IF(Cad_an!D1202="","",Cad_an!D1202)</f>
        <v/>
      </c>
      <c r="E1202" s="61" t="str">
        <f>IF(D1202="","",VLOOKUP(D1202,Cad_an!$D$5:$F$5004,3,FALSE))</f>
        <v/>
      </c>
      <c r="F1202" s="61" t="str">
        <f>IF(D1202="","",VLOOKUP(D1202,Cad_an!$D$5:$E$5004,2,FALSE))</f>
        <v/>
      </c>
      <c r="G1202" s="61" t="str">
        <f>IF(D1202="","",VLOOKUP(Fa_an!F1202,Cad_can!$D$5:$E$204,2,FALSE))</f>
        <v/>
      </c>
      <c r="H1202" s="17"/>
      <c r="I1202" s="17"/>
      <c r="J1202" s="110" t="str">
        <f t="shared" si="91"/>
        <v/>
      </c>
      <c r="K1202" s="23"/>
      <c r="L1202" s="112" t="str">
        <f t="shared" si="92"/>
        <v/>
      </c>
      <c r="M1202" s="17"/>
      <c r="N1202" s="110" t="str">
        <f t="shared" si="93"/>
        <v/>
      </c>
      <c r="O1202" s="111" t="str">
        <f t="shared" si="94"/>
        <v/>
      </c>
      <c r="P1202" s="52"/>
    </row>
    <row r="1203" spans="1:16" ht="30" customHeight="1" thickTop="1" thickBot="1">
      <c r="A1203" s="37" t="str">
        <f t="shared" si="90"/>
        <v/>
      </c>
      <c r="C1203" s="13">
        <v>1199</v>
      </c>
      <c r="D1203" s="61" t="str">
        <f>IF(Cad_an!D1203="","",Cad_an!D1203)</f>
        <v/>
      </c>
      <c r="E1203" s="61" t="str">
        <f>IF(D1203="","",VLOOKUP(D1203,Cad_an!$D$5:$F$5004,3,FALSE))</f>
        <v/>
      </c>
      <c r="F1203" s="61" t="str">
        <f>IF(D1203="","",VLOOKUP(D1203,Cad_an!$D$5:$E$5004,2,FALSE))</f>
        <v/>
      </c>
      <c r="G1203" s="61" t="str">
        <f>IF(D1203="","",VLOOKUP(Fa_an!F1203,Cad_can!$D$5:$E$204,2,FALSE))</f>
        <v/>
      </c>
      <c r="H1203" s="17"/>
      <c r="I1203" s="17"/>
      <c r="J1203" s="110" t="str">
        <f t="shared" si="91"/>
        <v/>
      </c>
      <c r="K1203" s="23"/>
      <c r="L1203" s="112" t="str">
        <f t="shared" si="92"/>
        <v/>
      </c>
      <c r="M1203" s="17"/>
      <c r="N1203" s="110" t="str">
        <f t="shared" si="93"/>
        <v/>
      </c>
      <c r="O1203" s="111" t="str">
        <f t="shared" si="94"/>
        <v/>
      </c>
      <c r="P1203" s="52"/>
    </row>
    <row r="1204" spans="1:16" ht="30" customHeight="1" thickTop="1" thickBot="1">
      <c r="A1204" s="37" t="str">
        <f t="shared" si="90"/>
        <v/>
      </c>
      <c r="C1204" s="13">
        <v>1200</v>
      </c>
      <c r="D1204" s="61" t="str">
        <f>IF(Cad_an!D1204="","",Cad_an!D1204)</f>
        <v/>
      </c>
      <c r="E1204" s="61" t="str">
        <f>IF(D1204="","",VLOOKUP(D1204,Cad_an!$D$5:$F$5004,3,FALSE))</f>
        <v/>
      </c>
      <c r="F1204" s="61" t="str">
        <f>IF(D1204="","",VLOOKUP(D1204,Cad_an!$D$5:$E$5004,2,FALSE))</f>
        <v/>
      </c>
      <c r="G1204" s="61" t="str">
        <f>IF(D1204="","",VLOOKUP(Fa_an!F1204,Cad_can!$D$5:$E$204,2,FALSE))</f>
        <v/>
      </c>
      <c r="H1204" s="17"/>
      <c r="I1204" s="17"/>
      <c r="J1204" s="110" t="str">
        <f t="shared" si="91"/>
        <v/>
      </c>
      <c r="K1204" s="23"/>
      <c r="L1204" s="112" t="str">
        <f t="shared" si="92"/>
        <v/>
      </c>
      <c r="M1204" s="17"/>
      <c r="N1204" s="110" t="str">
        <f t="shared" si="93"/>
        <v/>
      </c>
      <c r="O1204" s="111" t="str">
        <f t="shared" si="94"/>
        <v/>
      </c>
      <c r="P1204" s="52"/>
    </row>
    <row r="1205" spans="1:16" ht="30" customHeight="1" thickTop="1" thickBot="1">
      <c r="A1205" s="37" t="str">
        <f t="shared" si="90"/>
        <v/>
      </c>
      <c r="C1205" s="13">
        <v>1201</v>
      </c>
      <c r="D1205" s="61" t="str">
        <f>IF(Cad_an!D1205="","",Cad_an!D1205)</f>
        <v/>
      </c>
      <c r="E1205" s="61" t="str">
        <f>IF(D1205="","",VLOOKUP(D1205,Cad_an!$D$5:$F$5004,3,FALSE))</f>
        <v/>
      </c>
      <c r="F1205" s="61" t="str">
        <f>IF(D1205="","",VLOOKUP(D1205,Cad_an!$D$5:$E$5004,2,FALSE))</f>
        <v/>
      </c>
      <c r="G1205" s="61" t="str">
        <f>IF(D1205="","",VLOOKUP(Fa_an!F1205,Cad_can!$D$5:$E$204,2,FALSE))</f>
        <v/>
      </c>
      <c r="H1205" s="17"/>
      <c r="I1205" s="17"/>
      <c r="J1205" s="110" t="str">
        <f t="shared" si="91"/>
        <v/>
      </c>
      <c r="K1205" s="23"/>
      <c r="L1205" s="112" t="str">
        <f t="shared" si="92"/>
        <v/>
      </c>
      <c r="M1205" s="17"/>
      <c r="N1205" s="110" t="str">
        <f t="shared" si="93"/>
        <v/>
      </c>
      <c r="O1205" s="111" t="str">
        <f t="shared" si="94"/>
        <v/>
      </c>
      <c r="P1205" s="52"/>
    </row>
    <row r="1206" spans="1:16" ht="30" customHeight="1" thickTop="1" thickBot="1">
      <c r="A1206" s="37" t="str">
        <f t="shared" si="90"/>
        <v/>
      </c>
      <c r="C1206" s="13">
        <v>1202</v>
      </c>
      <c r="D1206" s="61" t="str">
        <f>IF(Cad_an!D1206="","",Cad_an!D1206)</f>
        <v/>
      </c>
      <c r="E1206" s="61" t="str">
        <f>IF(D1206="","",VLOOKUP(D1206,Cad_an!$D$5:$F$5004,3,FALSE))</f>
        <v/>
      </c>
      <c r="F1206" s="61" t="str">
        <f>IF(D1206="","",VLOOKUP(D1206,Cad_an!$D$5:$E$5004,2,FALSE))</f>
        <v/>
      </c>
      <c r="G1206" s="61" t="str">
        <f>IF(D1206="","",VLOOKUP(Fa_an!F1206,Cad_can!$D$5:$E$204,2,FALSE))</f>
        <v/>
      </c>
      <c r="H1206" s="17"/>
      <c r="I1206" s="17"/>
      <c r="J1206" s="110" t="str">
        <f t="shared" si="91"/>
        <v/>
      </c>
      <c r="K1206" s="23"/>
      <c r="L1206" s="112" t="str">
        <f t="shared" si="92"/>
        <v/>
      </c>
      <c r="M1206" s="17"/>
      <c r="N1206" s="110" t="str">
        <f t="shared" si="93"/>
        <v/>
      </c>
      <c r="O1206" s="111" t="str">
        <f t="shared" si="94"/>
        <v/>
      </c>
      <c r="P1206" s="52"/>
    </row>
    <row r="1207" spans="1:16" ht="30" customHeight="1" thickTop="1" thickBot="1">
      <c r="A1207" s="37" t="str">
        <f t="shared" si="90"/>
        <v/>
      </c>
      <c r="C1207" s="13">
        <v>1203</v>
      </c>
      <c r="D1207" s="61" t="str">
        <f>IF(Cad_an!D1207="","",Cad_an!D1207)</f>
        <v/>
      </c>
      <c r="E1207" s="61" t="str">
        <f>IF(D1207="","",VLOOKUP(D1207,Cad_an!$D$5:$F$5004,3,FALSE))</f>
        <v/>
      </c>
      <c r="F1207" s="61" t="str">
        <f>IF(D1207="","",VLOOKUP(D1207,Cad_an!$D$5:$E$5004,2,FALSE))</f>
        <v/>
      </c>
      <c r="G1207" s="61" t="str">
        <f>IF(D1207="","",VLOOKUP(Fa_an!F1207,Cad_can!$D$5:$E$204,2,FALSE))</f>
        <v/>
      </c>
      <c r="H1207" s="17"/>
      <c r="I1207" s="17"/>
      <c r="J1207" s="110" t="str">
        <f t="shared" si="91"/>
        <v/>
      </c>
      <c r="K1207" s="23"/>
      <c r="L1207" s="112" t="str">
        <f t="shared" si="92"/>
        <v/>
      </c>
      <c r="M1207" s="17"/>
      <c r="N1207" s="110" t="str">
        <f t="shared" si="93"/>
        <v/>
      </c>
      <c r="O1207" s="111" t="str">
        <f t="shared" si="94"/>
        <v/>
      </c>
      <c r="P1207" s="52"/>
    </row>
    <row r="1208" spans="1:16" ht="30" customHeight="1" thickTop="1" thickBot="1">
      <c r="A1208" s="37" t="str">
        <f t="shared" si="90"/>
        <v/>
      </c>
      <c r="C1208" s="13">
        <v>1204</v>
      </c>
      <c r="D1208" s="61" t="str">
        <f>IF(Cad_an!D1208="","",Cad_an!D1208)</f>
        <v/>
      </c>
      <c r="E1208" s="61" t="str">
        <f>IF(D1208="","",VLOOKUP(D1208,Cad_an!$D$5:$F$5004,3,FALSE))</f>
        <v/>
      </c>
      <c r="F1208" s="61" t="str">
        <f>IF(D1208="","",VLOOKUP(D1208,Cad_an!$D$5:$E$5004,2,FALSE))</f>
        <v/>
      </c>
      <c r="G1208" s="61" t="str">
        <f>IF(D1208="","",VLOOKUP(Fa_an!F1208,Cad_can!$D$5:$E$204,2,FALSE))</f>
        <v/>
      </c>
      <c r="H1208" s="17"/>
      <c r="I1208" s="17"/>
      <c r="J1208" s="110" t="str">
        <f t="shared" si="91"/>
        <v/>
      </c>
      <c r="K1208" s="23"/>
      <c r="L1208" s="112" t="str">
        <f t="shared" si="92"/>
        <v/>
      </c>
      <c r="M1208" s="17"/>
      <c r="N1208" s="110" t="str">
        <f t="shared" si="93"/>
        <v/>
      </c>
      <c r="O1208" s="111" t="str">
        <f t="shared" si="94"/>
        <v/>
      </c>
      <c r="P1208" s="52"/>
    </row>
    <row r="1209" spans="1:16" ht="30" customHeight="1" thickTop="1" thickBot="1">
      <c r="A1209" s="37" t="str">
        <f t="shared" si="90"/>
        <v/>
      </c>
      <c r="C1209" s="13">
        <v>1205</v>
      </c>
      <c r="D1209" s="61" t="str">
        <f>IF(Cad_an!D1209="","",Cad_an!D1209)</f>
        <v/>
      </c>
      <c r="E1209" s="61" t="str">
        <f>IF(D1209="","",VLOOKUP(D1209,Cad_an!$D$5:$F$5004,3,FALSE))</f>
        <v/>
      </c>
      <c r="F1209" s="61" t="str">
        <f>IF(D1209="","",VLOOKUP(D1209,Cad_an!$D$5:$E$5004,2,FALSE))</f>
        <v/>
      </c>
      <c r="G1209" s="61" t="str">
        <f>IF(D1209="","",VLOOKUP(Fa_an!F1209,Cad_can!$D$5:$E$204,2,FALSE))</f>
        <v/>
      </c>
      <c r="H1209" s="17"/>
      <c r="I1209" s="17"/>
      <c r="J1209" s="110" t="str">
        <f t="shared" si="91"/>
        <v/>
      </c>
      <c r="K1209" s="23"/>
      <c r="L1209" s="112" t="str">
        <f t="shared" si="92"/>
        <v/>
      </c>
      <c r="M1209" s="17"/>
      <c r="N1209" s="110" t="str">
        <f t="shared" si="93"/>
        <v/>
      </c>
      <c r="O1209" s="111" t="str">
        <f t="shared" si="94"/>
        <v/>
      </c>
      <c r="P1209" s="52"/>
    </row>
    <row r="1210" spans="1:16" ht="30" customHeight="1" thickTop="1" thickBot="1">
      <c r="A1210" s="37" t="str">
        <f t="shared" si="90"/>
        <v/>
      </c>
      <c r="C1210" s="13">
        <v>1206</v>
      </c>
      <c r="D1210" s="61" t="str">
        <f>IF(Cad_an!D1210="","",Cad_an!D1210)</f>
        <v/>
      </c>
      <c r="E1210" s="61" t="str">
        <f>IF(D1210="","",VLOOKUP(D1210,Cad_an!$D$5:$F$5004,3,FALSE))</f>
        <v/>
      </c>
      <c r="F1210" s="61" t="str">
        <f>IF(D1210="","",VLOOKUP(D1210,Cad_an!$D$5:$E$5004,2,FALSE))</f>
        <v/>
      </c>
      <c r="G1210" s="61" t="str">
        <f>IF(D1210="","",VLOOKUP(Fa_an!F1210,Cad_can!$D$5:$E$204,2,FALSE))</f>
        <v/>
      </c>
      <c r="H1210" s="17"/>
      <c r="I1210" s="17"/>
      <c r="J1210" s="110" t="str">
        <f t="shared" si="91"/>
        <v/>
      </c>
      <c r="K1210" s="23"/>
      <c r="L1210" s="112" t="str">
        <f t="shared" si="92"/>
        <v/>
      </c>
      <c r="M1210" s="17"/>
      <c r="N1210" s="110" t="str">
        <f t="shared" si="93"/>
        <v/>
      </c>
      <c r="O1210" s="111" t="str">
        <f t="shared" si="94"/>
        <v/>
      </c>
      <c r="P1210" s="52"/>
    </row>
    <row r="1211" spans="1:16" ht="30" customHeight="1" thickTop="1" thickBot="1">
      <c r="A1211" s="37" t="str">
        <f t="shared" si="90"/>
        <v/>
      </c>
      <c r="C1211" s="13">
        <v>1207</v>
      </c>
      <c r="D1211" s="61" t="str">
        <f>IF(Cad_an!D1211="","",Cad_an!D1211)</f>
        <v/>
      </c>
      <c r="E1211" s="61" t="str">
        <f>IF(D1211="","",VLOOKUP(D1211,Cad_an!$D$5:$F$5004,3,FALSE))</f>
        <v/>
      </c>
      <c r="F1211" s="61" t="str">
        <f>IF(D1211="","",VLOOKUP(D1211,Cad_an!$D$5:$E$5004,2,FALSE))</f>
        <v/>
      </c>
      <c r="G1211" s="61" t="str">
        <f>IF(D1211="","",VLOOKUP(Fa_an!F1211,Cad_can!$D$5:$E$204,2,FALSE))</f>
        <v/>
      </c>
      <c r="H1211" s="17"/>
      <c r="I1211" s="17"/>
      <c r="J1211" s="110" t="str">
        <f t="shared" si="91"/>
        <v/>
      </c>
      <c r="K1211" s="23"/>
      <c r="L1211" s="112" t="str">
        <f t="shared" si="92"/>
        <v/>
      </c>
      <c r="M1211" s="17"/>
      <c r="N1211" s="110" t="str">
        <f t="shared" si="93"/>
        <v/>
      </c>
      <c r="O1211" s="111" t="str">
        <f t="shared" si="94"/>
        <v/>
      </c>
      <c r="P1211" s="52"/>
    </row>
    <row r="1212" spans="1:16" ht="30" customHeight="1" thickTop="1" thickBot="1">
      <c r="A1212" s="37" t="str">
        <f t="shared" si="90"/>
        <v/>
      </c>
      <c r="C1212" s="13">
        <v>1208</v>
      </c>
      <c r="D1212" s="61" t="str">
        <f>IF(Cad_an!D1212="","",Cad_an!D1212)</f>
        <v/>
      </c>
      <c r="E1212" s="61" t="str">
        <f>IF(D1212="","",VLOOKUP(D1212,Cad_an!$D$5:$F$5004,3,FALSE))</f>
        <v/>
      </c>
      <c r="F1212" s="61" t="str">
        <f>IF(D1212="","",VLOOKUP(D1212,Cad_an!$D$5:$E$5004,2,FALSE))</f>
        <v/>
      </c>
      <c r="G1212" s="61" t="str">
        <f>IF(D1212="","",VLOOKUP(Fa_an!F1212,Cad_can!$D$5:$E$204,2,FALSE))</f>
        <v/>
      </c>
      <c r="H1212" s="17"/>
      <c r="I1212" s="17"/>
      <c r="J1212" s="110" t="str">
        <f t="shared" si="91"/>
        <v/>
      </c>
      <c r="K1212" s="23"/>
      <c r="L1212" s="112" t="str">
        <f t="shared" si="92"/>
        <v/>
      </c>
      <c r="M1212" s="17"/>
      <c r="N1212" s="110" t="str">
        <f t="shared" si="93"/>
        <v/>
      </c>
      <c r="O1212" s="111" t="str">
        <f t="shared" si="94"/>
        <v/>
      </c>
      <c r="P1212" s="52"/>
    </row>
    <row r="1213" spans="1:16" ht="30" customHeight="1" thickTop="1" thickBot="1">
      <c r="A1213" s="37" t="str">
        <f t="shared" si="90"/>
        <v/>
      </c>
      <c r="C1213" s="13">
        <v>1209</v>
      </c>
      <c r="D1213" s="61" t="str">
        <f>IF(Cad_an!D1213="","",Cad_an!D1213)</f>
        <v/>
      </c>
      <c r="E1213" s="61" t="str">
        <f>IF(D1213="","",VLOOKUP(D1213,Cad_an!$D$5:$F$5004,3,FALSE))</f>
        <v/>
      </c>
      <c r="F1213" s="61" t="str">
        <f>IF(D1213="","",VLOOKUP(D1213,Cad_an!$D$5:$E$5004,2,FALSE))</f>
        <v/>
      </c>
      <c r="G1213" s="61" t="str">
        <f>IF(D1213="","",VLOOKUP(Fa_an!F1213,Cad_can!$D$5:$E$204,2,FALSE))</f>
        <v/>
      </c>
      <c r="H1213" s="17"/>
      <c r="I1213" s="17"/>
      <c r="J1213" s="110" t="str">
        <f t="shared" si="91"/>
        <v/>
      </c>
      <c r="K1213" s="23"/>
      <c r="L1213" s="112" t="str">
        <f t="shared" si="92"/>
        <v/>
      </c>
      <c r="M1213" s="17"/>
      <c r="N1213" s="110" t="str">
        <f t="shared" si="93"/>
        <v/>
      </c>
      <c r="O1213" s="111" t="str">
        <f t="shared" si="94"/>
        <v/>
      </c>
      <c r="P1213" s="52"/>
    </row>
    <row r="1214" spans="1:16" ht="30" customHeight="1" thickTop="1" thickBot="1">
      <c r="A1214" s="37" t="str">
        <f t="shared" si="90"/>
        <v/>
      </c>
      <c r="C1214" s="13">
        <v>1210</v>
      </c>
      <c r="D1214" s="61" t="str">
        <f>IF(Cad_an!D1214="","",Cad_an!D1214)</f>
        <v/>
      </c>
      <c r="E1214" s="61" t="str">
        <f>IF(D1214="","",VLOOKUP(D1214,Cad_an!$D$5:$F$5004,3,FALSE))</f>
        <v/>
      </c>
      <c r="F1214" s="61" t="str">
        <f>IF(D1214="","",VLOOKUP(D1214,Cad_an!$D$5:$E$5004,2,FALSE))</f>
        <v/>
      </c>
      <c r="G1214" s="61" t="str">
        <f>IF(D1214="","",VLOOKUP(Fa_an!F1214,Cad_can!$D$5:$E$204,2,FALSE))</f>
        <v/>
      </c>
      <c r="H1214" s="17"/>
      <c r="I1214" s="17"/>
      <c r="J1214" s="110" t="str">
        <f t="shared" si="91"/>
        <v/>
      </c>
      <c r="K1214" s="23"/>
      <c r="L1214" s="112" t="str">
        <f t="shared" si="92"/>
        <v/>
      </c>
      <c r="M1214" s="17"/>
      <c r="N1214" s="110" t="str">
        <f t="shared" si="93"/>
        <v/>
      </c>
      <c r="O1214" s="111" t="str">
        <f t="shared" si="94"/>
        <v/>
      </c>
      <c r="P1214" s="52"/>
    </row>
    <row r="1215" spans="1:16" ht="30" customHeight="1" thickTop="1" thickBot="1">
      <c r="A1215" s="37" t="str">
        <f t="shared" si="90"/>
        <v/>
      </c>
      <c r="C1215" s="13">
        <v>1211</v>
      </c>
      <c r="D1215" s="61" t="str">
        <f>IF(Cad_an!D1215="","",Cad_an!D1215)</f>
        <v/>
      </c>
      <c r="E1215" s="61" t="str">
        <f>IF(D1215="","",VLOOKUP(D1215,Cad_an!$D$5:$F$5004,3,FALSE))</f>
        <v/>
      </c>
      <c r="F1215" s="61" t="str">
        <f>IF(D1215="","",VLOOKUP(D1215,Cad_an!$D$5:$E$5004,2,FALSE))</f>
        <v/>
      </c>
      <c r="G1215" s="61" t="str">
        <f>IF(D1215="","",VLOOKUP(Fa_an!F1215,Cad_can!$D$5:$E$204,2,FALSE))</f>
        <v/>
      </c>
      <c r="H1215" s="17"/>
      <c r="I1215" s="17"/>
      <c r="J1215" s="110" t="str">
        <f t="shared" si="91"/>
        <v/>
      </c>
      <c r="K1215" s="23"/>
      <c r="L1215" s="112" t="str">
        <f t="shared" si="92"/>
        <v/>
      </c>
      <c r="M1215" s="17"/>
      <c r="N1215" s="110" t="str">
        <f t="shared" si="93"/>
        <v/>
      </c>
      <c r="O1215" s="111" t="str">
        <f t="shared" si="94"/>
        <v/>
      </c>
      <c r="P1215" s="52"/>
    </row>
    <row r="1216" spans="1:16" ht="30" customHeight="1" thickTop="1" thickBot="1">
      <c r="A1216" s="37" t="str">
        <f t="shared" si="90"/>
        <v/>
      </c>
      <c r="C1216" s="13">
        <v>1212</v>
      </c>
      <c r="D1216" s="61" t="str">
        <f>IF(Cad_an!D1216="","",Cad_an!D1216)</f>
        <v/>
      </c>
      <c r="E1216" s="61" t="str">
        <f>IF(D1216="","",VLOOKUP(D1216,Cad_an!$D$5:$F$5004,3,FALSE))</f>
        <v/>
      </c>
      <c r="F1216" s="61" t="str">
        <f>IF(D1216="","",VLOOKUP(D1216,Cad_an!$D$5:$E$5004,2,FALSE))</f>
        <v/>
      </c>
      <c r="G1216" s="61" t="str">
        <f>IF(D1216="","",VLOOKUP(Fa_an!F1216,Cad_can!$D$5:$E$204,2,FALSE))</f>
        <v/>
      </c>
      <c r="H1216" s="17"/>
      <c r="I1216" s="17"/>
      <c r="J1216" s="110" t="str">
        <f t="shared" si="91"/>
        <v/>
      </c>
      <c r="K1216" s="23"/>
      <c r="L1216" s="112" t="str">
        <f t="shared" si="92"/>
        <v/>
      </c>
      <c r="M1216" s="17"/>
      <c r="N1216" s="110" t="str">
        <f t="shared" si="93"/>
        <v/>
      </c>
      <c r="O1216" s="111" t="str">
        <f t="shared" si="94"/>
        <v/>
      </c>
      <c r="P1216" s="52"/>
    </row>
    <row r="1217" spans="1:16" ht="30" customHeight="1" thickTop="1" thickBot="1">
      <c r="A1217" s="37" t="str">
        <f t="shared" si="90"/>
        <v/>
      </c>
      <c r="C1217" s="13">
        <v>1213</v>
      </c>
      <c r="D1217" s="61" t="str">
        <f>IF(Cad_an!D1217="","",Cad_an!D1217)</f>
        <v/>
      </c>
      <c r="E1217" s="61" t="str">
        <f>IF(D1217="","",VLOOKUP(D1217,Cad_an!$D$5:$F$5004,3,FALSE))</f>
        <v/>
      </c>
      <c r="F1217" s="61" t="str">
        <f>IF(D1217="","",VLOOKUP(D1217,Cad_an!$D$5:$E$5004,2,FALSE))</f>
        <v/>
      </c>
      <c r="G1217" s="61" t="str">
        <f>IF(D1217="","",VLOOKUP(Fa_an!F1217,Cad_can!$D$5:$E$204,2,FALSE))</f>
        <v/>
      </c>
      <c r="H1217" s="17"/>
      <c r="I1217" s="17"/>
      <c r="J1217" s="110" t="str">
        <f t="shared" si="91"/>
        <v/>
      </c>
      <c r="K1217" s="23"/>
      <c r="L1217" s="112" t="str">
        <f t="shared" si="92"/>
        <v/>
      </c>
      <c r="M1217" s="17"/>
      <c r="N1217" s="110" t="str">
        <f t="shared" si="93"/>
        <v/>
      </c>
      <c r="O1217" s="111" t="str">
        <f t="shared" si="94"/>
        <v/>
      </c>
      <c r="P1217" s="52"/>
    </row>
    <row r="1218" spans="1:16" ht="30" customHeight="1" thickTop="1" thickBot="1">
      <c r="A1218" s="37" t="str">
        <f t="shared" si="90"/>
        <v/>
      </c>
      <c r="C1218" s="13">
        <v>1214</v>
      </c>
      <c r="D1218" s="61" t="str">
        <f>IF(Cad_an!D1218="","",Cad_an!D1218)</f>
        <v/>
      </c>
      <c r="E1218" s="61" t="str">
        <f>IF(D1218="","",VLOOKUP(D1218,Cad_an!$D$5:$F$5004,3,FALSE))</f>
        <v/>
      </c>
      <c r="F1218" s="61" t="str">
        <f>IF(D1218="","",VLOOKUP(D1218,Cad_an!$D$5:$E$5004,2,FALSE))</f>
        <v/>
      </c>
      <c r="G1218" s="61" t="str">
        <f>IF(D1218="","",VLOOKUP(Fa_an!F1218,Cad_can!$D$5:$E$204,2,FALSE))</f>
        <v/>
      </c>
      <c r="H1218" s="17"/>
      <c r="I1218" s="17"/>
      <c r="J1218" s="110" t="str">
        <f t="shared" si="91"/>
        <v/>
      </c>
      <c r="K1218" s="23"/>
      <c r="L1218" s="112" t="str">
        <f t="shared" si="92"/>
        <v/>
      </c>
      <c r="M1218" s="17"/>
      <c r="N1218" s="110" t="str">
        <f t="shared" si="93"/>
        <v/>
      </c>
      <c r="O1218" s="111" t="str">
        <f t="shared" si="94"/>
        <v/>
      </c>
      <c r="P1218" s="52"/>
    </row>
    <row r="1219" spans="1:16" ht="30" customHeight="1" thickTop="1" thickBot="1">
      <c r="A1219" s="37" t="str">
        <f t="shared" si="90"/>
        <v/>
      </c>
      <c r="C1219" s="13">
        <v>1215</v>
      </c>
      <c r="D1219" s="61" t="str">
        <f>IF(Cad_an!D1219="","",Cad_an!D1219)</f>
        <v/>
      </c>
      <c r="E1219" s="61" t="str">
        <f>IF(D1219="","",VLOOKUP(D1219,Cad_an!$D$5:$F$5004,3,FALSE))</f>
        <v/>
      </c>
      <c r="F1219" s="61" t="str">
        <f>IF(D1219="","",VLOOKUP(D1219,Cad_an!$D$5:$E$5004,2,FALSE))</f>
        <v/>
      </c>
      <c r="G1219" s="61" t="str">
        <f>IF(D1219="","",VLOOKUP(Fa_an!F1219,Cad_can!$D$5:$E$204,2,FALSE))</f>
        <v/>
      </c>
      <c r="H1219" s="17"/>
      <c r="I1219" s="17"/>
      <c r="J1219" s="110" t="str">
        <f t="shared" si="91"/>
        <v/>
      </c>
      <c r="K1219" s="23"/>
      <c r="L1219" s="112" t="str">
        <f t="shared" si="92"/>
        <v/>
      </c>
      <c r="M1219" s="17"/>
      <c r="N1219" s="110" t="str">
        <f t="shared" si="93"/>
        <v/>
      </c>
      <c r="O1219" s="111" t="str">
        <f t="shared" si="94"/>
        <v/>
      </c>
      <c r="P1219" s="52"/>
    </row>
    <row r="1220" spans="1:16" ht="30" customHeight="1" thickTop="1" thickBot="1">
      <c r="A1220" s="37" t="str">
        <f t="shared" si="90"/>
        <v/>
      </c>
      <c r="C1220" s="13">
        <v>1216</v>
      </c>
      <c r="D1220" s="61" t="str">
        <f>IF(Cad_an!D1220="","",Cad_an!D1220)</f>
        <v/>
      </c>
      <c r="E1220" s="61" t="str">
        <f>IF(D1220="","",VLOOKUP(D1220,Cad_an!$D$5:$F$5004,3,FALSE))</f>
        <v/>
      </c>
      <c r="F1220" s="61" t="str">
        <f>IF(D1220="","",VLOOKUP(D1220,Cad_an!$D$5:$E$5004,2,FALSE))</f>
        <v/>
      </c>
      <c r="G1220" s="61" t="str">
        <f>IF(D1220="","",VLOOKUP(Fa_an!F1220,Cad_can!$D$5:$E$204,2,FALSE))</f>
        <v/>
      </c>
      <c r="H1220" s="17"/>
      <c r="I1220" s="17"/>
      <c r="J1220" s="110" t="str">
        <f t="shared" si="91"/>
        <v/>
      </c>
      <c r="K1220" s="23"/>
      <c r="L1220" s="112" t="str">
        <f t="shared" si="92"/>
        <v/>
      </c>
      <c r="M1220" s="17"/>
      <c r="N1220" s="110" t="str">
        <f t="shared" si="93"/>
        <v/>
      </c>
      <c r="O1220" s="111" t="str">
        <f t="shared" si="94"/>
        <v/>
      </c>
      <c r="P1220" s="52"/>
    </row>
    <row r="1221" spans="1:16" ht="30" customHeight="1" thickTop="1" thickBot="1">
      <c r="A1221" s="37" t="str">
        <f t="shared" si="90"/>
        <v/>
      </c>
      <c r="C1221" s="13">
        <v>1217</v>
      </c>
      <c r="D1221" s="61" t="str">
        <f>IF(Cad_an!D1221="","",Cad_an!D1221)</f>
        <v/>
      </c>
      <c r="E1221" s="61" t="str">
        <f>IF(D1221="","",VLOOKUP(D1221,Cad_an!$D$5:$F$5004,3,FALSE))</f>
        <v/>
      </c>
      <c r="F1221" s="61" t="str">
        <f>IF(D1221="","",VLOOKUP(D1221,Cad_an!$D$5:$E$5004,2,FALSE))</f>
        <v/>
      </c>
      <c r="G1221" s="61" t="str">
        <f>IF(D1221="","",VLOOKUP(Fa_an!F1221,Cad_can!$D$5:$E$204,2,FALSE))</f>
        <v/>
      </c>
      <c r="H1221" s="17"/>
      <c r="I1221" s="17"/>
      <c r="J1221" s="110" t="str">
        <f t="shared" si="91"/>
        <v/>
      </c>
      <c r="K1221" s="23"/>
      <c r="L1221" s="112" t="str">
        <f t="shared" si="92"/>
        <v/>
      </c>
      <c r="M1221" s="17"/>
      <c r="N1221" s="110" t="str">
        <f t="shared" si="93"/>
        <v/>
      </c>
      <c r="O1221" s="111" t="str">
        <f t="shared" si="94"/>
        <v/>
      </c>
      <c r="P1221" s="52"/>
    </row>
    <row r="1222" spans="1:16" ht="30" customHeight="1" thickTop="1" thickBot="1">
      <c r="A1222" s="37" t="str">
        <f t="shared" ref="A1222:A1285" si="95">D1222&amp;F1222</f>
        <v/>
      </c>
      <c r="C1222" s="13">
        <v>1218</v>
      </c>
      <c r="D1222" s="61" t="str">
        <f>IF(Cad_an!D1222="","",Cad_an!D1222)</f>
        <v/>
      </c>
      <c r="E1222" s="61" t="str">
        <f>IF(D1222="","",VLOOKUP(D1222,Cad_an!$D$5:$F$5004,3,FALSE))</f>
        <v/>
      </c>
      <c r="F1222" s="61" t="str">
        <f>IF(D1222="","",VLOOKUP(D1222,Cad_an!$D$5:$E$5004,2,FALSE))</f>
        <v/>
      </c>
      <c r="G1222" s="61" t="str">
        <f>IF(D1222="","",VLOOKUP(Fa_an!F1222,Cad_can!$D$5:$E$204,2,FALSE))</f>
        <v/>
      </c>
      <c r="H1222" s="17"/>
      <c r="I1222" s="17"/>
      <c r="J1222" s="110" t="str">
        <f t="shared" ref="J1222:J1285" si="96">IFERROR(I1222/H1222,"")</f>
        <v/>
      </c>
      <c r="K1222" s="23"/>
      <c r="L1222" s="112" t="str">
        <f t="shared" ref="L1222:L1285" si="97">IFERROR(K1222/I1222,"")</f>
        <v/>
      </c>
      <c r="M1222" s="17"/>
      <c r="N1222" s="110" t="str">
        <f t="shared" ref="N1222:N1285" si="98">IFERROR(M1222/I1222,"")</f>
        <v/>
      </c>
      <c r="O1222" s="111" t="str">
        <f t="shared" ref="O1222:O1285" si="99">IFERROR(K1222/M1222,"")</f>
        <v/>
      </c>
      <c r="P1222" s="52"/>
    </row>
    <row r="1223" spans="1:16" ht="30" customHeight="1" thickTop="1" thickBot="1">
      <c r="A1223" s="37" t="str">
        <f t="shared" si="95"/>
        <v/>
      </c>
      <c r="C1223" s="13">
        <v>1219</v>
      </c>
      <c r="D1223" s="61" t="str">
        <f>IF(Cad_an!D1223="","",Cad_an!D1223)</f>
        <v/>
      </c>
      <c r="E1223" s="61" t="str">
        <f>IF(D1223="","",VLOOKUP(D1223,Cad_an!$D$5:$F$5004,3,FALSE))</f>
        <v/>
      </c>
      <c r="F1223" s="61" t="str">
        <f>IF(D1223="","",VLOOKUP(D1223,Cad_an!$D$5:$E$5004,2,FALSE))</f>
        <v/>
      </c>
      <c r="G1223" s="61" t="str">
        <f>IF(D1223="","",VLOOKUP(Fa_an!F1223,Cad_can!$D$5:$E$204,2,FALSE))</f>
        <v/>
      </c>
      <c r="H1223" s="17"/>
      <c r="I1223" s="17"/>
      <c r="J1223" s="110" t="str">
        <f t="shared" si="96"/>
        <v/>
      </c>
      <c r="K1223" s="23"/>
      <c r="L1223" s="112" t="str">
        <f t="shared" si="97"/>
        <v/>
      </c>
      <c r="M1223" s="17"/>
      <c r="N1223" s="110" t="str">
        <f t="shared" si="98"/>
        <v/>
      </c>
      <c r="O1223" s="111" t="str">
        <f t="shared" si="99"/>
        <v/>
      </c>
      <c r="P1223" s="52"/>
    </row>
    <row r="1224" spans="1:16" ht="30" customHeight="1" thickTop="1" thickBot="1">
      <c r="A1224" s="37" t="str">
        <f t="shared" si="95"/>
        <v/>
      </c>
      <c r="C1224" s="13">
        <v>1220</v>
      </c>
      <c r="D1224" s="61" t="str">
        <f>IF(Cad_an!D1224="","",Cad_an!D1224)</f>
        <v/>
      </c>
      <c r="E1224" s="61" t="str">
        <f>IF(D1224="","",VLOOKUP(D1224,Cad_an!$D$5:$F$5004,3,FALSE))</f>
        <v/>
      </c>
      <c r="F1224" s="61" t="str">
        <f>IF(D1224="","",VLOOKUP(D1224,Cad_an!$D$5:$E$5004,2,FALSE))</f>
        <v/>
      </c>
      <c r="G1224" s="61" t="str">
        <f>IF(D1224="","",VLOOKUP(Fa_an!F1224,Cad_can!$D$5:$E$204,2,FALSE))</f>
        <v/>
      </c>
      <c r="H1224" s="17"/>
      <c r="I1224" s="17"/>
      <c r="J1224" s="110" t="str">
        <f t="shared" si="96"/>
        <v/>
      </c>
      <c r="K1224" s="23"/>
      <c r="L1224" s="112" t="str">
        <f t="shared" si="97"/>
        <v/>
      </c>
      <c r="M1224" s="17"/>
      <c r="N1224" s="110" t="str">
        <f t="shared" si="98"/>
        <v/>
      </c>
      <c r="O1224" s="111" t="str">
        <f t="shared" si="99"/>
        <v/>
      </c>
      <c r="P1224" s="52"/>
    </row>
    <row r="1225" spans="1:16" ht="30" customHeight="1" thickTop="1" thickBot="1">
      <c r="A1225" s="37" t="str">
        <f t="shared" si="95"/>
        <v/>
      </c>
      <c r="C1225" s="13">
        <v>1221</v>
      </c>
      <c r="D1225" s="61" t="str">
        <f>IF(Cad_an!D1225="","",Cad_an!D1225)</f>
        <v/>
      </c>
      <c r="E1225" s="61" t="str">
        <f>IF(D1225="","",VLOOKUP(D1225,Cad_an!$D$5:$F$5004,3,FALSE))</f>
        <v/>
      </c>
      <c r="F1225" s="61" t="str">
        <f>IF(D1225="","",VLOOKUP(D1225,Cad_an!$D$5:$E$5004,2,FALSE))</f>
        <v/>
      </c>
      <c r="G1225" s="61" t="str">
        <f>IF(D1225="","",VLOOKUP(Fa_an!F1225,Cad_can!$D$5:$E$204,2,FALSE))</f>
        <v/>
      </c>
      <c r="H1225" s="17"/>
      <c r="I1225" s="17"/>
      <c r="J1225" s="110" t="str">
        <f t="shared" si="96"/>
        <v/>
      </c>
      <c r="K1225" s="23"/>
      <c r="L1225" s="112" t="str">
        <f t="shared" si="97"/>
        <v/>
      </c>
      <c r="M1225" s="17"/>
      <c r="N1225" s="110" t="str">
        <f t="shared" si="98"/>
        <v/>
      </c>
      <c r="O1225" s="111" t="str">
        <f t="shared" si="99"/>
        <v/>
      </c>
      <c r="P1225" s="52"/>
    </row>
    <row r="1226" spans="1:16" ht="30" customHeight="1" thickTop="1" thickBot="1">
      <c r="A1226" s="37" t="str">
        <f t="shared" si="95"/>
        <v/>
      </c>
      <c r="C1226" s="13">
        <v>1222</v>
      </c>
      <c r="D1226" s="61" t="str">
        <f>IF(Cad_an!D1226="","",Cad_an!D1226)</f>
        <v/>
      </c>
      <c r="E1226" s="61" t="str">
        <f>IF(D1226="","",VLOOKUP(D1226,Cad_an!$D$5:$F$5004,3,FALSE))</f>
        <v/>
      </c>
      <c r="F1226" s="61" t="str">
        <f>IF(D1226="","",VLOOKUP(D1226,Cad_an!$D$5:$E$5004,2,FALSE))</f>
        <v/>
      </c>
      <c r="G1226" s="61" t="str">
        <f>IF(D1226="","",VLOOKUP(Fa_an!F1226,Cad_can!$D$5:$E$204,2,FALSE))</f>
        <v/>
      </c>
      <c r="H1226" s="17"/>
      <c r="I1226" s="17"/>
      <c r="J1226" s="110" t="str">
        <f t="shared" si="96"/>
        <v/>
      </c>
      <c r="K1226" s="23"/>
      <c r="L1226" s="112" t="str">
        <f t="shared" si="97"/>
        <v/>
      </c>
      <c r="M1226" s="17"/>
      <c r="N1226" s="110" t="str">
        <f t="shared" si="98"/>
        <v/>
      </c>
      <c r="O1226" s="111" t="str">
        <f t="shared" si="99"/>
        <v/>
      </c>
      <c r="P1226" s="52"/>
    </row>
    <row r="1227" spans="1:16" ht="30" customHeight="1" thickTop="1" thickBot="1">
      <c r="A1227" s="37" t="str">
        <f t="shared" si="95"/>
        <v/>
      </c>
      <c r="C1227" s="13">
        <v>1223</v>
      </c>
      <c r="D1227" s="61" t="str">
        <f>IF(Cad_an!D1227="","",Cad_an!D1227)</f>
        <v/>
      </c>
      <c r="E1227" s="61" t="str">
        <f>IF(D1227="","",VLOOKUP(D1227,Cad_an!$D$5:$F$5004,3,FALSE))</f>
        <v/>
      </c>
      <c r="F1227" s="61" t="str">
        <f>IF(D1227="","",VLOOKUP(D1227,Cad_an!$D$5:$E$5004,2,FALSE))</f>
        <v/>
      </c>
      <c r="G1227" s="61" t="str">
        <f>IF(D1227="","",VLOOKUP(Fa_an!F1227,Cad_can!$D$5:$E$204,2,FALSE))</f>
        <v/>
      </c>
      <c r="H1227" s="17"/>
      <c r="I1227" s="17"/>
      <c r="J1227" s="110" t="str">
        <f t="shared" si="96"/>
        <v/>
      </c>
      <c r="K1227" s="23"/>
      <c r="L1227" s="112" t="str">
        <f t="shared" si="97"/>
        <v/>
      </c>
      <c r="M1227" s="17"/>
      <c r="N1227" s="110" t="str">
        <f t="shared" si="98"/>
        <v/>
      </c>
      <c r="O1227" s="111" t="str">
        <f t="shared" si="99"/>
        <v/>
      </c>
      <c r="P1227" s="52"/>
    </row>
    <row r="1228" spans="1:16" ht="30" customHeight="1" thickTop="1" thickBot="1">
      <c r="A1228" s="37" t="str">
        <f t="shared" si="95"/>
        <v/>
      </c>
      <c r="C1228" s="13">
        <v>1224</v>
      </c>
      <c r="D1228" s="61" t="str">
        <f>IF(Cad_an!D1228="","",Cad_an!D1228)</f>
        <v/>
      </c>
      <c r="E1228" s="61" t="str">
        <f>IF(D1228="","",VLOOKUP(D1228,Cad_an!$D$5:$F$5004,3,FALSE))</f>
        <v/>
      </c>
      <c r="F1228" s="61" t="str">
        <f>IF(D1228="","",VLOOKUP(D1228,Cad_an!$D$5:$E$5004,2,FALSE))</f>
        <v/>
      </c>
      <c r="G1228" s="61" t="str">
        <f>IF(D1228="","",VLOOKUP(Fa_an!F1228,Cad_can!$D$5:$E$204,2,FALSE))</f>
        <v/>
      </c>
      <c r="H1228" s="17"/>
      <c r="I1228" s="17"/>
      <c r="J1228" s="110" t="str">
        <f t="shared" si="96"/>
        <v/>
      </c>
      <c r="K1228" s="23"/>
      <c r="L1228" s="112" t="str">
        <f t="shared" si="97"/>
        <v/>
      </c>
      <c r="M1228" s="17"/>
      <c r="N1228" s="110" t="str">
        <f t="shared" si="98"/>
        <v/>
      </c>
      <c r="O1228" s="111" t="str">
        <f t="shared" si="99"/>
        <v/>
      </c>
      <c r="P1228" s="52"/>
    </row>
    <row r="1229" spans="1:16" ht="30" customHeight="1" thickTop="1" thickBot="1">
      <c r="A1229" s="37" t="str">
        <f t="shared" si="95"/>
        <v/>
      </c>
      <c r="C1229" s="13">
        <v>1225</v>
      </c>
      <c r="D1229" s="61" t="str">
        <f>IF(Cad_an!D1229="","",Cad_an!D1229)</f>
        <v/>
      </c>
      <c r="E1229" s="61" t="str">
        <f>IF(D1229="","",VLOOKUP(D1229,Cad_an!$D$5:$F$5004,3,FALSE))</f>
        <v/>
      </c>
      <c r="F1229" s="61" t="str">
        <f>IF(D1229="","",VLOOKUP(D1229,Cad_an!$D$5:$E$5004,2,FALSE))</f>
        <v/>
      </c>
      <c r="G1229" s="61" t="str">
        <f>IF(D1229="","",VLOOKUP(Fa_an!F1229,Cad_can!$D$5:$E$204,2,FALSE))</f>
        <v/>
      </c>
      <c r="H1229" s="17"/>
      <c r="I1229" s="17"/>
      <c r="J1229" s="110" t="str">
        <f t="shared" si="96"/>
        <v/>
      </c>
      <c r="K1229" s="23"/>
      <c r="L1229" s="112" t="str">
        <f t="shared" si="97"/>
        <v/>
      </c>
      <c r="M1229" s="17"/>
      <c r="N1229" s="110" t="str">
        <f t="shared" si="98"/>
        <v/>
      </c>
      <c r="O1229" s="111" t="str">
        <f t="shared" si="99"/>
        <v/>
      </c>
      <c r="P1229" s="52"/>
    </row>
    <row r="1230" spans="1:16" ht="30" customHeight="1" thickTop="1" thickBot="1">
      <c r="A1230" s="37" t="str">
        <f t="shared" si="95"/>
        <v/>
      </c>
      <c r="C1230" s="13">
        <v>1226</v>
      </c>
      <c r="D1230" s="61" t="str">
        <f>IF(Cad_an!D1230="","",Cad_an!D1230)</f>
        <v/>
      </c>
      <c r="E1230" s="61" t="str">
        <f>IF(D1230="","",VLOOKUP(D1230,Cad_an!$D$5:$F$5004,3,FALSE))</f>
        <v/>
      </c>
      <c r="F1230" s="61" t="str">
        <f>IF(D1230="","",VLOOKUP(D1230,Cad_an!$D$5:$E$5004,2,FALSE))</f>
        <v/>
      </c>
      <c r="G1230" s="61" t="str">
        <f>IF(D1230="","",VLOOKUP(Fa_an!F1230,Cad_can!$D$5:$E$204,2,FALSE))</f>
        <v/>
      </c>
      <c r="H1230" s="17"/>
      <c r="I1230" s="17"/>
      <c r="J1230" s="110" t="str">
        <f t="shared" si="96"/>
        <v/>
      </c>
      <c r="K1230" s="23"/>
      <c r="L1230" s="112" t="str">
        <f t="shared" si="97"/>
        <v/>
      </c>
      <c r="M1230" s="17"/>
      <c r="N1230" s="110" t="str">
        <f t="shared" si="98"/>
        <v/>
      </c>
      <c r="O1230" s="111" t="str">
        <f t="shared" si="99"/>
        <v/>
      </c>
      <c r="P1230" s="52"/>
    </row>
    <row r="1231" spans="1:16" ht="30" customHeight="1" thickTop="1" thickBot="1">
      <c r="A1231" s="37" t="str">
        <f t="shared" si="95"/>
        <v/>
      </c>
      <c r="C1231" s="13">
        <v>1227</v>
      </c>
      <c r="D1231" s="61" t="str">
        <f>IF(Cad_an!D1231="","",Cad_an!D1231)</f>
        <v/>
      </c>
      <c r="E1231" s="61" t="str">
        <f>IF(D1231="","",VLOOKUP(D1231,Cad_an!$D$5:$F$5004,3,FALSE))</f>
        <v/>
      </c>
      <c r="F1231" s="61" t="str">
        <f>IF(D1231="","",VLOOKUP(D1231,Cad_an!$D$5:$E$5004,2,FALSE))</f>
        <v/>
      </c>
      <c r="G1231" s="61" t="str">
        <f>IF(D1231="","",VLOOKUP(Fa_an!F1231,Cad_can!$D$5:$E$204,2,FALSE))</f>
        <v/>
      </c>
      <c r="H1231" s="17"/>
      <c r="I1231" s="17"/>
      <c r="J1231" s="110" t="str">
        <f t="shared" si="96"/>
        <v/>
      </c>
      <c r="K1231" s="23"/>
      <c r="L1231" s="112" t="str">
        <f t="shared" si="97"/>
        <v/>
      </c>
      <c r="M1231" s="17"/>
      <c r="N1231" s="110" t="str">
        <f t="shared" si="98"/>
        <v/>
      </c>
      <c r="O1231" s="111" t="str">
        <f t="shared" si="99"/>
        <v/>
      </c>
      <c r="P1231" s="52"/>
    </row>
    <row r="1232" spans="1:16" ht="30" customHeight="1" thickTop="1" thickBot="1">
      <c r="A1232" s="37" t="str">
        <f t="shared" si="95"/>
        <v/>
      </c>
      <c r="C1232" s="13">
        <v>1228</v>
      </c>
      <c r="D1232" s="61" t="str">
        <f>IF(Cad_an!D1232="","",Cad_an!D1232)</f>
        <v/>
      </c>
      <c r="E1232" s="61" t="str">
        <f>IF(D1232="","",VLOOKUP(D1232,Cad_an!$D$5:$F$5004,3,FALSE))</f>
        <v/>
      </c>
      <c r="F1232" s="61" t="str">
        <f>IF(D1232="","",VLOOKUP(D1232,Cad_an!$D$5:$E$5004,2,FALSE))</f>
        <v/>
      </c>
      <c r="G1232" s="61" t="str">
        <f>IF(D1232="","",VLOOKUP(Fa_an!F1232,Cad_can!$D$5:$E$204,2,FALSE))</f>
        <v/>
      </c>
      <c r="H1232" s="17"/>
      <c r="I1232" s="17"/>
      <c r="J1232" s="110" t="str">
        <f t="shared" si="96"/>
        <v/>
      </c>
      <c r="K1232" s="23"/>
      <c r="L1232" s="112" t="str">
        <f t="shared" si="97"/>
        <v/>
      </c>
      <c r="M1232" s="17"/>
      <c r="N1232" s="110" t="str">
        <f t="shared" si="98"/>
        <v/>
      </c>
      <c r="O1232" s="111" t="str">
        <f t="shared" si="99"/>
        <v/>
      </c>
      <c r="P1232" s="52"/>
    </row>
    <row r="1233" spans="1:16" ht="30" customHeight="1" thickTop="1" thickBot="1">
      <c r="A1233" s="37" t="str">
        <f t="shared" si="95"/>
        <v/>
      </c>
      <c r="C1233" s="13">
        <v>1229</v>
      </c>
      <c r="D1233" s="61" t="str">
        <f>IF(Cad_an!D1233="","",Cad_an!D1233)</f>
        <v/>
      </c>
      <c r="E1233" s="61" t="str">
        <f>IF(D1233="","",VLOOKUP(D1233,Cad_an!$D$5:$F$5004,3,FALSE))</f>
        <v/>
      </c>
      <c r="F1233" s="61" t="str">
        <f>IF(D1233="","",VLOOKUP(D1233,Cad_an!$D$5:$E$5004,2,FALSE))</f>
        <v/>
      </c>
      <c r="G1233" s="61" t="str">
        <f>IF(D1233="","",VLOOKUP(Fa_an!F1233,Cad_can!$D$5:$E$204,2,FALSE))</f>
        <v/>
      </c>
      <c r="H1233" s="17"/>
      <c r="I1233" s="17"/>
      <c r="J1233" s="110" t="str">
        <f t="shared" si="96"/>
        <v/>
      </c>
      <c r="K1233" s="23"/>
      <c r="L1233" s="112" t="str">
        <f t="shared" si="97"/>
        <v/>
      </c>
      <c r="M1233" s="17"/>
      <c r="N1233" s="110" t="str">
        <f t="shared" si="98"/>
        <v/>
      </c>
      <c r="O1233" s="111" t="str">
        <f t="shared" si="99"/>
        <v/>
      </c>
      <c r="P1233" s="52"/>
    </row>
    <row r="1234" spans="1:16" ht="30" customHeight="1" thickTop="1" thickBot="1">
      <c r="A1234" s="37" t="str">
        <f t="shared" si="95"/>
        <v/>
      </c>
      <c r="C1234" s="13">
        <v>1230</v>
      </c>
      <c r="D1234" s="61" t="str">
        <f>IF(Cad_an!D1234="","",Cad_an!D1234)</f>
        <v/>
      </c>
      <c r="E1234" s="61" t="str">
        <f>IF(D1234="","",VLOOKUP(D1234,Cad_an!$D$5:$F$5004,3,FALSE))</f>
        <v/>
      </c>
      <c r="F1234" s="61" t="str">
        <f>IF(D1234="","",VLOOKUP(D1234,Cad_an!$D$5:$E$5004,2,FALSE))</f>
        <v/>
      </c>
      <c r="G1234" s="61" t="str">
        <f>IF(D1234="","",VLOOKUP(Fa_an!F1234,Cad_can!$D$5:$E$204,2,FALSE))</f>
        <v/>
      </c>
      <c r="H1234" s="17"/>
      <c r="I1234" s="17"/>
      <c r="J1234" s="110" t="str">
        <f t="shared" si="96"/>
        <v/>
      </c>
      <c r="K1234" s="23"/>
      <c r="L1234" s="112" t="str">
        <f t="shared" si="97"/>
        <v/>
      </c>
      <c r="M1234" s="17"/>
      <c r="N1234" s="110" t="str">
        <f t="shared" si="98"/>
        <v/>
      </c>
      <c r="O1234" s="111" t="str">
        <f t="shared" si="99"/>
        <v/>
      </c>
      <c r="P1234" s="52"/>
    </row>
    <row r="1235" spans="1:16" ht="30" customHeight="1" thickTop="1" thickBot="1">
      <c r="A1235" s="37" t="str">
        <f t="shared" si="95"/>
        <v/>
      </c>
      <c r="C1235" s="13">
        <v>1231</v>
      </c>
      <c r="D1235" s="61" t="str">
        <f>IF(Cad_an!D1235="","",Cad_an!D1235)</f>
        <v/>
      </c>
      <c r="E1235" s="61" t="str">
        <f>IF(D1235="","",VLOOKUP(D1235,Cad_an!$D$5:$F$5004,3,FALSE))</f>
        <v/>
      </c>
      <c r="F1235" s="61" t="str">
        <f>IF(D1235="","",VLOOKUP(D1235,Cad_an!$D$5:$E$5004,2,FALSE))</f>
        <v/>
      </c>
      <c r="G1235" s="61" t="str">
        <f>IF(D1235="","",VLOOKUP(Fa_an!F1235,Cad_can!$D$5:$E$204,2,FALSE))</f>
        <v/>
      </c>
      <c r="H1235" s="17"/>
      <c r="I1235" s="17"/>
      <c r="J1235" s="110" t="str">
        <f t="shared" si="96"/>
        <v/>
      </c>
      <c r="K1235" s="23"/>
      <c r="L1235" s="112" t="str">
        <f t="shared" si="97"/>
        <v/>
      </c>
      <c r="M1235" s="17"/>
      <c r="N1235" s="110" t="str">
        <f t="shared" si="98"/>
        <v/>
      </c>
      <c r="O1235" s="111" t="str">
        <f t="shared" si="99"/>
        <v/>
      </c>
      <c r="P1235" s="52"/>
    </row>
    <row r="1236" spans="1:16" ht="30" customHeight="1" thickTop="1" thickBot="1">
      <c r="A1236" s="37" t="str">
        <f t="shared" si="95"/>
        <v/>
      </c>
      <c r="C1236" s="13">
        <v>1232</v>
      </c>
      <c r="D1236" s="61" t="str">
        <f>IF(Cad_an!D1236="","",Cad_an!D1236)</f>
        <v/>
      </c>
      <c r="E1236" s="61" t="str">
        <f>IF(D1236="","",VLOOKUP(D1236,Cad_an!$D$5:$F$5004,3,FALSE))</f>
        <v/>
      </c>
      <c r="F1236" s="61" t="str">
        <f>IF(D1236="","",VLOOKUP(D1236,Cad_an!$D$5:$E$5004,2,FALSE))</f>
        <v/>
      </c>
      <c r="G1236" s="61" t="str">
        <f>IF(D1236="","",VLOOKUP(Fa_an!F1236,Cad_can!$D$5:$E$204,2,FALSE))</f>
        <v/>
      </c>
      <c r="H1236" s="17"/>
      <c r="I1236" s="17"/>
      <c r="J1236" s="110" t="str">
        <f t="shared" si="96"/>
        <v/>
      </c>
      <c r="K1236" s="23"/>
      <c r="L1236" s="112" t="str">
        <f t="shared" si="97"/>
        <v/>
      </c>
      <c r="M1236" s="17"/>
      <c r="N1236" s="110" t="str">
        <f t="shared" si="98"/>
        <v/>
      </c>
      <c r="O1236" s="111" t="str">
        <f t="shared" si="99"/>
        <v/>
      </c>
      <c r="P1236" s="52"/>
    </row>
    <row r="1237" spans="1:16" ht="30" customHeight="1" thickTop="1" thickBot="1">
      <c r="A1237" s="37" t="str">
        <f t="shared" si="95"/>
        <v/>
      </c>
      <c r="C1237" s="13">
        <v>1233</v>
      </c>
      <c r="D1237" s="61" t="str">
        <f>IF(Cad_an!D1237="","",Cad_an!D1237)</f>
        <v/>
      </c>
      <c r="E1237" s="61" t="str">
        <f>IF(D1237="","",VLOOKUP(D1237,Cad_an!$D$5:$F$5004,3,FALSE))</f>
        <v/>
      </c>
      <c r="F1237" s="61" t="str">
        <f>IF(D1237="","",VLOOKUP(D1237,Cad_an!$D$5:$E$5004,2,FALSE))</f>
        <v/>
      </c>
      <c r="G1237" s="61" t="str">
        <f>IF(D1237="","",VLOOKUP(Fa_an!F1237,Cad_can!$D$5:$E$204,2,FALSE))</f>
        <v/>
      </c>
      <c r="H1237" s="17"/>
      <c r="I1237" s="17"/>
      <c r="J1237" s="110" t="str">
        <f t="shared" si="96"/>
        <v/>
      </c>
      <c r="K1237" s="23"/>
      <c r="L1237" s="112" t="str">
        <f t="shared" si="97"/>
        <v/>
      </c>
      <c r="M1237" s="17"/>
      <c r="N1237" s="110" t="str">
        <f t="shared" si="98"/>
        <v/>
      </c>
      <c r="O1237" s="111" t="str">
        <f t="shared" si="99"/>
        <v/>
      </c>
      <c r="P1237" s="52"/>
    </row>
    <row r="1238" spans="1:16" ht="30" customHeight="1" thickTop="1" thickBot="1">
      <c r="A1238" s="37" t="str">
        <f t="shared" si="95"/>
        <v/>
      </c>
      <c r="C1238" s="13">
        <v>1234</v>
      </c>
      <c r="D1238" s="61" t="str">
        <f>IF(Cad_an!D1238="","",Cad_an!D1238)</f>
        <v/>
      </c>
      <c r="E1238" s="61" t="str">
        <f>IF(D1238="","",VLOOKUP(D1238,Cad_an!$D$5:$F$5004,3,FALSE))</f>
        <v/>
      </c>
      <c r="F1238" s="61" t="str">
        <f>IF(D1238="","",VLOOKUP(D1238,Cad_an!$D$5:$E$5004,2,FALSE))</f>
        <v/>
      </c>
      <c r="G1238" s="61" t="str">
        <f>IF(D1238="","",VLOOKUP(Fa_an!F1238,Cad_can!$D$5:$E$204,2,FALSE))</f>
        <v/>
      </c>
      <c r="H1238" s="17"/>
      <c r="I1238" s="17"/>
      <c r="J1238" s="110" t="str">
        <f t="shared" si="96"/>
        <v/>
      </c>
      <c r="K1238" s="23"/>
      <c r="L1238" s="112" t="str">
        <f t="shared" si="97"/>
        <v/>
      </c>
      <c r="M1238" s="17"/>
      <c r="N1238" s="110" t="str">
        <f t="shared" si="98"/>
        <v/>
      </c>
      <c r="O1238" s="111" t="str">
        <f t="shared" si="99"/>
        <v/>
      </c>
      <c r="P1238" s="52"/>
    </row>
    <row r="1239" spans="1:16" ht="30" customHeight="1" thickTop="1" thickBot="1">
      <c r="A1239" s="37" t="str">
        <f t="shared" si="95"/>
        <v/>
      </c>
      <c r="C1239" s="13">
        <v>1235</v>
      </c>
      <c r="D1239" s="61" t="str">
        <f>IF(Cad_an!D1239="","",Cad_an!D1239)</f>
        <v/>
      </c>
      <c r="E1239" s="61" t="str">
        <f>IF(D1239="","",VLOOKUP(D1239,Cad_an!$D$5:$F$5004,3,FALSE))</f>
        <v/>
      </c>
      <c r="F1239" s="61" t="str">
        <f>IF(D1239="","",VLOOKUP(D1239,Cad_an!$D$5:$E$5004,2,FALSE))</f>
        <v/>
      </c>
      <c r="G1239" s="61" t="str">
        <f>IF(D1239="","",VLOOKUP(Fa_an!F1239,Cad_can!$D$5:$E$204,2,FALSE))</f>
        <v/>
      </c>
      <c r="H1239" s="17"/>
      <c r="I1239" s="17"/>
      <c r="J1239" s="110" t="str">
        <f t="shared" si="96"/>
        <v/>
      </c>
      <c r="K1239" s="23"/>
      <c r="L1239" s="112" t="str">
        <f t="shared" si="97"/>
        <v/>
      </c>
      <c r="M1239" s="17"/>
      <c r="N1239" s="110" t="str">
        <f t="shared" si="98"/>
        <v/>
      </c>
      <c r="O1239" s="111" t="str">
        <f t="shared" si="99"/>
        <v/>
      </c>
      <c r="P1239" s="52"/>
    </row>
    <row r="1240" spans="1:16" ht="30" customHeight="1" thickTop="1" thickBot="1">
      <c r="A1240" s="37" t="str">
        <f t="shared" si="95"/>
        <v/>
      </c>
      <c r="C1240" s="13">
        <v>1236</v>
      </c>
      <c r="D1240" s="61" t="str">
        <f>IF(Cad_an!D1240="","",Cad_an!D1240)</f>
        <v/>
      </c>
      <c r="E1240" s="61" t="str">
        <f>IF(D1240="","",VLOOKUP(D1240,Cad_an!$D$5:$F$5004,3,FALSE))</f>
        <v/>
      </c>
      <c r="F1240" s="61" t="str">
        <f>IF(D1240="","",VLOOKUP(D1240,Cad_an!$D$5:$E$5004,2,FALSE))</f>
        <v/>
      </c>
      <c r="G1240" s="61" t="str">
        <f>IF(D1240="","",VLOOKUP(Fa_an!F1240,Cad_can!$D$5:$E$204,2,FALSE))</f>
        <v/>
      </c>
      <c r="H1240" s="17"/>
      <c r="I1240" s="17"/>
      <c r="J1240" s="110" t="str">
        <f t="shared" si="96"/>
        <v/>
      </c>
      <c r="K1240" s="23"/>
      <c r="L1240" s="112" t="str">
        <f t="shared" si="97"/>
        <v/>
      </c>
      <c r="M1240" s="17"/>
      <c r="N1240" s="110" t="str">
        <f t="shared" si="98"/>
        <v/>
      </c>
      <c r="O1240" s="111" t="str">
        <f t="shared" si="99"/>
        <v/>
      </c>
      <c r="P1240" s="52"/>
    </row>
    <row r="1241" spans="1:16" ht="30" customHeight="1" thickTop="1" thickBot="1">
      <c r="A1241" s="37" t="str">
        <f t="shared" si="95"/>
        <v/>
      </c>
      <c r="C1241" s="13">
        <v>1237</v>
      </c>
      <c r="D1241" s="61" t="str">
        <f>IF(Cad_an!D1241="","",Cad_an!D1241)</f>
        <v/>
      </c>
      <c r="E1241" s="61" t="str">
        <f>IF(D1241="","",VLOOKUP(D1241,Cad_an!$D$5:$F$5004,3,FALSE))</f>
        <v/>
      </c>
      <c r="F1241" s="61" t="str">
        <f>IF(D1241="","",VLOOKUP(D1241,Cad_an!$D$5:$E$5004,2,FALSE))</f>
        <v/>
      </c>
      <c r="G1241" s="61" t="str">
        <f>IF(D1241="","",VLOOKUP(Fa_an!F1241,Cad_can!$D$5:$E$204,2,FALSE))</f>
        <v/>
      </c>
      <c r="H1241" s="17"/>
      <c r="I1241" s="17"/>
      <c r="J1241" s="110" t="str">
        <f t="shared" si="96"/>
        <v/>
      </c>
      <c r="K1241" s="23"/>
      <c r="L1241" s="112" t="str">
        <f t="shared" si="97"/>
        <v/>
      </c>
      <c r="M1241" s="17"/>
      <c r="N1241" s="110" t="str">
        <f t="shared" si="98"/>
        <v/>
      </c>
      <c r="O1241" s="111" t="str">
        <f t="shared" si="99"/>
        <v/>
      </c>
      <c r="P1241" s="52"/>
    </row>
    <row r="1242" spans="1:16" ht="30" customHeight="1" thickTop="1" thickBot="1">
      <c r="A1242" s="37" t="str">
        <f t="shared" si="95"/>
        <v/>
      </c>
      <c r="C1242" s="13">
        <v>1238</v>
      </c>
      <c r="D1242" s="61" t="str">
        <f>IF(Cad_an!D1242="","",Cad_an!D1242)</f>
        <v/>
      </c>
      <c r="E1242" s="61" t="str">
        <f>IF(D1242="","",VLOOKUP(D1242,Cad_an!$D$5:$F$5004,3,FALSE))</f>
        <v/>
      </c>
      <c r="F1242" s="61" t="str">
        <f>IF(D1242="","",VLOOKUP(D1242,Cad_an!$D$5:$E$5004,2,FALSE))</f>
        <v/>
      </c>
      <c r="G1242" s="61" t="str">
        <f>IF(D1242="","",VLOOKUP(Fa_an!F1242,Cad_can!$D$5:$E$204,2,FALSE))</f>
        <v/>
      </c>
      <c r="H1242" s="17"/>
      <c r="I1242" s="17"/>
      <c r="J1242" s="110" t="str">
        <f t="shared" si="96"/>
        <v/>
      </c>
      <c r="K1242" s="23"/>
      <c r="L1242" s="112" t="str">
        <f t="shared" si="97"/>
        <v/>
      </c>
      <c r="M1242" s="17"/>
      <c r="N1242" s="110" t="str">
        <f t="shared" si="98"/>
        <v/>
      </c>
      <c r="O1242" s="111" t="str">
        <f t="shared" si="99"/>
        <v/>
      </c>
      <c r="P1242" s="52"/>
    </row>
    <row r="1243" spans="1:16" ht="30" customHeight="1" thickTop="1" thickBot="1">
      <c r="A1243" s="37" t="str">
        <f t="shared" si="95"/>
        <v/>
      </c>
      <c r="C1243" s="13">
        <v>1239</v>
      </c>
      <c r="D1243" s="61" t="str">
        <f>IF(Cad_an!D1243="","",Cad_an!D1243)</f>
        <v/>
      </c>
      <c r="E1243" s="61" t="str">
        <f>IF(D1243="","",VLOOKUP(D1243,Cad_an!$D$5:$F$5004,3,FALSE))</f>
        <v/>
      </c>
      <c r="F1243" s="61" t="str">
        <f>IF(D1243="","",VLOOKUP(D1243,Cad_an!$D$5:$E$5004,2,FALSE))</f>
        <v/>
      </c>
      <c r="G1243" s="61" t="str">
        <f>IF(D1243="","",VLOOKUP(Fa_an!F1243,Cad_can!$D$5:$E$204,2,FALSE))</f>
        <v/>
      </c>
      <c r="H1243" s="17"/>
      <c r="I1243" s="17"/>
      <c r="J1243" s="110" t="str">
        <f t="shared" si="96"/>
        <v/>
      </c>
      <c r="K1243" s="23"/>
      <c r="L1243" s="112" t="str">
        <f t="shared" si="97"/>
        <v/>
      </c>
      <c r="M1243" s="17"/>
      <c r="N1243" s="110" t="str">
        <f t="shared" si="98"/>
        <v/>
      </c>
      <c r="O1243" s="111" t="str">
        <f t="shared" si="99"/>
        <v/>
      </c>
      <c r="P1243" s="52"/>
    </row>
    <row r="1244" spans="1:16" ht="30" customHeight="1" thickTop="1" thickBot="1">
      <c r="A1244" s="37" t="str">
        <f t="shared" si="95"/>
        <v/>
      </c>
      <c r="C1244" s="13">
        <v>1240</v>
      </c>
      <c r="D1244" s="61" t="str">
        <f>IF(Cad_an!D1244="","",Cad_an!D1244)</f>
        <v/>
      </c>
      <c r="E1244" s="61" t="str">
        <f>IF(D1244="","",VLOOKUP(D1244,Cad_an!$D$5:$F$5004,3,FALSE))</f>
        <v/>
      </c>
      <c r="F1244" s="61" t="str">
        <f>IF(D1244="","",VLOOKUP(D1244,Cad_an!$D$5:$E$5004,2,FALSE))</f>
        <v/>
      </c>
      <c r="G1244" s="61" t="str">
        <f>IF(D1244="","",VLOOKUP(Fa_an!F1244,Cad_can!$D$5:$E$204,2,FALSE))</f>
        <v/>
      </c>
      <c r="H1244" s="17"/>
      <c r="I1244" s="17"/>
      <c r="J1244" s="110" t="str">
        <f t="shared" si="96"/>
        <v/>
      </c>
      <c r="K1244" s="23"/>
      <c r="L1244" s="112" t="str">
        <f t="shared" si="97"/>
        <v/>
      </c>
      <c r="M1244" s="17"/>
      <c r="N1244" s="110" t="str">
        <f t="shared" si="98"/>
        <v/>
      </c>
      <c r="O1244" s="111" t="str">
        <f t="shared" si="99"/>
        <v/>
      </c>
      <c r="P1244" s="52"/>
    </row>
    <row r="1245" spans="1:16" ht="30" customHeight="1" thickTop="1" thickBot="1">
      <c r="A1245" s="37" t="str">
        <f t="shared" si="95"/>
        <v/>
      </c>
      <c r="C1245" s="13">
        <v>1241</v>
      </c>
      <c r="D1245" s="61" t="str">
        <f>IF(Cad_an!D1245="","",Cad_an!D1245)</f>
        <v/>
      </c>
      <c r="E1245" s="61" t="str">
        <f>IF(D1245="","",VLOOKUP(D1245,Cad_an!$D$5:$F$5004,3,FALSE))</f>
        <v/>
      </c>
      <c r="F1245" s="61" t="str">
        <f>IF(D1245="","",VLOOKUP(D1245,Cad_an!$D$5:$E$5004,2,FALSE))</f>
        <v/>
      </c>
      <c r="G1245" s="61" t="str">
        <f>IF(D1245="","",VLOOKUP(Fa_an!F1245,Cad_can!$D$5:$E$204,2,FALSE))</f>
        <v/>
      </c>
      <c r="H1245" s="17"/>
      <c r="I1245" s="17"/>
      <c r="J1245" s="110" t="str">
        <f t="shared" si="96"/>
        <v/>
      </c>
      <c r="K1245" s="23"/>
      <c r="L1245" s="112" t="str">
        <f t="shared" si="97"/>
        <v/>
      </c>
      <c r="M1245" s="17"/>
      <c r="N1245" s="110" t="str">
        <f t="shared" si="98"/>
        <v/>
      </c>
      <c r="O1245" s="111" t="str">
        <f t="shared" si="99"/>
        <v/>
      </c>
      <c r="P1245" s="52"/>
    </row>
    <row r="1246" spans="1:16" ht="30" customHeight="1" thickTop="1" thickBot="1">
      <c r="A1246" s="37" t="str">
        <f t="shared" si="95"/>
        <v/>
      </c>
      <c r="C1246" s="13">
        <v>1242</v>
      </c>
      <c r="D1246" s="61" t="str">
        <f>IF(Cad_an!D1246="","",Cad_an!D1246)</f>
        <v/>
      </c>
      <c r="E1246" s="61" t="str">
        <f>IF(D1246="","",VLOOKUP(D1246,Cad_an!$D$5:$F$5004,3,FALSE))</f>
        <v/>
      </c>
      <c r="F1246" s="61" t="str">
        <f>IF(D1246="","",VLOOKUP(D1246,Cad_an!$D$5:$E$5004,2,FALSE))</f>
        <v/>
      </c>
      <c r="G1246" s="61" t="str">
        <f>IF(D1246="","",VLOOKUP(Fa_an!F1246,Cad_can!$D$5:$E$204,2,FALSE))</f>
        <v/>
      </c>
      <c r="H1246" s="17"/>
      <c r="I1246" s="17"/>
      <c r="J1246" s="110" t="str">
        <f t="shared" si="96"/>
        <v/>
      </c>
      <c r="K1246" s="23"/>
      <c r="L1246" s="112" t="str">
        <f t="shared" si="97"/>
        <v/>
      </c>
      <c r="M1246" s="17"/>
      <c r="N1246" s="110" t="str">
        <f t="shared" si="98"/>
        <v/>
      </c>
      <c r="O1246" s="111" t="str">
        <f t="shared" si="99"/>
        <v/>
      </c>
      <c r="P1246" s="52"/>
    </row>
    <row r="1247" spans="1:16" ht="30" customHeight="1" thickTop="1" thickBot="1">
      <c r="A1247" s="37" t="str">
        <f t="shared" si="95"/>
        <v/>
      </c>
      <c r="C1247" s="13">
        <v>1243</v>
      </c>
      <c r="D1247" s="61" t="str">
        <f>IF(Cad_an!D1247="","",Cad_an!D1247)</f>
        <v/>
      </c>
      <c r="E1247" s="61" t="str">
        <f>IF(D1247="","",VLOOKUP(D1247,Cad_an!$D$5:$F$5004,3,FALSE))</f>
        <v/>
      </c>
      <c r="F1247" s="61" t="str">
        <f>IF(D1247="","",VLOOKUP(D1247,Cad_an!$D$5:$E$5004,2,FALSE))</f>
        <v/>
      </c>
      <c r="G1247" s="61" t="str">
        <f>IF(D1247="","",VLOOKUP(Fa_an!F1247,Cad_can!$D$5:$E$204,2,FALSE))</f>
        <v/>
      </c>
      <c r="H1247" s="17"/>
      <c r="I1247" s="17"/>
      <c r="J1247" s="110" t="str">
        <f t="shared" si="96"/>
        <v/>
      </c>
      <c r="K1247" s="23"/>
      <c r="L1247" s="112" t="str">
        <f t="shared" si="97"/>
        <v/>
      </c>
      <c r="M1247" s="17"/>
      <c r="N1247" s="110" t="str">
        <f t="shared" si="98"/>
        <v/>
      </c>
      <c r="O1247" s="111" t="str">
        <f t="shared" si="99"/>
        <v/>
      </c>
      <c r="P1247" s="52"/>
    </row>
    <row r="1248" spans="1:16" ht="30" customHeight="1" thickTop="1" thickBot="1">
      <c r="A1248" s="37" t="str">
        <f t="shared" si="95"/>
        <v/>
      </c>
      <c r="C1248" s="13">
        <v>1244</v>
      </c>
      <c r="D1248" s="61" t="str">
        <f>IF(Cad_an!D1248="","",Cad_an!D1248)</f>
        <v/>
      </c>
      <c r="E1248" s="61" t="str">
        <f>IF(D1248="","",VLOOKUP(D1248,Cad_an!$D$5:$F$5004,3,FALSE))</f>
        <v/>
      </c>
      <c r="F1248" s="61" t="str">
        <f>IF(D1248="","",VLOOKUP(D1248,Cad_an!$D$5:$E$5004,2,FALSE))</f>
        <v/>
      </c>
      <c r="G1248" s="61" t="str">
        <f>IF(D1248="","",VLOOKUP(Fa_an!F1248,Cad_can!$D$5:$E$204,2,FALSE))</f>
        <v/>
      </c>
      <c r="H1248" s="17"/>
      <c r="I1248" s="17"/>
      <c r="J1248" s="110" t="str">
        <f t="shared" si="96"/>
        <v/>
      </c>
      <c r="K1248" s="23"/>
      <c r="L1248" s="112" t="str">
        <f t="shared" si="97"/>
        <v/>
      </c>
      <c r="M1248" s="17"/>
      <c r="N1248" s="110" t="str">
        <f t="shared" si="98"/>
        <v/>
      </c>
      <c r="O1248" s="111" t="str">
        <f t="shared" si="99"/>
        <v/>
      </c>
      <c r="P1248" s="52"/>
    </row>
    <row r="1249" spans="1:16" ht="30" customHeight="1" thickTop="1" thickBot="1">
      <c r="A1249" s="37" t="str">
        <f t="shared" si="95"/>
        <v/>
      </c>
      <c r="C1249" s="13">
        <v>1245</v>
      </c>
      <c r="D1249" s="61" t="str">
        <f>IF(Cad_an!D1249="","",Cad_an!D1249)</f>
        <v/>
      </c>
      <c r="E1249" s="61" t="str">
        <f>IF(D1249="","",VLOOKUP(D1249,Cad_an!$D$5:$F$5004,3,FALSE))</f>
        <v/>
      </c>
      <c r="F1249" s="61" t="str">
        <f>IF(D1249="","",VLOOKUP(D1249,Cad_an!$D$5:$E$5004,2,FALSE))</f>
        <v/>
      </c>
      <c r="G1249" s="61" t="str">
        <f>IF(D1249="","",VLOOKUP(Fa_an!F1249,Cad_can!$D$5:$E$204,2,FALSE))</f>
        <v/>
      </c>
      <c r="H1249" s="17"/>
      <c r="I1249" s="17"/>
      <c r="J1249" s="110" t="str">
        <f t="shared" si="96"/>
        <v/>
      </c>
      <c r="K1249" s="23"/>
      <c r="L1249" s="112" t="str">
        <f t="shared" si="97"/>
        <v/>
      </c>
      <c r="M1249" s="17"/>
      <c r="N1249" s="110" t="str">
        <f t="shared" si="98"/>
        <v/>
      </c>
      <c r="O1249" s="111" t="str">
        <f t="shared" si="99"/>
        <v/>
      </c>
      <c r="P1249" s="52"/>
    </row>
    <row r="1250" spans="1:16" ht="30" customHeight="1" thickTop="1" thickBot="1">
      <c r="A1250" s="37" t="str">
        <f t="shared" si="95"/>
        <v/>
      </c>
      <c r="C1250" s="13">
        <v>1246</v>
      </c>
      <c r="D1250" s="61" t="str">
        <f>IF(Cad_an!D1250="","",Cad_an!D1250)</f>
        <v/>
      </c>
      <c r="E1250" s="61" t="str">
        <f>IF(D1250="","",VLOOKUP(D1250,Cad_an!$D$5:$F$5004,3,FALSE))</f>
        <v/>
      </c>
      <c r="F1250" s="61" t="str">
        <f>IF(D1250="","",VLOOKUP(D1250,Cad_an!$D$5:$E$5004,2,FALSE))</f>
        <v/>
      </c>
      <c r="G1250" s="61" t="str">
        <f>IF(D1250="","",VLOOKUP(Fa_an!F1250,Cad_can!$D$5:$E$204,2,FALSE))</f>
        <v/>
      </c>
      <c r="H1250" s="17"/>
      <c r="I1250" s="17"/>
      <c r="J1250" s="110" t="str">
        <f t="shared" si="96"/>
        <v/>
      </c>
      <c r="K1250" s="23"/>
      <c r="L1250" s="112" t="str">
        <f t="shared" si="97"/>
        <v/>
      </c>
      <c r="M1250" s="17"/>
      <c r="N1250" s="110" t="str">
        <f t="shared" si="98"/>
        <v/>
      </c>
      <c r="O1250" s="111" t="str">
        <f t="shared" si="99"/>
        <v/>
      </c>
      <c r="P1250" s="52"/>
    </row>
    <row r="1251" spans="1:16" ht="30" customHeight="1" thickTop="1" thickBot="1">
      <c r="A1251" s="37" t="str">
        <f t="shared" si="95"/>
        <v/>
      </c>
      <c r="C1251" s="13">
        <v>1247</v>
      </c>
      <c r="D1251" s="61" t="str">
        <f>IF(Cad_an!D1251="","",Cad_an!D1251)</f>
        <v/>
      </c>
      <c r="E1251" s="61" t="str">
        <f>IF(D1251="","",VLOOKUP(D1251,Cad_an!$D$5:$F$5004,3,FALSE))</f>
        <v/>
      </c>
      <c r="F1251" s="61" t="str">
        <f>IF(D1251="","",VLOOKUP(D1251,Cad_an!$D$5:$E$5004,2,FALSE))</f>
        <v/>
      </c>
      <c r="G1251" s="61" t="str">
        <f>IF(D1251="","",VLOOKUP(Fa_an!F1251,Cad_can!$D$5:$E$204,2,FALSE))</f>
        <v/>
      </c>
      <c r="H1251" s="17"/>
      <c r="I1251" s="17"/>
      <c r="J1251" s="110" t="str">
        <f t="shared" si="96"/>
        <v/>
      </c>
      <c r="K1251" s="23"/>
      <c r="L1251" s="112" t="str">
        <f t="shared" si="97"/>
        <v/>
      </c>
      <c r="M1251" s="17"/>
      <c r="N1251" s="110" t="str">
        <f t="shared" si="98"/>
        <v/>
      </c>
      <c r="O1251" s="111" t="str">
        <f t="shared" si="99"/>
        <v/>
      </c>
      <c r="P1251" s="52"/>
    </row>
    <row r="1252" spans="1:16" ht="30" customHeight="1" thickTop="1" thickBot="1">
      <c r="A1252" s="37" t="str">
        <f t="shared" si="95"/>
        <v/>
      </c>
      <c r="C1252" s="13">
        <v>1248</v>
      </c>
      <c r="D1252" s="61" t="str">
        <f>IF(Cad_an!D1252="","",Cad_an!D1252)</f>
        <v/>
      </c>
      <c r="E1252" s="61" t="str">
        <f>IF(D1252="","",VLOOKUP(D1252,Cad_an!$D$5:$F$5004,3,FALSE))</f>
        <v/>
      </c>
      <c r="F1252" s="61" t="str">
        <f>IF(D1252="","",VLOOKUP(D1252,Cad_an!$D$5:$E$5004,2,FALSE))</f>
        <v/>
      </c>
      <c r="G1252" s="61" t="str">
        <f>IF(D1252="","",VLOOKUP(Fa_an!F1252,Cad_can!$D$5:$E$204,2,FALSE))</f>
        <v/>
      </c>
      <c r="H1252" s="17"/>
      <c r="I1252" s="17"/>
      <c r="J1252" s="110" t="str">
        <f t="shared" si="96"/>
        <v/>
      </c>
      <c r="K1252" s="23"/>
      <c r="L1252" s="112" t="str">
        <f t="shared" si="97"/>
        <v/>
      </c>
      <c r="M1252" s="17"/>
      <c r="N1252" s="110" t="str">
        <f t="shared" si="98"/>
        <v/>
      </c>
      <c r="O1252" s="111" t="str">
        <f t="shared" si="99"/>
        <v/>
      </c>
      <c r="P1252" s="52"/>
    </row>
    <row r="1253" spans="1:16" ht="30" customHeight="1" thickTop="1" thickBot="1">
      <c r="A1253" s="37" t="str">
        <f t="shared" si="95"/>
        <v/>
      </c>
      <c r="C1253" s="13">
        <v>1249</v>
      </c>
      <c r="D1253" s="61" t="str">
        <f>IF(Cad_an!D1253="","",Cad_an!D1253)</f>
        <v/>
      </c>
      <c r="E1253" s="61" t="str">
        <f>IF(D1253="","",VLOOKUP(D1253,Cad_an!$D$5:$F$5004,3,FALSE))</f>
        <v/>
      </c>
      <c r="F1253" s="61" t="str">
        <f>IF(D1253="","",VLOOKUP(D1253,Cad_an!$D$5:$E$5004,2,FALSE))</f>
        <v/>
      </c>
      <c r="G1253" s="61" t="str">
        <f>IF(D1253="","",VLOOKUP(Fa_an!F1253,Cad_can!$D$5:$E$204,2,FALSE))</f>
        <v/>
      </c>
      <c r="H1253" s="17"/>
      <c r="I1253" s="17"/>
      <c r="J1253" s="110" t="str">
        <f t="shared" si="96"/>
        <v/>
      </c>
      <c r="K1253" s="23"/>
      <c r="L1253" s="112" t="str">
        <f t="shared" si="97"/>
        <v/>
      </c>
      <c r="M1253" s="17"/>
      <c r="N1253" s="110" t="str">
        <f t="shared" si="98"/>
        <v/>
      </c>
      <c r="O1253" s="111" t="str">
        <f t="shared" si="99"/>
        <v/>
      </c>
      <c r="P1253" s="52"/>
    </row>
    <row r="1254" spans="1:16" ht="30" customHeight="1" thickTop="1" thickBot="1">
      <c r="A1254" s="37" t="str">
        <f t="shared" si="95"/>
        <v/>
      </c>
      <c r="C1254" s="13">
        <v>1250</v>
      </c>
      <c r="D1254" s="61" t="str">
        <f>IF(Cad_an!D1254="","",Cad_an!D1254)</f>
        <v/>
      </c>
      <c r="E1254" s="61" t="str">
        <f>IF(D1254="","",VLOOKUP(D1254,Cad_an!$D$5:$F$5004,3,FALSE))</f>
        <v/>
      </c>
      <c r="F1254" s="61" t="str">
        <f>IF(D1254="","",VLOOKUP(D1254,Cad_an!$D$5:$E$5004,2,FALSE))</f>
        <v/>
      </c>
      <c r="G1254" s="61" t="str">
        <f>IF(D1254="","",VLOOKUP(Fa_an!F1254,Cad_can!$D$5:$E$204,2,FALSE))</f>
        <v/>
      </c>
      <c r="H1254" s="17"/>
      <c r="I1254" s="17"/>
      <c r="J1254" s="110" t="str">
        <f t="shared" si="96"/>
        <v/>
      </c>
      <c r="K1254" s="23"/>
      <c r="L1254" s="112" t="str">
        <f t="shared" si="97"/>
        <v/>
      </c>
      <c r="M1254" s="17"/>
      <c r="N1254" s="110" t="str">
        <f t="shared" si="98"/>
        <v/>
      </c>
      <c r="O1254" s="111" t="str">
        <f t="shared" si="99"/>
        <v/>
      </c>
      <c r="P1254" s="52"/>
    </row>
    <row r="1255" spans="1:16" ht="30" customHeight="1" thickTop="1" thickBot="1">
      <c r="A1255" s="37" t="str">
        <f t="shared" si="95"/>
        <v/>
      </c>
      <c r="C1255" s="13">
        <v>1251</v>
      </c>
      <c r="D1255" s="61" t="str">
        <f>IF(Cad_an!D1255="","",Cad_an!D1255)</f>
        <v/>
      </c>
      <c r="E1255" s="61" t="str">
        <f>IF(D1255="","",VLOOKUP(D1255,Cad_an!$D$5:$F$5004,3,FALSE))</f>
        <v/>
      </c>
      <c r="F1255" s="61" t="str">
        <f>IF(D1255="","",VLOOKUP(D1255,Cad_an!$D$5:$E$5004,2,FALSE))</f>
        <v/>
      </c>
      <c r="G1255" s="61" t="str">
        <f>IF(D1255="","",VLOOKUP(Fa_an!F1255,Cad_can!$D$5:$E$204,2,FALSE))</f>
        <v/>
      </c>
      <c r="H1255" s="17"/>
      <c r="I1255" s="17"/>
      <c r="J1255" s="110" t="str">
        <f t="shared" si="96"/>
        <v/>
      </c>
      <c r="K1255" s="23"/>
      <c r="L1255" s="112" t="str">
        <f t="shared" si="97"/>
        <v/>
      </c>
      <c r="M1255" s="17"/>
      <c r="N1255" s="110" t="str">
        <f t="shared" si="98"/>
        <v/>
      </c>
      <c r="O1255" s="111" t="str">
        <f t="shared" si="99"/>
        <v/>
      </c>
      <c r="P1255" s="52"/>
    </row>
    <row r="1256" spans="1:16" ht="30" customHeight="1" thickTop="1" thickBot="1">
      <c r="A1256" s="37" t="str">
        <f t="shared" si="95"/>
        <v/>
      </c>
      <c r="C1256" s="13">
        <v>1252</v>
      </c>
      <c r="D1256" s="61" t="str">
        <f>IF(Cad_an!D1256="","",Cad_an!D1256)</f>
        <v/>
      </c>
      <c r="E1256" s="61" t="str">
        <f>IF(D1256="","",VLOOKUP(D1256,Cad_an!$D$5:$F$5004,3,FALSE))</f>
        <v/>
      </c>
      <c r="F1256" s="61" t="str">
        <f>IF(D1256="","",VLOOKUP(D1256,Cad_an!$D$5:$E$5004,2,FALSE))</f>
        <v/>
      </c>
      <c r="G1256" s="61" t="str">
        <f>IF(D1256="","",VLOOKUP(Fa_an!F1256,Cad_can!$D$5:$E$204,2,FALSE))</f>
        <v/>
      </c>
      <c r="H1256" s="17"/>
      <c r="I1256" s="17"/>
      <c r="J1256" s="110" t="str">
        <f t="shared" si="96"/>
        <v/>
      </c>
      <c r="K1256" s="23"/>
      <c r="L1256" s="112" t="str">
        <f t="shared" si="97"/>
        <v/>
      </c>
      <c r="M1256" s="17"/>
      <c r="N1256" s="110" t="str">
        <f t="shared" si="98"/>
        <v/>
      </c>
      <c r="O1256" s="111" t="str">
        <f t="shared" si="99"/>
        <v/>
      </c>
      <c r="P1256" s="52"/>
    </row>
    <row r="1257" spans="1:16" ht="30" customHeight="1" thickTop="1" thickBot="1">
      <c r="A1257" s="37" t="str">
        <f t="shared" si="95"/>
        <v/>
      </c>
      <c r="C1257" s="13">
        <v>1253</v>
      </c>
      <c r="D1257" s="61" t="str">
        <f>IF(Cad_an!D1257="","",Cad_an!D1257)</f>
        <v/>
      </c>
      <c r="E1257" s="61" t="str">
        <f>IF(D1257="","",VLOOKUP(D1257,Cad_an!$D$5:$F$5004,3,FALSE))</f>
        <v/>
      </c>
      <c r="F1257" s="61" t="str">
        <f>IF(D1257="","",VLOOKUP(D1257,Cad_an!$D$5:$E$5004,2,FALSE))</f>
        <v/>
      </c>
      <c r="G1257" s="61" t="str">
        <f>IF(D1257="","",VLOOKUP(Fa_an!F1257,Cad_can!$D$5:$E$204,2,FALSE))</f>
        <v/>
      </c>
      <c r="H1257" s="17"/>
      <c r="I1257" s="17"/>
      <c r="J1257" s="110" t="str">
        <f t="shared" si="96"/>
        <v/>
      </c>
      <c r="K1257" s="23"/>
      <c r="L1257" s="112" t="str">
        <f t="shared" si="97"/>
        <v/>
      </c>
      <c r="M1257" s="17"/>
      <c r="N1257" s="110" t="str">
        <f t="shared" si="98"/>
        <v/>
      </c>
      <c r="O1257" s="111" t="str">
        <f t="shared" si="99"/>
        <v/>
      </c>
      <c r="P1257" s="52"/>
    </row>
    <row r="1258" spans="1:16" ht="30" customHeight="1" thickTop="1" thickBot="1">
      <c r="A1258" s="37" t="str">
        <f t="shared" si="95"/>
        <v/>
      </c>
      <c r="C1258" s="13">
        <v>1254</v>
      </c>
      <c r="D1258" s="61" t="str">
        <f>IF(Cad_an!D1258="","",Cad_an!D1258)</f>
        <v/>
      </c>
      <c r="E1258" s="61" t="str">
        <f>IF(D1258="","",VLOOKUP(D1258,Cad_an!$D$5:$F$5004,3,FALSE))</f>
        <v/>
      </c>
      <c r="F1258" s="61" t="str">
        <f>IF(D1258="","",VLOOKUP(D1258,Cad_an!$D$5:$E$5004,2,FALSE))</f>
        <v/>
      </c>
      <c r="G1258" s="61" t="str">
        <f>IF(D1258="","",VLOOKUP(Fa_an!F1258,Cad_can!$D$5:$E$204,2,FALSE))</f>
        <v/>
      </c>
      <c r="H1258" s="17"/>
      <c r="I1258" s="17"/>
      <c r="J1258" s="110" t="str">
        <f t="shared" si="96"/>
        <v/>
      </c>
      <c r="K1258" s="23"/>
      <c r="L1258" s="112" t="str">
        <f t="shared" si="97"/>
        <v/>
      </c>
      <c r="M1258" s="17"/>
      <c r="N1258" s="110" t="str">
        <f t="shared" si="98"/>
        <v/>
      </c>
      <c r="O1258" s="111" t="str">
        <f t="shared" si="99"/>
        <v/>
      </c>
      <c r="P1258" s="52"/>
    </row>
    <row r="1259" spans="1:16" ht="30" customHeight="1" thickTop="1" thickBot="1">
      <c r="A1259" s="37" t="str">
        <f t="shared" si="95"/>
        <v/>
      </c>
      <c r="C1259" s="13">
        <v>1255</v>
      </c>
      <c r="D1259" s="61" t="str">
        <f>IF(Cad_an!D1259="","",Cad_an!D1259)</f>
        <v/>
      </c>
      <c r="E1259" s="61" t="str">
        <f>IF(D1259="","",VLOOKUP(D1259,Cad_an!$D$5:$F$5004,3,FALSE))</f>
        <v/>
      </c>
      <c r="F1259" s="61" t="str">
        <f>IF(D1259="","",VLOOKUP(D1259,Cad_an!$D$5:$E$5004,2,FALSE))</f>
        <v/>
      </c>
      <c r="G1259" s="61" t="str">
        <f>IF(D1259="","",VLOOKUP(Fa_an!F1259,Cad_can!$D$5:$E$204,2,FALSE))</f>
        <v/>
      </c>
      <c r="H1259" s="17"/>
      <c r="I1259" s="17"/>
      <c r="J1259" s="110" t="str">
        <f t="shared" si="96"/>
        <v/>
      </c>
      <c r="K1259" s="23"/>
      <c r="L1259" s="112" t="str">
        <f t="shared" si="97"/>
        <v/>
      </c>
      <c r="M1259" s="17"/>
      <c r="N1259" s="110" t="str">
        <f t="shared" si="98"/>
        <v/>
      </c>
      <c r="O1259" s="111" t="str">
        <f t="shared" si="99"/>
        <v/>
      </c>
      <c r="P1259" s="52"/>
    </row>
    <row r="1260" spans="1:16" ht="30" customHeight="1" thickTop="1" thickBot="1">
      <c r="A1260" s="37" t="str">
        <f t="shared" si="95"/>
        <v/>
      </c>
      <c r="C1260" s="13">
        <v>1256</v>
      </c>
      <c r="D1260" s="61" t="str">
        <f>IF(Cad_an!D1260="","",Cad_an!D1260)</f>
        <v/>
      </c>
      <c r="E1260" s="61" t="str">
        <f>IF(D1260="","",VLOOKUP(D1260,Cad_an!$D$5:$F$5004,3,FALSE))</f>
        <v/>
      </c>
      <c r="F1260" s="61" t="str">
        <f>IF(D1260="","",VLOOKUP(D1260,Cad_an!$D$5:$E$5004,2,FALSE))</f>
        <v/>
      </c>
      <c r="G1260" s="61" t="str">
        <f>IF(D1260="","",VLOOKUP(Fa_an!F1260,Cad_can!$D$5:$E$204,2,FALSE))</f>
        <v/>
      </c>
      <c r="H1260" s="17"/>
      <c r="I1260" s="17"/>
      <c r="J1260" s="110" t="str">
        <f t="shared" si="96"/>
        <v/>
      </c>
      <c r="K1260" s="23"/>
      <c r="L1260" s="112" t="str">
        <f t="shared" si="97"/>
        <v/>
      </c>
      <c r="M1260" s="17"/>
      <c r="N1260" s="110" t="str">
        <f t="shared" si="98"/>
        <v/>
      </c>
      <c r="O1260" s="111" t="str">
        <f t="shared" si="99"/>
        <v/>
      </c>
      <c r="P1260" s="52"/>
    </row>
    <row r="1261" spans="1:16" ht="30" customHeight="1" thickTop="1" thickBot="1">
      <c r="A1261" s="37" t="str">
        <f t="shared" si="95"/>
        <v/>
      </c>
      <c r="C1261" s="13">
        <v>1257</v>
      </c>
      <c r="D1261" s="61" t="str">
        <f>IF(Cad_an!D1261="","",Cad_an!D1261)</f>
        <v/>
      </c>
      <c r="E1261" s="61" t="str">
        <f>IF(D1261="","",VLOOKUP(D1261,Cad_an!$D$5:$F$5004,3,FALSE))</f>
        <v/>
      </c>
      <c r="F1261" s="61" t="str">
        <f>IF(D1261="","",VLOOKUP(D1261,Cad_an!$D$5:$E$5004,2,FALSE))</f>
        <v/>
      </c>
      <c r="G1261" s="61" t="str">
        <f>IF(D1261="","",VLOOKUP(Fa_an!F1261,Cad_can!$D$5:$E$204,2,FALSE))</f>
        <v/>
      </c>
      <c r="H1261" s="17"/>
      <c r="I1261" s="17"/>
      <c r="J1261" s="110" t="str">
        <f t="shared" si="96"/>
        <v/>
      </c>
      <c r="K1261" s="23"/>
      <c r="L1261" s="112" t="str">
        <f t="shared" si="97"/>
        <v/>
      </c>
      <c r="M1261" s="17"/>
      <c r="N1261" s="110" t="str">
        <f t="shared" si="98"/>
        <v/>
      </c>
      <c r="O1261" s="111" t="str">
        <f t="shared" si="99"/>
        <v/>
      </c>
      <c r="P1261" s="52"/>
    </row>
    <row r="1262" spans="1:16" ht="30" customHeight="1" thickTop="1" thickBot="1">
      <c r="A1262" s="37" t="str">
        <f t="shared" si="95"/>
        <v/>
      </c>
      <c r="C1262" s="13">
        <v>1258</v>
      </c>
      <c r="D1262" s="61" t="str">
        <f>IF(Cad_an!D1262="","",Cad_an!D1262)</f>
        <v/>
      </c>
      <c r="E1262" s="61" t="str">
        <f>IF(D1262="","",VLOOKUP(D1262,Cad_an!$D$5:$F$5004,3,FALSE))</f>
        <v/>
      </c>
      <c r="F1262" s="61" t="str">
        <f>IF(D1262="","",VLOOKUP(D1262,Cad_an!$D$5:$E$5004,2,FALSE))</f>
        <v/>
      </c>
      <c r="G1262" s="61" t="str">
        <f>IF(D1262="","",VLOOKUP(Fa_an!F1262,Cad_can!$D$5:$E$204,2,FALSE))</f>
        <v/>
      </c>
      <c r="H1262" s="17"/>
      <c r="I1262" s="17"/>
      <c r="J1262" s="110" t="str">
        <f t="shared" si="96"/>
        <v/>
      </c>
      <c r="K1262" s="23"/>
      <c r="L1262" s="112" t="str">
        <f t="shared" si="97"/>
        <v/>
      </c>
      <c r="M1262" s="17"/>
      <c r="N1262" s="110" t="str">
        <f t="shared" si="98"/>
        <v/>
      </c>
      <c r="O1262" s="111" t="str">
        <f t="shared" si="99"/>
        <v/>
      </c>
      <c r="P1262" s="52"/>
    </row>
    <row r="1263" spans="1:16" ht="30" customHeight="1" thickTop="1" thickBot="1">
      <c r="A1263" s="37" t="str">
        <f t="shared" si="95"/>
        <v/>
      </c>
      <c r="C1263" s="13">
        <v>1259</v>
      </c>
      <c r="D1263" s="61" t="str">
        <f>IF(Cad_an!D1263="","",Cad_an!D1263)</f>
        <v/>
      </c>
      <c r="E1263" s="61" t="str">
        <f>IF(D1263="","",VLOOKUP(D1263,Cad_an!$D$5:$F$5004,3,FALSE))</f>
        <v/>
      </c>
      <c r="F1263" s="61" t="str">
        <f>IF(D1263="","",VLOOKUP(D1263,Cad_an!$D$5:$E$5004,2,FALSE))</f>
        <v/>
      </c>
      <c r="G1263" s="61" t="str">
        <f>IF(D1263="","",VLOOKUP(Fa_an!F1263,Cad_can!$D$5:$E$204,2,FALSE))</f>
        <v/>
      </c>
      <c r="H1263" s="17"/>
      <c r="I1263" s="17"/>
      <c r="J1263" s="110" t="str">
        <f t="shared" si="96"/>
        <v/>
      </c>
      <c r="K1263" s="23"/>
      <c r="L1263" s="112" t="str">
        <f t="shared" si="97"/>
        <v/>
      </c>
      <c r="M1263" s="17"/>
      <c r="N1263" s="110" t="str">
        <f t="shared" si="98"/>
        <v/>
      </c>
      <c r="O1263" s="111" t="str">
        <f t="shared" si="99"/>
        <v/>
      </c>
      <c r="P1263" s="52"/>
    </row>
    <row r="1264" spans="1:16" ht="30" customHeight="1" thickTop="1" thickBot="1">
      <c r="A1264" s="37" t="str">
        <f t="shared" si="95"/>
        <v/>
      </c>
      <c r="C1264" s="13">
        <v>1260</v>
      </c>
      <c r="D1264" s="61" t="str">
        <f>IF(Cad_an!D1264="","",Cad_an!D1264)</f>
        <v/>
      </c>
      <c r="E1264" s="61" t="str">
        <f>IF(D1264="","",VLOOKUP(D1264,Cad_an!$D$5:$F$5004,3,FALSE))</f>
        <v/>
      </c>
      <c r="F1264" s="61" t="str">
        <f>IF(D1264="","",VLOOKUP(D1264,Cad_an!$D$5:$E$5004,2,FALSE))</f>
        <v/>
      </c>
      <c r="G1264" s="61" t="str">
        <f>IF(D1264="","",VLOOKUP(Fa_an!F1264,Cad_can!$D$5:$E$204,2,FALSE))</f>
        <v/>
      </c>
      <c r="H1264" s="17"/>
      <c r="I1264" s="17"/>
      <c r="J1264" s="110" t="str">
        <f t="shared" si="96"/>
        <v/>
      </c>
      <c r="K1264" s="23"/>
      <c r="L1264" s="112" t="str">
        <f t="shared" si="97"/>
        <v/>
      </c>
      <c r="M1264" s="17"/>
      <c r="N1264" s="110" t="str">
        <f t="shared" si="98"/>
        <v/>
      </c>
      <c r="O1264" s="111" t="str">
        <f t="shared" si="99"/>
        <v/>
      </c>
      <c r="P1264" s="52"/>
    </row>
    <row r="1265" spans="1:16" ht="30" customHeight="1" thickTop="1" thickBot="1">
      <c r="A1265" s="37" t="str">
        <f t="shared" si="95"/>
        <v/>
      </c>
      <c r="C1265" s="13">
        <v>1261</v>
      </c>
      <c r="D1265" s="61" t="str">
        <f>IF(Cad_an!D1265="","",Cad_an!D1265)</f>
        <v/>
      </c>
      <c r="E1265" s="61" t="str">
        <f>IF(D1265="","",VLOOKUP(D1265,Cad_an!$D$5:$F$5004,3,FALSE))</f>
        <v/>
      </c>
      <c r="F1265" s="61" t="str">
        <f>IF(D1265="","",VLOOKUP(D1265,Cad_an!$D$5:$E$5004,2,FALSE))</f>
        <v/>
      </c>
      <c r="G1265" s="61" t="str">
        <f>IF(D1265="","",VLOOKUP(Fa_an!F1265,Cad_can!$D$5:$E$204,2,FALSE))</f>
        <v/>
      </c>
      <c r="H1265" s="17"/>
      <c r="I1265" s="17"/>
      <c r="J1265" s="110" t="str">
        <f t="shared" si="96"/>
        <v/>
      </c>
      <c r="K1265" s="23"/>
      <c r="L1265" s="112" t="str">
        <f t="shared" si="97"/>
        <v/>
      </c>
      <c r="M1265" s="17"/>
      <c r="N1265" s="110" t="str">
        <f t="shared" si="98"/>
        <v/>
      </c>
      <c r="O1265" s="111" t="str">
        <f t="shared" si="99"/>
        <v/>
      </c>
      <c r="P1265" s="52"/>
    </row>
    <row r="1266" spans="1:16" ht="30" customHeight="1" thickTop="1" thickBot="1">
      <c r="A1266" s="37" t="str">
        <f t="shared" si="95"/>
        <v/>
      </c>
      <c r="C1266" s="13">
        <v>1262</v>
      </c>
      <c r="D1266" s="61" t="str">
        <f>IF(Cad_an!D1266="","",Cad_an!D1266)</f>
        <v/>
      </c>
      <c r="E1266" s="61" t="str">
        <f>IF(D1266="","",VLOOKUP(D1266,Cad_an!$D$5:$F$5004,3,FALSE))</f>
        <v/>
      </c>
      <c r="F1266" s="61" t="str">
        <f>IF(D1266="","",VLOOKUP(D1266,Cad_an!$D$5:$E$5004,2,FALSE))</f>
        <v/>
      </c>
      <c r="G1266" s="61" t="str">
        <f>IF(D1266="","",VLOOKUP(Fa_an!F1266,Cad_can!$D$5:$E$204,2,FALSE))</f>
        <v/>
      </c>
      <c r="H1266" s="17"/>
      <c r="I1266" s="17"/>
      <c r="J1266" s="110" t="str">
        <f t="shared" si="96"/>
        <v/>
      </c>
      <c r="K1266" s="23"/>
      <c r="L1266" s="112" t="str">
        <f t="shared" si="97"/>
        <v/>
      </c>
      <c r="M1266" s="17"/>
      <c r="N1266" s="110" t="str">
        <f t="shared" si="98"/>
        <v/>
      </c>
      <c r="O1266" s="111" t="str">
        <f t="shared" si="99"/>
        <v/>
      </c>
      <c r="P1266" s="52"/>
    </row>
    <row r="1267" spans="1:16" ht="30" customHeight="1" thickTop="1" thickBot="1">
      <c r="A1267" s="37" t="str">
        <f t="shared" si="95"/>
        <v/>
      </c>
      <c r="C1267" s="13">
        <v>1263</v>
      </c>
      <c r="D1267" s="61" t="str">
        <f>IF(Cad_an!D1267="","",Cad_an!D1267)</f>
        <v/>
      </c>
      <c r="E1267" s="61" t="str">
        <f>IF(D1267="","",VLOOKUP(D1267,Cad_an!$D$5:$F$5004,3,FALSE))</f>
        <v/>
      </c>
      <c r="F1267" s="61" t="str">
        <f>IF(D1267="","",VLOOKUP(D1267,Cad_an!$D$5:$E$5004,2,FALSE))</f>
        <v/>
      </c>
      <c r="G1267" s="61" t="str">
        <f>IF(D1267="","",VLOOKUP(Fa_an!F1267,Cad_can!$D$5:$E$204,2,FALSE))</f>
        <v/>
      </c>
      <c r="H1267" s="17"/>
      <c r="I1267" s="17"/>
      <c r="J1267" s="110" t="str">
        <f t="shared" si="96"/>
        <v/>
      </c>
      <c r="K1267" s="23"/>
      <c r="L1267" s="112" t="str">
        <f t="shared" si="97"/>
        <v/>
      </c>
      <c r="M1267" s="17"/>
      <c r="N1267" s="110" t="str">
        <f t="shared" si="98"/>
        <v/>
      </c>
      <c r="O1267" s="111" t="str">
        <f t="shared" si="99"/>
        <v/>
      </c>
      <c r="P1267" s="52"/>
    </row>
    <row r="1268" spans="1:16" ht="30" customHeight="1" thickTop="1" thickBot="1">
      <c r="A1268" s="37" t="str">
        <f t="shared" si="95"/>
        <v/>
      </c>
      <c r="C1268" s="13">
        <v>1264</v>
      </c>
      <c r="D1268" s="61" t="str">
        <f>IF(Cad_an!D1268="","",Cad_an!D1268)</f>
        <v/>
      </c>
      <c r="E1268" s="61" t="str">
        <f>IF(D1268="","",VLOOKUP(D1268,Cad_an!$D$5:$F$5004,3,FALSE))</f>
        <v/>
      </c>
      <c r="F1268" s="61" t="str">
        <f>IF(D1268="","",VLOOKUP(D1268,Cad_an!$D$5:$E$5004,2,FALSE))</f>
        <v/>
      </c>
      <c r="G1268" s="61" t="str">
        <f>IF(D1268="","",VLOOKUP(Fa_an!F1268,Cad_can!$D$5:$E$204,2,FALSE))</f>
        <v/>
      </c>
      <c r="H1268" s="17"/>
      <c r="I1268" s="17"/>
      <c r="J1268" s="110" t="str">
        <f t="shared" si="96"/>
        <v/>
      </c>
      <c r="K1268" s="23"/>
      <c r="L1268" s="112" t="str">
        <f t="shared" si="97"/>
        <v/>
      </c>
      <c r="M1268" s="17"/>
      <c r="N1268" s="110" t="str">
        <f t="shared" si="98"/>
        <v/>
      </c>
      <c r="O1268" s="111" t="str">
        <f t="shared" si="99"/>
        <v/>
      </c>
      <c r="P1268" s="52"/>
    </row>
    <row r="1269" spans="1:16" ht="30" customHeight="1" thickTop="1" thickBot="1">
      <c r="A1269" s="37" t="str">
        <f t="shared" si="95"/>
        <v/>
      </c>
      <c r="C1269" s="13">
        <v>1265</v>
      </c>
      <c r="D1269" s="61" t="str">
        <f>IF(Cad_an!D1269="","",Cad_an!D1269)</f>
        <v/>
      </c>
      <c r="E1269" s="61" t="str">
        <f>IF(D1269="","",VLOOKUP(D1269,Cad_an!$D$5:$F$5004,3,FALSE))</f>
        <v/>
      </c>
      <c r="F1269" s="61" t="str">
        <f>IF(D1269="","",VLOOKUP(D1269,Cad_an!$D$5:$E$5004,2,FALSE))</f>
        <v/>
      </c>
      <c r="G1269" s="61" t="str">
        <f>IF(D1269="","",VLOOKUP(Fa_an!F1269,Cad_can!$D$5:$E$204,2,FALSE))</f>
        <v/>
      </c>
      <c r="H1269" s="17"/>
      <c r="I1269" s="17"/>
      <c r="J1269" s="110" t="str">
        <f t="shared" si="96"/>
        <v/>
      </c>
      <c r="K1269" s="23"/>
      <c r="L1269" s="112" t="str">
        <f t="shared" si="97"/>
        <v/>
      </c>
      <c r="M1269" s="17"/>
      <c r="N1269" s="110" t="str">
        <f t="shared" si="98"/>
        <v/>
      </c>
      <c r="O1269" s="111" t="str">
        <f t="shared" si="99"/>
        <v/>
      </c>
      <c r="P1269" s="52"/>
    </row>
    <row r="1270" spans="1:16" ht="30" customHeight="1" thickTop="1" thickBot="1">
      <c r="A1270" s="37" t="str">
        <f t="shared" si="95"/>
        <v/>
      </c>
      <c r="C1270" s="13">
        <v>1266</v>
      </c>
      <c r="D1270" s="61" t="str">
        <f>IF(Cad_an!D1270="","",Cad_an!D1270)</f>
        <v/>
      </c>
      <c r="E1270" s="61" t="str">
        <f>IF(D1270="","",VLOOKUP(D1270,Cad_an!$D$5:$F$5004,3,FALSE))</f>
        <v/>
      </c>
      <c r="F1270" s="61" t="str">
        <f>IF(D1270="","",VLOOKUP(D1270,Cad_an!$D$5:$E$5004,2,FALSE))</f>
        <v/>
      </c>
      <c r="G1270" s="61" t="str">
        <f>IF(D1270="","",VLOOKUP(Fa_an!F1270,Cad_can!$D$5:$E$204,2,FALSE))</f>
        <v/>
      </c>
      <c r="H1270" s="17"/>
      <c r="I1270" s="17"/>
      <c r="J1270" s="110" t="str">
        <f t="shared" si="96"/>
        <v/>
      </c>
      <c r="K1270" s="23"/>
      <c r="L1270" s="112" t="str">
        <f t="shared" si="97"/>
        <v/>
      </c>
      <c r="M1270" s="17"/>
      <c r="N1270" s="110" t="str">
        <f t="shared" si="98"/>
        <v/>
      </c>
      <c r="O1270" s="111" t="str">
        <f t="shared" si="99"/>
        <v/>
      </c>
      <c r="P1270" s="52"/>
    </row>
    <row r="1271" spans="1:16" ht="30" customHeight="1" thickTop="1" thickBot="1">
      <c r="A1271" s="37" t="str">
        <f t="shared" si="95"/>
        <v/>
      </c>
      <c r="C1271" s="13">
        <v>1267</v>
      </c>
      <c r="D1271" s="61" t="str">
        <f>IF(Cad_an!D1271="","",Cad_an!D1271)</f>
        <v/>
      </c>
      <c r="E1271" s="61" t="str">
        <f>IF(D1271="","",VLOOKUP(D1271,Cad_an!$D$5:$F$5004,3,FALSE))</f>
        <v/>
      </c>
      <c r="F1271" s="61" t="str">
        <f>IF(D1271="","",VLOOKUP(D1271,Cad_an!$D$5:$E$5004,2,FALSE))</f>
        <v/>
      </c>
      <c r="G1271" s="61" t="str">
        <f>IF(D1271="","",VLOOKUP(Fa_an!F1271,Cad_can!$D$5:$E$204,2,FALSE))</f>
        <v/>
      </c>
      <c r="H1271" s="17"/>
      <c r="I1271" s="17"/>
      <c r="J1271" s="110" t="str">
        <f t="shared" si="96"/>
        <v/>
      </c>
      <c r="K1271" s="23"/>
      <c r="L1271" s="112" t="str">
        <f t="shared" si="97"/>
        <v/>
      </c>
      <c r="M1271" s="17"/>
      <c r="N1271" s="110" t="str">
        <f t="shared" si="98"/>
        <v/>
      </c>
      <c r="O1271" s="111" t="str">
        <f t="shared" si="99"/>
        <v/>
      </c>
      <c r="P1271" s="52"/>
    </row>
    <row r="1272" spans="1:16" ht="30" customHeight="1" thickTop="1" thickBot="1">
      <c r="A1272" s="37" t="str">
        <f t="shared" si="95"/>
        <v/>
      </c>
      <c r="C1272" s="13">
        <v>1268</v>
      </c>
      <c r="D1272" s="61" t="str">
        <f>IF(Cad_an!D1272="","",Cad_an!D1272)</f>
        <v/>
      </c>
      <c r="E1272" s="61" t="str">
        <f>IF(D1272="","",VLOOKUP(D1272,Cad_an!$D$5:$F$5004,3,FALSE))</f>
        <v/>
      </c>
      <c r="F1272" s="61" t="str">
        <f>IF(D1272="","",VLOOKUP(D1272,Cad_an!$D$5:$E$5004,2,FALSE))</f>
        <v/>
      </c>
      <c r="G1272" s="61" t="str">
        <f>IF(D1272="","",VLOOKUP(Fa_an!F1272,Cad_can!$D$5:$E$204,2,FALSE))</f>
        <v/>
      </c>
      <c r="H1272" s="17"/>
      <c r="I1272" s="17"/>
      <c r="J1272" s="110" t="str">
        <f t="shared" si="96"/>
        <v/>
      </c>
      <c r="K1272" s="23"/>
      <c r="L1272" s="112" t="str">
        <f t="shared" si="97"/>
        <v/>
      </c>
      <c r="M1272" s="17"/>
      <c r="N1272" s="110" t="str">
        <f t="shared" si="98"/>
        <v/>
      </c>
      <c r="O1272" s="111" t="str">
        <f t="shared" si="99"/>
        <v/>
      </c>
      <c r="P1272" s="52"/>
    </row>
    <row r="1273" spans="1:16" ht="30" customHeight="1" thickTop="1" thickBot="1">
      <c r="A1273" s="37" t="str">
        <f t="shared" si="95"/>
        <v/>
      </c>
      <c r="C1273" s="13">
        <v>1269</v>
      </c>
      <c r="D1273" s="61" t="str">
        <f>IF(Cad_an!D1273="","",Cad_an!D1273)</f>
        <v/>
      </c>
      <c r="E1273" s="61" t="str">
        <f>IF(D1273="","",VLOOKUP(D1273,Cad_an!$D$5:$F$5004,3,FALSE))</f>
        <v/>
      </c>
      <c r="F1273" s="61" t="str">
        <f>IF(D1273="","",VLOOKUP(D1273,Cad_an!$D$5:$E$5004,2,FALSE))</f>
        <v/>
      </c>
      <c r="G1273" s="61" t="str">
        <f>IF(D1273="","",VLOOKUP(Fa_an!F1273,Cad_can!$D$5:$E$204,2,FALSE))</f>
        <v/>
      </c>
      <c r="H1273" s="17"/>
      <c r="I1273" s="17"/>
      <c r="J1273" s="110" t="str">
        <f t="shared" si="96"/>
        <v/>
      </c>
      <c r="K1273" s="23"/>
      <c r="L1273" s="112" t="str">
        <f t="shared" si="97"/>
        <v/>
      </c>
      <c r="M1273" s="17"/>
      <c r="N1273" s="110" t="str">
        <f t="shared" si="98"/>
        <v/>
      </c>
      <c r="O1273" s="111" t="str">
        <f t="shared" si="99"/>
        <v/>
      </c>
      <c r="P1273" s="52"/>
    </row>
    <row r="1274" spans="1:16" ht="30" customHeight="1" thickTop="1" thickBot="1">
      <c r="A1274" s="37" t="str">
        <f t="shared" si="95"/>
        <v/>
      </c>
      <c r="C1274" s="13">
        <v>1270</v>
      </c>
      <c r="D1274" s="61" t="str">
        <f>IF(Cad_an!D1274="","",Cad_an!D1274)</f>
        <v/>
      </c>
      <c r="E1274" s="61" t="str">
        <f>IF(D1274="","",VLOOKUP(D1274,Cad_an!$D$5:$F$5004,3,FALSE))</f>
        <v/>
      </c>
      <c r="F1274" s="61" t="str">
        <f>IF(D1274="","",VLOOKUP(D1274,Cad_an!$D$5:$E$5004,2,FALSE))</f>
        <v/>
      </c>
      <c r="G1274" s="61" t="str">
        <f>IF(D1274="","",VLOOKUP(Fa_an!F1274,Cad_can!$D$5:$E$204,2,FALSE))</f>
        <v/>
      </c>
      <c r="H1274" s="17"/>
      <c r="I1274" s="17"/>
      <c r="J1274" s="110" t="str">
        <f t="shared" si="96"/>
        <v/>
      </c>
      <c r="K1274" s="23"/>
      <c r="L1274" s="112" t="str">
        <f t="shared" si="97"/>
        <v/>
      </c>
      <c r="M1274" s="17"/>
      <c r="N1274" s="110" t="str">
        <f t="shared" si="98"/>
        <v/>
      </c>
      <c r="O1274" s="111" t="str">
        <f t="shared" si="99"/>
        <v/>
      </c>
      <c r="P1274" s="52"/>
    </row>
    <row r="1275" spans="1:16" ht="30" customHeight="1" thickTop="1" thickBot="1">
      <c r="A1275" s="37" t="str">
        <f t="shared" si="95"/>
        <v/>
      </c>
      <c r="C1275" s="13">
        <v>1271</v>
      </c>
      <c r="D1275" s="61" t="str">
        <f>IF(Cad_an!D1275="","",Cad_an!D1275)</f>
        <v/>
      </c>
      <c r="E1275" s="61" t="str">
        <f>IF(D1275="","",VLOOKUP(D1275,Cad_an!$D$5:$F$5004,3,FALSE))</f>
        <v/>
      </c>
      <c r="F1275" s="61" t="str">
        <f>IF(D1275="","",VLOOKUP(D1275,Cad_an!$D$5:$E$5004,2,FALSE))</f>
        <v/>
      </c>
      <c r="G1275" s="61" t="str">
        <f>IF(D1275="","",VLOOKUP(Fa_an!F1275,Cad_can!$D$5:$E$204,2,FALSE))</f>
        <v/>
      </c>
      <c r="H1275" s="17"/>
      <c r="I1275" s="17"/>
      <c r="J1275" s="110" t="str">
        <f t="shared" si="96"/>
        <v/>
      </c>
      <c r="K1275" s="23"/>
      <c r="L1275" s="112" t="str">
        <f t="shared" si="97"/>
        <v/>
      </c>
      <c r="M1275" s="17"/>
      <c r="N1275" s="110" t="str">
        <f t="shared" si="98"/>
        <v/>
      </c>
      <c r="O1275" s="111" t="str">
        <f t="shared" si="99"/>
        <v/>
      </c>
      <c r="P1275" s="52"/>
    </row>
    <row r="1276" spans="1:16" ht="30" customHeight="1" thickTop="1" thickBot="1">
      <c r="A1276" s="37" t="str">
        <f t="shared" si="95"/>
        <v/>
      </c>
      <c r="C1276" s="13">
        <v>1272</v>
      </c>
      <c r="D1276" s="61" t="str">
        <f>IF(Cad_an!D1276="","",Cad_an!D1276)</f>
        <v/>
      </c>
      <c r="E1276" s="61" t="str">
        <f>IF(D1276="","",VLOOKUP(D1276,Cad_an!$D$5:$F$5004,3,FALSE))</f>
        <v/>
      </c>
      <c r="F1276" s="61" t="str">
        <f>IF(D1276="","",VLOOKUP(D1276,Cad_an!$D$5:$E$5004,2,FALSE))</f>
        <v/>
      </c>
      <c r="G1276" s="61" t="str">
        <f>IF(D1276="","",VLOOKUP(Fa_an!F1276,Cad_can!$D$5:$E$204,2,FALSE))</f>
        <v/>
      </c>
      <c r="H1276" s="17"/>
      <c r="I1276" s="17"/>
      <c r="J1276" s="110" t="str">
        <f t="shared" si="96"/>
        <v/>
      </c>
      <c r="K1276" s="23"/>
      <c r="L1276" s="112" t="str">
        <f t="shared" si="97"/>
        <v/>
      </c>
      <c r="M1276" s="17"/>
      <c r="N1276" s="110" t="str">
        <f t="shared" si="98"/>
        <v/>
      </c>
      <c r="O1276" s="111" t="str">
        <f t="shared" si="99"/>
        <v/>
      </c>
      <c r="P1276" s="52"/>
    </row>
    <row r="1277" spans="1:16" ht="30" customHeight="1" thickTop="1" thickBot="1">
      <c r="A1277" s="37" t="str">
        <f t="shared" si="95"/>
        <v/>
      </c>
      <c r="C1277" s="13">
        <v>1273</v>
      </c>
      <c r="D1277" s="61" t="str">
        <f>IF(Cad_an!D1277="","",Cad_an!D1277)</f>
        <v/>
      </c>
      <c r="E1277" s="61" t="str">
        <f>IF(D1277="","",VLOOKUP(D1277,Cad_an!$D$5:$F$5004,3,FALSE))</f>
        <v/>
      </c>
      <c r="F1277" s="61" t="str">
        <f>IF(D1277="","",VLOOKUP(D1277,Cad_an!$D$5:$E$5004,2,FALSE))</f>
        <v/>
      </c>
      <c r="G1277" s="61" t="str">
        <f>IF(D1277="","",VLOOKUP(Fa_an!F1277,Cad_can!$D$5:$E$204,2,FALSE))</f>
        <v/>
      </c>
      <c r="H1277" s="17"/>
      <c r="I1277" s="17"/>
      <c r="J1277" s="110" t="str">
        <f t="shared" si="96"/>
        <v/>
      </c>
      <c r="K1277" s="23"/>
      <c r="L1277" s="112" t="str">
        <f t="shared" si="97"/>
        <v/>
      </c>
      <c r="M1277" s="17"/>
      <c r="N1277" s="110" t="str">
        <f t="shared" si="98"/>
        <v/>
      </c>
      <c r="O1277" s="111" t="str">
        <f t="shared" si="99"/>
        <v/>
      </c>
      <c r="P1277" s="52"/>
    </row>
    <row r="1278" spans="1:16" ht="30" customHeight="1" thickTop="1" thickBot="1">
      <c r="A1278" s="37" t="str">
        <f t="shared" si="95"/>
        <v/>
      </c>
      <c r="C1278" s="13">
        <v>1274</v>
      </c>
      <c r="D1278" s="61" t="str">
        <f>IF(Cad_an!D1278="","",Cad_an!D1278)</f>
        <v/>
      </c>
      <c r="E1278" s="61" t="str">
        <f>IF(D1278="","",VLOOKUP(D1278,Cad_an!$D$5:$F$5004,3,FALSE))</f>
        <v/>
      </c>
      <c r="F1278" s="61" t="str">
        <f>IF(D1278="","",VLOOKUP(D1278,Cad_an!$D$5:$E$5004,2,FALSE))</f>
        <v/>
      </c>
      <c r="G1278" s="61" t="str">
        <f>IF(D1278="","",VLOOKUP(Fa_an!F1278,Cad_can!$D$5:$E$204,2,FALSE))</f>
        <v/>
      </c>
      <c r="H1278" s="17"/>
      <c r="I1278" s="17"/>
      <c r="J1278" s="110" t="str">
        <f t="shared" si="96"/>
        <v/>
      </c>
      <c r="K1278" s="23"/>
      <c r="L1278" s="112" t="str">
        <f t="shared" si="97"/>
        <v/>
      </c>
      <c r="M1278" s="17"/>
      <c r="N1278" s="110" t="str">
        <f t="shared" si="98"/>
        <v/>
      </c>
      <c r="O1278" s="111" t="str">
        <f t="shared" si="99"/>
        <v/>
      </c>
      <c r="P1278" s="52"/>
    </row>
    <row r="1279" spans="1:16" ht="30" customHeight="1" thickTop="1" thickBot="1">
      <c r="A1279" s="37" t="str">
        <f t="shared" si="95"/>
        <v/>
      </c>
      <c r="C1279" s="13">
        <v>1275</v>
      </c>
      <c r="D1279" s="61" t="str">
        <f>IF(Cad_an!D1279="","",Cad_an!D1279)</f>
        <v/>
      </c>
      <c r="E1279" s="61" t="str">
        <f>IF(D1279="","",VLOOKUP(D1279,Cad_an!$D$5:$F$5004,3,FALSE))</f>
        <v/>
      </c>
      <c r="F1279" s="61" t="str">
        <f>IF(D1279="","",VLOOKUP(D1279,Cad_an!$D$5:$E$5004,2,FALSE))</f>
        <v/>
      </c>
      <c r="G1279" s="61" t="str">
        <f>IF(D1279="","",VLOOKUP(Fa_an!F1279,Cad_can!$D$5:$E$204,2,FALSE))</f>
        <v/>
      </c>
      <c r="H1279" s="17"/>
      <c r="I1279" s="17"/>
      <c r="J1279" s="110" t="str">
        <f t="shared" si="96"/>
        <v/>
      </c>
      <c r="K1279" s="23"/>
      <c r="L1279" s="112" t="str">
        <f t="shared" si="97"/>
        <v/>
      </c>
      <c r="M1279" s="17"/>
      <c r="N1279" s="110" t="str">
        <f t="shared" si="98"/>
        <v/>
      </c>
      <c r="O1279" s="111" t="str">
        <f t="shared" si="99"/>
        <v/>
      </c>
      <c r="P1279" s="52"/>
    </row>
    <row r="1280" spans="1:16" ht="30" customHeight="1" thickTop="1" thickBot="1">
      <c r="A1280" s="37" t="str">
        <f t="shared" si="95"/>
        <v/>
      </c>
      <c r="C1280" s="13">
        <v>1276</v>
      </c>
      <c r="D1280" s="61" t="str">
        <f>IF(Cad_an!D1280="","",Cad_an!D1280)</f>
        <v/>
      </c>
      <c r="E1280" s="61" t="str">
        <f>IF(D1280="","",VLOOKUP(D1280,Cad_an!$D$5:$F$5004,3,FALSE))</f>
        <v/>
      </c>
      <c r="F1280" s="61" t="str">
        <f>IF(D1280="","",VLOOKUP(D1280,Cad_an!$D$5:$E$5004,2,FALSE))</f>
        <v/>
      </c>
      <c r="G1280" s="61" t="str">
        <f>IF(D1280="","",VLOOKUP(Fa_an!F1280,Cad_can!$D$5:$E$204,2,FALSE))</f>
        <v/>
      </c>
      <c r="H1280" s="17"/>
      <c r="I1280" s="17"/>
      <c r="J1280" s="110" t="str">
        <f t="shared" si="96"/>
        <v/>
      </c>
      <c r="K1280" s="23"/>
      <c r="L1280" s="112" t="str">
        <f t="shared" si="97"/>
        <v/>
      </c>
      <c r="M1280" s="17"/>
      <c r="N1280" s="110" t="str">
        <f t="shared" si="98"/>
        <v/>
      </c>
      <c r="O1280" s="111" t="str">
        <f t="shared" si="99"/>
        <v/>
      </c>
      <c r="P1280" s="52"/>
    </row>
    <row r="1281" spans="1:16" ht="30" customHeight="1" thickTop="1" thickBot="1">
      <c r="A1281" s="37" t="str">
        <f t="shared" si="95"/>
        <v/>
      </c>
      <c r="C1281" s="13">
        <v>1277</v>
      </c>
      <c r="D1281" s="61" t="str">
        <f>IF(Cad_an!D1281="","",Cad_an!D1281)</f>
        <v/>
      </c>
      <c r="E1281" s="61" t="str">
        <f>IF(D1281="","",VLOOKUP(D1281,Cad_an!$D$5:$F$5004,3,FALSE))</f>
        <v/>
      </c>
      <c r="F1281" s="61" t="str">
        <f>IF(D1281="","",VLOOKUP(D1281,Cad_an!$D$5:$E$5004,2,FALSE))</f>
        <v/>
      </c>
      <c r="G1281" s="61" t="str">
        <f>IF(D1281="","",VLOOKUP(Fa_an!F1281,Cad_can!$D$5:$E$204,2,FALSE))</f>
        <v/>
      </c>
      <c r="H1281" s="17"/>
      <c r="I1281" s="17"/>
      <c r="J1281" s="110" t="str">
        <f t="shared" si="96"/>
        <v/>
      </c>
      <c r="K1281" s="23"/>
      <c r="L1281" s="112" t="str">
        <f t="shared" si="97"/>
        <v/>
      </c>
      <c r="M1281" s="17"/>
      <c r="N1281" s="110" t="str">
        <f t="shared" si="98"/>
        <v/>
      </c>
      <c r="O1281" s="111" t="str">
        <f t="shared" si="99"/>
        <v/>
      </c>
      <c r="P1281" s="52"/>
    </row>
    <row r="1282" spans="1:16" ht="30" customHeight="1" thickTop="1" thickBot="1">
      <c r="A1282" s="37" t="str">
        <f t="shared" si="95"/>
        <v/>
      </c>
      <c r="C1282" s="13">
        <v>1278</v>
      </c>
      <c r="D1282" s="61" t="str">
        <f>IF(Cad_an!D1282="","",Cad_an!D1282)</f>
        <v/>
      </c>
      <c r="E1282" s="61" t="str">
        <f>IF(D1282="","",VLOOKUP(D1282,Cad_an!$D$5:$F$5004,3,FALSE))</f>
        <v/>
      </c>
      <c r="F1282" s="61" t="str">
        <f>IF(D1282="","",VLOOKUP(D1282,Cad_an!$D$5:$E$5004,2,FALSE))</f>
        <v/>
      </c>
      <c r="G1282" s="61" t="str">
        <f>IF(D1282="","",VLOOKUP(Fa_an!F1282,Cad_can!$D$5:$E$204,2,FALSE))</f>
        <v/>
      </c>
      <c r="H1282" s="17"/>
      <c r="I1282" s="17"/>
      <c r="J1282" s="110" t="str">
        <f t="shared" si="96"/>
        <v/>
      </c>
      <c r="K1282" s="23"/>
      <c r="L1282" s="112" t="str">
        <f t="shared" si="97"/>
        <v/>
      </c>
      <c r="M1282" s="17"/>
      <c r="N1282" s="110" t="str">
        <f t="shared" si="98"/>
        <v/>
      </c>
      <c r="O1282" s="111" t="str">
        <f t="shared" si="99"/>
        <v/>
      </c>
      <c r="P1282" s="52"/>
    </row>
    <row r="1283" spans="1:16" ht="30" customHeight="1" thickTop="1" thickBot="1">
      <c r="A1283" s="37" t="str">
        <f t="shared" si="95"/>
        <v/>
      </c>
      <c r="C1283" s="13">
        <v>1279</v>
      </c>
      <c r="D1283" s="61" t="str">
        <f>IF(Cad_an!D1283="","",Cad_an!D1283)</f>
        <v/>
      </c>
      <c r="E1283" s="61" t="str">
        <f>IF(D1283="","",VLOOKUP(D1283,Cad_an!$D$5:$F$5004,3,FALSE))</f>
        <v/>
      </c>
      <c r="F1283" s="61" t="str">
        <f>IF(D1283="","",VLOOKUP(D1283,Cad_an!$D$5:$E$5004,2,FALSE))</f>
        <v/>
      </c>
      <c r="G1283" s="61" t="str">
        <f>IF(D1283="","",VLOOKUP(Fa_an!F1283,Cad_can!$D$5:$E$204,2,FALSE))</f>
        <v/>
      </c>
      <c r="H1283" s="17"/>
      <c r="I1283" s="17"/>
      <c r="J1283" s="110" t="str">
        <f t="shared" si="96"/>
        <v/>
      </c>
      <c r="K1283" s="23"/>
      <c r="L1283" s="112" t="str">
        <f t="shared" si="97"/>
        <v/>
      </c>
      <c r="M1283" s="17"/>
      <c r="N1283" s="110" t="str">
        <f t="shared" si="98"/>
        <v/>
      </c>
      <c r="O1283" s="111" t="str">
        <f t="shared" si="99"/>
        <v/>
      </c>
      <c r="P1283" s="52"/>
    </row>
    <row r="1284" spans="1:16" ht="30" customHeight="1" thickTop="1" thickBot="1">
      <c r="A1284" s="37" t="str">
        <f t="shared" si="95"/>
        <v/>
      </c>
      <c r="C1284" s="13">
        <v>1280</v>
      </c>
      <c r="D1284" s="61" t="str">
        <f>IF(Cad_an!D1284="","",Cad_an!D1284)</f>
        <v/>
      </c>
      <c r="E1284" s="61" t="str">
        <f>IF(D1284="","",VLOOKUP(D1284,Cad_an!$D$5:$F$5004,3,FALSE))</f>
        <v/>
      </c>
      <c r="F1284" s="61" t="str">
        <f>IF(D1284="","",VLOOKUP(D1284,Cad_an!$D$5:$E$5004,2,FALSE))</f>
        <v/>
      </c>
      <c r="G1284" s="61" t="str">
        <f>IF(D1284="","",VLOOKUP(Fa_an!F1284,Cad_can!$D$5:$E$204,2,FALSE))</f>
        <v/>
      </c>
      <c r="H1284" s="17"/>
      <c r="I1284" s="17"/>
      <c r="J1284" s="110" t="str">
        <f t="shared" si="96"/>
        <v/>
      </c>
      <c r="K1284" s="23"/>
      <c r="L1284" s="112" t="str">
        <f t="shared" si="97"/>
        <v/>
      </c>
      <c r="M1284" s="17"/>
      <c r="N1284" s="110" t="str">
        <f t="shared" si="98"/>
        <v/>
      </c>
      <c r="O1284" s="111" t="str">
        <f t="shared" si="99"/>
        <v/>
      </c>
      <c r="P1284" s="52"/>
    </row>
    <row r="1285" spans="1:16" ht="30" customHeight="1" thickTop="1" thickBot="1">
      <c r="A1285" s="37" t="str">
        <f t="shared" si="95"/>
        <v/>
      </c>
      <c r="C1285" s="13">
        <v>1281</v>
      </c>
      <c r="D1285" s="61" t="str">
        <f>IF(Cad_an!D1285="","",Cad_an!D1285)</f>
        <v/>
      </c>
      <c r="E1285" s="61" t="str">
        <f>IF(D1285="","",VLOOKUP(D1285,Cad_an!$D$5:$F$5004,3,FALSE))</f>
        <v/>
      </c>
      <c r="F1285" s="61" t="str">
        <f>IF(D1285="","",VLOOKUP(D1285,Cad_an!$D$5:$E$5004,2,FALSE))</f>
        <v/>
      </c>
      <c r="G1285" s="61" t="str">
        <f>IF(D1285="","",VLOOKUP(Fa_an!F1285,Cad_can!$D$5:$E$204,2,FALSE))</f>
        <v/>
      </c>
      <c r="H1285" s="17"/>
      <c r="I1285" s="17"/>
      <c r="J1285" s="110" t="str">
        <f t="shared" si="96"/>
        <v/>
      </c>
      <c r="K1285" s="23"/>
      <c r="L1285" s="112" t="str">
        <f t="shared" si="97"/>
        <v/>
      </c>
      <c r="M1285" s="17"/>
      <c r="N1285" s="110" t="str">
        <f t="shared" si="98"/>
        <v/>
      </c>
      <c r="O1285" s="111" t="str">
        <f t="shared" si="99"/>
        <v/>
      </c>
      <c r="P1285" s="52"/>
    </row>
    <row r="1286" spans="1:16" ht="30" customHeight="1" thickTop="1" thickBot="1">
      <c r="A1286" s="37" t="str">
        <f t="shared" ref="A1286:A1349" si="100">D1286&amp;F1286</f>
        <v/>
      </c>
      <c r="C1286" s="13">
        <v>1282</v>
      </c>
      <c r="D1286" s="61" t="str">
        <f>IF(Cad_an!D1286="","",Cad_an!D1286)</f>
        <v/>
      </c>
      <c r="E1286" s="61" t="str">
        <f>IF(D1286="","",VLOOKUP(D1286,Cad_an!$D$5:$F$5004,3,FALSE))</f>
        <v/>
      </c>
      <c r="F1286" s="61" t="str">
        <f>IF(D1286="","",VLOOKUP(D1286,Cad_an!$D$5:$E$5004,2,FALSE))</f>
        <v/>
      </c>
      <c r="G1286" s="61" t="str">
        <f>IF(D1286="","",VLOOKUP(Fa_an!F1286,Cad_can!$D$5:$E$204,2,FALSE))</f>
        <v/>
      </c>
      <c r="H1286" s="17"/>
      <c r="I1286" s="17"/>
      <c r="J1286" s="110" t="str">
        <f t="shared" ref="J1286:J1349" si="101">IFERROR(I1286/H1286,"")</f>
        <v/>
      </c>
      <c r="K1286" s="23"/>
      <c r="L1286" s="112" t="str">
        <f t="shared" ref="L1286:L1349" si="102">IFERROR(K1286/I1286,"")</f>
        <v/>
      </c>
      <c r="M1286" s="17"/>
      <c r="N1286" s="110" t="str">
        <f t="shared" ref="N1286:N1349" si="103">IFERROR(M1286/I1286,"")</f>
        <v/>
      </c>
      <c r="O1286" s="111" t="str">
        <f t="shared" ref="O1286:O1349" si="104">IFERROR(K1286/M1286,"")</f>
        <v/>
      </c>
      <c r="P1286" s="52"/>
    </row>
    <row r="1287" spans="1:16" ht="30" customHeight="1" thickTop="1" thickBot="1">
      <c r="A1287" s="37" t="str">
        <f t="shared" si="100"/>
        <v/>
      </c>
      <c r="C1287" s="13">
        <v>1283</v>
      </c>
      <c r="D1287" s="61" t="str">
        <f>IF(Cad_an!D1287="","",Cad_an!D1287)</f>
        <v/>
      </c>
      <c r="E1287" s="61" t="str">
        <f>IF(D1287="","",VLOOKUP(D1287,Cad_an!$D$5:$F$5004,3,FALSE))</f>
        <v/>
      </c>
      <c r="F1287" s="61" t="str">
        <f>IF(D1287="","",VLOOKUP(D1287,Cad_an!$D$5:$E$5004,2,FALSE))</f>
        <v/>
      </c>
      <c r="G1287" s="61" t="str">
        <f>IF(D1287="","",VLOOKUP(Fa_an!F1287,Cad_can!$D$5:$E$204,2,FALSE))</f>
        <v/>
      </c>
      <c r="H1287" s="17"/>
      <c r="I1287" s="17"/>
      <c r="J1287" s="110" t="str">
        <f t="shared" si="101"/>
        <v/>
      </c>
      <c r="K1287" s="23"/>
      <c r="L1287" s="112" t="str">
        <f t="shared" si="102"/>
        <v/>
      </c>
      <c r="M1287" s="17"/>
      <c r="N1287" s="110" t="str">
        <f t="shared" si="103"/>
        <v/>
      </c>
      <c r="O1287" s="111" t="str">
        <f t="shared" si="104"/>
        <v/>
      </c>
      <c r="P1287" s="52"/>
    </row>
    <row r="1288" spans="1:16" ht="30" customHeight="1" thickTop="1" thickBot="1">
      <c r="A1288" s="37" t="str">
        <f t="shared" si="100"/>
        <v/>
      </c>
      <c r="C1288" s="13">
        <v>1284</v>
      </c>
      <c r="D1288" s="61" t="str">
        <f>IF(Cad_an!D1288="","",Cad_an!D1288)</f>
        <v/>
      </c>
      <c r="E1288" s="61" t="str">
        <f>IF(D1288="","",VLOOKUP(D1288,Cad_an!$D$5:$F$5004,3,FALSE))</f>
        <v/>
      </c>
      <c r="F1288" s="61" t="str">
        <f>IF(D1288="","",VLOOKUP(D1288,Cad_an!$D$5:$E$5004,2,FALSE))</f>
        <v/>
      </c>
      <c r="G1288" s="61" t="str">
        <f>IF(D1288="","",VLOOKUP(Fa_an!F1288,Cad_can!$D$5:$E$204,2,FALSE))</f>
        <v/>
      </c>
      <c r="H1288" s="17"/>
      <c r="I1288" s="17"/>
      <c r="J1288" s="110" t="str">
        <f t="shared" si="101"/>
        <v/>
      </c>
      <c r="K1288" s="23"/>
      <c r="L1288" s="112" t="str">
        <f t="shared" si="102"/>
        <v/>
      </c>
      <c r="M1288" s="17"/>
      <c r="N1288" s="110" t="str">
        <f t="shared" si="103"/>
        <v/>
      </c>
      <c r="O1288" s="111" t="str">
        <f t="shared" si="104"/>
        <v/>
      </c>
      <c r="P1288" s="52"/>
    </row>
    <row r="1289" spans="1:16" ht="30" customHeight="1" thickTop="1" thickBot="1">
      <c r="A1289" s="37" t="str">
        <f t="shared" si="100"/>
        <v/>
      </c>
      <c r="C1289" s="13">
        <v>1285</v>
      </c>
      <c r="D1289" s="61" t="str">
        <f>IF(Cad_an!D1289="","",Cad_an!D1289)</f>
        <v/>
      </c>
      <c r="E1289" s="61" t="str">
        <f>IF(D1289="","",VLOOKUP(D1289,Cad_an!$D$5:$F$5004,3,FALSE))</f>
        <v/>
      </c>
      <c r="F1289" s="61" t="str">
        <f>IF(D1289="","",VLOOKUP(D1289,Cad_an!$D$5:$E$5004,2,FALSE))</f>
        <v/>
      </c>
      <c r="G1289" s="61" t="str">
        <f>IF(D1289="","",VLOOKUP(Fa_an!F1289,Cad_can!$D$5:$E$204,2,FALSE))</f>
        <v/>
      </c>
      <c r="H1289" s="17"/>
      <c r="I1289" s="17"/>
      <c r="J1289" s="110" t="str">
        <f t="shared" si="101"/>
        <v/>
      </c>
      <c r="K1289" s="23"/>
      <c r="L1289" s="112" t="str">
        <f t="shared" si="102"/>
        <v/>
      </c>
      <c r="M1289" s="17"/>
      <c r="N1289" s="110" t="str">
        <f t="shared" si="103"/>
        <v/>
      </c>
      <c r="O1289" s="111" t="str">
        <f t="shared" si="104"/>
        <v/>
      </c>
      <c r="P1289" s="52"/>
    </row>
    <row r="1290" spans="1:16" ht="30" customHeight="1" thickTop="1" thickBot="1">
      <c r="A1290" s="37" t="str">
        <f t="shared" si="100"/>
        <v/>
      </c>
      <c r="C1290" s="13">
        <v>1286</v>
      </c>
      <c r="D1290" s="61" t="str">
        <f>IF(Cad_an!D1290="","",Cad_an!D1290)</f>
        <v/>
      </c>
      <c r="E1290" s="61" t="str">
        <f>IF(D1290="","",VLOOKUP(D1290,Cad_an!$D$5:$F$5004,3,FALSE))</f>
        <v/>
      </c>
      <c r="F1290" s="61" t="str">
        <f>IF(D1290="","",VLOOKUP(D1290,Cad_an!$D$5:$E$5004,2,FALSE))</f>
        <v/>
      </c>
      <c r="G1290" s="61" t="str">
        <f>IF(D1290="","",VLOOKUP(Fa_an!F1290,Cad_can!$D$5:$E$204,2,FALSE))</f>
        <v/>
      </c>
      <c r="H1290" s="17"/>
      <c r="I1290" s="17"/>
      <c r="J1290" s="110" t="str">
        <f t="shared" si="101"/>
        <v/>
      </c>
      <c r="K1290" s="23"/>
      <c r="L1290" s="112" t="str">
        <f t="shared" si="102"/>
        <v/>
      </c>
      <c r="M1290" s="17"/>
      <c r="N1290" s="110" t="str">
        <f t="shared" si="103"/>
        <v/>
      </c>
      <c r="O1290" s="111" t="str">
        <f t="shared" si="104"/>
        <v/>
      </c>
      <c r="P1290" s="52"/>
    </row>
    <row r="1291" spans="1:16" ht="30" customHeight="1" thickTop="1" thickBot="1">
      <c r="A1291" s="37" t="str">
        <f t="shared" si="100"/>
        <v/>
      </c>
      <c r="C1291" s="13">
        <v>1287</v>
      </c>
      <c r="D1291" s="61" t="str">
        <f>IF(Cad_an!D1291="","",Cad_an!D1291)</f>
        <v/>
      </c>
      <c r="E1291" s="61" t="str">
        <f>IF(D1291="","",VLOOKUP(D1291,Cad_an!$D$5:$F$5004,3,FALSE))</f>
        <v/>
      </c>
      <c r="F1291" s="61" t="str">
        <f>IF(D1291="","",VLOOKUP(D1291,Cad_an!$D$5:$E$5004,2,FALSE))</f>
        <v/>
      </c>
      <c r="G1291" s="61" t="str">
        <f>IF(D1291="","",VLOOKUP(Fa_an!F1291,Cad_can!$D$5:$E$204,2,FALSE))</f>
        <v/>
      </c>
      <c r="H1291" s="17"/>
      <c r="I1291" s="17"/>
      <c r="J1291" s="110" t="str">
        <f t="shared" si="101"/>
        <v/>
      </c>
      <c r="K1291" s="23"/>
      <c r="L1291" s="112" t="str">
        <f t="shared" si="102"/>
        <v/>
      </c>
      <c r="M1291" s="17"/>
      <c r="N1291" s="110" t="str">
        <f t="shared" si="103"/>
        <v/>
      </c>
      <c r="O1291" s="111" t="str">
        <f t="shared" si="104"/>
        <v/>
      </c>
      <c r="P1291" s="52"/>
    </row>
    <row r="1292" spans="1:16" ht="30" customHeight="1" thickTop="1" thickBot="1">
      <c r="A1292" s="37" t="str">
        <f t="shared" si="100"/>
        <v/>
      </c>
      <c r="C1292" s="13">
        <v>1288</v>
      </c>
      <c r="D1292" s="61" t="str">
        <f>IF(Cad_an!D1292="","",Cad_an!D1292)</f>
        <v/>
      </c>
      <c r="E1292" s="61" t="str">
        <f>IF(D1292="","",VLOOKUP(D1292,Cad_an!$D$5:$F$5004,3,FALSE))</f>
        <v/>
      </c>
      <c r="F1292" s="61" t="str">
        <f>IF(D1292="","",VLOOKUP(D1292,Cad_an!$D$5:$E$5004,2,FALSE))</f>
        <v/>
      </c>
      <c r="G1292" s="61" t="str">
        <f>IF(D1292="","",VLOOKUP(Fa_an!F1292,Cad_can!$D$5:$E$204,2,FALSE))</f>
        <v/>
      </c>
      <c r="H1292" s="17"/>
      <c r="I1292" s="17"/>
      <c r="J1292" s="110" t="str">
        <f t="shared" si="101"/>
        <v/>
      </c>
      <c r="K1292" s="23"/>
      <c r="L1292" s="112" t="str">
        <f t="shared" si="102"/>
        <v/>
      </c>
      <c r="M1292" s="17"/>
      <c r="N1292" s="110" t="str">
        <f t="shared" si="103"/>
        <v/>
      </c>
      <c r="O1292" s="111" t="str">
        <f t="shared" si="104"/>
        <v/>
      </c>
      <c r="P1292" s="52"/>
    </row>
    <row r="1293" spans="1:16" ht="30" customHeight="1" thickTop="1" thickBot="1">
      <c r="A1293" s="37" t="str">
        <f t="shared" si="100"/>
        <v/>
      </c>
      <c r="C1293" s="13">
        <v>1289</v>
      </c>
      <c r="D1293" s="61" t="str">
        <f>IF(Cad_an!D1293="","",Cad_an!D1293)</f>
        <v/>
      </c>
      <c r="E1293" s="61" t="str">
        <f>IF(D1293="","",VLOOKUP(D1293,Cad_an!$D$5:$F$5004,3,FALSE))</f>
        <v/>
      </c>
      <c r="F1293" s="61" t="str">
        <f>IF(D1293="","",VLOOKUP(D1293,Cad_an!$D$5:$E$5004,2,FALSE))</f>
        <v/>
      </c>
      <c r="G1293" s="61" t="str">
        <f>IF(D1293="","",VLOOKUP(Fa_an!F1293,Cad_can!$D$5:$E$204,2,FALSE))</f>
        <v/>
      </c>
      <c r="H1293" s="17"/>
      <c r="I1293" s="17"/>
      <c r="J1293" s="110" t="str">
        <f t="shared" si="101"/>
        <v/>
      </c>
      <c r="K1293" s="23"/>
      <c r="L1293" s="112" t="str">
        <f t="shared" si="102"/>
        <v/>
      </c>
      <c r="M1293" s="17"/>
      <c r="N1293" s="110" t="str">
        <f t="shared" si="103"/>
        <v/>
      </c>
      <c r="O1293" s="111" t="str">
        <f t="shared" si="104"/>
        <v/>
      </c>
      <c r="P1293" s="52"/>
    </row>
    <row r="1294" spans="1:16" ht="30" customHeight="1" thickTop="1" thickBot="1">
      <c r="A1294" s="37" t="str">
        <f t="shared" si="100"/>
        <v/>
      </c>
      <c r="C1294" s="13">
        <v>1290</v>
      </c>
      <c r="D1294" s="61" t="str">
        <f>IF(Cad_an!D1294="","",Cad_an!D1294)</f>
        <v/>
      </c>
      <c r="E1294" s="61" t="str">
        <f>IF(D1294="","",VLOOKUP(D1294,Cad_an!$D$5:$F$5004,3,FALSE))</f>
        <v/>
      </c>
      <c r="F1294" s="61" t="str">
        <f>IF(D1294="","",VLOOKUP(D1294,Cad_an!$D$5:$E$5004,2,FALSE))</f>
        <v/>
      </c>
      <c r="G1294" s="61" t="str">
        <f>IF(D1294="","",VLOOKUP(Fa_an!F1294,Cad_can!$D$5:$E$204,2,FALSE))</f>
        <v/>
      </c>
      <c r="H1294" s="17"/>
      <c r="I1294" s="17"/>
      <c r="J1294" s="110" t="str">
        <f t="shared" si="101"/>
        <v/>
      </c>
      <c r="K1294" s="23"/>
      <c r="L1294" s="112" t="str">
        <f t="shared" si="102"/>
        <v/>
      </c>
      <c r="M1294" s="17"/>
      <c r="N1294" s="110" t="str">
        <f t="shared" si="103"/>
        <v/>
      </c>
      <c r="O1294" s="111" t="str">
        <f t="shared" si="104"/>
        <v/>
      </c>
      <c r="P1294" s="52"/>
    </row>
    <row r="1295" spans="1:16" ht="30" customHeight="1" thickTop="1" thickBot="1">
      <c r="A1295" s="37" t="str">
        <f t="shared" si="100"/>
        <v/>
      </c>
      <c r="C1295" s="13">
        <v>1291</v>
      </c>
      <c r="D1295" s="61" t="str">
        <f>IF(Cad_an!D1295="","",Cad_an!D1295)</f>
        <v/>
      </c>
      <c r="E1295" s="61" t="str">
        <f>IF(D1295="","",VLOOKUP(D1295,Cad_an!$D$5:$F$5004,3,FALSE))</f>
        <v/>
      </c>
      <c r="F1295" s="61" t="str">
        <f>IF(D1295="","",VLOOKUP(D1295,Cad_an!$D$5:$E$5004,2,FALSE))</f>
        <v/>
      </c>
      <c r="G1295" s="61" t="str">
        <f>IF(D1295="","",VLOOKUP(Fa_an!F1295,Cad_can!$D$5:$E$204,2,FALSE))</f>
        <v/>
      </c>
      <c r="H1295" s="17"/>
      <c r="I1295" s="17"/>
      <c r="J1295" s="110" t="str">
        <f t="shared" si="101"/>
        <v/>
      </c>
      <c r="K1295" s="23"/>
      <c r="L1295" s="112" t="str">
        <f t="shared" si="102"/>
        <v/>
      </c>
      <c r="M1295" s="17"/>
      <c r="N1295" s="110" t="str">
        <f t="shared" si="103"/>
        <v/>
      </c>
      <c r="O1295" s="111" t="str">
        <f t="shared" si="104"/>
        <v/>
      </c>
      <c r="P1295" s="52"/>
    </row>
    <row r="1296" spans="1:16" ht="30" customHeight="1" thickTop="1" thickBot="1">
      <c r="A1296" s="37" t="str">
        <f t="shared" si="100"/>
        <v/>
      </c>
      <c r="C1296" s="13">
        <v>1292</v>
      </c>
      <c r="D1296" s="61" t="str">
        <f>IF(Cad_an!D1296="","",Cad_an!D1296)</f>
        <v/>
      </c>
      <c r="E1296" s="61" t="str">
        <f>IF(D1296="","",VLOOKUP(D1296,Cad_an!$D$5:$F$5004,3,FALSE))</f>
        <v/>
      </c>
      <c r="F1296" s="61" t="str">
        <f>IF(D1296="","",VLOOKUP(D1296,Cad_an!$D$5:$E$5004,2,FALSE))</f>
        <v/>
      </c>
      <c r="G1296" s="61" t="str">
        <f>IF(D1296="","",VLOOKUP(Fa_an!F1296,Cad_can!$D$5:$E$204,2,FALSE))</f>
        <v/>
      </c>
      <c r="H1296" s="17"/>
      <c r="I1296" s="17"/>
      <c r="J1296" s="110" t="str">
        <f t="shared" si="101"/>
        <v/>
      </c>
      <c r="K1296" s="23"/>
      <c r="L1296" s="112" t="str">
        <f t="shared" si="102"/>
        <v/>
      </c>
      <c r="M1296" s="17"/>
      <c r="N1296" s="110" t="str">
        <f t="shared" si="103"/>
        <v/>
      </c>
      <c r="O1296" s="111" t="str">
        <f t="shared" si="104"/>
        <v/>
      </c>
      <c r="P1296" s="52"/>
    </row>
    <row r="1297" spans="1:16" ht="30" customHeight="1" thickTop="1" thickBot="1">
      <c r="A1297" s="37" t="str">
        <f t="shared" si="100"/>
        <v/>
      </c>
      <c r="C1297" s="13">
        <v>1293</v>
      </c>
      <c r="D1297" s="61" t="str">
        <f>IF(Cad_an!D1297="","",Cad_an!D1297)</f>
        <v/>
      </c>
      <c r="E1297" s="61" t="str">
        <f>IF(D1297="","",VLOOKUP(D1297,Cad_an!$D$5:$F$5004,3,FALSE))</f>
        <v/>
      </c>
      <c r="F1297" s="61" t="str">
        <f>IF(D1297="","",VLOOKUP(D1297,Cad_an!$D$5:$E$5004,2,FALSE))</f>
        <v/>
      </c>
      <c r="G1297" s="61" t="str">
        <f>IF(D1297="","",VLOOKUP(Fa_an!F1297,Cad_can!$D$5:$E$204,2,FALSE))</f>
        <v/>
      </c>
      <c r="H1297" s="17"/>
      <c r="I1297" s="17"/>
      <c r="J1297" s="110" t="str">
        <f t="shared" si="101"/>
        <v/>
      </c>
      <c r="K1297" s="23"/>
      <c r="L1297" s="112" t="str">
        <f t="shared" si="102"/>
        <v/>
      </c>
      <c r="M1297" s="17"/>
      <c r="N1297" s="110" t="str">
        <f t="shared" si="103"/>
        <v/>
      </c>
      <c r="O1297" s="111" t="str">
        <f t="shared" si="104"/>
        <v/>
      </c>
      <c r="P1297" s="52"/>
    </row>
    <row r="1298" spans="1:16" ht="30" customHeight="1" thickTop="1" thickBot="1">
      <c r="A1298" s="37" t="str">
        <f t="shared" si="100"/>
        <v/>
      </c>
      <c r="C1298" s="13">
        <v>1294</v>
      </c>
      <c r="D1298" s="61" t="str">
        <f>IF(Cad_an!D1298="","",Cad_an!D1298)</f>
        <v/>
      </c>
      <c r="E1298" s="61" t="str">
        <f>IF(D1298="","",VLOOKUP(D1298,Cad_an!$D$5:$F$5004,3,FALSE))</f>
        <v/>
      </c>
      <c r="F1298" s="61" t="str">
        <f>IF(D1298="","",VLOOKUP(D1298,Cad_an!$D$5:$E$5004,2,FALSE))</f>
        <v/>
      </c>
      <c r="G1298" s="61" t="str">
        <f>IF(D1298="","",VLOOKUP(Fa_an!F1298,Cad_can!$D$5:$E$204,2,FALSE))</f>
        <v/>
      </c>
      <c r="H1298" s="17"/>
      <c r="I1298" s="17"/>
      <c r="J1298" s="110" t="str">
        <f t="shared" si="101"/>
        <v/>
      </c>
      <c r="K1298" s="23"/>
      <c r="L1298" s="112" t="str">
        <f t="shared" si="102"/>
        <v/>
      </c>
      <c r="M1298" s="17"/>
      <c r="N1298" s="110" t="str">
        <f t="shared" si="103"/>
        <v/>
      </c>
      <c r="O1298" s="111" t="str">
        <f t="shared" si="104"/>
        <v/>
      </c>
      <c r="P1298" s="52"/>
    </row>
    <row r="1299" spans="1:16" ht="30" customHeight="1" thickTop="1" thickBot="1">
      <c r="A1299" s="37" t="str">
        <f t="shared" si="100"/>
        <v/>
      </c>
      <c r="C1299" s="13">
        <v>1295</v>
      </c>
      <c r="D1299" s="61" t="str">
        <f>IF(Cad_an!D1299="","",Cad_an!D1299)</f>
        <v/>
      </c>
      <c r="E1299" s="61" t="str">
        <f>IF(D1299="","",VLOOKUP(D1299,Cad_an!$D$5:$F$5004,3,FALSE))</f>
        <v/>
      </c>
      <c r="F1299" s="61" t="str">
        <f>IF(D1299="","",VLOOKUP(D1299,Cad_an!$D$5:$E$5004,2,FALSE))</f>
        <v/>
      </c>
      <c r="G1299" s="61" t="str">
        <f>IF(D1299="","",VLOOKUP(Fa_an!F1299,Cad_can!$D$5:$E$204,2,FALSE))</f>
        <v/>
      </c>
      <c r="H1299" s="17"/>
      <c r="I1299" s="17"/>
      <c r="J1299" s="110" t="str">
        <f t="shared" si="101"/>
        <v/>
      </c>
      <c r="K1299" s="23"/>
      <c r="L1299" s="112" t="str">
        <f t="shared" si="102"/>
        <v/>
      </c>
      <c r="M1299" s="17"/>
      <c r="N1299" s="110" t="str">
        <f t="shared" si="103"/>
        <v/>
      </c>
      <c r="O1299" s="111" t="str">
        <f t="shared" si="104"/>
        <v/>
      </c>
      <c r="P1299" s="52"/>
    </row>
    <row r="1300" spans="1:16" ht="30" customHeight="1" thickTop="1" thickBot="1">
      <c r="A1300" s="37" t="str">
        <f t="shared" si="100"/>
        <v/>
      </c>
      <c r="C1300" s="13">
        <v>1296</v>
      </c>
      <c r="D1300" s="61" t="str">
        <f>IF(Cad_an!D1300="","",Cad_an!D1300)</f>
        <v/>
      </c>
      <c r="E1300" s="61" t="str">
        <f>IF(D1300="","",VLOOKUP(D1300,Cad_an!$D$5:$F$5004,3,FALSE))</f>
        <v/>
      </c>
      <c r="F1300" s="61" t="str">
        <f>IF(D1300="","",VLOOKUP(D1300,Cad_an!$D$5:$E$5004,2,FALSE))</f>
        <v/>
      </c>
      <c r="G1300" s="61" t="str">
        <f>IF(D1300="","",VLOOKUP(Fa_an!F1300,Cad_can!$D$5:$E$204,2,FALSE))</f>
        <v/>
      </c>
      <c r="H1300" s="17"/>
      <c r="I1300" s="17"/>
      <c r="J1300" s="110" t="str">
        <f t="shared" si="101"/>
        <v/>
      </c>
      <c r="K1300" s="23"/>
      <c r="L1300" s="112" t="str">
        <f t="shared" si="102"/>
        <v/>
      </c>
      <c r="M1300" s="17"/>
      <c r="N1300" s="110" t="str">
        <f t="shared" si="103"/>
        <v/>
      </c>
      <c r="O1300" s="111" t="str">
        <f t="shared" si="104"/>
        <v/>
      </c>
      <c r="P1300" s="52"/>
    </row>
    <row r="1301" spans="1:16" ht="30" customHeight="1" thickTop="1" thickBot="1">
      <c r="A1301" s="37" t="str">
        <f t="shared" si="100"/>
        <v/>
      </c>
      <c r="C1301" s="13">
        <v>1297</v>
      </c>
      <c r="D1301" s="61" t="str">
        <f>IF(Cad_an!D1301="","",Cad_an!D1301)</f>
        <v/>
      </c>
      <c r="E1301" s="61" t="str">
        <f>IF(D1301="","",VLOOKUP(D1301,Cad_an!$D$5:$F$5004,3,FALSE))</f>
        <v/>
      </c>
      <c r="F1301" s="61" t="str">
        <f>IF(D1301="","",VLOOKUP(D1301,Cad_an!$D$5:$E$5004,2,FALSE))</f>
        <v/>
      </c>
      <c r="G1301" s="61" t="str">
        <f>IF(D1301="","",VLOOKUP(Fa_an!F1301,Cad_can!$D$5:$E$204,2,FALSE))</f>
        <v/>
      </c>
      <c r="H1301" s="17"/>
      <c r="I1301" s="17"/>
      <c r="J1301" s="110" t="str">
        <f t="shared" si="101"/>
        <v/>
      </c>
      <c r="K1301" s="23"/>
      <c r="L1301" s="112" t="str">
        <f t="shared" si="102"/>
        <v/>
      </c>
      <c r="M1301" s="17"/>
      <c r="N1301" s="110" t="str">
        <f t="shared" si="103"/>
        <v/>
      </c>
      <c r="O1301" s="111" t="str">
        <f t="shared" si="104"/>
        <v/>
      </c>
      <c r="P1301" s="52"/>
    </row>
    <row r="1302" spans="1:16" ht="30" customHeight="1" thickTop="1" thickBot="1">
      <c r="A1302" s="37" t="str">
        <f t="shared" si="100"/>
        <v/>
      </c>
      <c r="C1302" s="13">
        <v>1298</v>
      </c>
      <c r="D1302" s="61" t="str">
        <f>IF(Cad_an!D1302="","",Cad_an!D1302)</f>
        <v/>
      </c>
      <c r="E1302" s="61" t="str">
        <f>IF(D1302="","",VLOOKUP(D1302,Cad_an!$D$5:$F$5004,3,FALSE))</f>
        <v/>
      </c>
      <c r="F1302" s="61" t="str">
        <f>IF(D1302="","",VLOOKUP(D1302,Cad_an!$D$5:$E$5004,2,FALSE))</f>
        <v/>
      </c>
      <c r="G1302" s="61" t="str">
        <f>IF(D1302="","",VLOOKUP(Fa_an!F1302,Cad_can!$D$5:$E$204,2,FALSE))</f>
        <v/>
      </c>
      <c r="H1302" s="17"/>
      <c r="I1302" s="17"/>
      <c r="J1302" s="110" t="str">
        <f t="shared" si="101"/>
        <v/>
      </c>
      <c r="K1302" s="23"/>
      <c r="L1302" s="112" t="str">
        <f t="shared" si="102"/>
        <v/>
      </c>
      <c r="M1302" s="17"/>
      <c r="N1302" s="110" t="str">
        <f t="shared" si="103"/>
        <v/>
      </c>
      <c r="O1302" s="111" t="str">
        <f t="shared" si="104"/>
        <v/>
      </c>
      <c r="P1302" s="52"/>
    </row>
    <row r="1303" spans="1:16" ht="30" customHeight="1" thickTop="1" thickBot="1">
      <c r="A1303" s="37" t="str">
        <f t="shared" si="100"/>
        <v/>
      </c>
      <c r="C1303" s="13">
        <v>1299</v>
      </c>
      <c r="D1303" s="61" t="str">
        <f>IF(Cad_an!D1303="","",Cad_an!D1303)</f>
        <v/>
      </c>
      <c r="E1303" s="61" t="str">
        <f>IF(D1303="","",VLOOKUP(D1303,Cad_an!$D$5:$F$5004,3,FALSE))</f>
        <v/>
      </c>
      <c r="F1303" s="61" t="str">
        <f>IF(D1303="","",VLOOKUP(D1303,Cad_an!$D$5:$E$5004,2,FALSE))</f>
        <v/>
      </c>
      <c r="G1303" s="61" t="str">
        <f>IF(D1303="","",VLOOKUP(Fa_an!F1303,Cad_can!$D$5:$E$204,2,FALSE))</f>
        <v/>
      </c>
      <c r="H1303" s="17"/>
      <c r="I1303" s="17"/>
      <c r="J1303" s="110" t="str">
        <f t="shared" si="101"/>
        <v/>
      </c>
      <c r="K1303" s="23"/>
      <c r="L1303" s="112" t="str">
        <f t="shared" si="102"/>
        <v/>
      </c>
      <c r="M1303" s="17"/>
      <c r="N1303" s="110" t="str">
        <f t="shared" si="103"/>
        <v/>
      </c>
      <c r="O1303" s="111" t="str">
        <f t="shared" si="104"/>
        <v/>
      </c>
      <c r="P1303" s="52"/>
    </row>
    <row r="1304" spans="1:16" ht="30" customHeight="1" thickTop="1" thickBot="1">
      <c r="A1304" s="37" t="str">
        <f t="shared" si="100"/>
        <v/>
      </c>
      <c r="C1304" s="13">
        <v>1300</v>
      </c>
      <c r="D1304" s="61" t="str">
        <f>IF(Cad_an!D1304="","",Cad_an!D1304)</f>
        <v/>
      </c>
      <c r="E1304" s="61" t="str">
        <f>IF(D1304="","",VLOOKUP(D1304,Cad_an!$D$5:$F$5004,3,FALSE))</f>
        <v/>
      </c>
      <c r="F1304" s="61" t="str">
        <f>IF(D1304="","",VLOOKUP(D1304,Cad_an!$D$5:$E$5004,2,FALSE))</f>
        <v/>
      </c>
      <c r="G1304" s="61" t="str">
        <f>IF(D1304="","",VLOOKUP(Fa_an!F1304,Cad_can!$D$5:$E$204,2,FALSE))</f>
        <v/>
      </c>
      <c r="H1304" s="17"/>
      <c r="I1304" s="17"/>
      <c r="J1304" s="110" t="str">
        <f t="shared" si="101"/>
        <v/>
      </c>
      <c r="K1304" s="23"/>
      <c r="L1304" s="112" t="str">
        <f t="shared" si="102"/>
        <v/>
      </c>
      <c r="M1304" s="17"/>
      <c r="N1304" s="110" t="str">
        <f t="shared" si="103"/>
        <v/>
      </c>
      <c r="O1304" s="111" t="str">
        <f t="shared" si="104"/>
        <v/>
      </c>
      <c r="P1304" s="52"/>
    </row>
    <row r="1305" spans="1:16" ht="30" customHeight="1" thickTop="1" thickBot="1">
      <c r="A1305" s="37" t="str">
        <f t="shared" si="100"/>
        <v/>
      </c>
      <c r="C1305" s="13">
        <v>1301</v>
      </c>
      <c r="D1305" s="61" t="str">
        <f>IF(Cad_an!D1305="","",Cad_an!D1305)</f>
        <v/>
      </c>
      <c r="E1305" s="61" t="str">
        <f>IF(D1305="","",VLOOKUP(D1305,Cad_an!$D$5:$F$5004,3,FALSE))</f>
        <v/>
      </c>
      <c r="F1305" s="61" t="str">
        <f>IF(D1305="","",VLOOKUP(D1305,Cad_an!$D$5:$E$5004,2,FALSE))</f>
        <v/>
      </c>
      <c r="G1305" s="61" t="str">
        <f>IF(D1305="","",VLOOKUP(Fa_an!F1305,Cad_can!$D$5:$E$204,2,FALSE))</f>
        <v/>
      </c>
      <c r="H1305" s="17"/>
      <c r="I1305" s="17"/>
      <c r="J1305" s="110" t="str">
        <f t="shared" si="101"/>
        <v/>
      </c>
      <c r="K1305" s="23"/>
      <c r="L1305" s="112" t="str">
        <f t="shared" si="102"/>
        <v/>
      </c>
      <c r="M1305" s="17"/>
      <c r="N1305" s="110" t="str">
        <f t="shared" si="103"/>
        <v/>
      </c>
      <c r="O1305" s="111" t="str">
        <f t="shared" si="104"/>
        <v/>
      </c>
      <c r="P1305" s="52"/>
    </row>
    <row r="1306" spans="1:16" ht="30" customHeight="1" thickTop="1" thickBot="1">
      <c r="A1306" s="37" t="str">
        <f t="shared" si="100"/>
        <v/>
      </c>
      <c r="C1306" s="13">
        <v>1302</v>
      </c>
      <c r="D1306" s="61" t="str">
        <f>IF(Cad_an!D1306="","",Cad_an!D1306)</f>
        <v/>
      </c>
      <c r="E1306" s="61" t="str">
        <f>IF(D1306="","",VLOOKUP(D1306,Cad_an!$D$5:$F$5004,3,FALSE))</f>
        <v/>
      </c>
      <c r="F1306" s="61" t="str">
        <f>IF(D1306="","",VLOOKUP(D1306,Cad_an!$D$5:$E$5004,2,FALSE))</f>
        <v/>
      </c>
      <c r="G1306" s="61" t="str">
        <f>IF(D1306="","",VLOOKUP(Fa_an!F1306,Cad_can!$D$5:$E$204,2,FALSE))</f>
        <v/>
      </c>
      <c r="H1306" s="17"/>
      <c r="I1306" s="17"/>
      <c r="J1306" s="110" t="str">
        <f t="shared" si="101"/>
        <v/>
      </c>
      <c r="K1306" s="23"/>
      <c r="L1306" s="112" t="str">
        <f t="shared" si="102"/>
        <v/>
      </c>
      <c r="M1306" s="17"/>
      <c r="N1306" s="110" t="str">
        <f t="shared" si="103"/>
        <v/>
      </c>
      <c r="O1306" s="111" t="str">
        <f t="shared" si="104"/>
        <v/>
      </c>
      <c r="P1306" s="52"/>
    </row>
    <row r="1307" spans="1:16" ht="30" customHeight="1" thickTop="1" thickBot="1">
      <c r="A1307" s="37" t="str">
        <f t="shared" si="100"/>
        <v/>
      </c>
      <c r="C1307" s="13">
        <v>1303</v>
      </c>
      <c r="D1307" s="61" t="str">
        <f>IF(Cad_an!D1307="","",Cad_an!D1307)</f>
        <v/>
      </c>
      <c r="E1307" s="61" t="str">
        <f>IF(D1307="","",VLOOKUP(D1307,Cad_an!$D$5:$F$5004,3,FALSE))</f>
        <v/>
      </c>
      <c r="F1307" s="61" t="str">
        <f>IF(D1307="","",VLOOKUP(D1307,Cad_an!$D$5:$E$5004,2,FALSE))</f>
        <v/>
      </c>
      <c r="G1307" s="61" t="str">
        <f>IF(D1307="","",VLOOKUP(Fa_an!F1307,Cad_can!$D$5:$E$204,2,FALSE))</f>
        <v/>
      </c>
      <c r="H1307" s="17"/>
      <c r="I1307" s="17"/>
      <c r="J1307" s="110" t="str">
        <f t="shared" si="101"/>
        <v/>
      </c>
      <c r="K1307" s="23"/>
      <c r="L1307" s="112" t="str">
        <f t="shared" si="102"/>
        <v/>
      </c>
      <c r="M1307" s="17"/>
      <c r="N1307" s="110" t="str">
        <f t="shared" si="103"/>
        <v/>
      </c>
      <c r="O1307" s="111" t="str">
        <f t="shared" si="104"/>
        <v/>
      </c>
      <c r="P1307" s="52"/>
    </row>
    <row r="1308" spans="1:16" ht="30" customHeight="1" thickTop="1" thickBot="1">
      <c r="A1308" s="37" t="str">
        <f t="shared" si="100"/>
        <v/>
      </c>
      <c r="C1308" s="13">
        <v>1304</v>
      </c>
      <c r="D1308" s="61" t="str">
        <f>IF(Cad_an!D1308="","",Cad_an!D1308)</f>
        <v/>
      </c>
      <c r="E1308" s="61" t="str">
        <f>IF(D1308="","",VLOOKUP(D1308,Cad_an!$D$5:$F$5004,3,FALSE))</f>
        <v/>
      </c>
      <c r="F1308" s="61" t="str">
        <f>IF(D1308="","",VLOOKUP(D1308,Cad_an!$D$5:$E$5004,2,FALSE))</f>
        <v/>
      </c>
      <c r="G1308" s="61" t="str">
        <f>IF(D1308="","",VLOOKUP(Fa_an!F1308,Cad_can!$D$5:$E$204,2,FALSE))</f>
        <v/>
      </c>
      <c r="H1308" s="17"/>
      <c r="I1308" s="17"/>
      <c r="J1308" s="110" t="str">
        <f t="shared" si="101"/>
        <v/>
      </c>
      <c r="K1308" s="23"/>
      <c r="L1308" s="112" t="str">
        <f t="shared" si="102"/>
        <v/>
      </c>
      <c r="M1308" s="17"/>
      <c r="N1308" s="110" t="str">
        <f t="shared" si="103"/>
        <v/>
      </c>
      <c r="O1308" s="111" t="str">
        <f t="shared" si="104"/>
        <v/>
      </c>
      <c r="P1308" s="52"/>
    </row>
    <row r="1309" spans="1:16" ht="30" customHeight="1" thickTop="1" thickBot="1">
      <c r="A1309" s="37" t="str">
        <f t="shared" si="100"/>
        <v/>
      </c>
      <c r="C1309" s="13">
        <v>1305</v>
      </c>
      <c r="D1309" s="61" t="str">
        <f>IF(Cad_an!D1309="","",Cad_an!D1309)</f>
        <v/>
      </c>
      <c r="E1309" s="61" t="str">
        <f>IF(D1309="","",VLOOKUP(D1309,Cad_an!$D$5:$F$5004,3,FALSE))</f>
        <v/>
      </c>
      <c r="F1309" s="61" t="str">
        <f>IF(D1309="","",VLOOKUP(D1309,Cad_an!$D$5:$E$5004,2,FALSE))</f>
        <v/>
      </c>
      <c r="G1309" s="61" t="str">
        <f>IF(D1309="","",VLOOKUP(Fa_an!F1309,Cad_can!$D$5:$E$204,2,FALSE))</f>
        <v/>
      </c>
      <c r="H1309" s="17"/>
      <c r="I1309" s="17"/>
      <c r="J1309" s="110" t="str">
        <f t="shared" si="101"/>
        <v/>
      </c>
      <c r="K1309" s="23"/>
      <c r="L1309" s="112" t="str">
        <f t="shared" si="102"/>
        <v/>
      </c>
      <c r="M1309" s="17"/>
      <c r="N1309" s="110" t="str">
        <f t="shared" si="103"/>
        <v/>
      </c>
      <c r="O1309" s="111" t="str">
        <f t="shared" si="104"/>
        <v/>
      </c>
      <c r="P1309" s="52"/>
    </row>
    <row r="1310" spans="1:16" ht="30" customHeight="1" thickTop="1" thickBot="1">
      <c r="A1310" s="37" t="str">
        <f t="shared" si="100"/>
        <v/>
      </c>
      <c r="C1310" s="13">
        <v>1306</v>
      </c>
      <c r="D1310" s="61" t="str">
        <f>IF(Cad_an!D1310="","",Cad_an!D1310)</f>
        <v/>
      </c>
      <c r="E1310" s="61" t="str">
        <f>IF(D1310="","",VLOOKUP(D1310,Cad_an!$D$5:$F$5004,3,FALSE))</f>
        <v/>
      </c>
      <c r="F1310" s="61" t="str">
        <f>IF(D1310="","",VLOOKUP(D1310,Cad_an!$D$5:$E$5004,2,FALSE))</f>
        <v/>
      </c>
      <c r="G1310" s="61" t="str">
        <f>IF(D1310="","",VLOOKUP(Fa_an!F1310,Cad_can!$D$5:$E$204,2,FALSE))</f>
        <v/>
      </c>
      <c r="H1310" s="17"/>
      <c r="I1310" s="17"/>
      <c r="J1310" s="110" t="str">
        <f t="shared" si="101"/>
        <v/>
      </c>
      <c r="K1310" s="23"/>
      <c r="L1310" s="112" t="str">
        <f t="shared" si="102"/>
        <v/>
      </c>
      <c r="M1310" s="17"/>
      <c r="N1310" s="110" t="str">
        <f t="shared" si="103"/>
        <v/>
      </c>
      <c r="O1310" s="111" t="str">
        <f t="shared" si="104"/>
        <v/>
      </c>
      <c r="P1310" s="52"/>
    </row>
    <row r="1311" spans="1:16" ht="30" customHeight="1" thickTop="1" thickBot="1">
      <c r="A1311" s="37" t="str">
        <f t="shared" si="100"/>
        <v/>
      </c>
      <c r="C1311" s="13">
        <v>1307</v>
      </c>
      <c r="D1311" s="61" t="str">
        <f>IF(Cad_an!D1311="","",Cad_an!D1311)</f>
        <v/>
      </c>
      <c r="E1311" s="61" t="str">
        <f>IF(D1311="","",VLOOKUP(D1311,Cad_an!$D$5:$F$5004,3,FALSE))</f>
        <v/>
      </c>
      <c r="F1311" s="61" t="str">
        <f>IF(D1311="","",VLOOKUP(D1311,Cad_an!$D$5:$E$5004,2,FALSE))</f>
        <v/>
      </c>
      <c r="G1311" s="61" t="str">
        <f>IF(D1311="","",VLOOKUP(Fa_an!F1311,Cad_can!$D$5:$E$204,2,FALSE))</f>
        <v/>
      </c>
      <c r="H1311" s="17"/>
      <c r="I1311" s="17"/>
      <c r="J1311" s="110" t="str">
        <f t="shared" si="101"/>
        <v/>
      </c>
      <c r="K1311" s="23"/>
      <c r="L1311" s="112" t="str">
        <f t="shared" si="102"/>
        <v/>
      </c>
      <c r="M1311" s="17"/>
      <c r="N1311" s="110" t="str">
        <f t="shared" si="103"/>
        <v/>
      </c>
      <c r="O1311" s="111" t="str">
        <f t="shared" si="104"/>
        <v/>
      </c>
      <c r="P1311" s="52"/>
    </row>
    <row r="1312" spans="1:16" ht="30" customHeight="1" thickTop="1" thickBot="1">
      <c r="A1312" s="37" t="str">
        <f t="shared" si="100"/>
        <v/>
      </c>
      <c r="C1312" s="13">
        <v>1308</v>
      </c>
      <c r="D1312" s="61" t="str">
        <f>IF(Cad_an!D1312="","",Cad_an!D1312)</f>
        <v/>
      </c>
      <c r="E1312" s="61" t="str">
        <f>IF(D1312="","",VLOOKUP(D1312,Cad_an!$D$5:$F$5004,3,FALSE))</f>
        <v/>
      </c>
      <c r="F1312" s="61" t="str">
        <f>IF(D1312="","",VLOOKUP(D1312,Cad_an!$D$5:$E$5004,2,FALSE))</f>
        <v/>
      </c>
      <c r="G1312" s="61" t="str">
        <f>IF(D1312="","",VLOOKUP(Fa_an!F1312,Cad_can!$D$5:$E$204,2,FALSE))</f>
        <v/>
      </c>
      <c r="H1312" s="17"/>
      <c r="I1312" s="17"/>
      <c r="J1312" s="110" t="str">
        <f t="shared" si="101"/>
        <v/>
      </c>
      <c r="K1312" s="23"/>
      <c r="L1312" s="112" t="str">
        <f t="shared" si="102"/>
        <v/>
      </c>
      <c r="M1312" s="17"/>
      <c r="N1312" s="110" t="str">
        <f t="shared" si="103"/>
        <v/>
      </c>
      <c r="O1312" s="111" t="str">
        <f t="shared" si="104"/>
        <v/>
      </c>
      <c r="P1312" s="52"/>
    </row>
    <row r="1313" spans="1:16" ht="30" customHeight="1" thickTop="1" thickBot="1">
      <c r="A1313" s="37" t="str">
        <f t="shared" si="100"/>
        <v/>
      </c>
      <c r="C1313" s="13">
        <v>1309</v>
      </c>
      <c r="D1313" s="61" t="str">
        <f>IF(Cad_an!D1313="","",Cad_an!D1313)</f>
        <v/>
      </c>
      <c r="E1313" s="61" t="str">
        <f>IF(D1313="","",VLOOKUP(D1313,Cad_an!$D$5:$F$5004,3,FALSE))</f>
        <v/>
      </c>
      <c r="F1313" s="61" t="str">
        <f>IF(D1313="","",VLOOKUP(D1313,Cad_an!$D$5:$E$5004,2,FALSE))</f>
        <v/>
      </c>
      <c r="G1313" s="61" t="str">
        <f>IF(D1313="","",VLOOKUP(Fa_an!F1313,Cad_can!$D$5:$E$204,2,FALSE))</f>
        <v/>
      </c>
      <c r="H1313" s="17"/>
      <c r="I1313" s="17"/>
      <c r="J1313" s="110" t="str">
        <f t="shared" si="101"/>
        <v/>
      </c>
      <c r="K1313" s="23"/>
      <c r="L1313" s="112" t="str">
        <f t="shared" si="102"/>
        <v/>
      </c>
      <c r="M1313" s="17"/>
      <c r="N1313" s="110" t="str">
        <f t="shared" si="103"/>
        <v/>
      </c>
      <c r="O1313" s="111" t="str">
        <f t="shared" si="104"/>
        <v/>
      </c>
      <c r="P1313" s="52"/>
    </row>
    <row r="1314" spans="1:16" ht="30" customHeight="1" thickTop="1" thickBot="1">
      <c r="A1314" s="37" t="str">
        <f t="shared" si="100"/>
        <v/>
      </c>
      <c r="C1314" s="13">
        <v>1310</v>
      </c>
      <c r="D1314" s="61" t="str">
        <f>IF(Cad_an!D1314="","",Cad_an!D1314)</f>
        <v/>
      </c>
      <c r="E1314" s="61" t="str">
        <f>IF(D1314="","",VLOOKUP(D1314,Cad_an!$D$5:$F$5004,3,FALSE))</f>
        <v/>
      </c>
      <c r="F1314" s="61" t="str">
        <f>IF(D1314="","",VLOOKUP(D1314,Cad_an!$D$5:$E$5004,2,FALSE))</f>
        <v/>
      </c>
      <c r="G1314" s="61" t="str">
        <f>IF(D1314="","",VLOOKUP(Fa_an!F1314,Cad_can!$D$5:$E$204,2,FALSE))</f>
        <v/>
      </c>
      <c r="H1314" s="17"/>
      <c r="I1314" s="17"/>
      <c r="J1314" s="110" t="str">
        <f t="shared" si="101"/>
        <v/>
      </c>
      <c r="K1314" s="23"/>
      <c r="L1314" s="112" t="str">
        <f t="shared" si="102"/>
        <v/>
      </c>
      <c r="M1314" s="17"/>
      <c r="N1314" s="110" t="str">
        <f t="shared" si="103"/>
        <v/>
      </c>
      <c r="O1314" s="111" t="str">
        <f t="shared" si="104"/>
        <v/>
      </c>
      <c r="P1314" s="52"/>
    </row>
    <row r="1315" spans="1:16" ht="30" customHeight="1" thickTop="1" thickBot="1">
      <c r="A1315" s="37" t="str">
        <f t="shared" si="100"/>
        <v/>
      </c>
      <c r="C1315" s="13">
        <v>1311</v>
      </c>
      <c r="D1315" s="61" t="str">
        <f>IF(Cad_an!D1315="","",Cad_an!D1315)</f>
        <v/>
      </c>
      <c r="E1315" s="61" t="str">
        <f>IF(D1315="","",VLOOKUP(D1315,Cad_an!$D$5:$F$5004,3,FALSE))</f>
        <v/>
      </c>
      <c r="F1315" s="61" t="str">
        <f>IF(D1315="","",VLOOKUP(D1315,Cad_an!$D$5:$E$5004,2,FALSE))</f>
        <v/>
      </c>
      <c r="G1315" s="61" t="str">
        <f>IF(D1315="","",VLOOKUP(Fa_an!F1315,Cad_can!$D$5:$E$204,2,FALSE))</f>
        <v/>
      </c>
      <c r="H1315" s="17"/>
      <c r="I1315" s="17"/>
      <c r="J1315" s="110" t="str">
        <f t="shared" si="101"/>
        <v/>
      </c>
      <c r="K1315" s="23"/>
      <c r="L1315" s="112" t="str">
        <f t="shared" si="102"/>
        <v/>
      </c>
      <c r="M1315" s="17"/>
      <c r="N1315" s="110" t="str">
        <f t="shared" si="103"/>
        <v/>
      </c>
      <c r="O1315" s="111" t="str">
        <f t="shared" si="104"/>
        <v/>
      </c>
      <c r="P1315" s="52"/>
    </row>
    <row r="1316" spans="1:16" ht="30" customHeight="1" thickTop="1" thickBot="1">
      <c r="A1316" s="37" t="str">
        <f t="shared" si="100"/>
        <v/>
      </c>
      <c r="C1316" s="13">
        <v>1312</v>
      </c>
      <c r="D1316" s="61" t="str">
        <f>IF(Cad_an!D1316="","",Cad_an!D1316)</f>
        <v/>
      </c>
      <c r="E1316" s="61" t="str">
        <f>IF(D1316="","",VLOOKUP(D1316,Cad_an!$D$5:$F$5004,3,FALSE))</f>
        <v/>
      </c>
      <c r="F1316" s="61" t="str">
        <f>IF(D1316="","",VLOOKUP(D1316,Cad_an!$D$5:$E$5004,2,FALSE))</f>
        <v/>
      </c>
      <c r="G1316" s="61" t="str">
        <f>IF(D1316="","",VLOOKUP(Fa_an!F1316,Cad_can!$D$5:$E$204,2,FALSE))</f>
        <v/>
      </c>
      <c r="H1316" s="17"/>
      <c r="I1316" s="17"/>
      <c r="J1316" s="110" t="str">
        <f t="shared" si="101"/>
        <v/>
      </c>
      <c r="K1316" s="23"/>
      <c r="L1316" s="112" t="str">
        <f t="shared" si="102"/>
        <v/>
      </c>
      <c r="M1316" s="17"/>
      <c r="N1316" s="110" t="str">
        <f t="shared" si="103"/>
        <v/>
      </c>
      <c r="O1316" s="111" t="str">
        <f t="shared" si="104"/>
        <v/>
      </c>
      <c r="P1316" s="52"/>
    </row>
    <row r="1317" spans="1:16" ht="30" customHeight="1" thickTop="1" thickBot="1">
      <c r="A1317" s="37" t="str">
        <f t="shared" si="100"/>
        <v/>
      </c>
      <c r="C1317" s="13">
        <v>1313</v>
      </c>
      <c r="D1317" s="61" t="str">
        <f>IF(Cad_an!D1317="","",Cad_an!D1317)</f>
        <v/>
      </c>
      <c r="E1317" s="61" t="str">
        <f>IF(D1317="","",VLOOKUP(D1317,Cad_an!$D$5:$F$5004,3,FALSE))</f>
        <v/>
      </c>
      <c r="F1317" s="61" t="str">
        <f>IF(D1317="","",VLOOKUP(D1317,Cad_an!$D$5:$E$5004,2,FALSE))</f>
        <v/>
      </c>
      <c r="G1317" s="61" t="str">
        <f>IF(D1317="","",VLOOKUP(Fa_an!F1317,Cad_can!$D$5:$E$204,2,FALSE))</f>
        <v/>
      </c>
      <c r="H1317" s="17"/>
      <c r="I1317" s="17"/>
      <c r="J1317" s="110" t="str">
        <f t="shared" si="101"/>
        <v/>
      </c>
      <c r="K1317" s="23"/>
      <c r="L1317" s="112" t="str">
        <f t="shared" si="102"/>
        <v/>
      </c>
      <c r="M1317" s="17"/>
      <c r="N1317" s="110" t="str">
        <f t="shared" si="103"/>
        <v/>
      </c>
      <c r="O1317" s="111" t="str">
        <f t="shared" si="104"/>
        <v/>
      </c>
      <c r="P1317" s="52"/>
    </row>
    <row r="1318" spans="1:16" ht="30" customHeight="1" thickTop="1" thickBot="1">
      <c r="A1318" s="37" t="str">
        <f t="shared" si="100"/>
        <v/>
      </c>
      <c r="C1318" s="13">
        <v>1314</v>
      </c>
      <c r="D1318" s="61" t="str">
        <f>IF(Cad_an!D1318="","",Cad_an!D1318)</f>
        <v/>
      </c>
      <c r="E1318" s="61" t="str">
        <f>IF(D1318="","",VLOOKUP(D1318,Cad_an!$D$5:$F$5004,3,FALSE))</f>
        <v/>
      </c>
      <c r="F1318" s="61" t="str">
        <f>IF(D1318="","",VLOOKUP(D1318,Cad_an!$D$5:$E$5004,2,FALSE))</f>
        <v/>
      </c>
      <c r="G1318" s="61" t="str">
        <f>IF(D1318="","",VLOOKUP(Fa_an!F1318,Cad_can!$D$5:$E$204,2,FALSE))</f>
        <v/>
      </c>
      <c r="H1318" s="17"/>
      <c r="I1318" s="17"/>
      <c r="J1318" s="110" t="str">
        <f t="shared" si="101"/>
        <v/>
      </c>
      <c r="K1318" s="23"/>
      <c r="L1318" s="112" t="str">
        <f t="shared" si="102"/>
        <v/>
      </c>
      <c r="M1318" s="17"/>
      <c r="N1318" s="110" t="str">
        <f t="shared" si="103"/>
        <v/>
      </c>
      <c r="O1318" s="111" t="str">
        <f t="shared" si="104"/>
        <v/>
      </c>
      <c r="P1318" s="52"/>
    </row>
    <row r="1319" spans="1:16" ht="30" customHeight="1" thickTop="1" thickBot="1">
      <c r="A1319" s="37" t="str">
        <f t="shared" si="100"/>
        <v/>
      </c>
      <c r="C1319" s="13">
        <v>1315</v>
      </c>
      <c r="D1319" s="61" t="str">
        <f>IF(Cad_an!D1319="","",Cad_an!D1319)</f>
        <v/>
      </c>
      <c r="E1319" s="61" t="str">
        <f>IF(D1319="","",VLOOKUP(D1319,Cad_an!$D$5:$F$5004,3,FALSE))</f>
        <v/>
      </c>
      <c r="F1319" s="61" t="str">
        <f>IF(D1319="","",VLOOKUP(D1319,Cad_an!$D$5:$E$5004,2,FALSE))</f>
        <v/>
      </c>
      <c r="G1319" s="61" t="str">
        <f>IF(D1319="","",VLOOKUP(Fa_an!F1319,Cad_can!$D$5:$E$204,2,FALSE))</f>
        <v/>
      </c>
      <c r="H1319" s="17"/>
      <c r="I1319" s="17"/>
      <c r="J1319" s="110" t="str">
        <f t="shared" si="101"/>
        <v/>
      </c>
      <c r="K1319" s="23"/>
      <c r="L1319" s="112" t="str">
        <f t="shared" si="102"/>
        <v/>
      </c>
      <c r="M1319" s="17"/>
      <c r="N1319" s="110" t="str">
        <f t="shared" si="103"/>
        <v/>
      </c>
      <c r="O1319" s="111" t="str">
        <f t="shared" si="104"/>
        <v/>
      </c>
      <c r="P1319" s="52"/>
    </row>
    <row r="1320" spans="1:16" ht="30" customHeight="1" thickTop="1" thickBot="1">
      <c r="A1320" s="37" t="str">
        <f t="shared" si="100"/>
        <v/>
      </c>
      <c r="C1320" s="13">
        <v>1316</v>
      </c>
      <c r="D1320" s="61" t="str">
        <f>IF(Cad_an!D1320="","",Cad_an!D1320)</f>
        <v/>
      </c>
      <c r="E1320" s="61" t="str">
        <f>IF(D1320="","",VLOOKUP(D1320,Cad_an!$D$5:$F$5004,3,FALSE))</f>
        <v/>
      </c>
      <c r="F1320" s="61" t="str">
        <f>IF(D1320="","",VLOOKUP(D1320,Cad_an!$D$5:$E$5004,2,FALSE))</f>
        <v/>
      </c>
      <c r="G1320" s="61" t="str">
        <f>IF(D1320="","",VLOOKUP(Fa_an!F1320,Cad_can!$D$5:$E$204,2,FALSE))</f>
        <v/>
      </c>
      <c r="H1320" s="17"/>
      <c r="I1320" s="17"/>
      <c r="J1320" s="110" t="str">
        <f t="shared" si="101"/>
        <v/>
      </c>
      <c r="K1320" s="23"/>
      <c r="L1320" s="112" t="str">
        <f t="shared" si="102"/>
        <v/>
      </c>
      <c r="M1320" s="17"/>
      <c r="N1320" s="110" t="str">
        <f t="shared" si="103"/>
        <v/>
      </c>
      <c r="O1320" s="111" t="str">
        <f t="shared" si="104"/>
        <v/>
      </c>
      <c r="P1320" s="52"/>
    </row>
    <row r="1321" spans="1:16" ht="30" customHeight="1" thickTop="1" thickBot="1">
      <c r="A1321" s="37" t="str">
        <f t="shared" si="100"/>
        <v/>
      </c>
      <c r="C1321" s="13">
        <v>1317</v>
      </c>
      <c r="D1321" s="61" t="str">
        <f>IF(Cad_an!D1321="","",Cad_an!D1321)</f>
        <v/>
      </c>
      <c r="E1321" s="61" t="str">
        <f>IF(D1321="","",VLOOKUP(D1321,Cad_an!$D$5:$F$5004,3,FALSE))</f>
        <v/>
      </c>
      <c r="F1321" s="61" t="str">
        <f>IF(D1321="","",VLOOKUP(D1321,Cad_an!$D$5:$E$5004,2,FALSE))</f>
        <v/>
      </c>
      <c r="G1321" s="61" t="str">
        <f>IF(D1321="","",VLOOKUP(Fa_an!F1321,Cad_can!$D$5:$E$204,2,FALSE))</f>
        <v/>
      </c>
      <c r="H1321" s="17"/>
      <c r="I1321" s="17"/>
      <c r="J1321" s="110" t="str">
        <f t="shared" si="101"/>
        <v/>
      </c>
      <c r="K1321" s="23"/>
      <c r="L1321" s="112" t="str">
        <f t="shared" si="102"/>
        <v/>
      </c>
      <c r="M1321" s="17"/>
      <c r="N1321" s="110" t="str">
        <f t="shared" si="103"/>
        <v/>
      </c>
      <c r="O1321" s="111" t="str">
        <f t="shared" si="104"/>
        <v/>
      </c>
      <c r="P1321" s="52"/>
    </row>
    <row r="1322" spans="1:16" ht="30" customHeight="1" thickTop="1" thickBot="1">
      <c r="A1322" s="37" t="str">
        <f t="shared" si="100"/>
        <v/>
      </c>
      <c r="C1322" s="13">
        <v>1318</v>
      </c>
      <c r="D1322" s="61" t="str">
        <f>IF(Cad_an!D1322="","",Cad_an!D1322)</f>
        <v/>
      </c>
      <c r="E1322" s="61" t="str">
        <f>IF(D1322="","",VLOOKUP(D1322,Cad_an!$D$5:$F$5004,3,FALSE))</f>
        <v/>
      </c>
      <c r="F1322" s="61" t="str">
        <f>IF(D1322="","",VLOOKUP(D1322,Cad_an!$D$5:$E$5004,2,FALSE))</f>
        <v/>
      </c>
      <c r="G1322" s="61" t="str">
        <f>IF(D1322="","",VLOOKUP(Fa_an!F1322,Cad_can!$D$5:$E$204,2,FALSE))</f>
        <v/>
      </c>
      <c r="H1322" s="17"/>
      <c r="I1322" s="17"/>
      <c r="J1322" s="110" t="str">
        <f t="shared" si="101"/>
        <v/>
      </c>
      <c r="K1322" s="23"/>
      <c r="L1322" s="112" t="str">
        <f t="shared" si="102"/>
        <v/>
      </c>
      <c r="M1322" s="17"/>
      <c r="N1322" s="110" t="str">
        <f t="shared" si="103"/>
        <v/>
      </c>
      <c r="O1322" s="111" t="str">
        <f t="shared" si="104"/>
        <v/>
      </c>
      <c r="P1322" s="52"/>
    </row>
    <row r="1323" spans="1:16" ht="30" customHeight="1" thickTop="1" thickBot="1">
      <c r="A1323" s="37" t="str">
        <f t="shared" si="100"/>
        <v/>
      </c>
      <c r="C1323" s="13">
        <v>1319</v>
      </c>
      <c r="D1323" s="61" t="str">
        <f>IF(Cad_an!D1323="","",Cad_an!D1323)</f>
        <v/>
      </c>
      <c r="E1323" s="61" t="str">
        <f>IF(D1323="","",VLOOKUP(D1323,Cad_an!$D$5:$F$5004,3,FALSE))</f>
        <v/>
      </c>
      <c r="F1323" s="61" t="str">
        <f>IF(D1323="","",VLOOKUP(D1323,Cad_an!$D$5:$E$5004,2,FALSE))</f>
        <v/>
      </c>
      <c r="G1323" s="61" t="str">
        <f>IF(D1323="","",VLOOKUP(Fa_an!F1323,Cad_can!$D$5:$E$204,2,FALSE))</f>
        <v/>
      </c>
      <c r="H1323" s="17"/>
      <c r="I1323" s="17"/>
      <c r="J1323" s="110" t="str">
        <f t="shared" si="101"/>
        <v/>
      </c>
      <c r="K1323" s="23"/>
      <c r="L1323" s="112" t="str">
        <f t="shared" si="102"/>
        <v/>
      </c>
      <c r="M1323" s="17"/>
      <c r="N1323" s="110" t="str">
        <f t="shared" si="103"/>
        <v/>
      </c>
      <c r="O1323" s="111" t="str">
        <f t="shared" si="104"/>
        <v/>
      </c>
      <c r="P1323" s="52"/>
    </row>
    <row r="1324" spans="1:16" ht="30" customHeight="1" thickTop="1" thickBot="1">
      <c r="A1324" s="37" t="str">
        <f t="shared" si="100"/>
        <v/>
      </c>
      <c r="C1324" s="13">
        <v>1320</v>
      </c>
      <c r="D1324" s="61" t="str">
        <f>IF(Cad_an!D1324="","",Cad_an!D1324)</f>
        <v/>
      </c>
      <c r="E1324" s="61" t="str">
        <f>IF(D1324="","",VLOOKUP(D1324,Cad_an!$D$5:$F$5004,3,FALSE))</f>
        <v/>
      </c>
      <c r="F1324" s="61" t="str">
        <f>IF(D1324="","",VLOOKUP(D1324,Cad_an!$D$5:$E$5004,2,FALSE))</f>
        <v/>
      </c>
      <c r="G1324" s="61" t="str">
        <f>IF(D1324="","",VLOOKUP(Fa_an!F1324,Cad_can!$D$5:$E$204,2,FALSE))</f>
        <v/>
      </c>
      <c r="H1324" s="17"/>
      <c r="I1324" s="17"/>
      <c r="J1324" s="110" t="str">
        <f t="shared" si="101"/>
        <v/>
      </c>
      <c r="K1324" s="23"/>
      <c r="L1324" s="112" t="str">
        <f t="shared" si="102"/>
        <v/>
      </c>
      <c r="M1324" s="17"/>
      <c r="N1324" s="110" t="str">
        <f t="shared" si="103"/>
        <v/>
      </c>
      <c r="O1324" s="111" t="str">
        <f t="shared" si="104"/>
        <v/>
      </c>
      <c r="P1324" s="52"/>
    </row>
    <row r="1325" spans="1:16" ht="30" customHeight="1" thickTop="1" thickBot="1">
      <c r="A1325" s="37" t="str">
        <f t="shared" si="100"/>
        <v/>
      </c>
      <c r="C1325" s="13">
        <v>1321</v>
      </c>
      <c r="D1325" s="61" t="str">
        <f>IF(Cad_an!D1325="","",Cad_an!D1325)</f>
        <v/>
      </c>
      <c r="E1325" s="61" t="str">
        <f>IF(D1325="","",VLOOKUP(D1325,Cad_an!$D$5:$F$5004,3,FALSE))</f>
        <v/>
      </c>
      <c r="F1325" s="61" t="str">
        <f>IF(D1325="","",VLOOKUP(D1325,Cad_an!$D$5:$E$5004,2,FALSE))</f>
        <v/>
      </c>
      <c r="G1325" s="61" t="str">
        <f>IF(D1325="","",VLOOKUP(Fa_an!F1325,Cad_can!$D$5:$E$204,2,FALSE))</f>
        <v/>
      </c>
      <c r="H1325" s="17"/>
      <c r="I1325" s="17"/>
      <c r="J1325" s="110" t="str">
        <f t="shared" si="101"/>
        <v/>
      </c>
      <c r="K1325" s="23"/>
      <c r="L1325" s="112" t="str">
        <f t="shared" si="102"/>
        <v/>
      </c>
      <c r="M1325" s="17"/>
      <c r="N1325" s="110" t="str">
        <f t="shared" si="103"/>
        <v/>
      </c>
      <c r="O1325" s="111" t="str">
        <f t="shared" si="104"/>
        <v/>
      </c>
      <c r="P1325" s="52"/>
    </row>
    <row r="1326" spans="1:16" ht="30" customHeight="1" thickTop="1" thickBot="1">
      <c r="A1326" s="37" t="str">
        <f t="shared" si="100"/>
        <v/>
      </c>
      <c r="C1326" s="13">
        <v>1322</v>
      </c>
      <c r="D1326" s="61" t="str">
        <f>IF(Cad_an!D1326="","",Cad_an!D1326)</f>
        <v/>
      </c>
      <c r="E1326" s="61" t="str">
        <f>IF(D1326="","",VLOOKUP(D1326,Cad_an!$D$5:$F$5004,3,FALSE))</f>
        <v/>
      </c>
      <c r="F1326" s="61" t="str">
        <f>IF(D1326="","",VLOOKUP(D1326,Cad_an!$D$5:$E$5004,2,FALSE))</f>
        <v/>
      </c>
      <c r="G1326" s="61" t="str">
        <f>IF(D1326="","",VLOOKUP(Fa_an!F1326,Cad_can!$D$5:$E$204,2,FALSE))</f>
        <v/>
      </c>
      <c r="H1326" s="17"/>
      <c r="I1326" s="17"/>
      <c r="J1326" s="110" t="str">
        <f t="shared" si="101"/>
        <v/>
      </c>
      <c r="K1326" s="23"/>
      <c r="L1326" s="112" t="str">
        <f t="shared" si="102"/>
        <v/>
      </c>
      <c r="M1326" s="17"/>
      <c r="N1326" s="110" t="str">
        <f t="shared" si="103"/>
        <v/>
      </c>
      <c r="O1326" s="111" t="str">
        <f t="shared" si="104"/>
        <v/>
      </c>
      <c r="P1326" s="52"/>
    </row>
    <row r="1327" spans="1:16" ht="30" customHeight="1" thickTop="1" thickBot="1">
      <c r="A1327" s="37" t="str">
        <f t="shared" si="100"/>
        <v/>
      </c>
      <c r="C1327" s="13">
        <v>1323</v>
      </c>
      <c r="D1327" s="61" t="str">
        <f>IF(Cad_an!D1327="","",Cad_an!D1327)</f>
        <v/>
      </c>
      <c r="E1327" s="61" t="str">
        <f>IF(D1327="","",VLOOKUP(D1327,Cad_an!$D$5:$F$5004,3,FALSE))</f>
        <v/>
      </c>
      <c r="F1327" s="61" t="str">
        <f>IF(D1327="","",VLOOKUP(D1327,Cad_an!$D$5:$E$5004,2,FALSE))</f>
        <v/>
      </c>
      <c r="G1327" s="61" t="str">
        <f>IF(D1327="","",VLOOKUP(Fa_an!F1327,Cad_can!$D$5:$E$204,2,FALSE))</f>
        <v/>
      </c>
      <c r="H1327" s="17"/>
      <c r="I1327" s="17"/>
      <c r="J1327" s="110" t="str">
        <f t="shared" si="101"/>
        <v/>
      </c>
      <c r="K1327" s="23"/>
      <c r="L1327" s="112" t="str">
        <f t="shared" si="102"/>
        <v/>
      </c>
      <c r="M1327" s="17"/>
      <c r="N1327" s="110" t="str">
        <f t="shared" si="103"/>
        <v/>
      </c>
      <c r="O1327" s="111" t="str">
        <f t="shared" si="104"/>
        <v/>
      </c>
      <c r="P1327" s="52"/>
    </row>
    <row r="1328" spans="1:16" ht="30" customHeight="1" thickTop="1" thickBot="1">
      <c r="A1328" s="37" t="str">
        <f t="shared" si="100"/>
        <v/>
      </c>
      <c r="C1328" s="13">
        <v>1324</v>
      </c>
      <c r="D1328" s="61" t="str">
        <f>IF(Cad_an!D1328="","",Cad_an!D1328)</f>
        <v/>
      </c>
      <c r="E1328" s="61" t="str">
        <f>IF(D1328="","",VLOOKUP(D1328,Cad_an!$D$5:$F$5004,3,FALSE))</f>
        <v/>
      </c>
      <c r="F1328" s="61" t="str">
        <f>IF(D1328="","",VLOOKUP(D1328,Cad_an!$D$5:$E$5004,2,FALSE))</f>
        <v/>
      </c>
      <c r="G1328" s="61" t="str">
        <f>IF(D1328="","",VLOOKUP(Fa_an!F1328,Cad_can!$D$5:$E$204,2,FALSE))</f>
        <v/>
      </c>
      <c r="H1328" s="17"/>
      <c r="I1328" s="17"/>
      <c r="J1328" s="110" t="str">
        <f t="shared" si="101"/>
        <v/>
      </c>
      <c r="K1328" s="23"/>
      <c r="L1328" s="112" t="str">
        <f t="shared" si="102"/>
        <v/>
      </c>
      <c r="M1328" s="17"/>
      <c r="N1328" s="110" t="str">
        <f t="shared" si="103"/>
        <v/>
      </c>
      <c r="O1328" s="111" t="str">
        <f t="shared" si="104"/>
        <v/>
      </c>
      <c r="P1328" s="52"/>
    </row>
    <row r="1329" spans="1:16" ht="30" customHeight="1" thickTop="1" thickBot="1">
      <c r="A1329" s="37" t="str">
        <f t="shared" si="100"/>
        <v/>
      </c>
      <c r="C1329" s="13">
        <v>1325</v>
      </c>
      <c r="D1329" s="61" t="str">
        <f>IF(Cad_an!D1329="","",Cad_an!D1329)</f>
        <v/>
      </c>
      <c r="E1329" s="61" t="str">
        <f>IF(D1329="","",VLOOKUP(D1329,Cad_an!$D$5:$F$5004,3,FALSE))</f>
        <v/>
      </c>
      <c r="F1329" s="61" t="str">
        <f>IF(D1329="","",VLOOKUP(D1329,Cad_an!$D$5:$E$5004,2,FALSE))</f>
        <v/>
      </c>
      <c r="G1329" s="61" t="str">
        <f>IF(D1329="","",VLOOKUP(Fa_an!F1329,Cad_can!$D$5:$E$204,2,FALSE))</f>
        <v/>
      </c>
      <c r="H1329" s="17"/>
      <c r="I1329" s="17"/>
      <c r="J1329" s="110" t="str">
        <f t="shared" si="101"/>
        <v/>
      </c>
      <c r="K1329" s="23"/>
      <c r="L1329" s="112" t="str">
        <f t="shared" si="102"/>
        <v/>
      </c>
      <c r="M1329" s="17"/>
      <c r="N1329" s="110" t="str">
        <f t="shared" si="103"/>
        <v/>
      </c>
      <c r="O1329" s="111" t="str">
        <f t="shared" si="104"/>
        <v/>
      </c>
      <c r="P1329" s="52"/>
    </row>
    <row r="1330" spans="1:16" ht="30" customHeight="1" thickTop="1" thickBot="1">
      <c r="A1330" s="37" t="str">
        <f t="shared" si="100"/>
        <v/>
      </c>
      <c r="C1330" s="13">
        <v>1326</v>
      </c>
      <c r="D1330" s="61" t="str">
        <f>IF(Cad_an!D1330="","",Cad_an!D1330)</f>
        <v/>
      </c>
      <c r="E1330" s="61" t="str">
        <f>IF(D1330="","",VLOOKUP(D1330,Cad_an!$D$5:$F$5004,3,FALSE))</f>
        <v/>
      </c>
      <c r="F1330" s="61" t="str">
        <f>IF(D1330="","",VLOOKUP(D1330,Cad_an!$D$5:$E$5004,2,FALSE))</f>
        <v/>
      </c>
      <c r="G1330" s="61" t="str">
        <f>IF(D1330="","",VLOOKUP(Fa_an!F1330,Cad_can!$D$5:$E$204,2,FALSE))</f>
        <v/>
      </c>
      <c r="H1330" s="17"/>
      <c r="I1330" s="17"/>
      <c r="J1330" s="110" t="str">
        <f t="shared" si="101"/>
        <v/>
      </c>
      <c r="K1330" s="23"/>
      <c r="L1330" s="112" t="str">
        <f t="shared" si="102"/>
        <v/>
      </c>
      <c r="M1330" s="17"/>
      <c r="N1330" s="110" t="str">
        <f t="shared" si="103"/>
        <v/>
      </c>
      <c r="O1330" s="111" t="str">
        <f t="shared" si="104"/>
        <v/>
      </c>
      <c r="P1330" s="52"/>
    </row>
    <row r="1331" spans="1:16" ht="30" customHeight="1" thickTop="1" thickBot="1">
      <c r="A1331" s="37" t="str">
        <f t="shared" si="100"/>
        <v/>
      </c>
      <c r="C1331" s="13">
        <v>1327</v>
      </c>
      <c r="D1331" s="61" t="str">
        <f>IF(Cad_an!D1331="","",Cad_an!D1331)</f>
        <v/>
      </c>
      <c r="E1331" s="61" t="str">
        <f>IF(D1331="","",VLOOKUP(D1331,Cad_an!$D$5:$F$5004,3,FALSE))</f>
        <v/>
      </c>
      <c r="F1331" s="61" t="str">
        <f>IF(D1331="","",VLOOKUP(D1331,Cad_an!$D$5:$E$5004,2,FALSE))</f>
        <v/>
      </c>
      <c r="G1331" s="61" t="str">
        <f>IF(D1331="","",VLOOKUP(Fa_an!F1331,Cad_can!$D$5:$E$204,2,FALSE))</f>
        <v/>
      </c>
      <c r="H1331" s="17"/>
      <c r="I1331" s="17"/>
      <c r="J1331" s="110" t="str">
        <f t="shared" si="101"/>
        <v/>
      </c>
      <c r="K1331" s="23"/>
      <c r="L1331" s="112" t="str">
        <f t="shared" si="102"/>
        <v/>
      </c>
      <c r="M1331" s="17"/>
      <c r="N1331" s="110" t="str">
        <f t="shared" si="103"/>
        <v/>
      </c>
      <c r="O1331" s="111" t="str">
        <f t="shared" si="104"/>
        <v/>
      </c>
      <c r="P1331" s="52"/>
    </row>
    <row r="1332" spans="1:16" ht="30" customHeight="1" thickTop="1" thickBot="1">
      <c r="A1332" s="37" t="str">
        <f t="shared" si="100"/>
        <v/>
      </c>
      <c r="C1332" s="13">
        <v>1328</v>
      </c>
      <c r="D1332" s="61" t="str">
        <f>IF(Cad_an!D1332="","",Cad_an!D1332)</f>
        <v/>
      </c>
      <c r="E1332" s="61" t="str">
        <f>IF(D1332="","",VLOOKUP(D1332,Cad_an!$D$5:$F$5004,3,FALSE))</f>
        <v/>
      </c>
      <c r="F1332" s="61" t="str">
        <f>IF(D1332="","",VLOOKUP(D1332,Cad_an!$D$5:$E$5004,2,FALSE))</f>
        <v/>
      </c>
      <c r="G1332" s="61" t="str">
        <f>IF(D1332="","",VLOOKUP(Fa_an!F1332,Cad_can!$D$5:$E$204,2,FALSE))</f>
        <v/>
      </c>
      <c r="H1332" s="17"/>
      <c r="I1332" s="17"/>
      <c r="J1332" s="110" t="str">
        <f t="shared" si="101"/>
        <v/>
      </c>
      <c r="K1332" s="23"/>
      <c r="L1332" s="112" t="str">
        <f t="shared" si="102"/>
        <v/>
      </c>
      <c r="M1332" s="17"/>
      <c r="N1332" s="110" t="str">
        <f t="shared" si="103"/>
        <v/>
      </c>
      <c r="O1332" s="111" t="str">
        <f t="shared" si="104"/>
        <v/>
      </c>
      <c r="P1332" s="52"/>
    </row>
    <row r="1333" spans="1:16" ht="30" customHeight="1" thickTop="1" thickBot="1">
      <c r="A1333" s="37" t="str">
        <f t="shared" si="100"/>
        <v/>
      </c>
      <c r="C1333" s="13">
        <v>1329</v>
      </c>
      <c r="D1333" s="61" t="str">
        <f>IF(Cad_an!D1333="","",Cad_an!D1333)</f>
        <v/>
      </c>
      <c r="E1333" s="61" t="str">
        <f>IF(D1333="","",VLOOKUP(D1333,Cad_an!$D$5:$F$5004,3,FALSE))</f>
        <v/>
      </c>
      <c r="F1333" s="61" t="str">
        <f>IF(D1333="","",VLOOKUP(D1333,Cad_an!$D$5:$E$5004,2,FALSE))</f>
        <v/>
      </c>
      <c r="G1333" s="61" t="str">
        <f>IF(D1333="","",VLOOKUP(Fa_an!F1333,Cad_can!$D$5:$E$204,2,FALSE))</f>
        <v/>
      </c>
      <c r="H1333" s="17"/>
      <c r="I1333" s="17"/>
      <c r="J1333" s="110" t="str">
        <f t="shared" si="101"/>
        <v/>
      </c>
      <c r="K1333" s="23"/>
      <c r="L1333" s="112" t="str">
        <f t="shared" si="102"/>
        <v/>
      </c>
      <c r="M1333" s="17"/>
      <c r="N1333" s="110" t="str">
        <f t="shared" si="103"/>
        <v/>
      </c>
      <c r="O1333" s="111" t="str">
        <f t="shared" si="104"/>
        <v/>
      </c>
      <c r="P1333" s="52"/>
    </row>
    <row r="1334" spans="1:16" ht="30" customHeight="1" thickTop="1" thickBot="1">
      <c r="A1334" s="37" t="str">
        <f t="shared" si="100"/>
        <v/>
      </c>
      <c r="C1334" s="13">
        <v>1330</v>
      </c>
      <c r="D1334" s="61" t="str">
        <f>IF(Cad_an!D1334="","",Cad_an!D1334)</f>
        <v/>
      </c>
      <c r="E1334" s="61" t="str">
        <f>IF(D1334="","",VLOOKUP(D1334,Cad_an!$D$5:$F$5004,3,FALSE))</f>
        <v/>
      </c>
      <c r="F1334" s="61" t="str">
        <f>IF(D1334="","",VLOOKUP(D1334,Cad_an!$D$5:$E$5004,2,FALSE))</f>
        <v/>
      </c>
      <c r="G1334" s="61" t="str">
        <f>IF(D1334="","",VLOOKUP(Fa_an!F1334,Cad_can!$D$5:$E$204,2,FALSE))</f>
        <v/>
      </c>
      <c r="H1334" s="17"/>
      <c r="I1334" s="17"/>
      <c r="J1334" s="110" t="str">
        <f t="shared" si="101"/>
        <v/>
      </c>
      <c r="K1334" s="23"/>
      <c r="L1334" s="112" t="str">
        <f t="shared" si="102"/>
        <v/>
      </c>
      <c r="M1334" s="17"/>
      <c r="N1334" s="110" t="str">
        <f t="shared" si="103"/>
        <v/>
      </c>
      <c r="O1334" s="111" t="str">
        <f t="shared" si="104"/>
        <v/>
      </c>
      <c r="P1334" s="52"/>
    </row>
    <row r="1335" spans="1:16" ht="30" customHeight="1" thickTop="1" thickBot="1">
      <c r="A1335" s="37" t="str">
        <f t="shared" si="100"/>
        <v/>
      </c>
      <c r="C1335" s="13">
        <v>1331</v>
      </c>
      <c r="D1335" s="61" t="str">
        <f>IF(Cad_an!D1335="","",Cad_an!D1335)</f>
        <v/>
      </c>
      <c r="E1335" s="61" t="str">
        <f>IF(D1335="","",VLOOKUP(D1335,Cad_an!$D$5:$F$5004,3,FALSE))</f>
        <v/>
      </c>
      <c r="F1335" s="61" t="str">
        <f>IF(D1335="","",VLOOKUP(D1335,Cad_an!$D$5:$E$5004,2,FALSE))</f>
        <v/>
      </c>
      <c r="G1335" s="61" t="str">
        <f>IF(D1335="","",VLOOKUP(Fa_an!F1335,Cad_can!$D$5:$E$204,2,FALSE))</f>
        <v/>
      </c>
      <c r="H1335" s="17"/>
      <c r="I1335" s="17"/>
      <c r="J1335" s="110" t="str">
        <f t="shared" si="101"/>
        <v/>
      </c>
      <c r="K1335" s="23"/>
      <c r="L1335" s="112" t="str">
        <f t="shared" si="102"/>
        <v/>
      </c>
      <c r="M1335" s="17"/>
      <c r="N1335" s="110" t="str">
        <f t="shared" si="103"/>
        <v/>
      </c>
      <c r="O1335" s="111" t="str">
        <f t="shared" si="104"/>
        <v/>
      </c>
      <c r="P1335" s="52"/>
    </row>
    <row r="1336" spans="1:16" ht="30" customHeight="1" thickTop="1" thickBot="1">
      <c r="A1336" s="37" t="str">
        <f t="shared" si="100"/>
        <v/>
      </c>
      <c r="C1336" s="13">
        <v>1332</v>
      </c>
      <c r="D1336" s="61" t="str">
        <f>IF(Cad_an!D1336="","",Cad_an!D1336)</f>
        <v/>
      </c>
      <c r="E1336" s="61" t="str">
        <f>IF(D1336="","",VLOOKUP(D1336,Cad_an!$D$5:$F$5004,3,FALSE))</f>
        <v/>
      </c>
      <c r="F1336" s="61" t="str">
        <f>IF(D1336="","",VLOOKUP(D1336,Cad_an!$D$5:$E$5004,2,FALSE))</f>
        <v/>
      </c>
      <c r="G1336" s="61" t="str">
        <f>IF(D1336="","",VLOOKUP(Fa_an!F1336,Cad_can!$D$5:$E$204,2,FALSE))</f>
        <v/>
      </c>
      <c r="H1336" s="17"/>
      <c r="I1336" s="17"/>
      <c r="J1336" s="110" t="str">
        <f t="shared" si="101"/>
        <v/>
      </c>
      <c r="K1336" s="23"/>
      <c r="L1336" s="112" t="str">
        <f t="shared" si="102"/>
        <v/>
      </c>
      <c r="M1336" s="17"/>
      <c r="N1336" s="110" t="str">
        <f t="shared" si="103"/>
        <v/>
      </c>
      <c r="O1336" s="111" t="str">
        <f t="shared" si="104"/>
        <v/>
      </c>
      <c r="P1336" s="52"/>
    </row>
    <row r="1337" spans="1:16" ht="30" customHeight="1" thickTop="1" thickBot="1">
      <c r="A1337" s="37" t="str">
        <f t="shared" si="100"/>
        <v/>
      </c>
      <c r="C1337" s="13">
        <v>1333</v>
      </c>
      <c r="D1337" s="61" t="str">
        <f>IF(Cad_an!D1337="","",Cad_an!D1337)</f>
        <v/>
      </c>
      <c r="E1337" s="61" t="str">
        <f>IF(D1337="","",VLOOKUP(D1337,Cad_an!$D$5:$F$5004,3,FALSE))</f>
        <v/>
      </c>
      <c r="F1337" s="61" t="str">
        <f>IF(D1337="","",VLOOKUP(D1337,Cad_an!$D$5:$E$5004,2,FALSE))</f>
        <v/>
      </c>
      <c r="G1337" s="61" t="str">
        <f>IF(D1337="","",VLOOKUP(Fa_an!F1337,Cad_can!$D$5:$E$204,2,FALSE))</f>
        <v/>
      </c>
      <c r="H1337" s="17"/>
      <c r="I1337" s="17"/>
      <c r="J1337" s="110" t="str">
        <f t="shared" si="101"/>
        <v/>
      </c>
      <c r="K1337" s="23"/>
      <c r="L1337" s="112" t="str">
        <f t="shared" si="102"/>
        <v/>
      </c>
      <c r="M1337" s="17"/>
      <c r="N1337" s="110" t="str">
        <f t="shared" si="103"/>
        <v/>
      </c>
      <c r="O1337" s="111" t="str">
        <f t="shared" si="104"/>
        <v/>
      </c>
      <c r="P1337" s="52"/>
    </row>
    <row r="1338" spans="1:16" ht="30" customHeight="1" thickTop="1" thickBot="1">
      <c r="A1338" s="37" t="str">
        <f t="shared" si="100"/>
        <v/>
      </c>
      <c r="C1338" s="13">
        <v>1334</v>
      </c>
      <c r="D1338" s="61" t="str">
        <f>IF(Cad_an!D1338="","",Cad_an!D1338)</f>
        <v/>
      </c>
      <c r="E1338" s="61" t="str">
        <f>IF(D1338="","",VLOOKUP(D1338,Cad_an!$D$5:$F$5004,3,FALSE))</f>
        <v/>
      </c>
      <c r="F1338" s="61" t="str">
        <f>IF(D1338="","",VLOOKUP(D1338,Cad_an!$D$5:$E$5004,2,FALSE))</f>
        <v/>
      </c>
      <c r="G1338" s="61" t="str">
        <f>IF(D1338="","",VLOOKUP(Fa_an!F1338,Cad_can!$D$5:$E$204,2,FALSE))</f>
        <v/>
      </c>
      <c r="H1338" s="17"/>
      <c r="I1338" s="17"/>
      <c r="J1338" s="110" t="str">
        <f t="shared" si="101"/>
        <v/>
      </c>
      <c r="K1338" s="23"/>
      <c r="L1338" s="112" t="str">
        <f t="shared" si="102"/>
        <v/>
      </c>
      <c r="M1338" s="17"/>
      <c r="N1338" s="110" t="str">
        <f t="shared" si="103"/>
        <v/>
      </c>
      <c r="O1338" s="111" t="str">
        <f t="shared" si="104"/>
        <v/>
      </c>
      <c r="P1338" s="52"/>
    </row>
    <row r="1339" spans="1:16" ht="30" customHeight="1" thickTop="1" thickBot="1">
      <c r="A1339" s="37" t="str">
        <f t="shared" si="100"/>
        <v/>
      </c>
      <c r="C1339" s="13">
        <v>1335</v>
      </c>
      <c r="D1339" s="61" t="str">
        <f>IF(Cad_an!D1339="","",Cad_an!D1339)</f>
        <v/>
      </c>
      <c r="E1339" s="61" t="str">
        <f>IF(D1339="","",VLOOKUP(D1339,Cad_an!$D$5:$F$5004,3,FALSE))</f>
        <v/>
      </c>
      <c r="F1339" s="61" t="str">
        <f>IF(D1339="","",VLOOKUP(D1339,Cad_an!$D$5:$E$5004,2,FALSE))</f>
        <v/>
      </c>
      <c r="G1339" s="61" t="str">
        <f>IF(D1339="","",VLOOKUP(Fa_an!F1339,Cad_can!$D$5:$E$204,2,FALSE))</f>
        <v/>
      </c>
      <c r="H1339" s="17"/>
      <c r="I1339" s="17"/>
      <c r="J1339" s="110" t="str">
        <f t="shared" si="101"/>
        <v/>
      </c>
      <c r="K1339" s="23"/>
      <c r="L1339" s="112" t="str">
        <f t="shared" si="102"/>
        <v/>
      </c>
      <c r="M1339" s="17"/>
      <c r="N1339" s="110" t="str">
        <f t="shared" si="103"/>
        <v/>
      </c>
      <c r="O1339" s="111" t="str">
        <f t="shared" si="104"/>
        <v/>
      </c>
      <c r="P1339" s="52"/>
    </row>
    <row r="1340" spans="1:16" ht="30" customHeight="1" thickTop="1" thickBot="1">
      <c r="A1340" s="37" t="str">
        <f t="shared" si="100"/>
        <v/>
      </c>
      <c r="C1340" s="13">
        <v>1336</v>
      </c>
      <c r="D1340" s="61" t="str">
        <f>IF(Cad_an!D1340="","",Cad_an!D1340)</f>
        <v/>
      </c>
      <c r="E1340" s="61" t="str">
        <f>IF(D1340="","",VLOOKUP(D1340,Cad_an!$D$5:$F$5004,3,FALSE))</f>
        <v/>
      </c>
      <c r="F1340" s="61" t="str">
        <f>IF(D1340="","",VLOOKUP(D1340,Cad_an!$D$5:$E$5004,2,FALSE))</f>
        <v/>
      </c>
      <c r="G1340" s="61" t="str">
        <f>IF(D1340="","",VLOOKUP(Fa_an!F1340,Cad_can!$D$5:$E$204,2,FALSE))</f>
        <v/>
      </c>
      <c r="H1340" s="17"/>
      <c r="I1340" s="17"/>
      <c r="J1340" s="110" t="str">
        <f t="shared" si="101"/>
        <v/>
      </c>
      <c r="K1340" s="23"/>
      <c r="L1340" s="112" t="str">
        <f t="shared" si="102"/>
        <v/>
      </c>
      <c r="M1340" s="17"/>
      <c r="N1340" s="110" t="str">
        <f t="shared" si="103"/>
        <v/>
      </c>
      <c r="O1340" s="111" t="str">
        <f t="shared" si="104"/>
        <v/>
      </c>
      <c r="P1340" s="52"/>
    </row>
    <row r="1341" spans="1:16" ht="30" customHeight="1" thickTop="1" thickBot="1">
      <c r="A1341" s="37" t="str">
        <f t="shared" si="100"/>
        <v/>
      </c>
      <c r="C1341" s="13">
        <v>1337</v>
      </c>
      <c r="D1341" s="61" t="str">
        <f>IF(Cad_an!D1341="","",Cad_an!D1341)</f>
        <v/>
      </c>
      <c r="E1341" s="61" t="str">
        <f>IF(D1341="","",VLOOKUP(D1341,Cad_an!$D$5:$F$5004,3,FALSE))</f>
        <v/>
      </c>
      <c r="F1341" s="61" t="str">
        <f>IF(D1341="","",VLOOKUP(D1341,Cad_an!$D$5:$E$5004,2,FALSE))</f>
        <v/>
      </c>
      <c r="G1341" s="61" t="str">
        <f>IF(D1341="","",VLOOKUP(Fa_an!F1341,Cad_can!$D$5:$E$204,2,FALSE))</f>
        <v/>
      </c>
      <c r="H1341" s="17"/>
      <c r="I1341" s="17"/>
      <c r="J1341" s="110" t="str">
        <f t="shared" si="101"/>
        <v/>
      </c>
      <c r="K1341" s="23"/>
      <c r="L1341" s="112" t="str">
        <f t="shared" si="102"/>
        <v/>
      </c>
      <c r="M1341" s="17"/>
      <c r="N1341" s="110" t="str">
        <f t="shared" si="103"/>
        <v/>
      </c>
      <c r="O1341" s="111" t="str">
        <f t="shared" si="104"/>
        <v/>
      </c>
      <c r="P1341" s="52"/>
    </row>
    <row r="1342" spans="1:16" ht="30" customHeight="1" thickTop="1" thickBot="1">
      <c r="A1342" s="37" t="str">
        <f t="shared" si="100"/>
        <v/>
      </c>
      <c r="C1342" s="13">
        <v>1338</v>
      </c>
      <c r="D1342" s="61" t="str">
        <f>IF(Cad_an!D1342="","",Cad_an!D1342)</f>
        <v/>
      </c>
      <c r="E1342" s="61" t="str">
        <f>IF(D1342="","",VLOOKUP(D1342,Cad_an!$D$5:$F$5004,3,FALSE))</f>
        <v/>
      </c>
      <c r="F1342" s="61" t="str">
        <f>IF(D1342="","",VLOOKUP(D1342,Cad_an!$D$5:$E$5004,2,FALSE))</f>
        <v/>
      </c>
      <c r="G1342" s="61" t="str">
        <f>IF(D1342="","",VLOOKUP(Fa_an!F1342,Cad_can!$D$5:$E$204,2,FALSE))</f>
        <v/>
      </c>
      <c r="H1342" s="17"/>
      <c r="I1342" s="17"/>
      <c r="J1342" s="110" t="str">
        <f t="shared" si="101"/>
        <v/>
      </c>
      <c r="K1342" s="23"/>
      <c r="L1342" s="112" t="str">
        <f t="shared" si="102"/>
        <v/>
      </c>
      <c r="M1342" s="17"/>
      <c r="N1342" s="110" t="str">
        <f t="shared" si="103"/>
        <v/>
      </c>
      <c r="O1342" s="111" t="str">
        <f t="shared" si="104"/>
        <v/>
      </c>
      <c r="P1342" s="52"/>
    </row>
    <row r="1343" spans="1:16" ht="30" customHeight="1" thickTop="1" thickBot="1">
      <c r="A1343" s="37" t="str">
        <f t="shared" si="100"/>
        <v/>
      </c>
      <c r="C1343" s="13">
        <v>1339</v>
      </c>
      <c r="D1343" s="61" t="str">
        <f>IF(Cad_an!D1343="","",Cad_an!D1343)</f>
        <v/>
      </c>
      <c r="E1343" s="61" t="str">
        <f>IF(D1343="","",VLOOKUP(D1343,Cad_an!$D$5:$F$5004,3,FALSE))</f>
        <v/>
      </c>
      <c r="F1343" s="61" t="str">
        <f>IF(D1343="","",VLOOKUP(D1343,Cad_an!$D$5:$E$5004,2,FALSE))</f>
        <v/>
      </c>
      <c r="G1343" s="61" t="str">
        <f>IF(D1343="","",VLOOKUP(Fa_an!F1343,Cad_can!$D$5:$E$204,2,FALSE))</f>
        <v/>
      </c>
      <c r="H1343" s="17"/>
      <c r="I1343" s="17"/>
      <c r="J1343" s="110" t="str">
        <f t="shared" si="101"/>
        <v/>
      </c>
      <c r="K1343" s="23"/>
      <c r="L1343" s="112" t="str">
        <f t="shared" si="102"/>
        <v/>
      </c>
      <c r="M1343" s="17"/>
      <c r="N1343" s="110" t="str">
        <f t="shared" si="103"/>
        <v/>
      </c>
      <c r="O1343" s="111" t="str">
        <f t="shared" si="104"/>
        <v/>
      </c>
      <c r="P1343" s="52"/>
    </row>
    <row r="1344" spans="1:16" ht="30" customHeight="1" thickTop="1" thickBot="1">
      <c r="A1344" s="37" t="str">
        <f t="shared" si="100"/>
        <v/>
      </c>
      <c r="C1344" s="13">
        <v>1340</v>
      </c>
      <c r="D1344" s="61" t="str">
        <f>IF(Cad_an!D1344="","",Cad_an!D1344)</f>
        <v/>
      </c>
      <c r="E1344" s="61" t="str">
        <f>IF(D1344="","",VLOOKUP(D1344,Cad_an!$D$5:$F$5004,3,FALSE))</f>
        <v/>
      </c>
      <c r="F1344" s="61" t="str">
        <f>IF(D1344="","",VLOOKUP(D1344,Cad_an!$D$5:$E$5004,2,FALSE))</f>
        <v/>
      </c>
      <c r="G1344" s="61" t="str">
        <f>IF(D1344="","",VLOOKUP(Fa_an!F1344,Cad_can!$D$5:$E$204,2,FALSE))</f>
        <v/>
      </c>
      <c r="H1344" s="17"/>
      <c r="I1344" s="17"/>
      <c r="J1344" s="110" t="str">
        <f t="shared" si="101"/>
        <v/>
      </c>
      <c r="K1344" s="23"/>
      <c r="L1344" s="112" t="str">
        <f t="shared" si="102"/>
        <v/>
      </c>
      <c r="M1344" s="17"/>
      <c r="N1344" s="110" t="str">
        <f t="shared" si="103"/>
        <v/>
      </c>
      <c r="O1344" s="111" t="str">
        <f t="shared" si="104"/>
        <v/>
      </c>
      <c r="P1344" s="52"/>
    </row>
    <row r="1345" spans="1:16" ht="30" customHeight="1" thickTop="1" thickBot="1">
      <c r="A1345" s="37" t="str">
        <f t="shared" si="100"/>
        <v/>
      </c>
      <c r="C1345" s="13">
        <v>1341</v>
      </c>
      <c r="D1345" s="61" t="str">
        <f>IF(Cad_an!D1345="","",Cad_an!D1345)</f>
        <v/>
      </c>
      <c r="E1345" s="61" t="str">
        <f>IF(D1345="","",VLOOKUP(D1345,Cad_an!$D$5:$F$5004,3,FALSE))</f>
        <v/>
      </c>
      <c r="F1345" s="61" t="str">
        <f>IF(D1345="","",VLOOKUP(D1345,Cad_an!$D$5:$E$5004,2,FALSE))</f>
        <v/>
      </c>
      <c r="G1345" s="61" t="str">
        <f>IF(D1345="","",VLOOKUP(Fa_an!F1345,Cad_can!$D$5:$E$204,2,FALSE))</f>
        <v/>
      </c>
      <c r="H1345" s="17"/>
      <c r="I1345" s="17"/>
      <c r="J1345" s="110" t="str">
        <f t="shared" si="101"/>
        <v/>
      </c>
      <c r="K1345" s="23"/>
      <c r="L1345" s="112" t="str">
        <f t="shared" si="102"/>
        <v/>
      </c>
      <c r="M1345" s="17"/>
      <c r="N1345" s="110" t="str">
        <f t="shared" si="103"/>
        <v/>
      </c>
      <c r="O1345" s="111" t="str">
        <f t="shared" si="104"/>
        <v/>
      </c>
      <c r="P1345" s="52"/>
    </row>
    <row r="1346" spans="1:16" ht="30" customHeight="1" thickTop="1" thickBot="1">
      <c r="A1346" s="37" t="str">
        <f t="shared" si="100"/>
        <v/>
      </c>
      <c r="C1346" s="13">
        <v>1342</v>
      </c>
      <c r="D1346" s="61" t="str">
        <f>IF(Cad_an!D1346="","",Cad_an!D1346)</f>
        <v/>
      </c>
      <c r="E1346" s="61" t="str">
        <f>IF(D1346="","",VLOOKUP(D1346,Cad_an!$D$5:$F$5004,3,FALSE))</f>
        <v/>
      </c>
      <c r="F1346" s="61" t="str">
        <f>IF(D1346="","",VLOOKUP(D1346,Cad_an!$D$5:$E$5004,2,FALSE))</f>
        <v/>
      </c>
      <c r="G1346" s="61" t="str">
        <f>IF(D1346="","",VLOOKUP(Fa_an!F1346,Cad_can!$D$5:$E$204,2,FALSE))</f>
        <v/>
      </c>
      <c r="H1346" s="17"/>
      <c r="I1346" s="17"/>
      <c r="J1346" s="110" t="str">
        <f t="shared" si="101"/>
        <v/>
      </c>
      <c r="K1346" s="23"/>
      <c r="L1346" s="112" t="str">
        <f t="shared" si="102"/>
        <v/>
      </c>
      <c r="M1346" s="17"/>
      <c r="N1346" s="110" t="str">
        <f t="shared" si="103"/>
        <v/>
      </c>
      <c r="O1346" s="111" t="str">
        <f t="shared" si="104"/>
        <v/>
      </c>
      <c r="P1346" s="52"/>
    </row>
    <row r="1347" spans="1:16" ht="30" customHeight="1" thickTop="1" thickBot="1">
      <c r="A1347" s="37" t="str">
        <f t="shared" si="100"/>
        <v/>
      </c>
      <c r="C1347" s="13">
        <v>1343</v>
      </c>
      <c r="D1347" s="61" t="str">
        <f>IF(Cad_an!D1347="","",Cad_an!D1347)</f>
        <v/>
      </c>
      <c r="E1347" s="61" t="str">
        <f>IF(D1347="","",VLOOKUP(D1347,Cad_an!$D$5:$F$5004,3,FALSE))</f>
        <v/>
      </c>
      <c r="F1347" s="61" t="str">
        <f>IF(D1347="","",VLOOKUP(D1347,Cad_an!$D$5:$E$5004,2,FALSE))</f>
        <v/>
      </c>
      <c r="G1347" s="61" t="str">
        <f>IF(D1347="","",VLOOKUP(Fa_an!F1347,Cad_can!$D$5:$E$204,2,FALSE))</f>
        <v/>
      </c>
      <c r="H1347" s="17"/>
      <c r="I1347" s="17"/>
      <c r="J1347" s="110" t="str">
        <f t="shared" si="101"/>
        <v/>
      </c>
      <c r="K1347" s="23"/>
      <c r="L1347" s="112" t="str">
        <f t="shared" si="102"/>
        <v/>
      </c>
      <c r="M1347" s="17"/>
      <c r="N1347" s="110" t="str">
        <f t="shared" si="103"/>
        <v/>
      </c>
      <c r="O1347" s="111" t="str">
        <f t="shared" si="104"/>
        <v/>
      </c>
      <c r="P1347" s="52"/>
    </row>
    <row r="1348" spans="1:16" ht="30" customHeight="1" thickTop="1" thickBot="1">
      <c r="A1348" s="37" t="str">
        <f t="shared" si="100"/>
        <v/>
      </c>
      <c r="C1348" s="13">
        <v>1344</v>
      </c>
      <c r="D1348" s="61" t="str">
        <f>IF(Cad_an!D1348="","",Cad_an!D1348)</f>
        <v/>
      </c>
      <c r="E1348" s="61" t="str">
        <f>IF(D1348="","",VLOOKUP(D1348,Cad_an!$D$5:$F$5004,3,FALSE))</f>
        <v/>
      </c>
      <c r="F1348" s="61" t="str">
        <f>IF(D1348="","",VLOOKUP(D1348,Cad_an!$D$5:$E$5004,2,FALSE))</f>
        <v/>
      </c>
      <c r="G1348" s="61" t="str">
        <f>IF(D1348="","",VLOOKUP(Fa_an!F1348,Cad_can!$D$5:$E$204,2,FALSE))</f>
        <v/>
      </c>
      <c r="H1348" s="17"/>
      <c r="I1348" s="17"/>
      <c r="J1348" s="110" t="str">
        <f t="shared" si="101"/>
        <v/>
      </c>
      <c r="K1348" s="23"/>
      <c r="L1348" s="112" t="str">
        <f t="shared" si="102"/>
        <v/>
      </c>
      <c r="M1348" s="17"/>
      <c r="N1348" s="110" t="str">
        <f t="shared" si="103"/>
        <v/>
      </c>
      <c r="O1348" s="111" t="str">
        <f t="shared" si="104"/>
        <v/>
      </c>
      <c r="P1348" s="52"/>
    </row>
    <row r="1349" spans="1:16" ht="30" customHeight="1" thickTop="1" thickBot="1">
      <c r="A1349" s="37" t="str">
        <f t="shared" si="100"/>
        <v/>
      </c>
      <c r="C1349" s="13">
        <v>1345</v>
      </c>
      <c r="D1349" s="61" t="str">
        <f>IF(Cad_an!D1349="","",Cad_an!D1349)</f>
        <v/>
      </c>
      <c r="E1349" s="61" t="str">
        <f>IF(D1349="","",VLOOKUP(D1349,Cad_an!$D$5:$F$5004,3,FALSE))</f>
        <v/>
      </c>
      <c r="F1349" s="61" t="str">
        <f>IF(D1349="","",VLOOKUP(D1349,Cad_an!$D$5:$E$5004,2,FALSE))</f>
        <v/>
      </c>
      <c r="G1349" s="61" t="str">
        <f>IF(D1349="","",VLOOKUP(Fa_an!F1349,Cad_can!$D$5:$E$204,2,FALSE))</f>
        <v/>
      </c>
      <c r="H1349" s="17"/>
      <c r="I1349" s="17"/>
      <c r="J1349" s="110" t="str">
        <f t="shared" si="101"/>
        <v/>
      </c>
      <c r="K1349" s="23"/>
      <c r="L1349" s="112" t="str">
        <f t="shared" si="102"/>
        <v/>
      </c>
      <c r="M1349" s="17"/>
      <c r="N1349" s="110" t="str">
        <f t="shared" si="103"/>
        <v/>
      </c>
      <c r="O1349" s="111" t="str">
        <f t="shared" si="104"/>
        <v/>
      </c>
      <c r="P1349" s="52"/>
    </row>
    <row r="1350" spans="1:16" ht="30" customHeight="1" thickTop="1" thickBot="1">
      <c r="A1350" s="37" t="str">
        <f t="shared" ref="A1350:A1413" si="105">D1350&amp;F1350</f>
        <v/>
      </c>
      <c r="C1350" s="13">
        <v>1346</v>
      </c>
      <c r="D1350" s="61" t="str">
        <f>IF(Cad_an!D1350="","",Cad_an!D1350)</f>
        <v/>
      </c>
      <c r="E1350" s="61" t="str">
        <f>IF(D1350="","",VLOOKUP(D1350,Cad_an!$D$5:$F$5004,3,FALSE))</f>
        <v/>
      </c>
      <c r="F1350" s="61" t="str">
        <f>IF(D1350="","",VLOOKUP(D1350,Cad_an!$D$5:$E$5004,2,FALSE))</f>
        <v/>
      </c>
      <c r="G1350" s="61" t="str">
        <f>IF(D1350="","",VLOOKUP(Fa_an!F1350,Cad_can!$D$5:$E$204,2,FALSE))</f>
        <v/>
      </c>
      <c r="H1350" s="17"/>
      <c r="I1350" s="17"/>
      <c r="J1350" s="110" t="str">
        <f t="shared" ref="J1350:J1413" si="106">IFERROR(I1350/H1350,"")</f>
        <v/>
      </c>
      <c r="K1350" s="23"/>
      <c r="L1350" s="112" t="str">
        <f t="shared" ref="L1350:L1413" si="107">IFERROR(K1350/I1350,"")</f>
        <v/>
      </c>
      <c r="M1350" s="17"/>
      <c r="N1350" s="110" t="str">
        <f t="shared" ref="N1350:N1413" si="108">IFERROR(M1350/I1350,"")</f>
        <v/>
      </c>
      <c r="O1350" s="111" t="str">
        <f t="shared" ref="O1350:O1413" si="109">IFERROR(K1350/M1350,"")</f>
        <v/>
      </c>
      <c r="P1350" s="52"/>
    </row>
    <row r="1351" spans="1:16" ht="30" customHeight="1" thickTop="1" thickBot="1">
      <c r="A1351" s="37" t="str">
        <f t="shared" si="105"/>
        <v/>
      </c>
      <c r="C1351" s="13">
        <v>1347</v>
      </c>
      <c r="D1351" s="61" t="str">
        <f>IF(Cad_an!D1351="","",Cad_an!D1351)</f>
        <v/>
      </c>
      <c r="E1351" s="61" t="str">
        <f>IF(D1351="","",VLOOKUP(D1351,Cad_an!$D$5:$F$5004,3,FALSE))</f>
        <v/>
      </c>
      <c r="F1351" s="61" t="str">
        <f>IF(D1351="","",VLOOKUP(D1351,Cad_an!$D$5:$E$5004,2,FALSE))</f>
        <v/>
      </c>
      <c r="G1351" s="61" t="str">
        <f>IF(D1351="","",VLOOKUP(Fa_an!F1351,Cad_can!$D$5:$E$204,2,FALSE))</f>
        <v/>
      </c>
      <c r="H1351" s="17"/>
      <c r="I1351" s="17"/>
      <c r="J1351" s="110" t="str">
        <f t="shared" si="106"/>
        <v/>
      </c>
      <c r="K1351" s="23"/>
      <c r="L1351" s="112" t="str">
        <f t="shared" si="107"/>
        <v/>
      </c>
      <c r="M1351" s="17"/>
      <c r="N1351" s="110" t="str">
        <f t="shared" si="108"/>
        <v/>
      </c>
      <c r="O1351" s="111" t="str">
        <f t="shared" si="109"/>
        <v/>
      </c>
      <c r="P1351" s="52"/>
    </row>
    <row r="1352" spans="1:16" ht="30" customHeight="1" thickTop="1" thickBot="1">
      <c r="A1352" s="37" t="str">
        <f t="shared" si="105"/>
        <v/>
      </c>
      <c r="C1352" s="13">
        <v>1348</v>
      </c>
      <c r="D1352" s="61" t="str">
        <f>IF(Cad_an!D1352="","",Cad_an!D1352)</f>
        <v/>
      </c>
      <c r="E1352" s="61" t="str">
        <f>IF(D1352="","",VLOOKUP(D1352,Cad_an!$D$5:$F$5004,3,FALSE))</f>
        <v/>
      </c>
      <c r="F1352" s="61" t="str">
        <f>IF(D1352="","",VLOOKUP(D1352,Cad_an!$D$5:$E$5004,2,FALSE))</f>
        <v/>
      </c>
      <c r="G1352" s="61" t="str">
        <f>IF(D1352="","",VLOOKUP(Fa_an!F1352,Cad_can!$D$5:$E$204,2,FALSE))</f>
        <v/>
      </c>
      <c r="H1352" s="17"/>
      <c r="I1352" s="17"/>
      <c r="J1352" s="110" t="str">
        <f t="shared" si="106"/>
        <v/>
      </c>
      <c r="K1352" s="23"/>
      <c r="L1352" s="112" t="str">
        <f t="shared" si="107"/>
        <v/>
      </c>
      <c r="M1352" s="17"/>
      <c r="N1352" s="110" t="str">
        <f t="shared" si="108"/>
        <v/>
      </c>
      <c r="O1352" s="111" t="str">
        <f t="shared" si="109"/>
        <v/>
      </c>
      <c r="P1352" s="52"/>
    </row>
    <row r="1353" spans="1:16" ht="30" customHeight="1" thickTop="1" thickBot="1">
      <c r="A1353" s="37" t="str">
        <f t="shared" si="105"/>
        <v/>
      </c>
      <c r="C1353" s="13">
        <v>1349</v>
      </c>
      <c r="D1353" s="61" t="str">
        <f>IF(Cad_an!D1353="","",Cad_an!D1353)</f>
        <v/>
      </c>
      <c r="E1353" s="61" t="str">
        <f>IF(D1353="","",VLOOKUP(D1353,Cad_an!$D$5:$F$5004,3,FALSE))</f>
        <v/>
      </c>
      <c r="F1353" s="61" t="str">
        <f>IF(D1353="","",VLOOKUP(D1353,Cad_an!$D$5:$E$5004,2,FALSE))</f>
        <v/>
      </c>
      <c r="G1353" s="61" t="str">
        <f>IF(D1353="","",VLOOKUP(Fa_an!F1353,Cad_can!$D$5:$E$204,2,FALSE))</f>
        <v/>
      </c>
      <c r="H1353" s="17"/>
      <c r="I1353" s="17"/>
      <c r="J1353" s="110" t="str">
        <f t="shared" si="106"/>
        <v/>
      </c>
      <c r="K1353" s="23"/>
      <c r="L1353" s="112" t="str">
        <f t="shared" si="107"/>
        <v/>
      </c>
      <c r="M1353" s="17"/>
      <c r="N1353" s="110" t="str">
        <f t="shared" si="108"/>
        <v/>
      </c>
      <c r="O1353" s="111" t="str">
        <f t="shared" si="109"/>
        <v/>
      </c>
      <c r="P1353" s="52"/>
    </row>
    <row r="1354" spans="1:16" ht="30" customHeight="1" thickTop="1" thickBot="1">
      <c r="A1354" s="37" t="str">
        <f t="shared" si="105"/>
        <v/>
      </c>
      <c r="C1354" s="13">
        <v>1350</v>
      </c>
      <c r="D1354" s="61" t="str">
        <f>IF(Cad_an!D1354="","",Cad_an!D1354)</f>
        <v/>
      </c>
      <c r="E1354" s="61" t="str">
        <f>IF(D1354="","",VLOOKUP(D1354,Cad_an!$D$5:$F$5004,3,FALSE))</f>
        <v/>
      </c>
      <c r="F1354" s="61" t="str">
        <f>IF(D1354="","",VLOOKUP(D1354,Cad_an!$D$5:$E$5004,2,FALSE))</f>
        <v/>
      </c>
      <c r="G1354" s="61" t="str">
        <f>IF(D1354="","",VLOOKUP(Fa_an!F1354,Cad_can!$D$5:$E$204,2,FALSE))</f>
        <v/>
      </c>
      <c r="H1354" s="17"/>
      <c r="I1354" s="17"/>
      <c r="J1354" s="110" t="str">
        <f t="shared" si="106"/>
        <v/>
      </c>
      <c r="K1354" s="23"/>
      <c r="L1354" s="112" t="str">
        <f t="shared" si="107"/>
        <v/>
      </c>
      <c r="M1354" s="17"/>
      <c r="N1354" s="110" t="str">
        <f t="shared" si="108"/>
        <v/>
      </c>
      <c r="O1354" s="111" t="str">
        <f t="shared" si="109"/>
        <v/>
      </c>
      <c r="P1354" s="52"/>
    </row>
    <row r="1355" spans="1:16" ht="30" customHeight="1" thickTop="1" thickBot="1">
      <c r="A1355" s="37" t="str">
        <f t="shared" si="105"/>
        <v/>
      </c>
      <c r="C1355" s="13">
        <v>1351</v>
      </c>
      <c r="D1355" s="61" t="str">
        <f>IF(Cad_an!D1355="","",Cad_an!D1355)</f>
        <v/>
      </c>
      <c r="E1355" s="61" t="str">
        <f>IF(D1355="","",VLOOKUP(D1355,Cad_an!$D$5:$F$5004,3,FALSE))</f>
        <v/>
      </c>
      <c r="F1355" s="61" t="str">
        <f>IF(D1355="","",VLOOKUP(D1355,Cad_an!$D$5:$E$5004,2,FALSE))</f>
        <v/>
      </c>
      <c r="G1355" s="61" t="str">
        <f>IF(D1355="","",VLOOKUP(Fa_an!F1355,Cad_can!$D$5:$E$204,2,FALSE))</f>
        <v/>
      </c>
      <c r="H1355" s="17"/>
      <c r="I1355" s="17"/>
      <c r="J1355" s="110" t="str">
        <f t="shared" si="106"/>
        <v/>
      </c>
      <c r="K1355" s="23"/>
      <c r="L1355" s="112" t="str">
        <f t="shared" si="107"/>
        <v/>
      </c>
      <c r="M1355" s="17"/>
      <c r="N1355" s="110" t="str">
        <f t="shared" si="108"/>
        <v/>
      </c>
      <c r="O1355" s="111" t="str">
        <f t="shared" si="109"/>
        <v/>
      </c>
      <c r="P1355" s="52"/>
    </row>
    <row r="1356" spans="1:16" ht="30" customHeight="1" thickTop="1" thickBot="1">
      <c r="A1356" s="37" t="str">
        <f t="shared" si="105"/>
        <v/>
      </c>
      <c r="C1356" s="13">
        <v>1352</v>
      </c>
      <c r="D1356" s="61" t="str">
        <f>IF(Cad_an!D1356="","",Cad_an!D1356)</f>
        <v/>
      </c>
      <c r="E1356" s="61" t="str">
        <f>IF(D1356="","",VLOOKUP(D1356,Cad_an!$D$5:$F$5004,3,FALSE))</f>
        <v/>
      </c>
      <c r="F1356" s="61" t="str">
        <f>IF(D1356="","",VLOOKUP(D1356,Cad_an!$D$5:$E$5004,2,FALSE))</f>
        <v/>
      </c>
      <c r="G1356" s="61" t="str">
        <f>IF(D1356="","",VLOOKUP(Fa_an!F1356,Cad_can!$D$5:$E$204,2,FALSE))</f>
        <v/>
      </c>
      <c r="H1356" s="17"/>
      <c r="I1356" s="17"/>
      <c r="J1356" s="110" t="str">
        <f t="shared" si="106"/>
        <v/>
      </c>
      <c r="K1356" s="23"/>
      <c r="L1356" s="112" t="str">
        <f t="shared" si="107"/>
        <v/>
      </c>
      <c r="M1356" s="17"/>
      <c r="N1356" s="110" t="str">
        <f t="shared" si="108"/>
        <v/>
      </c>
      <c r="O1356" s="111" t="str">
        <f t="shared" si="109"/>
        <v/>
      </c>
      <c r="P1356" s="52"/>
    </row>
    <row r="1357" spans="1:16" ht="30" customHeight="1" thickTop="1" thickBot="1">
      <c r="A1357" s="37" t="str">
        <f t="shared" si="105"/>
        <v/>
      </c>
      <c r="C1357" s="13">
        <v>1353</v>
      </c>
      <c r="D1357" s="61" t="str">
        <f>IF(Cad_an!D1357="","",Cad_an!D1357)</f>
        <v/>
      </c>
      <c r="E1357" s="61" t="str">
        <f>IF(D1357="","",VLOOKUP(D1357,Cad_an!$D$5:$F$5004,3,FALSE))</f>
        <v/>
      </c>
      <c r="F1357" s="61" t="str">
        <f>IF(D1357="","",VLOOKUP(D1357,Cad_an!$D$5:$E$5004,2,FALSE))</f>
        <v/>
      </c>
      <c r="G1357" s="61" t="str">
        <f>IF(D1357="","",VLOOKUP(Fa_an!F1357,Cad_can!$D$5:$E$204,2,FALSE))</f>
        <v/>
      </c>
      <c r="H1357" s="17"/>
      <c r="I1357" s="17"/>
      <c r="J1357" s="110" t="str">
        <f t="shared" si="106"/>
        <v/>
      </c>
      <c r="K1357" s="23"/>
      <c r="L1357" s="112" t="str">
        <f t="shared" si="107"/>
        <v/>
      </c>
      <c r="M1357" s="17"/>
      <c r="N1357" s="110" t="str">
        <f t="shared" si="108"/>
        <v/>
      </c>
      <c r="O1357" s="111" t="str">
        <f t="shared" si="109"/>
        <v/>
      </c>
      <c r="P1357" s="52"/>
    </row>
    <row r="1358" spans="1:16" ht="30" customHeight="1" thickTop="1" thickBot="1">
      <c r="A1358" s="37" t="str">
        <f t="shared" si="105"/>
        <v/>
      </c>
      <c r="C1358" s="13">
        <v>1354</v>
      </c>
      <c r="D1358" s="61" t="str">
        <f>IF(Cad_an!D1358="","",Cad_an!D1358)</f>
        <v/>
      </c>
      <c r="E1358" s="61" t="str">
        <f>IF(D1358="","",VLOOKUP(D1358,Cad_an!$D$5:$F$5004,3,FALSE))</f>
        <v/>
      </c>
      <c r="F1358" s="61" t="str">
        <f>IF(D1358="","",VLOOKUP(D1358,Cad_an!$D$5:$E$5004,2,FALSE))</f>
        <v/>
      </c>
      <c r="G1358" s="61" t="str">
        <f>IF(D1358="","",VLOOKUP(Fa_an!F1358,Cad_can!$D$5:$E$204,2,FALSE))</f>
        <v/>
      </c>
      <c r="H1358" s="17"/>
      <c r="I1358" s="17"/>
      <c r="J1358" s="110" t="str">
        <f t="shared" si="106"/>
        <v/>
      </c>
      <c r="K1358" s="23"/>
      <c r="L1358" s="112" t="str">
        <f t="shared" si="107"/>
        <v/>
      </c>
      <c r="M1358" s="17"/>
      <c r="N1358" s="110" t="str">
        <f t="shared" si="108"/>
        <v/>
      </c>
      <c r="O1358" s="111" t="str">
        <f t="shared" si="109"/>
        <v/>
      </c>
      <c r="P1358" s="52"/>
    </row>
    <row r="1359" spans="1:16" ht="30" customHeight="1" thickTop="1" thickBot="1">
      <c r="A1359" s="37" t="str">
        <f t="shared" si="105"/>
        <v/>
      </c>
      <c r="C1359" s="13">
        <v>1355</v>
      </c>
      <c r="D1359" s="61" t="str">
        <f>IF(Cad_an!D1359="","",Cad_an!D1359)</f>
        <v/>
      </c>
      <c r="E1359" s="61" t="str">
        <f>IF(D1359="","",VLOOKUP(D1359,Cad_an!$D$5:$F$5004,3,FALSE))</f>
        <v/>
      </c>
      <c r="F1359" s="61" t="str">
        <f>IF(D1359="","",VLOOKUP(D1359,Cad_an!$D$5:$E$5004,2,FALSE))</f>
        <v/>
      </c>
      <c r="G1359" s="61" t="str">
        <f>IF(D1359="","",VLOOKUP(Fa_an!F1359,Cad_can!$D$5:$E$204,2,FALSE))</f>
        <v/>
      </c>
      <c r="H1359" s="17"/>
      <c r="I1359" s="17"/>
      <c r="J1359" s="110" t="str">
        <f t="shared" si="106"/>
        <v/>
      </c>
      <c r="K1359" s="23"/>
      <c r="L1359" s="112" t="str">
        <f t="shared" si="107"/>
        <v/>
      </c>
      <c r="M1359" s="17"/>
      <c r="N1359" s="110" t="str">
        <f t="shared" si="108"/>
        <v/>
      </c>
      <c r="O1359" s="111" t="str">
        <f t="shared" si="109"/>
        <v/>
      </c>
      <c r="P1359" s="52"/>
    </row>
    <row r="1360" spans="1:16" ht="30" customHeight="1" thickTop="1" thickBot="1">
      <c r="A1360" s="37" t="str">
        <f t="shared" si="105"/>
        <v/>
      </c>
      <c r="C1360" s="13">
        <v>1356</v>
      </c>
      <c r="D1360" s="61" t="str">
        <f>IF(Cad_an!D1360="","",Cad_an!D1360)</f>
        <v/>
      </c>
      <c r="E1360" s="61" t="str">
        <f>IF(D1360="","",VLOOKUP(D1360,Cad_an!$D$5:$F$5004,3,FALSE))</f>
        <v/>
      </c>
      <c r="F1360" s="61" t="str">
        <f>IF(D1360="","",VLOOKUP(D1360,Cad_an!$D$5:$E$5004,2,FALSE))</f>
        <v/>
      </c>
      <c r="G1360" s="61" t="str">
        <f>IF(D1360="","",VLOOKUP(Fa_an!F1360,Cad_can!$D$5:$E$204,2,FALSE))</f>
        <v/>
      </c>
      <c r="H1360" s="17"/>
      <c r="I1360" s="17"/>
      <c r="J1360" s="110" t="str">
        <f t="shared" si="106"/>
        <v/>
      </c>
      <c r="K1360" s="23"/>
      <c r="L1360" s="112" t="str">
        <f t="shared" si="107"/>
        <v/>
      </c>
      <c r="M1360" s="17"/>
      <c r="N1360" s="110" t="str">
        <f t="shared" si="108"/>
        <v/>
      </c>
      <c r="O1360" s="111" t="str">
        <f t="shared" si="109"/>
        <v/>
      </c>
      <c r="P1360" s="52"/>
    </row>
    <row r="1361" spans="1:16" ht="30" customHeight="1" thickTop="1" thickBot="1">
      <c r="A1361" s="37" t="str">
        <f t="shared" si="105"/>
        <v/>
      </c>
      <c r="C1361" s="13">
        <v>1357</v>
      </c>
      <c r="D1361" s="61" t="str">
        <f>IF(Cad_an!D1361="","",Cad_an!D1361)</f>
        <v/>
      </c>
      <c r="E1361" s="61" t="str">
        <f>IF(D1361="","",VLOOKUP(D1361,Cad_an!$D$5:$F$5004,3,FALSE))</f>
        <v/>
      </c>
      <c r="F1361" s="61" t="str">
        <f>IF(D1361="","",VLOOKUP(D1361,Cad_an!$D$5:$E$5004,2,FALSE))</f>
        <v/>
      </c>
      <c r="G1361" s="61" t="str">
        <f>IF(D1361="","",VLOOKUP(Fa_an!F1361,Cad_can!$D$5:$E$204,2,FALSE))</f>
        <v/>
      </c>
      <c r="H1361" s="17"/>
      <c r="I1361" s="17"/>
      <c r="J1361" s="110" t="str">
        <f t="shared" si="106"/>
        <v/>
      </c>
      <c r="K1361" s="23"/>
      <c r="L1361" s="112" t="str">
        <f t="shared" si="107"/>
        <v/>
      </c>
      <c r="M1361" s="17"/>
      <c r="N1361" s="110" t="str">
        <f t="shared" si="108"/>
        <v/>
      </c>
      <c r="O1361" s="111" t="str">
        <f t="shared" si="109"/>
        <v/>
      </c>
      <c r="P1361" s="52"/>
    </row>
    <row r="1362" spans="1:16" ht="30" customHeight="1" thickTop="1" thickBot="1">
      <c r="A1362" s="37" t="str">
        <f t="shared" si="105"/>
        <v/>
      </c>
      <c r="C1362" s="13">
        <v>1358</v>
      </c>
      <c r="D1362" s="61" t="str">
        <f>IF(Cad_an!D1362="","",Cad_an!D1362)</f>
        <v/>
      </c>
      <c r="E1362" s="61" t="str">
        <f>IF(D1362="","",VLOOKUP(D1362,Cad_an!$D$5:$F$5004,3,FALSE))</f>
        <v/>
      </c>
      <c r="F1362" s="61" t="str">
        <f>IF(D1362="","",VLOOKUP(D1362,Cad_an!$D$5:$E$5004,2,FALSE))</f>
        <v/>
      </c>
      <c r="G1362" s="61" t="str">
        <f>IF(D1362="","",VLOOKUP(Fa_an!F1362,Cad_can!$D$5:$E$204,2,FALSE))</f>
        <v/>
      </c>
      <c r="H1362" s="17"/>
      <c r="I1362" s="17"/>
      <c r="J1362" s="110" t="str">
        <f t="shared" si="106"/>
        <v/>
      </c>
      <c r="K1362" s="23"/>
      <c r="L1362" s="112" t="str">
        <f t="shared" si="107"/>
        <v/>
      </c>
      <c r="M1362" s="17"/>
      <c r="N1362" s="110" t="str">
        <f t="shared" si="108"/>
        <v/>
      </c>
      <c r="O1362" s="111" t="str">
        <f t="shared" si="109"/>
        <v/>
      </c>
      <c r="P1362" s="52"/>
    </row>
    <row r="1363" spans="1:16" ht="30" customHeight="1" thickTop="1" thickBot="1">
      <c r="A1363" s="37" t="str">
        <f t="shared" si="105"/>
        <v/>
      </c>
      <c r="C1363" s="13">
        <v>1359</v>
      </c>
      <c r="D1363" s="61" t="str">
        <f>IF(Cad_an!D1363="","",Cad_an!D1363)</f>
        <v/>
      </c>
      <c r="E1363" s="61" t="str">
        <f>IF(D1363="","",VLOOKUP(D1363,Cad_an!$D$5:$F$5004,3,FALSE))</f>
        <v/>
      </c>
      <c r="F1363" s="61" t="str">
        <f>IF(D1363="","",VLOOKUP(D1363,Cad_an!$D$5:$E$5004,2,FALSE))</f>
        <v/>
      </c>
      <c r="G1363" s="61" t="str">
        <f>IF(D1363="","",VLOOKUP(Fa_an!F1363,Cad_can!$D$5:$E$204,2,FALSE))</f>
        <v/>
      </c>
      <c r="H1363" s="17"/>
      <c r="I1363" s="17"/>
      <c r="J1363" s="110" t="str">
        <f t="shared" si="106"/>
        <v/>
      </c>
      <c r="K1363" s="23"/>
      <c r="L1363" s="112" t="str">
        <f t="shared" si="107"/>
        <v/>
      </c>
      <c r="M1363" s="17"/>
      <c r="N1363" s="110" t="str">
        <f t="shared" si="108"/>
        <v/>
      </c>
      <c r="O1363" s="111" t="str">
        <f t="shared" si="109"/>
        <v/>
      </c>
      <c r="P1363" s="52"/>
    </row>
    <row r="1364" spans="1:16" ht="30" customHeight="1" thickTop="1" thickBot="1">
      <c r="A1364" s="37" t="str">
        <f t="shared" si="105"/>
        <v/>
      </c>
      <c r="C1364" s="13">
        <v>1360</v>
      </c>
      <c r="D1364" s="61" t="str">
        <f>IF(Cad_an!D1364="","",Cad_an!D1364)</f>
        <v/>
      </c>
      <c r="E1364" s="61" t="str">
        <f>IF(D1364="","",VLOOKUP(D1364,Cad_an!$D$5:$F$5004,3,FALSE))</f>
        <v/>
      </c>
      <c r="F1364" s="61" t="str">
        <f>IF(D1364="","",VLOOKUP(D1364,Cad_an!$D$5:$E$5004,2,FALSE))</f>
        <v/>
      </c>
      <c r="G1364" s="61" t="str">
        <f>IF(D1364="","",VLOOKUP(Fa_an!F1364,Cad_can!$D$5:$E$204,2,FALSE))</f>
        <v/>
      </c>
      <c r="H1364" s="17"/>
      <c r="I1364" s="17"/>
      <c r="J1364" s="110" t="str">
        <f t="shared" si="106"/>
        <v/>
      </c>
      <c r="K1364" s="23"/>
      <c r="L1364" s="112" t="str">
        <f t="shared" si="107"/>
        <v/>
      </c>
      <c r="M1364" s="17"/>
      <c r="N1364" s="110" t="str">
        <f t="shared" si="108"/>
        <v/>
      </c>
      <c r="O1364" s="111" t="str">
        <f t="shared" si="109"/>
        <v/>
      </c>
      <c r="P1364" s="52"/>
    </row>
    <row r="1365" spans="1:16" ht="30" customHeight="1" thickTop="1" thickBot="1">
      <c r="A1365" s="37" t="str">
        <f t="shared" si="105"/>
        <v/>
      </c>
      <c r="C1365" s="13">
        <v>1361</v>
      </c>
      <c r="D1365" s="61" t="str">
        <f>IF(Cad_an!D1365="","",Cad_an!D1365)</f>
        <v/>
      </c>
      <c r="E1365" s="61" t="str">
        <f>IF(D1365="","",VLOOKUP(D1365,Cad_an!$D$5:$F$5004,3,FALSE))</f>
        <v/>
      </c>
      <c r="F1365" s="61" t="str">
        <f>IF(D1365="","",VLOOKUP(D1365,Cad_an!$D$5:$E$5004,2,FALSE))</f>
        <v/>
      </c>
      <c r="G1365" s="61" t="str">
        <f>IF(D1365="","",VLOOKUP(Fa_an!F1365,Cad_can!$D$5:$E$204,2,FALSE))</f>
        <v/>
      </c>
      <c r="H1365" s="17"/>
      <c r="I1365" s="17"/>
      <c r="J1365" s="110" t="str">
        <f t="shared" si="106"/>
        <v/>
      </c>
      <c r="K1365" s="23"/>
      <c r="L1365" s="112" t="str">
        <f t="shared" si="107"/>
        <v/>
      </c>
      <c r="M1365" s="17"/>
      <c r="N1365" s="110" t="str">
        <f t="shared" si="108"/>
        <v/>
      </c>
      <c r="O1365" s="111" t="str">
        <f t="shared" si="109"/>
        <v/>
      </c>
      <c r="P1365" s="52"/>
    </row>
    <row r="1366" spans="1:16" ht="30" customHeight="1" thickTop="1" thickBot="1">
      <c r="A1366" s="37" t="str">
        <f t="shared" si="105"/>
        <v/>
      </c>
      <c r="C1366" s="13">
        <v>1362</v>
      </c>
      <c r="D1366" s="61" t="str">
        <f>IF(Cad_an!D1366="","",Cad_an!D1366)</f>
        <v/>
      </c>
      <c r="E1366" s="61" t="str">
        <f>IF(D1366="","",VLOOKUP(D1366,Cad_an!$D$5:$F$5004,3,FALSE))</f>
        <v/>
      </c>
      <c r="F1366" s="61" t="str">
        <f>IF(D1366="","",VLOOKUP(D1366,Cad_an!$D$5:$E$5004,2,FALSE))</f>
        <v/>
      </c>
      <c r="G1366" s="61" t="str">
        <f>IF(D1366="","",VLOOKUP(Fa_an!F1366,Cad_can!$D$5:$E$204,2,FALSE))</f>
        <v/>
      </c>
      <c r="H1366" s="17"/>
      <c r="I1366" s="17"/>
      <c r="J1366" s="110" t="str">
        <f t="shared" si="106"/>
        <v/>
      </c>
      <c r="K1366" s="23"/>
      <c r="L1366" s="112" t="str">
        <f t="shared" si="107"/>
        <v/>
      </c>
      <c r="M1366" s="17"/>
      <c r="N1366" s="110" t="str">
        <f t="shared" si="108"/>
        <v/>
      </c>
      <c r="O1366" s="111" t="str">
        <f t="shared" si="109"/>
        <v/>
      </c>
      <c r="P1366" s="52"/>
    </row>
    <row r="1367" spans="1:16" ht="30" customHeight="1" thickTop="1" thickBot="1">
      <c r="A1367" s="37" t="str">
        <f t="shared" si="105"/>
        <v/>
      </c>
      <c r="C1367" s="13">
        <v>1363</v>
      </c>
      <c r="D1367" s="61" t="str">
        <f>IF(Cad_an!D1367="","",Cad_an!D1367)</f>
        <v/>
      </c>
      <c r="E1367" s="61" t="str">
        <f>IF(D1367="","",VLOOKUP(D1367,Cad_an!$D$5:$F$5004,3,FALSE))</f>
        <v/>
      </c>
      <c r="F1367" s="61" t="str">
        <f>IF(D1367="","",VLOOKUP(D1367,Cad_an!$D$5:$E$5004,2,FALSE))</f>
        <v/>
      </c>
      <c r="G1367" s="61" t="str">
        <f>IF(D1367="","",VLOOKUP(Fa_an!F1367,Cad_can!$D$5:$E$204,2,FALSE))</f>
        <v/>
      </c>
      <c r="H1367" s="17"/>
      <c r="I1367" s="17"/>
      <c r="J1367" s="110" t="str">
        <f t="shared" si="106"/>
        <v/>
      </c>
      <c r="K1367" s="23"/>
      <c r="L1367" s="112" t="str">
        <f t="shared" si="107"/>
        <v/>
      </c>
      <c r="M1367" s="17"/>
      <c r="N1367" s="110" t="str">
        <f t="shared" si="108"/>
        <v/>
      </c>
      <c r="O1367" s="111" t="str">
        <f t="shared" si="109"/>
        <v/>
      </c>
      <c r="P1367" s="52"/>
    </row>
    <row r="1368" spans="1:16" ht="30" customHeight="1" thickTop="1" thickBot="1">
      <c r="A1368" s="37" t="str">
        <f t="shared" si="105"/>
        <v/>
      </c>
      <c r="C1368" s="13">
        <v>1364</v>
      </c>
      <c r="D1368" s="61" t="str">
        <f>IF(Cad_an!D1368="","",Cad_an!D1368)</f>
        <v/>
      </c>
      <c r="E1368" s="61" t="str">
        <f>IF(D1368="","",VLOOKUP(D1368,Cad_an!$D$5:$F$5004,3,FALSE))</f>
        <v/>
      </c>
      <c r="F1368" s="61" t="str">
        <f>IF(D1368="","",VLOOKUP(D1368,Cad_an!$D$5:$E$5004,2,FALSE))</f>
        <v/>
      </c>
      <c r="G1368" s="61" t="str">
        <f>IF(D1368="","",VLOOKUP(Fa_an!F1368,Cad_can!$D$5:$E$204,2,FALSE))</f>
        <v/>
      </c>
      <c r="H1368" s="17"/>
      <c r="I1368" s="17"/>
      <c r="J1368" s="110" t="str">
        <f t="shared" si="106"/>
        <v/>
      </c>
      <c r="K1368" s="23"/>
      <c r="L1368" s="112" t="str">
        <f t="shared" si="107"/>
        <v/>
      </c>
      <c r="M1368" s="17"/>
      <c r="N1368" s="110" t="str">
        <f t="shared" si="108"/>
        <v/>
      </c>
      <c r="O1368" s="111" t="str">
        <f t="shared" si="109"/>
        <v/>
      </c>
      <c r="P1368" s="52"/>
    </row>
    <row r="1369" spans="1:16" ht="30" customHeight="1" thickTop="1" thickBot="1">
      <c r="A1369" s="37" t="str">
        <f t="shared" si="105"/>
        <v/>
      </c>
      <c r="C1369" s="13">
        <v>1365</v>
      </c>
      <c r="D1369" s="61" t="str">
        <f>IF(Cad_an!D1369="","",Cad_an!D1369)</f>
        <v/>
      </c>
      <c r="E1369" s="61" t="str">
        <f>IF(D1369="","",VLOOKUP(D1369,Cad_an!$D$5:$F$5004,3,FALSE))</f>
        <v/>
      </c>
      <c r="F1369" s="61" t="str">
        <f>IF(D1369="","",VLOOKUP(D1369,Cad_an!$D$5:$E$5004,2,FALSE))</f>
        <v/>
      </c>
      <c r="G1369" s="61" t="str">
        <f>IF(D1369="","",VLOOKUP(Fa_an!F1369,Cad_can!$D$5:$E$204,2,FALSE))</f>
        <v/>
      </c>
      <c r="H1369" s="17"/>
      <c r="I1369" s="17"/>
      <c r="J1369" s="110" t="str">
        <f t="shared" si="106"/>
        <v/>
      </c>
      <c r="K1369" s="23"/>
      <c r="L1369" s="112" t="str">
        <f t="shared" si="107"/>
        <v/>
      </c>
      <c r="M1369" s="17"/>
      <c r="N1369" s="110" t="str">
        <f t="shared" si="108"/>
        <v/>
      </c>
      <c r="O1369" s="111" t="str">
        <f t="shared" si="109"/>
        <v/>
      </c>
      <c r="P1369" s="52"/>
    </row>
    <row r="1370" spans="1:16" ht="30" customHeight="1" thickTop="1" thickBot="1">
      <c r="A1370" s="37" t="str">
        <f t="shared" si="105"/>
        <v/>
      </c>
      <c r="C1370" s="13">
        <v>1366</v>
      </c>
      <c r="D1370" s="61" t="str">
        <f>IF(Cad_an!D1370="","",Cad_an!D1370)</f>
        <v/>
      </c>
      <c r="E1370" s="61" t="str">
        <f>IF(D1370="","",VLOOKUP(D1370,Cad_an!$D$5:$F$5004,3,FALSE))</f>
        <v/>
      </c>
      <c r="F1370" s="61" t="str">
        <f>IF(D1370="","",VLOOKUP(D1370,Cad_an!$D$5:$E$5004,2,FALSE))</f>
        <v/>
      </c>
      <c r="G1370" s="61" t="str">
        <f>IF(D1370="","",VLOOKUP(Fa_an!F1370,Cad_can!$D$5:$E$204,2,FALSE))</f>
        <v/>
      </c>
      <c r="H1370" s="17"/>
      <c r="I1370" s="17"/>
      <c r="J1370" s="110" t="str">
        <f t="shared" si="106"/>
        <v/>
      </c>
      <c r="K1370" s="23"/>
      <c r="L1370" s="112" t="str">
        <f t="shared" si="107"/>
        <v/>
      </c>
      <c r="M1370" s="17"/>
      <c r="N1370" s="110" t="str">
        <f t="shared" si="108"/>
        <v/>
      </c>
      <c r="O1370" s="111" t="str">
        <f t="shared" si="109"/>
        <v/>
      </c>
      <c r="P1370" s="52"/>
    </row>
    <row r="1371" spans="1:16" ht="30" customHeight="1" thickTop="1" thickBot="1">
      <c r="A1371" s="37" t="str">
        <f t="shared" si="105"/>
        <v/>
      </c>
      <c r="C1371" s="13">
        <v>1367</v>
      </c>
      <c r="D1371" s="61" t="str">
        <f>IF(Cad_an!D1371="","",Cad_an!D1371)</f>
        <v/>
      </c>
      <c r="E1371" s="61" t="str">
        <f>IF(D1371="","",VLOOKUP(D1371,Cad_an!$D$5:$F$5004,3,FALSE))</f>
        <v/>
      </c>
      <c r="F1371" s="61" t="str">
        <f>IF(D1371="","",VLOOKUP(D1371,Cad_an!$D$5:$E$5004,2,FALSE))</f>
        <v/>
      </c>
      <c r="G1371" s="61" t="str">
        <f>IF(D1371="","",VLOOKUP(Fa_an!F1371,Cad_can!$D$5:$E$204,2,FALSE))</f>
        <v/>
      </c>
      <c r="H1371" s="17"/>
      <c r="I1371" s="17"/>
      <c r="J1371" s="110" t="str">
        <f t="shared" si="106"/>
        <v/>
      </c>
      <c r="K1371" s="23"/>
      <c r="L1371" s="112" t="str">
        <f t="shared" si="107"/>
        <v/>
      </c>
      <c r="M1371" s="17"/>
      <c r="N1371" s="110" t="str">
        <f t="shared" si="108"/>
        <v/>
      </c>
      <c r="O1371" s="111" t="str">
        <f t="shared" si="109"/>
        <v/>
      </c>
      <c r="P1371" s="52"/>
    </row>
    <row r="1372" spans="1:16" ht="30" customHeight="1" thickTop="1" thickBot="1">
      <c r="A1372" s="37" t="str">
        <f t="shared" si="105"/>
        <v/>
      </c>
      <c r="C1372" s="13">
        <v>1368</v>
      </c>
      <c r="D1372" s="61" t="str">
        <f>IF(Cad_an!D1372="","",Cad_an!D1372)</f>
        <v/>
      </c>
      <c r="E1372" s="61" t="str">
        <f>IF(D1372="","",VLOOKUP(D1372,Cad_an!$D$5:$F$5004,3,FALSE))</f>
        <v/>
      </c>
      <c r="F1372" s="61" t="str">
        <f>IF(D1372="","",VLOOKUP(D1372,Cad_an!$D$5:$E$5004,2,FALSE))</f>
        <v/>
      </c>
      <c r="G1372" s="61" t="str">
        <f>IF(D1372="","",VLOOKUP(Fa_an!F1372,Cad_can!$D$5:$E$204,2,FALSE))</f>
        <v/>
      </c>
      <c r="H1372" s="17"/>
      <c r="I1372" s="17"/>
      <c r="J1372" s="110" t="str">
        <f t="shared" si="106"/>
        <v/>
      </c>
      <c r="K1372" s="23"/>
      <c r="L1372" s="112" t="str">
        <f t="shared" si="107"/>
        <v/>
      </c>
      <c r="M1372" s="17"/>
      <c r="N1372" s="110" t="str">
        <f t="shared" si="108"/>
        <v/>
      </c>
      <c r="O1372" s="111" t="str">
        <f t="shared" si="109"/>
        <v/>
      </c>
      <c r="P1372" s="52"/>
    </row>
    <row r="1373" spans="1:16" ht="30" customHeight="1" thickTop="1" thickBot="1">
      <c r="A1373" s="37" t="str">
        <f t="shared" si="105"/>
        <v/>
      </c>
      <c r="C1373" s="13">
        <v>1369</v>
      </c>
      <c r="D1373" s="61" t="str">
        <f>IF(Cad_an!D1373="","",Cad_an!D1373)</f>
        <v/>
      </c>
      <c r="E1373" s="61" t="str">
        <f>IF(D1373="","",VLOOKUP(D1373,Cad_an!$D$5:$F$5004,3,FALSE))</f>
        <v/>
      </c>
      <c r="F1373" s="61" t="str">
        <f>IF(D1373="","",VLOOKUP(D1373,Cad_an!$D$5:$E$5004,2,FALSE))</f>
        <v/>
      </c>
      <c r="G1373" s="61" t="str">
        <f>IF(D1373="","",VLOOKUP(Fa_an!F1373,Cad_can!$D$5:$E$204,2,FALSE))</f>
        <v/>
      </c>
      <c r="H1373" s="17"/>
      <c r="I1373" s="17"/>
      <c r="J1373" s="110" t="str">
        <f t="shared" si="106"/>
        <v/>
      </c>
      <c r="K1373" s="23"/>
      <c r="L1373" s="112" t="str">
        <f t="shared" si="107"/>
        <v/>
      </c>
      <c r="M1373" s="17"/>
      <c r="N1373" s="110" t="str">
        <f t="shared" si="108"/>
        <v/>
      </c>
      <c r="O1373" s="111" t="str">
        <f t="shared" si="109"/>
        <v/>
      </c>
      <c r="P1373" s="52"/>
    </row>
    <row r="1374" spans="1:16" ht="30" customHeight="1" thickTop="1" thickBot="1">
      <c r="A1374" s="37" t="str">
        <f t="shared" si="105"/>
        <v/>
      </c>
      <c r="C1374" s="13">
        <v>1370</v>
      </c>
      <c r="D1374" s="61" t="str">
        <f>IF(Cad_an!D1374="","",Cad_an!D1374)</f>
        <v/>
      </c>
      <c r="E1374" s="61" t="str">
        <f>IF(D1374="","",VLOOKUP(D1374,Cad_an!$D$5:$F$5004,3,FALSE))</f>
        <v/>
      </c>
      <c r="F1374" s="61" t="str">
        <f>IF(D1374="","",VLOOKUP(D1374,Cad_an!$D$5:$E$5004,2,FALSE))</f>
        <v/>
      </c>
      <c r="G1374" s="61" t="str">
        <f>IF(D1374="","",VLOOKUP(Fa_an!F1374,Cad_can!$D$5:$E$204,2,FALSE))</f>
        <v/>
      </c>
      <c r="H1374" s="17"/>
      <c r="I1374" s="17"/>
      <c r="J1374" s="110" t="str">
        <f t="shared" si="106"/>
        <v/>
      </c>
      <c r="K1374" s="23"/>
      <c r="L1374" s="112" t="str">
        <f t="shared" si="107"/>
        <v/>
      </c>
      <c r="M1374" s="17"/>
      <c r="N1374" s="110" t="str">
        <f t="shared" si="108"/>
        <v/>
      </c>
      <c r="O1374" s="111" t="str">
        <f t="shared" si="109"/>
        <v/>
      </c>
      <c r="P1374" s="52"/>
    </row>
    <row r="1375" spans="1:16" ht="30" customHeight="1" thickTop="1" thickBot="1">
      <c r="A1375" s="37" t="str">
        <f t="shared" si="105"/>
        <v/>
      </c>
      <c r="C1375" s="13">
        <v>1371</v>
      </c>
      <c r="D1375" s="61" t="str">
        <f>IF(Cad_an!D1375="","",Cad_an!D1375)</f>
        <v/>
      </c>
      <c r="E1375" s="61" t="str">
        <f>IF(D1375="","",VLOOKUP(D1375,Cad_an!$D$5:$F$5004,3,FALSE))</f>
        <v/>
      </c>
      <c r="F1375" s="61" t="str">
        <f>IF(D1375="","",VLOOKUP(D1375,Cad_an!$D$5:$E$5004,2,FALSE))</f>
        <v/>
      </c>
      <c r="G1375" s="61" t="str">
        <f>IF(D1375="","",VLOOKUP(Fa_an!F1375,Cad_can!$D$5:$E$204,2,FALSE))</f>
        <v/>
      </c>
      <c r="H1375" s="17"/>
      <c r="I1375" s="17"/>
      <c r="J1375" s="110" t="str">
        <f t="shared" si="106"/>
        <v/>
      </c>
      <c r="K1375" s="23"/>
      <c r="L1375" s="112" t="str">
        <f t="shared" si="107"/>
        <v/>
      </c>
      <c r="M1375" s="17"/>
      <c r="N1375" s="110" t="str">
        <f t="shared" si="108"/>
        <v/>
      </c>
      <c r="O1375" s="111" t="str">
        <f t="shared" si="109"/>
        <v/>
      </c>
      <c r="P1375" s="52"/>
    </row>
    <row r="1376" spans="1:16" ht="30" customHeight="1" thickTop="1" thickBot="1">
      <c r="A1376" s="37" t="str">
        <f t="shared" si="105"/>
        <v/>
      </c>
      <c r="C1376" s="13">
        <v>1372</v>
      </c>
      <c r="D1376" s="61" t="str">
        <f>IF(Cad_an!D1376="","",Cad_an!D1376)</f>
        <v/>
      </c>
      <c r="E1376" s="61" t="str">
        <f>IF(D1376="","",VLOOKUP(D1376,Cad_an!$D$5:$F$5004,3,FALSE))</f>
        <v/>
      </c>
      <c r="F1376" s="61" t="str">
        <f>IF(D1376="","",VLOOKUP(D1376,Cad_an!$D$5:$E$5004,2,FALSE))</f>
        <v/>
      </c>
      <c r="G1376" s="61" t="str">
        <f>IF(D1376="","",VLOOKUP(Fa_an!F1376,Cad_can!$D$5:$E$204,2,FALSE))</f>
        <v/>
      </c>
      <c r="H1376" s="17"/>
      <c r="I1376" s="17"/>
      <c r="J1376" s="110" t="str">
        <f t="shared" si="106"/>
        <v/>
      </c>
      <c r="K1376" s="23"/>
      <c r="L1376" s="112" t="str">
        <f t="shared" si="107"/>
        <v/>
      </c>
      <c r="M1376" s="17"/>
      <c r="N1376" s="110" t="str">
        <f t="shared" si="108"/>
        <v/>
      </c>
      <c r="O1376" s="111" t="str">
        <f t="shared" si="109"/>
        <v/>
      </c>
      <c r="P1376" s="52"/>
    </row>
    <row r="1377" spans="1:16" ht="30" customHeight="1" thickTop="1" thickBot="1">
      <c r="A1377" s="37" t="str">
        <f t="shared" si="105"/>
        <v/>
      </c>
      <c r="C1377" s="13">
        <v>1373</v>
      </c>
      <c r="D1377" s="61" t="str">
        <f>IF(Cad_an!D1377="","",Cad_an!D1377)</f>
        <v/>
      </c>
      <c r="E1377" s="61" t="str">
        <f>IF(D1377="","",VLOOKUP(D1377,Cad_an!$D$5:$F$5004,3,FALSE))</f>
        <v/>
      </c>
      <c r="F1377" s="61" t="str">
        <f>IF(D1377="","",VLOOKUP(D1377,Cad_an!$D$5:$E$5004,2,FALSE))</f>
        <v/>
      </c>
      <c r="G1377" s="61" t="str">
        <f>IF(D1377="","",VLOOKUP(Fa_an!F1377,Cad_can!$D$5:$E$204,2,FALSE))</f>
        <v/>
      </c>
      <c r="H1377" s="17"/>
      <c r="I1377" s="17"/>
      <c r="J1377" s="110" t="str">
        <f t="shared" si="106"/>
        <v/>
      </c>
      <c r="K1377" s="23"/>
      <c r="L1377" s="112" t="str">
        <f t="shared" si="107"/>
        <v/>
      </c>
      <c r="M1377" s="17"/>
      <c r="N1377" s="110" t="str">
        <f t="shared" si="108"/>
        <v/>
      </c>
      <c r="O1377" s="111" t="str">
        <f t="shared" si="109"/>
        <v/>
      </c>
      <c r="P1377" s="52"/>
    </row>
    <row r="1378" spans="1:16" ht="30" customHeight="1" thickTop="1" thickBot="1">
      <c r="A1378" s="37" t="str">
        <f t="shared" si="105"/>
        <v/>
      </c>
      <c r="C1378" s="13">
        <v>1374</v>
      </c>
      <c r="D1378" s="61" t="str">
        <f>IF(Cad_an!D1378="","",Cad_an!D1378)</f>
        <v/>
      </c>
      <c r="E1378" s="61" t="str">
        <f>IF(D1378="","",VLOOKUP(D1378,Cad_an!$D$5:$F$5004,3,FALSE))</f>
        <v/>
      </c>
      <c r="F1378" s="61" t="str">
        <f>IF(D1378="","",VLOOKUP(D1378,Cad_an!$D$5:$E$5004,2,FALSE))</f>
        <v/>
      </c>
      <c r="G1378" s="61" t="str">
        <f>IF(D1378="","",VLOOKUP(Fa_an!F1378,Cad_can!$D$5:$E$204,2,FALSE))</f>
        <v/>
      </c>
      <c r="H1378" s="17"/>
      <c r="I1378" s="17"/>
      <c r="J1378" s="110" t="str">
        <f t="shared" si="106"/>
        <v/>
      </c>
      <c r="K1378" s="23"/>
      <c r="L1378" s="112" t="str">
        <f t="shared" si="107"/>
        <v/>
      </c>
      <c r="M1378" s="17"/>
      <c r="N1378" s="110" t="str">
        <f t="shared" si="108"/>
        <v/>
      </c>
      <c r="O1378" s="111" t="str">
        <f t="shared" si="109"/>
        <v/>
      </c>
      <c r="P1378" s="52"/>
    </row>
    <row r="1379" spans="1:16" ht="30" customHeight="1" thickTop="1" thickBot="1">
      <c r="A1379" s="37" t="str">
        <f t="shared" si="105"/>
        <v/>
      </c>
      <c r="C1379" s="13">
        <v>1375</v>
      </c>
      <c r="D1379" s="61" t="str">
        <f>IF(Cad_an!D1379="","",Cad_an!D1379)</f>
        <v/>
      </c>
      <c r="E1379" s="61" t="str">
        <f>IF(D1379="","",VLOOKUP(D1379,Cad_an!$D$5:$F$5004,3,FALSE))</f>
        <v/>
      </c>
      <c r="F1379" s="61" t="str">
        <f>IF(D1379="","",VLOOKUP(D1379,Cad_an!$D$5:$E$5004,2,FALSE))</f>
        <v/>
      </c>
      <c r="G1379" s="61" t="str">
        <f>IF(D1379="","",VLOOKUP(Fa_an!F1379,Cad_can!$D$5:$E$204,2,FALSE))</f>
        <v/>
      </c>
      <c r="H1379" s="17"/>
      <c r="I1379" s="17"/>
      <c r="J1379" s="110" t="str">
        <f t="shared" si="106"/>
        <v/>
      </c>
      <c r="K1379" s="23"/>
      <c r="L1379" s="112" t="str">
        <f t="shared" si="107"/>
        <v/>
      </c>
      <c r="M1379" s="17"/>
      <c r="N1379" s="110" t="str">
        <f t="shared" si="108"/>
        <v/>
      </c>
      <c r="O1379" s="111" t="str">
        <f t="shared" si="109"/>
        <v/>
      </c>
      <c r="P1379" s="52"/>
    </row>
    <row r="1380" spans="1:16" ht="30" customHeight="1" thickTop="1" thickBot="1">
      <c r="A1380" s="37" t="str">
        <f t="shared" si="105"/>
        <v/>
      </c>
      <c r="C1380" s="13">
        <v>1376</v>
      </c>
      <c r="D1380" s="61" t="str">
        <f>IF(Cad_an!D1380="","",Cad_an!D1380)</f>
        <v/>
      </c>
      <c r="E1380" s="61" t="str">
        <f>IF(D1380="","",VLOOKUP(D1380,Cad_an!$D$5:$F$5004,3,FALSE))</f>
        <v/>
      </c>
      <c r="F1380" s="61" t="str">
        <f>IF(D1380="","",VLOOKUP(D1380,Cad_an!$D$5:$E$5004,2,FALSE))</f>
        <v/>
      </c>
      <c r="G1380" s="61" t="str">
        <f>IF(D1380="","",VLOOKUP(Fa_an!F1380,Cad_can!$D$5:$E$204,2,FALSE))</f>
        <v/>
      </c>
      <c r="H1380" s="17"/>
      <c r="I1380" s="17"/>
      <c r="J1380" s="110" t="str">
        <f t="shared" si="106"/>
        <v/>
      </c>
      <c r="K1380" s="23"/>
      <c r="L1380" s="112" t="str">
        <f t="shared" si="107"/>
        <v/>
      </c>
      <c r="M1380" s="17"/>
      <c r="N1380" s="110" t="str">
        <f t="shared" si="108"/>
        <v/>
      </c>
      <c r="O1380" s="111" t="str">
        <f t="shared" si="109"/>
        <v/>
      </c>
      <c r="P1380" s="52"/>
    </row>
    <row r="1381" spans="1:16" ht="30" customHeight="1" thickTop="1" thickBot="1">
      <c r="A1381" s="37" t="str">
        <f t="shared" si="105"/>
        <v/>
      </c>
      <c r="C1381" s="13">
        <v>1377</v>
      </c>
      <c r="D1381" s="61" t="str">
        <f>IF(Cad_an!D1381="","",Cad_an!D1381)</f>
        <v/>
      </c>
      <c r="E1381" s="61" t="str">
        <f>IF(D1381="","",VLOOKUP(D1381,Cad_an!$D$5:$F$5004,3,FALSE))</f>
        <v/>
      </c>
      <c r="F1381" s="61" t="str">
        <f>IF(D1381="","",VLOOKUP(D1381,Cad_an!$D$5:$E$5004,2,FALSE))</f>
        <v/>
      </c>
      <c r="G1381" s="61" t="str">
        <f>IF(D1381="","",VLOOKUP(Fa_an!F1381,Cad_can!$D$5:$E$204,2,FALSE))</f>
        <v/>
      </c>
      <c r="H1381" s="17"/>
      <c r="I1381" s="17"/>
      <c r="J1381" s="110" t="str">
        <f t="shared" si="106"/>
        <v/>
      </c>
      <c r="K1381" s="23"/>
      <c r="L1381" s="112" t="str">
        <f t="shared" si="107"/>
        <v/>
      </c>
      <c r="M1381" s="17"/>
      <c r="N1381" s="110" t="str">
        <f t="shared" si="108"/>
        <v/>
      </c>
      <c r="O1381" s="111" t="str">
        <f t="shared" si="109"/>
        <v/>
      </c>
      <c r="P1381" s="52"/>
    </row>
    <row r="1382" spans="1:16" ht="30" customHeight="1" thickTop="1" thickBot="1">
      <c r="A1382" s="37" t="str">
        <f t="shared" si="105"/>
        <v/>
      </c>
      <c r="C1382" s="13">
        <v>1378</v>
      </c>
      <c r="D1382" s="61" t="str">
        <f>IF(Cad_an!D1382="","",Cad_an!D1382)</f>
        <v/>
      </c>
      <c r="E1382" s="61" t="str">
        <f>IF(D1382="","",VLOOKUP(D1382,Cad_an!$D$5:$F$5004,3,FALSE))</f>
        <v/>
      </c>
      <c r="F1382" s="61" t="str">
        <f>IF(D1382="","",VLOOKUP(D1382,Cad_an!$D$5:$E$5004,2,FALSE))</f>
        <v/>
      </c>
      <c r="G1382" s="61" t="str">
        <f>IF(D1382="","",VLOOKUP(Fa_an!F1382,Cad_can!$D$5:$E$204,2,FALSE))</f>
        <v/>
      </c>
      <c r="H1382" s="17"/>
      <c r="I1382" s="17"/>
      <c r="J1382" s="110" t="str">
        <f t="shared" si="106"/>
        <v/>
      </c>
      <c r="K1382" s="23"/>
      <c r="L1382" s="112" t="str">
        <f t="shared" si="107"/>
        <v/>
      </c>
      <c r="M1382" s="17"/>
      <c r="N1382" s="110" t="str">
        <f t="shared" si="108"/>
        <v/>
      </c>
      <c r="O1382" s="111" t="str">
        <f t="shared" si="109"/>
        <v/>
      </c>
      <c r="P1382" s="52"/>
    </row>
    <row r="1383" spans="1:16" ht="30" customHeight="1" thickTop="1" thickBot="1">
      <c r="A1383" s="37" t="str">
        <f t="shared" si="105"/>
        <v/>
      </c>
      <c r="C1383" s="13">
        <v>1379</v>
      </c>
      <c r="D1383" s="61" t="str">
        <f>IF(Cad_an!D1383="","",Cad_an!D1383)</f>
        <v/>
      </c>
      <c r="E1383" s="61" t="str">
        <f>IF(D1383="","",VLOOKUP(D1383,Cad_an!$D$5:$F$5004,3,FALSE))</f>
        <v/>
      </c>
      <c r="F1383" s="61" t="str">
        <f>IF(D1383="","",VLOOKUP(D1383,Cad_an!$D$5:$E$5004,2,FALSE))</f>
        <v/>
      </c>
      <c r="G1383" s="61" t="str">
        <f>IF(D1383="","",VLOOKUP(Fa_an!F1383,Cad_can!$D$5:$E$204,2,FALSE))</f>
        <v/>
      </c>
      <c r="H1383" s="17"/>
      <c r="I1383" s="17"/>
      <c r="J1383" s="110" t="str">
        <f t="shared" si="106"/>
        <v/>
      </c>
      <c r="K1383" s="23"/>
      <c r="L1383" s="112" t="str">
        <f t="shared" si="107"/>
        <v/>
      </c>
      <c r="M1383" s="17"/>
      <c r="N1383" s="110" t="str">
        <f t="shared" si="108"/>
        <v/>
      </c>
      <c r="O1383" s="111" t="str">
        <f t="shared" si="109"/>
        <v/>
      </c>
      <c r="P1383" s="52"/>
    </row>
    <row r="1384" spans="1:16" ht="30" customHeight="1" thickTop="1" thickBot="1">
      <c r="A1384" s="37" t="str">
        <f t="shared" si="105"/>
        <v/>
      </c>
      <c r="C1384" s="13">
        <v>1380</v>
      </c>
      <c r="D1384" s="61" t="str">
        <f>IF(Cad_an!D1384="","",Cad_an!D1384)</f>
        <v/>
      </c>
      <c r="E1384" s="61" t="str">
        <f>IF(D1384="","",VLOOKUP(D1384,Cad_an!$D$5:$F$5004,3,FALSE))</f>
        <v/>
      </c>
      <c r="F1384" s="61" t="str">
        <f>IF(D1384="","",VLOOKUP(D1384,Cad_an!$D$5:$E$5004,2,FALSE))</f>
        <v/>
      </c>
      <c r="G1384" s="61" t="str">
        <f>IF(D1384="","",VLOOKUP(Fa_an!F1384,Cad_can!$D$5:$E$204,2,FALSE))</f>
        <v/>
      </c>
      <c r="H1384" s="17"/>
      <c r="I1384" s="17"/>
      <c r="J1384" s="110" t="str">
        <f t="shared" si="106"/>
        <v/>
      </c>
      <c r="K1384" s="23"/>
      <c r="L1384" s="112" t="str">
        <f t="shared" si="107"/>
        <v/>
      </c>
      <c r="M1384" s="17"/>
      <c r="N1384" s="110" t="str">
        <f t="shared" si="108"/>
        <v/>
      </c>
      <c r="O1384" s="111" t="str">
        <f t="shared" si="109"/>
        <v/>
      </c>
      <c r="P1384" s="52"/>
    </row>
    <row r="1385" spans="1:16" ht="30" customHeight="1" thickTop="1" thickBot="1">
      <c r="A1385" s="37" t="str">
        <f t="shared" si="105"/>
        <v/>
      </c>
      <c r="C1385" s="13">
        <v>1381</v>
      </c>
      <c r="D1385" s="61" t="str">
        <f>IF(Cad_an!D1385="","",Cad_an!D1385)</f>
        <v/>
      </c>
      <c r="E1385" s="61" t="str">
        <f>IF(D1385="","",VLOOKUP(D1385,Cad_an!$D$5:$F$5004,3,FALSE))</f>
        <v/>
      </c>
      <c r="F1385" s="61" t="str">
        <f>IF(D1385="","",VLOOKUP(D1385,Cad_an!$D$5:$E$5004,2,FALSE))</f>
        <v/>
      </c>
      <c r="G1385" s="61" t="str">
        <f>IF(D1385="","",VLOOKUP(Fa_an!F1385,Cad_can!$D$5:$E$204,2,FALSE))</f>
        <v/>
      </c>
      <c r="H1385" s="17"/>
      <c r="I1385" s="17"/>
      <c r="J1385" s="110" t="str">
        <f t="shared" si="106"/>
        <v/>
      </c>
      <c r="K1385" s="23"/>
      <c r="L1385" s="112" t="str">
        <f t="shared" si="107"/>
        <v/>
      </c>
      <c r="M1385" s="17"/>
      <c r="N1385" s="110" t="str">
        <f t="shared" si="108"/>
        <v/>
      </c>
      <c r="O1385" s="111" t="str">
        <f t="shared" si="109"/>
        <v/>
      </c>
      <c r="P1385" s="52"/>
    </row>
    <row r="1386" spans="1:16" ht="30" customHeight="1" thickTop="1" thickBot="1">
      <c r="A1386" s="37" t="str">
        <f t="shared" si="105"/>
        <v/>
      </c>
      <c r="C1386" s="13">
        <v>1382</v>
      </c>
      <c r="D1386" s="61" t="str">
        <f>IF(Cad_an!D1386="","",Cad_an!D1386)</f>
        <v/>
      </c>
      <c r="E1386" s="61" t="str">
        <f>IF(D1386="","",VLOOKUP(D1386,Cad_an!$D$5:$F$5004,3,FALSE))</f>
        <v/>
      </c>
      <c r="F1386" s="61" t="str">
        <f>IF(D1386="","",VLOOKUP(D1386,Cad_an!$D$5:$E$5004,2,FALSE))</f>
        <v/>
      </c>
      <c r="G1386" s="61" t="str">
        <f>IF(D1386="","",VLOOKUP(Fa_an!F1386,Cad_can!$D$5:$E$204,2,FALSE))</f>
        <v/>
      </c>
      <c r="H1386" s="17"/>
      <c r="I1386" s="17"/>
      <c r="J1386" s="110" t="str">
        <f t="shared" si="106"/>
        <v/>
      </c>
      <c r="K1386" s="23"/>
      <c r="L1386" s="112" t="str">
        <f t="shared" si="107"/>
        <v/>
      </c>
      <c r="M1386" s="17"/>
      <c r="N1386" s="110" t="str">
        <f t="shared" si="108"/>
        <v/>
      </c>
      <c r="O1386" s="111" t="str">
        <f t="shared" si="109"/>
        <v/>
      </c>
      <c r="P1386" s="52"/>
    </row>
    <row r="1387" spans="1:16" ht="30" customHeight="1" thickTop="1" thickBot="1">
      <c r="A1387" s="37" t="str">
        <f t="shared" si="105"/>
        <v/>
      </c>
      <c r="C1387" s="13">
        <v>1383</v>
      </c>
      <c r="D1387" s="61" t="str">
        <f>IF(Cad_an!D1387="","",Cad_an!D1387)</f>
        <v/>
      </c>
      <c r="E1387" s="61" t="str">
        <f>IF(D1387="","",VLOOKUP(D1387,Cad_an!$D$5:$F$5004,3,FALSE))</f>
        <v/>
      </c>
      <c r="F1387" s="61" t="str">
        <f>IF(D1387="","",VLOOKUP(D1387,Cad_an!$D$5:$E$5004,2,FALSE))</f>
        <v/>
      </c>
      <c r="G1387" s="61" t="str">
        <f>IF(D1387="","",VLOOKUP(Fa_an!F1387,Cad_can!$D$5:$E$204,2,FALSE))</f>
        <v/>
      </c>
      <c r="H1387" s="17"/>
      <c r="I1387" s="17"/>
      <c r="J1387" s="110" t="str">
        <f t="shared" si="106"/>
        <v/>
      </c>
      <c r="K1387" s="23"/>
      <c r="L1387" s="112" t="str">
        <f t="shared" si="107"/>
        <v/>
      </c>
      <c r="M1387" s="17"/>
      <c r="N1387" s="110" t="str">
        <f t="shared" si="108"/>
        <v/>
      </c>
      <c r="O1387" s="111" t="str">
        <f t="shared" si="109"/>
        <v/>
      </c>
      <c r="P1387" s="52"/>
    </row>
    <row r="1388" spans="1:16" ht="30" customHeight="1" thickTop="1" thickBot="1">
      <c r="A1388" s="37" t="str">
        <f t="shared" si="105"/>
        <v/>
      </c>
      <c r="C1388" s="13">
        <v>1384</v>
      </c>
      <c r="D1388" s="61" t="str">
        <f>IF(Cad_an!D1388="","",Cad_an!D1388)</f>
        <v/>
      </c>
      <c r="E1388" s="61" t="str">
        <f>IF(D1388="","",VLOOKUP(D1388,Cad_an!$D$5:$F$5004,3,FALSE))</f>
        <v/>
      </c>
      <c r="F1388" s="61" t="str">
        <f>IF(D1388="","",VLOOKUP(D1388,Cad_an!$D$5:$E$5004,2,FALSE))</f>
        <v/>
      </c>
      <c r="G1388" s="61" t="str">
        <f>IF(D1388="","",VLOOKUP(Fa_an!F1388,Cad_can!$D$5:$E$204,2,FALSE))</f>
        <v/>
      </c>
      <c r="H1388" s="17"/>
      <c r="I1388" s="17"/>
      <c r="J1388" s="110" t="str">
        <f t="shared" si="106"/>
        <v/>
      </c>
      <c r="K1388" s="23"/>
      <c r="L1388" s="112" t="str">
        <f t="shared" si="107"/>
        <v/>
      </c>
      <c r="M1388" s="17"/>
      <c r="N1388" s="110" t="str">
        <f t="shared" si="108"/>
        <v/>
      </c>
      <c r="O1388" s="111" t="str">
        <f t="shared" si="109"/>
        <v/>
      </c>
      <c r="P1388" s="52"/>
    </row>
    <row r="1389" spans="1:16" ht="30" customHeight="1" thickTop="1" thickBot="1">
      <c r="A1389" s="37" t="str">
        <f t="shared" si="105"/>
        <v/>
      </c>
      <c r="C1389" s="13">
        <v>1385</v>
      </c>
      <c r="D1389" s="61" t="str">
        <f>IF(Cad_an!D1389="","",Cad_an!D1389)</f>
        <v/>
      </c>
      <c r="E1389" s="61" t="str">
        <f>IF(D1389="","",VLOOKUP(D1389,Cad_an!$D$5:$F$5004,3,FALSE))</f>
        <v/>
      </c>
      <c r="F1389" s="61" t="str">
        <f>IF(D1389="","",VLOOKUP(D1389,Cad_an!$D$5:$E$5004,2,FALSE))</f>
        <v/>
      </c>
      <c r="G1389" s="61" t="str">
        <f>IF(D1389="","",VLOOKUP(Fa_an!F1389,Cad_can!$D$5:$E$204,2,FALSE))</f>
        <v/>
      </c>
      <c r="H1389" s="17"/>
      <c r="I1389" s="17"/>
      <c r="J1389" s="110" t="str">
        <f t="shared" si="106"/>
        <v/>
      </c>
      <c r="K1389" s="23"/>
      <c r="L1389" s="112" t="str">
        <f t="shared" si="107"/>
        <v/>
      </c>
      <c r="M1389" s="17"/>
      <c r="N1389" s="110" t="str">
        <f t="shared" si="108"/>
        <v/>
      </c>
      <c r="O1389" s="111" t="str">
        <f t="shared" si="109"/>
        <v/>
      </c>
      <c r="P1389" s="52"/>
    </row>
    <row r="1390" spans="1:16" ht="30" customHeight="1" thickTop="1" thickBot="1">
      <c r="A1390" s="37" t="str">
        <f t="shared" si="105"/>
        <v/>
      </c>
      <c r="C1390" s="13">
        <v>1386</v>
      </c>
      <c r="D1390" s="61" t="str">
        <f>IF(Cad_an!D1390="","",Cad_an!D1390)</f>
        <v/>
      </c>
      <c r="E1390" s="61" t="str">
        <f>IF(D1390="","",VLOOKUP(D1390,Cad_an!$D$5:$F$5004,3,FALSE))</f>
        <v/>
      </c>
      <c r="F1390" s="61" t="str">
        <f>IF(D1390="","",VLOOKUP(D1390,Cad_an!$D$5:$E$5004,2,FALSE))</f>
        <v/>
      </c>
      <c r="G1390" s="61" t="str">
        <f>IF(D1390="","",VLOOKUP(Fa_an!F1390,Cad_can!$D$5:$E$204,2,FALSE))</f>
        <v/>
      </c>
      <c r="H1390" s="17"/>
      <c r="I1390" s="17"/>
      <c r="J1390" s="110" t="str">
        <f t="shared" si="106"/>
        <v/>
      </c>
      <c r="K1390" s="23"/>
      <c r="L1390" s="112" t="str">
        <f t="shared" si="107"/>
        <v/>
      </c>
      <c r="M1390" s="17"/>
      <c r="N1390" s="110" t="str">
        <f t="shared" si="108"/>
        <v/>
      </c>
      <c r="O1390" s="111" t="str">
        <f t="shared" si="109"/>
        <v/>
      </c>
      <c r="P1390" s="52"/>
    </row>
    <row r="1391" spans="1:16" ht="30" customHeight="1" thickTop="1" thickBot="1">
      <c r="A1391" s="37" t="str">
        <f t="shared" si="105"/>
        <v/>
      </c>
      <c r="C1391" s="13">
        <v>1387</v>
      </c>
      <c r="D1391" s="61" t="str">
        <f>IF(Cad_an!D1391="","",Cad_an!D1391)</f>
        <v/>
      </c>
      <c r="E1391" s="61" t="str">
        <f>IF(D1391="","",VLOOKUP(D1391,Cad_an!$D$5:$F$5004,3,FALSE))</f>
        <v/>
      </c>
      <c r="F1391" s="61" t="str">
        <f>IF(D1391="","",VLOOKUP(D1391,Cad_an!$D$5:$E$5004,2,FALSE))</f>
        <v/>
      </c>
      <c r="G1391" s="61" t="str">
        <f>IF(D1391="","",VLOOKUP(Fa_an!F1391,Cad_can!$D$5:$E$204,2,FALSE))</f>
        <v/>
      </c>
      <c r="H1391" s="17"/>
      <c r="I1391" s="17"/>
      <c r="J1391" s="110" t="str">
        <f t="shared" si="106"/>
        <v/>
      </c>
      <c r="K1391" s="23"/>
      <c r="L1391" s="112" t="str">
        <f t="shared" si="107"/>
        <v/>
      </c>
      <c r="M1391" s="17"/>
      <c r="N1391" s="110" t="str">
        <f t="shared" si="108"/>
        <v/>
      </c>
      <c r="O1391" s="111" t="str">
        <f t="shared" si="109"/>
        <v/>
      </c>
      <c r="P1391" s="52"/>
    </row>
    <row r="1392" spans="1:16" ht="30" customHeight="1" thickTop="1" thickBot="1">
      <c r="A1392" s="37" t="str">
        <f t="shared" si="105"/>
        <v/>
      </c>
      <c r="C1392" s="13">
        <v>1388</v>
      </c>
      <c r="D1392" s="61" t="str">
        <f>IF(Cad_an!D1392="","",Cad_an!D1392)</f>
        <v/>
      </c>
      <c r="E1392" s="61" t="str">
        <f>IF(D1392="","",VLOOKUP(D1392,Cad_an!$D$5:$F$5004,3,FALSE))</f>
        <v/>
      </c>
      <c r="F1392" s="61" t="str">
        <f>IF(D1392="","",VLOOKUP(D1392,Cad_an!$D$5:$E$5004,2,FALSE))</f>
        <v/>
      </c>
      <c r="G1392" s="61" t="str">
        <f>IF(D1392="","",VLOOKUP(Fa_an!F1392,Cad_can!$D$5:$E$204,2,FALSE))</f>
        <v/>
      </c>
      <c r="H1392" s="17"/>
      <c r="I1392" s="17"/>
      <c r="J1392" s="110" t="str">
        <f t="shared" si="106"/>
        <v/>
      </c>
      <c r="K1392" s="23"/>
      <c r="L1392" s="112" t="str">
        <f t="shared" si="107"/>
        <v/>
      </c>
      <c r="M1392" s="17"/>
      <c r="N1392" s="110" t="str">
        <f t="shared" si="108"/>
        <v/>
      </c>
      <c r="O1392" s="111" t="str">
        <f t="shared" si="109"/>
        <v/>
      </c>
      <c r="P1392" s="52"/>
    </row>
    <row r="1393" spans="1:16" ht="30" customHeight="1" thickTop="1" thickBot="1">
      <c r="A1393" s="37" t="str">
        <f t="shared" si="105"/>
        <v/>
      </c>
      <c r="C1393" s="13">
        <v>1389</v>
      </c>
      <c r="D1393" s="61" t="str">
        <f>IF(Cad_an!D1393="","",Cad_an!D1393)</f>
        <v/>
      </c>
      <c r="E1393" s="61" t="str">
        <f>IF(D1393="","",VLOOKUP(D1393,Cad_an!$D$5:$F$5004,3,FALSE))</f>
        <v/>
      </c>
      <c r="F1393" s="61" t="str">
        <f>IF(D1393="","",VLOOKUP(D1393,Cad_an!$D$5:$E$5004,2,FALSE))</f>
        <v/>
      </c>
      <c r="G1393" s="61" t="str">
        <f>IF(D1393="","",VLOOKUP(Fa_an!F1393,Cad_can!$D$5:$E$204,2,FALSE))</f>
        <v/>
      </c>
      <c r="H1393" s="17"/>
      <c r="I1393" s="17"/>
      <c r="J1393" s="110" t="str">
        <f t="shared" si="106"/>
        <v/>
      </c>
      <c r="K1393" s="23"/>
      <c r="L1393" s="112" t="str">
        <f t="shared" si="107"/>
        <v/>
      </c>
      <c r="M1393" s="17"/>
      <c r="N1393" s="110" t="str">
        <f t="shared" si="108"/>
        <v/>
      </c>
      <c r="O1393" s="111" t="str">
        <f t="shared" si="109"/>
        <v/>
      </c>
      <c r="P1393" s="52"/>
    </row>
    <row r="1394" spans="1:16" ht="30" customHeight="1" thickTop="1" thickBot="1">
      <c r="A1394" s="37" t="str">
        <f t="shared" si="105"/>
        <v/>
      </c>
      <c r="C1394" s="13">
        <v>1390</v>
      </c>
      <c r="D1394" s="61" t="str">
        <f>IF(Cad_an!D1394="","",Cad_an!D1394)</f>
        <v/>
      </c>
      <c r="E1394" s="61" t="str">
        <f>IF(D1394="","",VLOOKUP(D1394,Cad_an!$D$5:$F$5004,3,FALSE))</f>
        <v/>
      </c>
      <c r="F1394" s="61" t="str">
        <f>IF(D1394="","",VLOOKUP(D1394,Cad_an!$D$5:$E$5004,2,FALSE))</f>
        <v/>
      </c>
      <c r="G1394" s="61" t="str">
        <f>IF(D1394="","",VLOOKUP(Fa_an!F1394,Cad_can!$D$5:$E$204,2,FALSE))</f>
        <v/>
      </c>
      <c r="H1394" s="17"/>
      <c r="I1394" s="17"/>
      <c r="J1394" s="110" t="str">
        <f t="shared" si="106"/>
        <v/>
      </c>
      <c r="K1394" s="23"/>
      <c r="L1394" s="112" t="str">
        <f t="shared" si="107"/>
        <v/>
      </c>
      <c r="M1394" s="17"/>
      <c r="N1394" s="110" t="str">
        <f t="shared" si="108"/>
        <v/>
      </c>
      <c r="O1394" s="111" t="str">
        <f t="shared" si="109"/>
        <v/>
      </c>
      <c r="P1394" s="52"/>
    </row>
    <row r="1395" spans="1:16" ht="30" customHeight="1" thickTop="1" thickBot="1">
      <c r="A1395" s="37" t="str">
        <f t="shared" si="105"/>
        <v/>
      </c>
      <c r="C1395" s="13">
        <v>1391</v>
      </c>
      <c r="D1395" s="61" t="str">
        <f>IF(Cad_an!D1395="","",Cad_an!D1395)</f>
        <v/>
      </c>
      <c r="E1395" s="61" t="str">
        <f>IF(D1395="","",VLOOKUP(D1395,Cad_an!$D$5:$F$5004,3,FALSE))</f>
        <v/>
      </c>
      <c r="F1395" s="61" t="str">
        <f>IF(D1395="","",VLOOKUP(D1395,Cad_an!$D$5:$E$5004,2,FALSE))</f>
        <v/>
      </c>
      <c r="G1395" s="61" t="str">
        <f>IF(D1395="","",VLOOKUP(Fa_an!F1395,Cad_can!$D$5:$E$204,2,FALSE))</f>
        <v/>
      </c>
      <c r="H1395" s="17"/>
      <c r="I1395" s="17"/>
      <c r="J1395" s="110" t="str">
        <f t="shared" si="106"/>
        <v/>
      </c>
      <c r="K1395" s="23"/>
      <c r="L1395" s="112" t="str">
        <f t="shared" si="107"/>
        <v/>
      </c>
      <c r="M1395" s="17"/>
      <c r="N1395" s="110" t="str">
        <f t="shared" si="108"/>
        <v/>
      </c>
      <c r="O1395" s="111" t="str">
        <f t="shared" si="109"/>
        <v/>
      </c>
      <c r="P1395" s="52"/>
    </row>
    <row r="1396" spans="1:16" ht="30" customHeight="1" thickTop="1" thickBot="1">
      <c r="A1396" s="37" t="str">
        <f t="shared" si="105"/>
        <v/>
      </c>
      <c r="C1396" s="13">
        <v>1392</v>
      </c>
      <c r="D1396" s="61" t="str">
        <f>IF(Cad_an!D1396="","",Cad_an!D1396)</f>
        <v/>
      </c>
      <c r="E1396" s="61" t="str">
        <f>IF(D1396="","",VLOOKUP(D1396,Cad_an!$D$5:$F$5004,3,FALSE))</f>
        <v/>
      </c>
      <c r="F1396" s="61" t="str">
        <f>IF(D1396="","",VLOOKUP(D1396,Cad_an!$D$5:$E$5004,2,FALSE))</f>
        <v/>
      </c>
      <c r="G1396" s="61" t="str">
        <f>IF(D1396="","",VLOOKUP(Fa_an!F1396,Cad_can!$D$5:$E$204,2,FALSE))</f>
        <v/>
      </c>
      <c r="H1396" s="17"/>
      <c r="I1396" s="17"/>
      <c r="J1396" s="110" t="str">
        <f t="shared" si="106"/>
        <v/>
      </c>
      <c r="K1396" s="23"/>
      <c r="L1396" s="112" t="str">
        <f t="shared" si="107"/>
        <v/>
      </c>
      <c r="M1396" s="17"/>
      <c r="N1396" s="110" t="str">
        <f t="shared" si="108"/>
        <v/>
      </c>
      <c r="O1396" s="111" t="str">
        <f t="shared" si="109"/>
        <v/>
      </c>
      <c r="P1396" s="52"/>
    </row>
    <row r="1397" spans="1:16" ht="30" customHeight="1" thickTop="1" thickBot="1">
      <c r="A1397" s="37" t="str">
        <f t="shared" si="105"/>
        <v/>
      </c>
      <c r="C1397" s="13">
        <v>1393</v>
      </c>
      <c r="D1397" s="61" t="str">
        <f>IF(Cad_an!D1397="","",Cad_an!D1397)</f>
        <v/>
      </c>
      <c r="E1397" s="61" t="str">
        <f>IF(D1397="","",VLOOKUP(D1397,Cad_an!$D$5:$F$5004,3,FALSE))</f>
        <v/>
      </c>
      <c r="F1397" s="61" t="str">
        <f>IF(D1397="","",VLOOKUP(D1397,Cad_an!$D$5:$E$5004,2,FALSE))</f>
        <v/>
      </c>
      <c r="G1397" s="61" t="str">
        <f>IF(D1397="","",VLOOKUP(Fa_an!F1397,Cad_can!$D$5:$E$204,2,FALSE))</f>
        <v/>
      </c>
      <c r="H1397" s="17"/>
      <c r="I1397" s="17"/>
      <c r="J1397" s="110" t="str">
        <f t="shared" si="106"/>
        <v/>
      </c>
      <c r="K1397" s="23"/>
      <c r="L1397" s="112" t="str">
        <f t="shared" si="107"/>
        <v/>
      </c>
      <c r="M1397" s="17"/>
      <c r="N1397" s="110" t="str">
        <f t="shared" si="108"/>
        <v/>
      </c>
      <c r="O1397" s="111" t="str">
        <f t="shared" si="109"/>
        <v/>
      </c>
      <c r="P1397" s="52"/>
    </row>
    <row r="1398" spans="1:16" ht="30" customHeight="1" thickTop="1" thickBot="1">
      <c r="A1398" s="37" t="str">
        <f t="shared" si="105"/>
        <v/>
      </c>
      <c r="C1398" s="13">
        <v>1394</v>
      </c>
      <c r="D1398" s="61" t="str">
        <f>IF(Cad_an!D1398="","",Cad_an!D1398)</f>
        <v/>
      </c>
      <c r="E1398" s="61" t="str">
        <f>IF(D1398="","",VLOOKUP(D1398,Cad_an!$D$5:$F$5004,3,FALSE))</f>
        <v/>
      </c>
      <c r="F1398" s="61" t="str">
        <f>IF(D1398="","",VLOOKUP(D1398,Cad_an!$D$5:$E$5004,2,FALSE))</f>
        <v/>
      </c>
      <c r="G1398" s="61" t="str">
        <f>IF(D1398="","",VLOOKUP(Fa_an!F1398,Cad_can!$D$5:$E$204,2,FALSE))</f>
        <v/>
      </c>
      <c r="H1398" s="17"/>
      <c r="I1398" s="17"/>
      <c r="J1398" s="110" t="str">
        <f t="shared" si="106"/>
        <v/>
      </c>
      <c r="K1398" s="23"/>
      <c r="L1398" s="112" t="str">
        <f t="shared" si="107"/>
        <v/>
      </c>
      <c r="M1398" s="17"/>
      <c r="N1398" s="110" t="str">
        <f t="shared" si="108"/>
        <v/>
      </c>
      <c r="O1398" s="111" t="str">
        <f t="shared" si="109"/>
        <v/>
      </c>
      <c r="P1398" s="52"/>
    </row>
    <row r="1399" spans="1:16" ht="30" customHeight="1" thickTop="1" thickBot="1">
      <c r="A1399" s="37" t="str">
        <f t="shared" si="105"/>
        <v/>
      </c>
      <c r="C1399" s="13">
        <v>1395</v>
      </c>
      <c r="D1399" s="61" t="str">
        <f>IF(Cad_an!D1399="","",Cad_an!D1399)</f>
        <v/>
      </c>
      <c r="E1399" s="61" t="str">
        <f>IF(D1399="","",VLOOKUP(D1399,Cad_an!$D$5:$F$5004,3,FALSE))</f>
        <v/>
      </c>
      <c r="F1399" s="61" t="str">
        <f>IF(D1399="","",VLOOKUP(D1399,Cad_an!$D$5:$E$5004,2,FALSE))</f>
        <v/>
      </c>
      <c r="G1399" s="61" t="str">
        <f>IF(D1399="","",VLOOKUP(Fa_an!F1399,Cad_can!$D$5:$E$204,2,FALSE))</f>
        <v/>
      </c>
      <c r="H1399" s="17"/>
      <c r="I1399" s="17"/>
      <c r="J1399" s="110" t="str">
        <f t="shared" si="106"/>
        <v/>
      </c>
      <c r="K1399" s="23"/>
      <c r="L1399" s="112" t="str">
        <f t="shared" si="107"/>
        <v/>
      </c>
      <c r="M1399" s="17"/>
      <c r="N1399" s="110" t="str">
        <f t="shared" si="108"/>
        <v/>
      </c>
      <c r="O1399" s="111" t="str">
        <f t="shared" si="109"/>
        <v/>
      </c>
      <c r="P1399" s="52"/>
    </row>
    <row r="1400" spans="1:16" ht="30" customHeight="1" thickTop="1" thickBot="1">
      <c r="A1400" s="37" t="str">
        <f t="shared" si="105"/>
        <v/>
      </c>
      <c r="C1400" s="13">
        <v>1396</v>
      </c>
      <c r="D1400" s="61" t="str">
        <f>IF(Cad_an!D1400="","",Cad_an!D1400)</f>
        <v/>
      </c>
      <c r="E1400" s="61" t="str">
        <f>IF(D1400="","",VLOOKUP(D1400,Cad_an!$D$5:$F$5004,3,FALSE))</f>
        <v/>
      </c>
      <c r="F1400" s="61" t="str">
        <f>IF(D1400="","",VLOOKUP(D1400,Cad_an!$D$5:$E$5004,2,FALSE))</f>
        <v/>
      </c>
      <c r="G1400" s="61" t="str">
        <f>IF(D1400="","",VLOOKUP(Fa_an!F1400,Cad_can!$D$5:$E$204,2,FALSE))</f>
        <v/>
      </c>
      <c r="H1400" s="17"/>
      <c r="I1400" s="17"/>
      <c r="J1400" s="110" t="str">
        <f t="shared" si="106"/>
        <v/>
      </c>
      <c r="K1400" s="23"/>
      <c r="L1400" s="112" t="str">
        <f t="shared" si="107"/>
        <v/>
      </c>
      <c r="M1400" s="17"/>
      <c r="N1400" s="110" t="str">
        <f t="shared" si="108"/>
        <v/>
      </c>
      <c r="O1400" s="111" t="str">
        <f t="shared" si="109"/>
        <v/>
      </c>
      <c r="P1400" s="52"/>
    </row>
    <row r="1401" spans="1:16" ht="30" customHeight="1" thickTop="1" thickBot="1">
      <c r="A1401" s="37" t="str">
        <f t="shared" si="105"/>
        <v/>
      </c>
      <c r="C1401" s="13">
        <v>1397</v>
      </c>
      <c r="D1401" s="61" t="str">
        <f>IF(Cad_an!D1401="","",Cad_an!D1401)</f>
        <v/>
      </c>
      <c r="E1401" s="61" t="str">
        <f>IF(D1401="","",VLOOKUP(D1401,Cad_an!$D$5:$F$5004,3,FALSE))</f>
        <v/>
      </c>
      <c r="F1401" s="61" t="str">
        <f>IF(D1401="","",VLOOKUP(D1401,Cad_an!$D$5:$E$5004,2,FALSE))</f>
        <v/>
      </c>
      <c r="G1401" s="61" t="str">
        <f>IF(D1401="","",VLOOKUP(Fa_an!F1401,Cad_can!$D$5:$E$204,2,FALSE))</f>
        <v/>
      </c>
      <c r="H1401" s="17"/>
      <c r="I1401" s="17"/>
      <c r="J1401" s="110" t="str">
        <f t="shared" si="106"/>
        <v/>
      </c>
      <c r="K1401" s="23"/>
      <c r="L1401" s="112" t="str">
        <f t="shared" si="107"/>
        <v/>
      </c>
      <c r="M1401" s="17"/>
      <c r="N1401" s="110" t="str">
        <f t="shared" si="108"/>
        <v/>
      </c>
      <c r="O1401" s="111" t="str">
        <f t="shared" si="109"/>
        <v/>
      </c>
      <c r="P1401" s="52"/>
    </row>
    <row r="1402" spans="1:16" ht="30" customHeight="1" thickTop="1" thickBot="1">
      <c r="A1402" s="37" t="str">
        <f t="shared" si="105"/>
        <v/>
      </c>
      <c r="C1402" s="13">
        <v>1398</v>
      </c>
      <c r="D1402" s="61" t="str">
        <f>IF(Cad_an!D1402="","",Cad_an!D1402)</f>
        <v/>
      </c>
      <c r="E1402" s="61" t="str">
        <f>IF(D1402="","",VLOOKUP(D1402,Cad_an!$D$5:$F$5004,3,FALSE))</f>
        <v/>
      </c>
      <c r="F1402" s="61" t="str">
        <f>IF(D1402="","",VLOOKUP(D1402,Cad_an!$D$5:$E$5004,2,FALSE))</f>
        <v/>
      </c>
      <c r="G1402" s="61" t="str">
        <f>IF(D1402="","",VLOOKUP(Fa_an!F1402,Cad_can!$D$5:$E$204,2,FALSE))</f>
        <v/>
      </c>
      <c r="H1402" s="17"/>
      <c r="I1402" s="17"/>
      <c r="J1402" s="110" t="str">
        <f t="shared" si="106"/>
        <v/>
      </c>
      <c r="K1402" s="23"/>
      <c r="L1402" s="112" t="str">
        <f t="shared" si="107"/>
        <v/>
      </c>
      <c r="M1402" s="17"/>
      <c r="N1402" s="110" t="str">
        <f t="shared" si="108"/>
        <v/>
      </c>
      <c r="O1402" s="111" t="str">
        <f t="shared" si="109"/>
        <v/>
      </c>
      <c r="P1402" s="52"/>
    </row>
    <row r="1403" spans="1:16" ht="30" customHeight="1" thickTop="1" thickBot="1">
      <c r="A1403" s="37" t="str">
        <f t="shared" si="105"/>
        <v/>
      </c>
      <c r="C1403" s="13">
        <v>1399</v>
      </c>
      <c r="D1403" s="61" t="str">
        <f>IF(Cad_an!D1403="","",Cad_an!D1403)</f>
        <v/>
      </c>
      <c r="E1403" s="61" t="str">
        <f>IF(D1403="","",VLOOKUP(D1403,Cad_an!$D$5:$F$5004,3,FALSE))</f>
        <v/>
      </c>
      <c r="F1403" s="61" t="str">
        <f>IF(D1403="","",VLOOKUP(D1403,Cad_an!$D$5:$E$5004,2,FALSE))</f>
        <v/>
      </c>
      <c r="G1403" s="61" t="str">
        <f>IF(D1403="","",VLOOKUP(Fa_an!F1403,Cad_can!$D$5:$E$204,2,FALSE))</f>
        <v/>
      </c>
      <c r="H1403" s="17"/>
      <c r="I1403" s="17"/>
      <c r="J1403" s="110" t="str">
        <f t="shared" si="106"/>
        <v/>
      </c>
      <c r="K1403" s="23"/>
      <c r="L1403" s="112" t="str">
        <f t="shared" si="107"/>
        <v/>
      </c>
      <c r="M1403" s="17"/>
      <c r="N1403" s="110" t="str">
        <f t="shared" si="108"/>
        <v/>
      </c>
      <c r="O1403" s="111" t="str">
        <f t="shared" si="109"/>
        <v/>
      </c>
      <c r="P1403" s="52"/>
    </row>
    <row r="1404" spans="1:16" ht="30" customHeight="1" thickTop="1" thickBot="1">
      <c r="A1404" s="37" t="str">
        <f t="shared" si="105"/>
        <v/>
      </c>
      <c r="C1404" s="13">
        <v>1400</v>
      </c>
      <c r="D1404" s="61" t="str">
        <f>IF(Cad_an!D1404="","",Cad_an!D1404)</f>
        <v/>
      </c>
      <c r="E1404" s="61" t="str">
        <f>IF(D1404="","",VLOOKUP(D1404,Cad_an!$D$5:$F$5004,3,FALSE))</f>
        <v/>
      </c>
      <c r="F1404" s="61" t="str">
        <f>IF(D1404="","",VLOOKUP(D1404,Cad_an!$D$5:$E$5004,2,FALSE))</f>
        <v/>
      </c>
      <c r="G1404" s="61" t="str">
        <f>IF(D1404="","",VLOOKUP(Fa_an!F1404,Cad_can!$D$5:$E$204,2,FALSE))</f>
        <v/>
      </c>
      <c r="H1404" s="17"/>
      <c r="I1404" s="17"/>
      <c r="J1404" s="110" t="str">
        <f t="shared" si="106"/>
        <v/>
      </c>
      <c r="K1404" s="23"/>
      <c r="L1404" s="112" t="str">
        <f t="shared" si="107"/>
        <v/>
      </c>
      <c r="M1404" s="17"/>
      <c r="N1404" s="110" t="str">
        <f t="shared" si="108"/>
        <v/>
      </c>
      <c r="O1404" s="111" t="str">
        <f t="shared" si="109"/>
        <v/>
      </c>
      <c r="P1404" s="52"/>
    </row>
    <row r="1405" spans="1:16" ht="30" customHeight="1" thickTop="1" thickBot="1">
      <c r="A1405" s="37" t="str">
        <f t="shared" si="105"/>
        <v/>
      </c>
      <c r="C1405" s="13">
        <v>1401</v>
      </c>
      <c r="D1405" s="61" t="str">
        <f>IF(Cad_an!D1405="","",Cad_an!D1405)</f>
        <v/>
      </c>
      <c r="E1405" s="61" t="str">
        <f>IF(D1405="","",VLOOKUP(D1405,Cad_an!$D$5:$F$5004,3,FALSE))</f>
        <v/>
      </c>
      <c r="F1405" s="61" t="str">
        <f>IF(D1405="","",VLOOKUP(D1405,Cad_an!$D$5:$E$5004,2,FALSE))</f>
        <v/>
      </c>
      <c r="G1405" s="61" t="str">
        <f>IF(D1405="","",VLOOKUP(Fa_an!F1405,Cad_can!$D$5:$E$204,2,FALSE))</f>
        <v/>
      </c>
      <c r="H1405" s="17"/>
      <c r="I1405" s="17"/>
      <c r="J1405" s="110" t="str">
        <f t="shared" si="106"/>
        <v/>
      </c>
      <c r="K1405" s="23"/>
      <c r="L1405" s="112" t="str">
        <f t="shared" si="107"/>
        <v/>
      </c>
      <c r="M1405" s="17"/>
      <c r="N1405" s="110" t="str">
        <f t="shared" si="108"/>
        <v/>
      </c>
      <c r="O1405" s="111" t="str">
        <f t="shared" si="109"/>
        <v/>
      </c>
      <c r="P1405" s="52"/>
    </row>
    <row r="1406" spans="1:16" ht="30" customHeight="1" thickTop="1" thickBot="1">
      <c r="A1406" s="37" t="str">
        <f t="shared" si="105"/>
        <v/>
      </c>
      <c r="C1406" s="13">
        <v>1402</v>
      </c>
      <c r="D1406" s="61" t="str">
        <f>IF(Cad_an!D1406="","",Cad_an!D1406)</f>
        <v/>
      </c>
      <c r="E1406" s="61" t="str">
        <f>IF(D1406="","",VLOOKUP(D1406,Cad_an!$D$5:$F$5004,3,FALSE))</f>
        <v/>
      </c>
      <c r="F1406" s="61" t="str">
        <f>IF(D1406="","",VLOOKUP(D1406,Cad_an!$D$5:$E$5004,2,FALSE))</f>
        <v/>
      </c>
      <c r="G1406" s="61" t="str">
        <f>IF(D1406="","",VLOOKUP(Fa_an!F1406,Cad_can!$D$5:$E$204,2,FALSE))</f>
        <v/>
      </c>
      <c r="H1406" s="17"/>
      <c r="I1406" s="17"/>
      <c r="J1406" s="110" t="str">
        <f t="shared" si="106"/>
        <v/>
      </c>
      <c r="K1406" s="23"/>
      <c r="L1406" s="112" t="str">
        <f t="shared" si="107"/>
        <v/>
      </c>
      <c r="M1406" s="17"/>
      <c r="N1406" s="110" t="str">
        <f t="shared" si="108"/>
        <v/>
      </c>
      <c r="O1406" s="111" t="str">
        <f t="shared" si="109"/>
        <v/>
      </c>
      <c r="P1406" s="52"/>
    </row>
    <row r="1407" spans="1:16" ht="30" customHeight="1" thickTop="1" thickBot="1">
      <c r="A1407" s="37" t="str">
        <f t="shared" si="105"/>
        <v/>
      </c>
      <c r="C1407" s="13">
        <v>1403</v>
      </c>
      <c r="D1407" s="61" t="str">
        <f>IF(Cad_an!D1407="","",Cad_an!D1407)</f>
        <v/>
      </c>
      <c r="E1407" s="61" t="str">
        <f>IF(D1407="","",VLOOKUP(D1407,Cad_an!$D$5:$F$5004,3,FALSE))</f>
        <v/>
      </c>
      <c r="F1407" s="61" t="str">
        <f>IF(D1407="","",VLOOKUP(D1407,Cad_an!$D$5:$E$5004,2,FALSE))</f>
        <v/>
      </c>
      <c r="G1407" s="61" t="str">
        <f>IF(D1407="","",VLOOKUP(Fa_an!F1407,Cad_can!$D$5:$E$204,2,FALSE))</f>
        <v/>
      </c>
      <c r="H1407" s="17"/>
      <c r="I1407" s="17"/>
      <c r="J1407" s="110" t="str">
        <f t="shared" si="106"/>
        <v/>
      </c>
      <c r="K1407" s="23"/>
      <c r="L1407" s="112" t="str">
        <f t="shared" si="107"/>
        <v/>
      </c>
      <c r="M1407" s="17"/>
      <c r="N1407" s="110" t="str">
        <f t="shared" si="108"/>
        <v/>
      </c>
      <c r="O1407" s="111" t="str">
        <f t="shared" si="109"/>
        <v/>
      </c>
      <c r="P1407" s="52"/>
    </row>
    <row r="1408" spans="1:16" ht="30" customHeight="1" thickTop="1" thickBot="1">
      <c r="A1408" s="37" t="str">
        <f t="shared" si="105"/>
        <v/>
      </c>
      <c r="C1408" s="13">
        <v>1404</v>
      </c>
      <c r="D1408" s="61" t="str">
        <f>IF(Cad_an!D1408="","",Cad_an!D1408)</f>
        <v/>
      </c>
      <c r="E1408" s="61" t="str">
        <f>IF(D1408="","",VLOOKUP(D1408,Cad_an!$D$5:$F$5004,3,FALSE))</f>
        <v/>
      </c>
      <c r="F1408" s="61" t="str">
        <f>IF(D1408="","",VLOOKUP(D1408,Cad_an!$D$5:$E$5004,2,FALSE))</f>
        <v/>
      </c>
      <c r="G1408" s="61" t="str">
        <f>IF(D1408="","",VLOOKUP(Fa_an!F1408,Cad_can!$D$5:$E$204,2,FALSE))</f>
        <v/>
      </c>
      <c r="H1408" s="17"/>
      <c r="I1408" s="17"/>
      <c r="J1408" s="110" t="str">
        <f t="shared" si="106"/>
        <v/>
      </c>
      <c r="K1408" s="23"/>
      <c r="L1408" s="112" t="str">
        <f t="shared" si="107"/>
        <v/>
      </c>
      <c r="M1408" s="17"/>
      <c r="N1408" s="110" t="str">
        <f t="shared" si="108"/>
        <v/>
      </c>
      <c r="O1408" s="111" t="str">
        <f t="shared" si="109"/>
        <v/>
      </c>
      <c r="P1408" s="52"/>
    </row>
    <row r="1409" spans="1:16" ht="30" customHeight="1" thickTop="1" thickBot="1">
      <c r="A1409" s="37" t="str">
        <f t="shared" si="105"/>
        <v/>
      </c>
      <c r="C1409" s="13">
        <v>1405</v>
      </c>
      <c r="D1409" s="61" t="str">
        <f>IF(Cad_an!D1409="","",Cad_an!D1409)</f>
        <v/>
      </c>
      <c r="E1409" s="61" t="str">
        <f>IF(D1409="","",VLOOKUP(D1409,Cad_an!$D$5:$F$5004,3,FALSE))</f>
        <v/>
      </c>
      <c r="F1409" s="61" t="str">
        <f>IF(D1409="","",VLOOKUP(D1409,Cad_an!$D$5:$E$5004,2,FALSE))</f>
        <v/>
      </c>
      <c r="G1409" s="61" t="str">
        <f>IF(D1409="","",VLOOKUP(Fa_an!F1409,Cad_can!$D$5:$E$204,2,FALSE))</f>
        <v/>
      </c>
      <c r="H1409" s="17"/>
      <c r="I1409" s="17"/>
      <c r="J1409" s="110" t="str">
        <f t="shared" si="106"/>
        <v/>
      </c>
      <c r="K1409" s="23"/>
      <c r="L1409" s="112" t="str">
        <f t="shared" si="107"/>
        <v/>
      </c>
      <c r="M1409" s="17"/>
      <c r="N1409" s="110" t="str">
        <f t="shared" si="108"/>
        <v/>
      </c>
      <c r="O1409" s="111" t="str">
        <f t="shared" si="109"/>
        <v/>
      </c>
      <c r="P1409" s="52"/>
    </row>
    <row r="1410" spans="1:16" ht="30" customHeight="1" thickTop="1" thickBot="1">
      <c r="A1410" s="37" t="str">
        <f t="shared" si="105"/>
        <v/>
      </c>
      <c r="C1410" s="13">
        <v>1406</v>
      </c>
      <c r="D1410" s="61" t="str">
        <f>IF(Cad_an!D1410="","",Cad_an!D1410)</f>
        <v/>
      </c>
      <c r="E1410" s="61" t="str">
        <f>IF(D1410="","",VLOOKUP(D1410,Cad_an!$D$5:$F$5004,3,FALSE))</f>
        <v/>
      </c>
      <c r="F1410" s="61" t="str">
        <f>IF(D1410="","",VLOOKUP(D1410,Cad_an!$D$5:$E$5004,2,FALSE))</f>
        <v/>
      </c>
      <c r="G1410" s="61" t="str">
        <f>IF(D1410="","",VLOOKUP(Fa_an!F1410,Cad_can!$D$5:$E$204,2,FALSE))</f>
        <v/>
      </c>
      <c r="H1410" s="17"/>
      <c r="I1410" s="17"/>
      <c r="J1410" s="110" t="str">
        <f t="shared" si="106"/>
        <v/>
      </c>
      <c r="K1410" s="23"/>
      <c r="L1410" s="112" t="str">
        <f t="shared" si="107"/>
        <v/>
      </c>
      <c r="M1410" s="17"/>
      <c r="N1410" s="110" t="str">
        <f t="shared" si="108"/>
        <v/>
      </c>
      <c r="O1410" s="111" t="str">
        <f t="shared" si="109"/>
        <v/>
      </c>
      <c r="P1410" s="52"/>
    </row>
    <row r="1411" spans="1:16" ht="30" customHeight="1" thickTop="1" thickBot="1">
      <c r="A1411" s="37" t="str">
        <f t="shared" si="105"/>
        <v/>
      </c>
      <c r="C1411" s="13">
        <v>1407</v>
      </c>
      <c r="D1411" s="61" t="str">
        <f>IF(Cad_an!D1411="","",Cad_an!D1411)</f>
        <v/>
      </c>
      <c r="E1411" s="61" t="str">
        <f>IF(D1411="","",VLOOKUP(D1411,Cad_an!$D$5:$F$5004,3,FALSE))</f>
        <v/>
      </c>
      <c r="F1411" s="61" t="str">
        <f>IF(D1411="","",VLOOKUP(D1411,Cad_an!$D$5:$E$5004,2,FALSE))</f>
        <v/>
      </c>
      <c r="G1411" s="61" t="str">
        <f>IF(D1411="","",VLOOKUP(Fa_an!F1411,Cad_can!$D$5:$E$204,2,FALSE))</f>
        <v/>
      </c>
      <c r="H1411" s="17"/>
      <c r="I1411" s="17"/>
      <c r="J1411" s="110" t="str">
        <f t="shared" si="106"/>
        <v/>
      </c>
      <c r="K1411" s="23"/>
      <c r="L1411" s="112" t="str">
        <f t="shared" si="107"/>
        <v/>
      </c>
      <c r="M1411" s="17"/>
      <c r="N1411" s="110" t="str">
        <f t="shared" si="108"/>
        <v/>
      </c>
      <c r="O1411" s="111" t="str">
        <f t="shared" si="109"/>
        <v/>
      </c>
      <c r="P1411" s="52"/>
    </row>
    <row r="1412" spans="1:16" ht="30" customHeight="1" thickTop="1" thickBot="1">
      <c r="A1412" s="37" t="str">
        <f t="shared" si="105"/>
        <v/>
      </c>
      <c r="C1412" s="13">
        <v>1408</v>
      </c>
      <c r="D1412" s="61" t="str">
        <f>IF(Cad_an!D1412="","",Cad_an!D1412)</f>
        <v/>
      </c>
      <c r="E1412" s="61" t="str">
        <f>IF(D1412="","",VLOOKUP(D1412,Cad_an!$D$5:$F$5004,3,FALSE))</f>
        <v/>
      </c>
      <c r="F1412" s="61" t="str">
        <f>IF(D1412="","",VLOOKUP(D1412,Cad_an!$D$5:$E$5004,2,FALSE))</f>
        <v/>
      </c>
      <c r="G1412" s="61" t="str">
        <f>IF(D1412="","",VLOOKUP(Fa_an!F1412,Cad_can!$D$5:$E$204,2,FALSE))</f>
        <v/>
      </c>
      <c r="H1412" s="17"/>
      <c r="I1412" s="17"/>
      <c r="J1412" s="110" t="str">
        <f t="shared" si="106"/>
        <v/>
      </c>
      <c r="K1412" s="23"/>
      <c r="L1412" s="112" t="str">
        <f t="shared" si="107"/>
        <v/>
      </c>
      <c r="M1412" s="17"/>
      <c r="N1412" s="110" t="str">
        <f t="shared" si="108"/>
        <v/>
      </c>
      <c r="O1412" s="111" t="str">
        <f t="shared" si="109"/>
        <v/>
      </c>
      <c r="P1412" s="52"/>
    </row>
    <row r="1413" spans="1:16" ht="30" customHeight="1" thickTop="1" thickBot="1">
      <c r="A1413" s="37" t="str">
        <f t="shared" si="105"/>
        <v/>
      </c>
      <c r="C1413" s="13">
        <v>1409</v>
      </c>
      <c r="D1413" s="61" t="str">
        <f>IF(Cad_an!D1413="","",Cad_an!D1413)</f>
        <v/>
      </c>
      <c r="E1413" s="61" t="str">
        <f>IF(D1413="","",VLOOKUP(D1413,Cad_an!$D$5:$F$5004,3,FALSE))</f>
        <v/>
      </c>
      <c r="F1413" s="61" t="str">
        <f>IF(D1413="","",VLOOKUP(D1413,Cad_an!$D$5:$E$5004,2,FALSE))</f>
        <v/>
      </c>
      <c r="G1413" s="61" t="str">
        <f>IF(D1413="","",VLOOKUP(Fa_an!F1413,Cad_can!$D$5:$E$204,2,FALSE))</f>
        <v/>
      </c>
      <c r="H1413" s="17"/>
      <c r="I1413" s="17"/>
      <c r="J1413" s="110" t="str">
        <f t="shared" si="106"/>
        <v/>
      </c>
      <c r="K1413" s="23"/>
      <c r="L1413" s="112" t="str">
        <f t="shared" si="107"/>
        <v/>
      </c>
      <c r="M1413" s="17"/>
      <c r="N1413" s="110" t="str">
        <f t="shared" si="108"/>
        <v/>
      </c>
      <c r="O1413" s="111" t="str">
        <f t="shared" si="109"/>
        <v/>
      </c>
      <c r="P1413" s="52"/>
    </row>
    <row r="1414" spans="1:16" ht="30" customHeight="1" thickTop="1" thickBot="1">
      <c r="A1414" s="37" t="str">
        <f t="shared" ref="A1414:A1477" si="110">D1414&amp;F1414</f>
        <v/>
      </c>
      <c r="C1414" s="13">
        <v>1410</v>
      </c>
      <c r="D1414" s="61" t="str">
        <f>IF(Cad_an!D1414="","",Cad_an!D1414)</f>
        <v/>
      </c>
      <c r="E1414" s="61" t="str">
        <f>IF(D1414="","",VLOOKUP(D1414,Cad_an!$D$5:$F$5004,3,FALSE))</f>
        <v/>
      </c>
      <c r="F1414" s="61" t="str">
        <f>IF(D1414="","",VLOOKUP(D1414,Cad_an!$D$5:$E$5004,2,FALSE))</f>
        <v/>
      </c>
      <c r="G1414" s="61" t="str">
        <f>IF(D1414="","",VLOOKUP(Fa_an!F1414,Cad_can!$D$5:$E$204,2,FALSE))</f>
        <v/>
      </c>
      <c r="H1414" s="17"/>
      <c r="I1414" s="17"/>
      <c r="J1414" s="110" t="str">
        <f t="shared" ref="J1414:J1477" si="111">IFERROR(I1414/H1414,"")</f>
        <v/>
      </c>
      <c r="K1414" s="23"/>
      <c r="L1414" s="112" t="str">
        <f t="shared" ref="L1414:L1477" si="112">IFERROR(K1414/I1414,"")</f>
        <v/>
      </c>
      <c r="M1414" s="17"/>
      <c r="N1414" s="110" t="str">
        <f t="shared" ref="N1414:N1477" si="113">IFERROR(M1414/I1414,"")</f>
        <v/>
      </c>
      <c r="O1414" s="111" t="str">
        <f t="shared" ref="O1414:O1477" si="114">IFERROR(K1414/M1414,"")</f>
        <v/>
      </c>
      <c r="P1414" s="52"/>
    </row>
    <row r="1415" spans="1:16" ht="30" customHeight="1" thickTop="1" thickBot="1">
      <c r="A1415" s="37" t="str">
        <f t="shared" si="110"/>
        <v/>
      </c>
      <c r="C1415" s="13">
        <v>1411</v>
      </c>
      <c r="D1415" s="61" t="str">
        <f>IF(Cad_an!D1415="","",Cad_an!D1415)</f>
        <v/>
      </c>
      <c r="E1415" s="61" t="str">
        <f>IF(D1415="","",VLOOKUP(D1415,Cad_an!$D$5:$F$5004,3,FALSE))</f>
        <v/>
      </c>
      <c r="F1415" s="61" t="str">
        <f>IF(D1415="","",VLOOKUP(D1415,Cad_an!$D$5:$E$5004,2,FALSE))</f>
        <v/>
      </c>
      <c r="G1415" s="61" t="str">
        <f>IF(D1415="","",VLOOKUP(Fa_an!F1415,Cad_can!$D$5:$E$204,2,FALSE))</f>
        <v/>
      </c>
      <c r="H1415" s="17"/>
      <c r="I1415" s="17"/>
      <c r="J1415" s="110" t="str">
        <f t="shared" si="111"/>
        <v/>
      </c>
      <c r="K1415" s="23"/>
      <c r="L1415" s="112" t="str">
        <f t="shared" si="112"/>
        <v/>
      </c>
      <c r="M1415" s="17"/>
      <c r="N1415" s="110" t="str">
        <f t="shared" si="113"/>
        <v/>
      </c>
      <c r="O1415" s="111" t="str">
        <f t="shared" si="114"/>
        <v/>
      </c>
      <c r="P1415" s="52"/>
    </row>
    <row r="1416" spans="1:16" ht="30" customHeight="1" thickTop="1" thickBot="1">
      <c r="A1416" s="37" t="str">
        <f t="shared" si="110"/>
        <v/>
      </c>
      <c r="C1416" s="13">
        <v>1412</v>
      </c>
      <c r="D1416" s="61" t="str">
        <f>IF(Cad_an!D1416="","",Cad_an!D1416)</f>
        <v/>
      </c>
      <c r="E1416" s="61" t="str">
        <f>IF(D1416="","",VLOOKUP(D1416,Cad_an!$D$5:$F$5004,3,FALSE))</f>
        <v/>
      </c>
      <c r="F1416" s="61" t="str">
        <f>IF(D1416="","",VLOOKUP(D1416,Cad_an!$D$5:$E$5004,2,FALSE))</f>
        <v/>
      </c>
      <c r="G1416" s="61" t="str">
        <f>IF(D1416="","",VLOOKUP(Fa_an!F1416,Cad_can!$D$5:$E$204,2,FALSE))</f>
        <v/>
      </c>
      <c r="H1416" s="17"/>
      <c r="I1416" s="17"/>
      <c r="J1416" s="110" t="str">
        <f t="shared" si="111"/>
        <v/>
      </c>
      <c r="K1416" s="23"/>
      <c r="L1416" s="112" t="str">
        <f t="shared" si="112"/>
        <v/>
      </c>
      <c r="M1416" s="17"/>
      <c r="N1416" s="110" t="str">
        <f t="shared" si="113"/>
        <v/>
      </c>
      <c r="O1416" s="111" t="str">
        <f t="shared" si="114"/>
        <v/>
      </c>
      <c r="P1416" s="52"/>
    </row>
    <row r="1417" spans="1:16" ht="30" customHeight="1" thickTop="1" thickBot="1">
      <c r="A1417" s="37" t="str">
        <f t="shared" si="110"/>
        <v/>
      </c>
      <c r="C1417" s="13">
        <v>1413</v>
      </c>
      <c r="D1417" s="61" t="str">
        <f>IF(Cad_an!D1417="","",Cad_an!D1417)</f>
        <v/>
      </c>
      <c r="E1417" s="61" t="str">
        <f>IF(D1417="","",VLOOKUP(D1417,Cad_an!$D$5:$F$5004,3,FALSE))</f>
        <v/>
      </c>
      <c r="F1417" s="61" t="str">
        <f>IF(D1417="","",VLOOKUP(D1417,Cad_an!$D$5:$E$5004,2,FALSE))</f>
        <v/>
      </c>
      <c r="G1417" s="61" t="str">
        <f>IF(D1417="","",VLOOKUP(Fa_an!F1417,Cad_can!$D$5:$E$204,2,FALSE))</f>
        <v/>
      </c>
      <c r="H1417" s="17"/>
      <c r="I1417" s="17"/>
      <c r="J1417" s="110" t="str">
        <f t="shared" si="111"/>
        <v/>
      </c>
      <c r="K1417" s="23"/>
      <c r="L1417" s="112" t="str">
        <f t="shared" si="112"/>
        <v/>
      </c>
      <c r="M1417" s="17"/>
      <c r="N1417" s="110" t="str">
        <f t="shared" si="113"/>
        <v/>
      </c>
      <c r="O1417" s="111" t="str">
        <f t="shared" si="114"/>
        <v/>
      </c>
      <c r="P1417" s="52"/>
    </row>
    <row r="1418" spans="1:16" ht="30" customHeight="1" thickTop="1" thickBot="1">
      <c r="A1418" s="37" t="str">
        <f t="shared" si="110"/>
        <v/>
      </c>
      <c r="C1418" s="13">
        <v>1414</v>
      </c>
      <c r="D1418" s="61" t="str">
        <f>IF(Cad_an!D1418="","",Cad_an!D1418)</f>
        <v/>
      </c>
      <c r="E1418" s="61" t="str">
        <f>IF(D1418="","",VLOOKUP(D1418,Cad_an!$D$5:$F$5004,3,FALSE))</f>
        <v/>
      </c>
      <c r="F1418" s="61" t="str">
        <f>IF(D1418="","",VLOOKUP(D1418,Cad_an!$D$5:$E$5004,2,FALSE))</f>
        <v/>
      </c>
      <c r="G1418" s="61" t="str">
        <f>IF(D1418="","",VLOOKUP(Fa_an!F1418,Cad_can!$D$5:$E$204,2,FALSE))</f>
        <v/>
      </c>
      <c r="H1418" s="17"/>
      <c r="I1418" s="17"/>
      <c r="J1418" s="110" t="str">
        <f t="shared" si="111"/>
        <v/>
      </c>
      <c r="K1418" s="23"/>
      <c r="L1418" s="112" t="str">
        <f t="shared" si="112"/>
        <v/>
      </c>
      <c r="M1418" s="17"/>
      <c r="N1418" s="110" t="str">
        <f t="shared" si="113"/>
        <v/>
      </c>
      <c r="O1418" s="111" t="str">
        <f t="shared" si="114"/>
        <v/>
      </c>
      <c r="P1418" s="52"/>
    </row>
    <row r="1419" spans="1:16" ht="30" customHeight="1" thickTop="1" thickBot="1">
      <c r="A1419" s="37" t="str">
        <f t="shared" si="110"/>
        <v/>
      </c>
      <c r="C1419" s="13">
        <v>1415</v>
      </c>
      <c r="D1419" s="61" t="str">
        <f>IF(Cad_an!D1419="","",Cad_an!D1419)</f>
        <v/>
      </c>
      <c r="E1419" s="61" t="str">
        <f>IF(D1419="","",VLOOKUP(D1419,Cad_an!$D$5:$F$5004,3,FALSE))</f>
        <v/>
      </c>
      <c r="F1419" s="61" t="str">
        <f>IF(D1419="","",VLOOKUP(D1419,Cad_an!$D$5:$E$5004,2,FALSE))</f>
        <v/>
      </c>
      <c r="G1419" s="61" t="str">
        <f>IF(D1419="","",VLOOKUP(Fa_an!F1419,Cad_can!$D$5:$E$204,2,FALSE))</f>
        <v/>
      </c>
      <c r="H1419" s="17"/>
      <c r="I1419" s="17"/>
      <c r="J1419" s="110" t="str">
        <f t="shared" si="111"/>
        <v/>
      </c>
      <c r="K1419" s="23"/>
      <c r="L1419" s="112" t="str">
        <f t="shared" si="112"/>
        <v/>
      </c>
      <c r="M1419" s="17"/>
      <c r="N1419" s="110" t="str">
        <f t="shared" si="113"/>
        <v/>
      </c>
      <c r="O1419" s="111" t="str">
        <f t="shared" si="114"/>
        <v/>
      </c>
      <c r="P1419" s="52"/>
    </row>
    <row r="1420" spans="1:16" ht="30" customHeight="1" thickTop="1" thickBot="1">
      <c r="A1420" s="37" t="str">
        <f t="shared" si="110"/>
        <v/>
      </c>
      <c r="C1420" s="13">
        <v>1416</v>
      </c>
      <c r="D1420" s="61" t="str">
        <f>IF(Cad_an!D1420="","",Cad_an!D1420)</f>
        <v/>
      </c>
      <c r="E1420" s="61" t="str">
        <f>IF(D1420="","",VLOOKUP(D1420,Cad_an!$D$5:$F$5004,3,FALSE))</f>
        <v/>
      </c>
      <c r="F1420" s="61" t="str">
        <f>IF(D1420="","",VLOOKUP(D1420,Cad_an!$D$5:$E$5004,2,FALSE))</f>
        <v/>
      </c>
      <c r="G1420" s="61" t="str">
        <f>IF(D1420="","",VLOOKUP(Fa_an!F1420,Cad_can!$D$5:$E$204,2,FALSE))</f>
        <v/>
      </c>
      <c r="H1420" s="17"/>
      <c r="I1420" s="17"/>
      <c r="J1420" s="110" t="str">
        <f t="shared" si="111"/>
        <v/>
      </c>
      <c r="K1420" s="23"/>
      <c r="L1420" s="112" t="str">
        <f t="shared" si="112"/>
        <v/>
      </c>
      <c r="M1420" s="17"/>
      <c r="N1420" s="110" t="str">
        <f t="shared" si="113"/>
        <v/>
      </c>
      <c r="O1420" s="111" t="str">
        <f t="shared" si="114"/>
        <v/>
      </c>
      <c r="P1420" s="52"/>
    </row>
    <row r="1421" spans="1:16" ht="30" customHeight="1" thickTop="1" thickBot="1">
      <c r="A1421" s="37" t="str">
        <f t="shared" si="110"/>
        <v/>
      </c>
      <c r="C1421" s="13">
        <v>1417</v>
      </c>
      <c r="D1421" s="61" t="str">
        <f>IF(Cad_an!D1421="","",Cad_an!D1421)</f>
        <v/>
      </c>
      <c r="E1421" s="61" t="str">
        <f>IF(D1421="","",VLOOKUP(D1421,Cad_an!$D$5:$F$5004,3,FALSE))</f>
        <v/>
      </c>
      <c r="F1421" s="61" t="str">
        <f>IF(D1421="","",VLOOKUP(D1421,Cad_an!$D$5:$E$5004,2,FALSE))</f>
        <v/>
      </c>
      <c r="G1421" s="61" t="str">
        <f>IF(D1421="","",VLOOKUP(Fa_an!F1421,Cad_can!$D$5:$E$204,2,FALSE))</f>
        <v/>
      </c>
      <c r="H1421" s="17"/>
      <c r="I1421" s="17"/>
      <c r="J1421" s="110" t="str">
        <f t="shared" si="111"/>
        <v/>
      </c>
      <c r="K1421" s="23"/>
      <c r="L1421" s="112" t="str">
        <f t="shared" si="112"/>
        <v/>
      </c>
      <c r="M1421" s="17"/>
      <c r="N1421" s="110" t="str">
        <f t="shared" si="113"/>
        <v/>
      </c>
      <c r="O1421" s="111" t="str">
        <f t="shared" si="114"/>
        <v/>
      </c>
      <c r="P1421" s="52"/>
    </row>
    <row r="1422" spans="1:16" ht="30" customHeight="1" thickTop="1" thickBot="1">
      <c r="A1422" s="37" t="str">
        <f t="shared" si="110"/>
        <v/>
      </c>
      <c r="C1422" s="13">
        <v>1418</v>
      </c>
      <c r="D1422" s="61" t="str">
        <f>IF(Cad_an!D1422="","",Cad_an!D1422)</f>
        <v/>
      </c>
      <c r="E1422" s="61" t="str">
        <f>IF(D1422="","",VLOOKUP(D1422,Cad_an!$D$5:$F$5004,3,FALSE))</f>
        <v/>
      </c>
      <c r="F1422" s="61" t="str">
        <f>IF(D1422="","",VLOOKUP(D1422,Cad_an!$D$5:$E$5004,2,FALSE))</f>
        <v/>
      </c>
      <c r="G1422" s="61" t="str">
        <f>IF(D1422="","",VLOOKUP(Fa_an!F1422,Cad_can!$D$5:$E$204,2,FALSE))</f>
        <v/>
      </c>
      <c r="H1422" s="17"/>
      <c r="I1422" s="17"/>
      <c r="J1422" s="110" t="str">
        <f t="shared" si="111"/>
        <v/>
      </c>
      <c r="K1422" s="23"/>
      <c r="L1422" s="112" t="str">
        <f t="shared" si="112"/>
        <v/>
      </c>
      <c r="M1422" s="17"/>
      <c r="N1422" s="110" t="str">
        <f t="shared" si="113"/>
        <v/>
      </c>
      <c r="O1422" s="111" t="str">
        <f t="shared" si="114"/>
        <v/>
      </c>
      <c r="P1422" s="52"/>
    </row>
    <row r="1423" spans="1:16" ht="30" customHeight="1" thickTop="1" thickBot="1">
      <c r="A1423" s="37" t="str">
        <f t="shared" si="110"/>
        <v/>
      </c>
      <c r="C1423" s="13">
        <v>1419</v>
      </c>
      <c r="D1423" s="61" t="str">
        <f>IF(Cad_an!D1423="","",Cad_an!D1423)</f>
        <v/>
      </c>
      <c r="E1423" s="61" t="str">
        <f>IF(D1423="","",VLOOKUP(D1423,Cad_an!$D$5:$F$5004,3,FALSE))</f>
        <v/>
      </c>
      <c r="F1423" s="61" t="str">
        <f>IF(D1423="","",VLOOKUP(D1423,Cad_an!$D$5:$E$5004,2,FALSE))</f>
        <v/>
      </c>
      <c r="G1423" s="61" t="str">
        <f>IF(D1423="","",VLOOKUP(Fa_an!F1423,Cad_can!$D$5:$E$204,2,FALSE))</f>
        <v/>
      </c>
      <c r="H1423" s="17"/>
      <c r="I1423" s="17"/>
      <c r="J1423" s="110" t="str">
        <f t="shared" si="111"/>
        <v/>
      </c>
      <c r="K1423" s="23"/>
      <c r="L1423" s="112" t="str">
        <f t="shared" si="112"/>
        <v/>
      </c>
      <c r="M1423" s="17"/>
      <c r="N1423" s="110" t="str">
        <f t="shared" si="113"/>
        <v/>
      </c>
      <c r="O1423" s="111" t="str">
        <f t="shared" si="114"/>
        <v/>
      </c>
      <c r="P1423" s="52"/>
    </row>
    <row r="1424" spans="1:16" ht="30" customHeight="1" thickTop="1" thickBot="1">
      <c r="A1424" s="37" t="str">
        <f t="shared" si="110"/>
        <v/>
      </c>
      <c r="C1424" s="13">
        <v>1420</v>
      </c>
      <c r="D1424" s="61" t="str">
        <f>IF(Cad_an!D1424="","",Cad_an!D1424)</f>
        <v/>
      </c>
      <c r="E1424" s="61" t="str">
        <f>IF(D1424="","",VLOOKUP(D1424,Cad_an!$D$5:$F$5004,3,FALSE))</f>
        <v/>
      </c>
      <c r="F1424" s="61" t="str">
        <f>IF(D1424="","",VLOOKUP(D1424,Cad_an!$D$5:$E$5004,2,FALSE))</f>
        <v/>
      </c>
      <c r="G1424" s="61" t="str">
        <f>IF(D1424="","",VLOOKUP(Fa_an!F1424,Cad_can!$D$5:$E$204,2,FALSE))</f>
        <v/>
      </c>
      <c r="H1424" s="17"/>
      <c r="I1424" s="17"/>
      <c r="J1424" s="110" t="str">
        <f t="shared" si="111"/>
        <v/>
      </c>
      <c r="K1424" s="23"/>
      <c r="L1424" s="112" t="str">
        <f t="shared" si="112"/>
        <v/>
      </c>
      <c r="M1424" s="17"/>
      <c r="N1424" s="110" t="str">
        <f t="shared" si="113"/>
        <v/>
      </c>
      <c r="O1424" s="111" t="str">
        <f t="shared" si="114"/>
        <v/>
      </c>
      <c r="P1424" s="52"/>
    </row>
    <row r="1425" spans="1:16" ht="30" customHeight="1" thickTop="1" thickBot="1">
      <c r="A1425" s="37" t="str">
        <f t="shared" si="110"/>
        <v/>
      </c>
      <c r="C1425" s="13">
        <v>1421</v>
      </c>
      <c r="D1425" s="61" t="str">
        <f>IF(Cad_an!D1425="","",Cad_an!D1425)</f>
        <v/>
      </c>
      <c r="E1425" s="61" t="str">
        <f>IF(D1425="","",VLOOKUP(D1425,Cad_an!$D$5:$F$5004,3,FALSE))</f>
        <v/>
      </c>
      <c r="F1425" s="61" t="str">
        <f>IF(D1425="","",VLOOKUP(D1425,Cad_an!$D$5:$E$5004,2,FALSE))</f>
        <v/>
      </c>
      <c r="G1425" s="61" t="str">
        <f>IF(D1425="","",VLOOKUP(Fa_an!F1425,Cad_can!$D$5:$E$204,2,FALSE))</f>
        <v/>
      </c>
      <c r="H1425" s="17"/>
      <c r="I1425" s="17"/>
      <c r="J1425" s="110" t="str">
        <f t="shared" si="111"/>
        <v/>
      </c>
      <c r="K1425" s="23"/>
      <c r="L1425" s="112" t="str">
        <f t="shared" si="112"/>
        <v/>
      </c>
      <c r="M1425" s="17"/>
      <c r="N1425" s="110" t="str">
        <f t="shared" si="113"/>
        <v/>
      </c>
      <c r="O1425" s="111" t="str">
        <f t="shared" si="114"/>
        <v/>
      </c>
      <c r="P1425" s="52"/>
    </row>
    <row r="1426" spans="1:16" ht="30" customHeight="1" thickTop="1" thickBot="1">
      <c r="A1426" s="37" t="str">
        <f t="shared" si="110"/>
        <v/>
      </c>
      <c r="C1426" s="13">
        <v>1422</v>
      </c>
      <c r="D1426" s="61" t="str">
        <f>IF(Cad_an!D1426="","",Cad_an!D1426)</f>
        <v/>
      </c>
      <c r="E1426" s="61" t="str">
        <f>IF(D1426="","",VLOOKUP(D1426,Cad_an!$D$5:$F$5004,3,FALSE))</f>
        <v/>
      </c>
      <c r="F1426" s="61" t="str">
        <f>IF(D1426="","",VLOOKUP(D1426,Cad_an!$D$5:$E$5004,2,FALSE))</f>
        <v/>
      </c>
      <c r="G1426" s="61" t="str">
        <f>IF(D1426="","",VLOOKUP(Fa_an!F1426,Cad_can!$D$5:$E$204,2,FALSE))</f>
        <v/>
      </c>
      <c r="H1426" s="17"/>
      <c r="I1426" s="17"/>
      <c r="J1426" s="110" t="str">
        <f t="shared" si="111"/>
        <v/>
      </c>
      <c r="K1426" s="23"/>
      <c r="L1426" s="112" t="str">
        <f t="shared" si="112"/>
        <v/>
      </c>
      <c r="M1426" s="17"/>
      <c r="N1426" s="110" t="str">
        <f t="shared" si="113"/>
        <v/>
      </c>
      <c r="O1426" s="111" t="str">
        <f t="shared" si="114"/>
        <v/>
      </c>
      <c r="P1426" s="52"/>
    </row>
    <row r="1427" spans="1:16" ht="30" customHeight="1" thickTop="1" thickBot="1">
      <c r="A1427" s="37" t="str">
        <f t="shared" si="110"/>
        <v/>
      </c>
      <c r="C1427" s="13">
        <v>1423</v>
      </c>
      <c r="D1427" s="61" t="str">
        <f>IF(Cad_an!D1427="","",Cad_an!D1427)</f>
        <v/>
      </c>
      <c r="E1427" s="61" t="str">
        <f>IF(D1427="","",VLOOKUP(D1427,Cad_an!$D$5:$F$5004,3,FALSE))</f>
        <v/>
      </c>
      <c r="F1427" s="61" t="str">
        <f>IF(D1427="","",VLOOKUP(D1427,Cad_an!$D$5:$E$5004,2,FALSE))</f>
        <v/>
      </c>
      <c r="G1427" s="61" t="str">
        <f>IF(D1427="","",VLOOKUP(Fa_an!F1427,Cad_can!$D$5:$E$204,2,FALSE))</f>
        <v/>
      </c>
      <c r="H1427" s="17"/>
      <c r="I1427" s="17"/>
      <c r="J1427" s="110" t="str">
        <f t="shared" si="111"/>
        <v/>
      </c>
      <c r="K1427" s="23"/>
      <c r="L1427" s="112" t="str">
        <f t="shared" si="112"/>
        <v/>
      </c>
      <c r="M1427" s="17"/>
      <c r="N1427" s="110" t="str">
        <f t="shared" si="113"/>
        <v/>
      </c>
      <c r="O1427" s="111" t="str">
        <f t="shared" si="114"/>
        <v/>
      </c>
      <c r="P1427" s="52"/>
    </row>
    <row r="1428" spans="1:16" ht="30" customHeight="1" thickTop="1" thickBot="1">
      <c r="A1428" s="37" t="str">
        <f t="shared" si="110"/>
        <v/>
      </c>
      <c r="C1428" s="13">
        <v>1424</v>
      </c>
      <c r="D1428" s="61" t="str">
        <f>IF(Cad_an!D1428="","",Cad_an!D1428)</f>
        <v/>
      </c>
      <c r="E1428" s="61" t="str">
        <f>IF(D1428="","",VLOOKUP(D1428,Cad_an!$D$5:$F$5004,3,FALSE))</f>
        <v/>
      </c>
      <c r="F1428" s="61" t="str">
        <f>IF(D1428="","",VLOOKUP(D1428,Cad_an!$D$5:$E$5004,2,FALSE))</f>
        <v/>
      </c>
      <c r="G1428" s="61" t="str">
        <f>IF(D1428="","",VLOOKUP(Fa_an!F1428,Cad_can!$D$5:$E$204,2,FALSE))</f>
        <v/>
      </c>
      <c r="H1428" s="17"/>
      <c r="I1428" s="17"/>
      <c r="J1428" s="110" t="str">
        <f t="shared" si="111"/>
        <v/>
      </c>
      <c r="K1428" s="23"/>
      <c r="L1428" s="112" t="str">
        <f t="shared" si="112"/>
        <v/>
      </c>
      <c r="M1428" s="17"/>
      <c r="N1428" s="110" t="str">
        <f t="shared" si="113"/>
        <v/>
      </c>
      <c r="O1428" s="111" t="str">
        <f t="shared" si="114"/>
        <v/>
      </c>
      <c r="P1428" s="52"/>
    </row>
    <row r="1429" spans="1:16" ht="30" customHeight="1" thickTop="1" thickBot="1">
      <c r="A1429" s="37" t="str">
        <f t="shared" si="110"/>
        <v/>
      </c>
      <c r="C1429" s="13">
        <v>1425</v>
      </c>
      <c r="D1429" s="61" t="str">
        <f>IF(Cad_an!D1429="","",Cad_an!D1429)</f>
        <v/>
      </c>
      <c r="E1429" s="61" t="str">
        <f>IF(D1429="","",VLOOKUP(D1429,Cad_an!$D$5:$F$5004,3,FALSE))</f>
        <v/>
      </c>
      <c r="F1429" s="61" t="str">
        <f>IF(D1429="","",VLOOKUP(D1429,Cad_an!$D$5:$E$5004,2,FALSE))</f>
        <v/>
      </c>
      <c r="G1429" s="61" t="str">
        <f>IF(D1429="","",VLOOKUP(Fa_an!F1429,Cad_can!$D$5:$E$204,2,FALSE))</f>
        <v/>
      </c>
      <c r="H1429" s="17"/>
      <c r="I1429" s="17"/>
      <c r="J1429" s="110" t="str">
        <f t="shared" si="111"/>
        <v/>
      </c>
      <c r="K1429" s="23"/>
      <c r="L1429" s="112" t="str">
        <f t="shared" si="112"/>
        <v/>
      </c>
      <c r="M1429" s="17"/>
      <c r="N1429" s="110" t="str">
        <f t="shared" si="113"/>
        <v/>
      </c>
      <c r="O1429" s="111" t="str">
        <f t="shared" si="114"/>
        <v/>
      </c>
      <c r="P1429" s="52"/>
    </row>
    <row r="1430" spans="1:16" ht="30" customHeight="1" thickTop="1" thickBot="1">
      <c r="A1430" s="37" t="str">
        <f t="shared" si="110"/>
        <v/>
      </c>
      <c r="C1430" s="13">
        <v>1426</v>
      </c>
      <c r="D1430" s="61" t="str">
        <f>IF(Cad_an!D1430="","",Cad_an!D1430)</f>
        <v/>
      </c>
      <c r="E1430" s="61" t="str">
        <f>IF(D1430="","",VLOOKUP(D1430,Cad_an!$D$5:$F$5004,3,FALSE))</f>
        <v/>
      </c>
      <c r="F1430" s="61" t="str">
        <f>IF(D1430="","",VLOOKUP(D1430,Cad_an!$D$5:$E$5004,2,FALSE))</f>
        <v/>
      </c>
      <c r="G1430" s="61" t="str">
        <f>IF(D1430="","",VLOOKUP(Fa_an!F1430,Cad_can!$D$5:$E$204,2,FALSE))</f>
        <v/>
      </c>
      <c r="H1430" s="17"/>
      <c r="I1430" s="17"/>
      <c r="J1430" s="110" t="str">
        <f t="shared" si="111"/>
        <v/>
      </c>
      <c r="K1430" s="23"/>
      <c r="L1430" s="112" t="str">
        <f t="shared" si="112"/>
        <v/>
      </c>
      <c r="M1430" s="17"/>
      <c r="N1430" s="110" t="str">
        <f t="shared" si="113"/>
        <v/>
      </c>
      <c r="O1430" s="111" t="str">
        <f t="shared" si="114"/>
        <v/>
      </c>
      <c r="P1430" s="52"/>
    </row>
    <row r="1431" spans="1:16" ht="30" customHeight="1" thickTop="1" thickBot="1">
      <c r="A1431" s="37" t="str">
        <f t="shared" si="110"/>
        <v/>
      </c>
      <c r="C1431" s="13">
        <v>1427</v>
      </c>
      <c r="D1431" s="61" t="str">
        <f>IF(Cad_an!D1431="","",Cad_an!D1431)</f>
        <v/>
      </c>
      <c r="E1431" s="61" t="str">
        <f>IF(D1431="","",VLOOKUP(D1431,Cad_an!$D$5:$F$5004,3,FALSE))</f>
        <v/>
      </c>
      <c r="F1431" s="61" t="str">
        <f>IF(D1431="","",VLOOKUP(D1431,Cad_an!$D$5:$E$5004,2,FALSE))</f>
        <v/>
      </c>
      <c r="G1431" s="61" t="str">
        <f>IF(D1431="","",VLOOKUP(Fa_an!F1431,Cad_can!$D$5:$E$204,2,FALSE))</f>
        <v/>
      </c>
      <c r="H1431" s="17"/>
      <c r="I1431" s="17"/>
      <c r="J1431" s="110" t="str">
        <f t="shared" si="111"/>
        <v/>
      </c>
      <c r="K1431" s="23"/>
      <c r="L1431" s="112" t="str">
        <f t="shared" si="112"/>
        <v/>
      </c>
      <c r="M1431" s="17"/>
      <c r="N1431" s="110" t="str">
        <f t="shared" si="113"/>
        <v/>
      </c>
      <c r="O1431" s="111" t="str">
        <f t="shared" si="114"/>
        <v/>
      </c>
      <c r="P1431" s="52"/>
    </row>
    <row r="1432" spans="1:16" ht="30" customHeight="1" thickTop="1" thickBot="1">
      <c r="A1432" s="37" t="str">
        <f t="shared" si="110"/>
        <v/>
      </c>
      <c r="C1432" s="13">
        <v>1428</v>
      </c>
      <c r="D1432" s="61" t="str">
        <f>IF(Cad_an!D1432="","",Cad_an!D1432)</f>
        <v/>
      </c>
      <c r="E1432" s="61" t="str">
        <f>IF(D1432="","",VLOOKUP(D1432,Cad_an!$D$5:$F$5004,3,FALSE))</f>
        <v/>
      </c>
      <c r="F1432" s="61" t="str">
        <f>IF(D1432="","",VLOOKUP(D1432,Cad_an!$D$5:$E$5004,2,FALSE))</f>
        <v/>
      </c>
      <c r="G1432" s="61" t="str">
        <f>IF(D1432="","",VLOOKUP(Fa_an!F1432,Cad_can!$D$5:$E$204,2,FALSE))</f>
        <v/>
      </c>
      <c r="H1432" s="17"/>
      <c r="I1432" s="17"/>
      <c r="J1432" s="110" t="str">
        <f t="shared" si="111"/>
        <v/>
      </c>
      <c r="K1432" s="23"/>
      <c r="L1432" s="112" t="str">
        <f t="shared" si="112"/>
        <v/>
      </c>
      <c r="M1432" s="17"/>
      <c r="N1432" s="110" t="str">
        <f t="shared" si="113"/>
        <v/>
      </c>
      <c r="O1432" s="111" t="str">
        <f t="shared" si="114"/>
        <v/>
      </c>
      <c r="P1432" s="52"/>
    </row>
    <row r="1433" spans="1:16" ht="30" customHeight="1" thickTop="1" thickBot="1">
      <c r="A1433" s="37" t="str">
        <f t="shared" si="110"/>
        <v/>
      </c>
      <c r="C1433" s="13">
        <v>1429</v>
      </c>
      <c r="D1433" s="61" t="str">
        <f>IF(Cad_an!D1433="","",Cad_an!D1433)</f>
        <v/>
      </c>
      <c r="E1433" s="61" t="str">
        <f>IF(D1433="","",VLOOKUP(D1433,Cad_an!$D$5:$F$5004,3,FALSE))</f>
        <v/>
      </c>
      <c r="F1433" s="61" t="str">
        <f>IF(D1433="","",VLOOKUP(D1433,Cad_an!$D$5:$E$5004,2,FALSE))</f>
        <v/>
      </c>
      <c r="G1433" s="61" t="str">
        <f>IF(D1433="","",VLOOKUP(Fa_an!F1433,Cad_can!$D$5:$E$204,2,FALSE))</f>
        <v/>
      </c>
      <c r="H1433" s="17"/>
      <c r="I1433" s="17"/>
      <c r="J1433" s="110" t="str">
        <f t="shared" si="111"/>
        <v/>
      </c>
      <c r="K1433" s="23"/>
      <c r="L1433" s="112" t="str">
        <f t="shared" si="112"/>
        <v/>
      </c>
      <c r="M1433" s="17"/>
      <c r="N1433" s="110" t="str">
        <f t="shared" si="113"/>
        <v/>
      </c>
      <c r="O1433" s="111" t="str">
        <f t="shared" si="114"/>
        <v/>
      </c>
      <c r="P1433" s="52"/>
    </row>
    <row r="1434" spans="1:16" ht="30" customHeight="1" thickTop="1" thickBot="1">
      <c r="A1434" s="37" t="str">
        <f t="shared" si="110"/>
        <v/>
      </c>
      <c r="C1434" s="13">
        <v>1430</v>
      </c>
      <c r="D1434" s="61" t="str">
        <f>IF(Cad_an!D1434="","",Cad_an!D1434)</f>
        <v/>
      </c>
      <c r="E1434" s="61" t="str">
        <f>IF(D1434="","",VLOOKUP(D1434,Cad_an!$D$5:$F$5004,3,FALSE))</f>
        <v/>
      </c>
      <c r="F1434" s="61" t="str">
        <f>IF(D1434="","",VLOOKUP(D1434,Cad_an!$D$5:$E$5004,2,FALSE))</f>
        <v/>
      </c>
      <c r="G1434" s="61" t="str">
        <f>IF(D1434="","",VLOOKUP(Fa_an!F1434,Cad_can!$D$5:$E$204,2,FALSE))</f>
        <v/>
      </c>
      <c r="H1434" s="17"/>
      <c r="I1434" s="17"/>
      <c r="J1434" s="110" t="str">
        <f t="shared" si="111"/>
        <v/>
      </c>
      <c r="K1434" s="23"/>
      <c r="L1434" s="112" t="str">
        <f t="shared" si="112"/>
        <v/>
      </c>
      <c r="M1434" s="17"/>
      <c r="N1434" s="110" t="str">
        <f t="shared" si="113"/>
        <v/>
      </c>
      <c r="O1434" s="111" t="str">
        <f t="shared" si="114"/>
        <v/>
      </c>
      <c r="P1434" s="52"/>
    </row>
    <row r="1435" spans="1:16" ht="30" customHeight="1" thickTop="1" thickBot="1">
      <c r="A1435" s="37" t="str">
        <f t="shared" si="110"/>
        <v/>
      </c>
      <c r="C1435" s="13">
        <v>1431</v>
      </c>
      <c r="D1435" s="61" t="str">
        <f>IF(Cad_an!D1435="","",Cad_an!D1435)</f>
        <v/>
      </c>
      <c r="E1435" s="61" t="str">
        <f>IF(D1435="","",VLOOKUP(D1435,Cad_an!$D$5:$F$5004,3,FALSE))</f>
        <v/>
      </c>
      <c r="F1435" s="61" t="str">
        <f>IF(D1435="","",VLOOKUP(D1435,Cad_an!$D$5:$E$5004,2,FALSE))</f>
        <v/>
      </c>
      <c r="G1435" s="61" t="str">
        <f>IF(D1435="","",VLOOKUP(Fa_an!F1435,Cad_can!$D$5:$E$204,2,FALSE))</f>
        <v/>
      </c>
      <c r="H1435" s="17"/>
      <c r="I1435" s="17"/>
      <c r="J1435" s="110" t="str">
        <f t="shared" si="111"/>
        <v/>
      </c>
      <c r="K1435" s="23"/>
      <c r="L1435" s="112" t="str">
        <f t="shared" si="112"/>
        <v/>
      </c>
      <c r="M1435" s="17"/>
      <c r="N1435" s="110" t="str">
        <f t="shared" si="113"/>
        <v/>
      </c>
      <c r="O1435" s="111" t="str">
        <f t="shared" si="114"/>
        <v/>
      </c>
      <c r="P1435" s="52"/>
    </row>
    <row r="1436" spans="1:16" ht="30" customHeight="1" thickTop="1" thickBot="1">
      <c r="A1436" s="37" t="str">
        <f t="shared" si="110"/>
        <v/>
      </c>
      <c r="C1436" s="13">
        <v>1432</v>
      </c>
      <c r="D1436" s="61" t="str">
        <f>IF(Cad_an!D1436="","",Cad_an!D1436)</f>
        <v/>
      </c>
      <c r="E1436" s="61" t="str">
        <f>IF(D1436="","",VLOOKUP(D1436,Cad_an!$D$5:$F$5004,3,FALSE))</f>
        <v/>
      </c>
      <c r="F1436" s="61" t="str">
        <f>IF(D1436="","",VLOOKUP(D1436,Cad_an!$D$5:$E$5004,2,FALSE))</f>
        <v/>
      </c>
      <c r="G1436" s="61" t="str">
        <f>IF(D1436="","",VLOOKUP(Fa_an!F1436,Cad_can!$D$5:$E$204,2,FALSE))</f>
        <v/>
      </c>
      <c r="H1436" s="17"/>
      <c r="I1436" s="17"/>
      <c r="J1436" s="110" t="str">
        <f t="shared" si="111"/>
        <v/>
      </c>
      <c r="K1436" s="23"/>
      <c r="L1436" s="112" t="str">
        <f t="shared" si="112"/>
        <v/>
      </c>
      <c r="M1436" s="17"/>
      <c r="N1436" s="110" t="str">
        <f t="shared" si="113"/>
        <v/>
      </c>
      <c r="O1436" s="111" t="str">
        <f t="shared" si="114"/>
        <v/>
      </c>
      <c r="P1436" s="52"/>
    </row>
    <row r="1437" spans="1:16" ht="30" customHeight="1" thickTop="1" thickBot="1">
      <c r="A1437" s="37" t="str">
        <f t="shared" si="110"/>
        <v/>
      </c>
      <c r="C1437" s="13">
        <v>1433</v>
      </c>
      <c r="D1437" s="61" t="str">
        <f>IF(Cad_an!D1437="","",Cad_an!D1437)</f>
        <v/>
      </c>
      <c r="E1437" s="61" t="str">
        <f>IF(D1437="","",VLOOKUP(D1437,Cad_an!$D$5:$F$5004,3,FALSE))</f>
        <v/>
      </c>
      <c r="F1437" s="61" t="str">
        <f>IF(D1437="","",VLOOKUP(D1437,Cad_an!$D$5:$E$5004,2,FALSE))</f>
        <v/>
      </c>
      <c r="G1437" s="61" t="str">
        <f>IF(D1437="","",VLOOKUP(Fa_an!F1437,Cad_can!$D$5:$E$204,2,FALSE))</f>
        <v/>
      </c>
      <c r="H1437" s="17"/>
      <c r="I1437" s="17"/>
      <c r="J1437" s="110" t="str">
        <f t="shared" si="111"/>
        <v/>
      </c>
      <c r="K1437" s="23"/>
      <c r="L1437" s="112" t="str">
        <f t="shared" si="112"/>
        <v/>
      </c>
      <c r="M1437" s="17"/>
      <c r="N1437" s="110" t="str">
        <f t="shared" si="113"/>
        <v/>
      </c>
      <c r="O1437" s="111" t="str">
        <f t="shared" si="114"/>
        <v/>
      </c>
      <c r="P1437" s="52"/>
    </row>
    <row r="1438" spans="1:16" ht="30" customHeight="1" thickTop="1" thickBot="1">
      <c r="A1438" s="37" t="str">
        <f t="shared" si="110"/>
        <v/>
      </c>
      <c r="C1438" s="13">
        <v>1434</v>
      </c>
      <c r="D1438" s="61" t="str">
        <f>IF(Cad_an!D1438="","",Cad_an!D1438)</f>
        <v/>
      </c>
      <c r="E1438" s="61" t="str">
        <f>IF(D1438="","",VLOOKUP(D1438,Cad_an!$D$5:$F$5004,3,FALSE))</f>
        <v/>
      </c>
      <c r="F1438" s="61" t="str">
        <f>IF(D1438="","",VLOOKUP(D1438,Cad_an!$D$5:$E$5004,2,FALSE))</f>
        <v/>
      </c>
      <c r="G1438" s="61" t="str">
        <f>IF(D1438="","",VLOOKUP(Fa_an!F1438,Cad_can!$D$5:$E$204,2,FALSE))</f>
        <v/>
      </c>
      <c r="H1438" s="17"/>
      <c r="I1438" s="17"/>
      <c r="J1438" s="110" t="str">
        <f t="shared" si="111"/>
        <v/>
      </c>
      <c r="K1438" s="23"/>
      <c r="L1438" s="112" t="str">
        <f t="shared" si="112"/>
        <v/>
      </c>
      <c r="M1438" s="17"/>
      <c r="N1438" s="110" t="str">
        <f t="shared" si="113"/>
        <v/>
      </c>
      <c r="O1438" s="111" t="str">
        <f t="shared" si="114"/>
        <v/>
      </c>
      <c r="P1438" s="52"/>
    </row>
    <row r="1439" spans="1:16" ht="30" customHeight="1" thickTop="1" thickBot="1">
      <c r="A1439" s="37" t="str">
        <f t="shared" si="110"/>
        <v/>
      </c>
      <c r="C1439" s="13">
        <v>1435</v>
      </c>
      <c r="D1439" s="61" t="str">
        <f>IF(Cad_an!D1439="","",Cad_an!D1439)</f>
        <v/>
      </c>
      <c r="E1439" s="61" t="str">
        <f>IF(D1439="","",VLOOKUP(D1439,Cad_an!$D$5:$F$5004,3,FALSE))</f>
        <v/>
      </c>
      <c r="F1439" s="61" t="str">
        <f>IF(D1439="","",VLOOKUP(D1439,Cad_an!$D$5:$E$5004,2,FALSE))</f>
        <v/>
      </c>
      <c r="G1439" s="61" t="str">
        <f>IF(D1439="","",VLOOKUP(Fa_an!F1439,Cad_can!$D$5:$E$204,2,FALSE))</f>
        <v/>
      </c>
      <c r="H1439" s="17"/>
      <c r="I1439" s="17"/>
      <c r="J1439" s="110" t="str">
        <f t="shared" si="111"/>
        <v/>
      </c>
      <c r="K1439" s="23"/>
      <c r="L1439" s="112" t="str">
        <f t="shared" si="112"/>
        <v/>
      </c>
      <c r="M1439" s="17"/>
      <c r="N1439" s="110" t="str">
        <f t="shared" si="113"/>
        <v/>
      </c>
      <c r="O1439" s="111" t="str">
        <f t="shared" si="114"/>
        <v/>
      </c>
      <c r="P1439" s="52"/>
    </row>
    <row r="1440" spans="1:16" ht="30" customHeight="1" thickTop="1" thickBot="1">
      <c r="A1440" s="37" t="str">
        <f t="shared" si="110"/>
        <v/>
      </c>
      <c r="C1440" s="13">
        <v>1436</v>
      </c>
      <c r="D1440" s="61" t="str">
        <f>IF(Cad_an!D1440="","",Cad_an!D1440)</f>
        <v/>
      </c>
      <c r="E1440" s="61" t="str">
        <f>IF(D1440="","",VLOOKUP(D1440,Cad_an!$D$5:$F$5004,3,FALSE))</f>
        <v/>
      </c>
      <c r="F1440" s="61" t="str">
        <f>IF(D1440="","",VLOOKUP(D1440,Cad_an!$D$5:$E$5004,2,FALSE))</f>
        <v/>
      </c>
      <c r="G1440" s="61" t="str">
        <f>IF(D1440="","",VLOOKUP(Fa_an!F1440,Cad_can!$D$5:$E$204,2,FALSE))</f>
        <v/>
      </c>
      <c r="H1440" s="17"/>
      <c r="I1440" s="17"/>
      <c r="J1440" s="110" t="str">
        <f t="shared" si="111"/>
        <v/>
      </c>
      <c r="K1440" s="23"/>
      <c r="L1440" s="112" t="str">
        <f t="shared" si="112"/>
        <v/>
      </c>
      <c r="M1440" s="17"/>
      <c r="N1440" s="110" t="str">
        <f t="shared" si="113"/>
        <v/>
      </c>
      <c r="O1440" s="111" t="str">
        <f t="shared" si="114"/>
        <v/>
      </c>
      <c r="P1440" s="52"/>
    </row>
    <row r="1441" spans="1:16" ht="30" customHeight="1" thickTop="1" thickBot="1">
      <c r="A1441" s="37" t="str">
        <f t="shared" si="110"/>
        <v/>
      </c>
      <c r="C1441" s="13">
        <v>1437</v>
      </c>
      <c r="D1441" s="61" t="str">
        <f>IF(Cad_an!D1441="","",Cad_an!D1441)</f>
        <v/>
      </c>
      <c r="E1441" s="61" t="str">
        <f>IF(D1441="","",VLOOKUP(D1441,Cad_an!$D$5:$F$5004,3,FALSE))</f>
        <v/>
      </c>
      <c r="F1441" s="61" t="str">
        <f>IF(D1441="","",VLOOKUP(D1441,Cad_an!$D$5:$E$5004,2,FALSE))</f>
        <v/>
      </c>
      <c r="G1441" s="61" t="str">
        <f>IF(D1441="","",VLOOKUP(Fa_an!F1441,Cad_can!$D$5:$E$204,2,FALSE))</f>
        <v/>
      </c>
      <c r="H1441" s="17"/>
      <c r="I1441" s="17"/>
      <c r="J1441" s="110" t="str">
        <f t="shared" si="111"/>
        <v/>
      </c>
      <c r="K1441" s="23"/>
      <c r="L1441" s="112" t="str">
        <f t="shared" si="112"/>
        <v/>
      </c>
      <c r="M1441" s="17"/>
      <c r="N1441" s="110" t="str">
        <f t="shared" si="113"/>
        <v/>
      </c>
      <c r="O1441" s="111" t="str">
        <f t="shared" si="114"/>
        <v/>
      </c>
      <c r="P1441" s="52"/>
    </row>
    <row r="1442" spans="1:16" ht="30" customHeight="1" thickTop="1" thickBot="1">
      <c r="A1442" s="37" t="str">
        <f t="shared" si="110"/>
        <v/>
      </c>
      <c r="C1442" s="13">
        <v>1438</v>
      </c>
      <c r="D1442" s="61" t="str">
        <f>IF(Cad_an!D1442="","",Cad_an!D1442)</f>
        <v/>
      </c>
      <c r="E1442" s="61" t="str">
        <f>IF(D1442="","",VLOOKUP(D1442,Cad_an!$D$5:$F$5004,3,FALSE))</f>
        <v/>
      </c>
      <c r="F1442" s="61" t="str">
        <f>IF(D1442="","",VLOOKUP(D1442,Cad_an!$D$5:$E$5004,2,FALSE))</f>
        <v/>
      </c>
      <c r="G1442" s="61" t="str">
        <f>IF(D1442="","",VLOOKUP(Fa_an!F1442,Cad_can!$D$5:$E$204,2,FALSE))</f>
        <v/>
      </c>
      <c r="H1442" s="17"/>
      <c r="I1442" s="17"/>
      <c r="J1442" s="110" t="str">
        <f t="shared" si="111"/>
        <v/>
      </c>
      <c r="K1442" s="23"/>
      <c r="L1442" s="112" t="str">
        <f t="shared" si="112"/>
        <v/>
      </c>
      <c r="M1442" s="17"/>
      <c r="N1442" s="110" t="str">
        <f t="shared" si="113"/>
        <v/>
      </c>
      <c r="O1442" s="111" t="str">
        <f t="shared" si="114"/>
        <v/>
      </c>
      <c r="P1442" s="52"/>
    </row>
    <row r="1443" spans="1:16" ht="30" customHeight="1" thickTop="1" thickBot="1">
      <c r="A1443" s="37" t="str">
        <f t="shared" si="110"/>
        <v/>
      </c>
      <c r="C1443" s="13">
        <v>1439</v>
      </c>
      <c r="D1443" s="61" t="str">
        <f>IF(Cad_an!D1443="","",Cad_an!D1443)</f>
        <v/>
      </c>
      <c r="E1443" s="61" t="str">
        <f>IF(D1443="","",VLOOKUP(D1443,Cad_an!$D$5:$F$5004,3,FALSE))</f>
        <v/>
      </c>
      <c r="F1443" s="61" t="str">
        <f>IF(D1443="","",VLOOKUP(D1443,Cad_an!$D$5:$E$5004,2,FALSE))</f>
        <v/>
      </c>
      <c r="G1443" s="61" t="str">
        <f>IF(D1443="","",VLOOKUP(Fa_an!F1443,Cad_can!$D$5:$E$204,2,FALSE))</f>
        <v/>
      </c>
      <c r="H1443" s="17"/>
      <c r="I1443" s="17"/>
      <c r="J1443" s="110" t="str">
        <f t="shared" si="111"/>
        <v/>
      </c>
      <c r="K1443" s="23"/>
      <c r="L1443" s="112" t="str">
        <f t="shared" si="112"/>
        <v/>
      </c>
      <c r="M1443" s="17"/>
      <c r="N1443" s="110" t="str">
        <f t="shared" si="113"/>
        <v/>
      </c>
      <c r="O1443" s="111" t="str">
        <f t="shared" si="114"/>
        <v/>
      </c>
      <c r="P1443" s="52"/>
    </row>
    <row r="1444" spans="1:16" ht="30" customHeight="1" thickTop="1" thickBot="1">
      <c r="A1444" s="37" t="str">
        <f t="shared" si="110"/>
        <v/>
      </c>
      <c r="C1444" s="13">
        <v>1440</v>
      </c>
      <c r="D1444" s="61" t="str">
        <f>IF(Cad_an!D1444="","",Cad_an!D1444)</f>
        <v/>
      </c>
      <c r="E1444" s="61" t="str">
        <f>IF(D1444="","",VLOOKUP(D1444,Cad_an!$D$5:$F$5004,3,FALSE))</f>
        <v/>
      </c>
      <c r="F1444" s="61" t="str">
        <f>IF(D1444="","",VLOOKUP(D1444,Cad_an!$D$5:$E$5004,2,FALSE))</f>
        <v/>
      </c>
      <c r="G1444" s="61" t="str">
        <f>IF(D1444="","",VLOOKUP(Fa_an!F1444,Cad_can!$D$5:$E$204,2,FALSE))</f>
        <v/>
      </c>
      <c r="H1444" s="17"/>
      <c r="I1444" s="17"/>
      <c r="J1444" s="110" t="str">
        <f t="shared" si="111"/>
        <v/>
      </c>
      <c r="K1444" s="23"/>
      <c r="L1444" s="112" t="str">
        <f t="shared" si="112"/>
        <v/>
      </c>
      <c r="M1444" s="17"/>
      <c r="N1444" s="110" t="str">
        <f t="shared" si="113"/>
        <v/>
      </c>
      <c r="O1444" s="111" t="str">
        <f t="shared" si="114"/>
        <v/>
      </c>
      <c r="P1444" s="52"/>
    </row>
    <row r="1445" spans="1:16" ht="30" customHeight="1" thickTop="1" thickBot="1">
      <c r="A1445" s="37" t="str">
        <f t="shared" si="110"/>
        <v/>
      </c>
      <c r="C1445" s="13">
        <v>1441</v>
      </c>
      <c r="D1445" s="61" t="str">
        <f>IF(Cad_an!D1445="","",Cad_an!D1445)</f>
        <v/>
      </c>
      <c r="E1445" s="61" t="str">
        <f>IF(D1445="","",VLOOKUP(D1445,Cad_an!$D$5:$F$5004,3,FALSE))</f>
        <v/>
      </c>
      <c r="F1445" s="61" t="str">
        <f>IF(D1445="","",VLOOKUP(D1445,Cad_an!$D$5:$E$5004,2,FALSE))</f>
        <v/>
      </c>
      <c r="G1445" s="61" t="str">
        <f>IF(D1445="","",VLOOKUP(Fa_an!F1445,Cad_can!$D$5:$E$204,2,FALSE))</f>
        <v/>
      </c>
      <c r="H1445" s="17"/>
      <c r="I1445" s="17"/>
      <c r="J1445" s="110" t="str">
        <f t="shared" si="111"/>
        <v/>
      </c>
      <c r="K1445" s="23"/>
      <c r="L1445" s="112" t="str">
        <f t="shared" si="112"/>
        <v/>
      </c>
      <c r="M1445" s="17"/>
      <c r="N1445" s="110" t="str">
        <f t="shared" si="113"/>
        <v/>
      </c>
      <c r="O1445" s="111" t="str">
        <f t="shared" si="114"/>
        <v/>
      </c>
      <c r="P1445" s="52"/>
    </row>
    <row r="1446" spans="1:16" ht="30" customHeight="1" thickTop="1" thickBot="1">
      <c r="A1446" s="37" t="str">
        <f t="shared" si="110"/>
        <v/>
      </c>
      <c r="C1446" s="13">
        <v>1442</v>
      </c>
      <c r="D1446" s="61" t="str">
        <f>IF(Cad_an!D1446="","",Cad_an!D1446)</f>
        <v/>
      </c>
      <c r="E1446" s="61" t="str">
        <f>IF(D1446="","",VLOOKUP(D1446,Cad_an!$D$5:$F$5004,3,FALSE))</f>
        <v/>
      </c>
      <c r="F1446" s="61" t="str">
        <f>IF(D1446="","",VLOOKUP(D1446,Cad_an!$D$5:$E$5004,2,FALSE))</f>
        <v/>
      </c>
      <c r="G1446" s="61" t="str">
        <f>IF(D1446="","",VLOOKUP(Fa_an!F1446,Cad_can!$D$5:$E$204,2,FALSE))</f>
        <v/>
      </c>
      <c r="H1446" s="17"/>
      <c r="I1446" s="17"/>
      <c r="J1446" s="110" t="str">
        <f t="shared" si="111"/>
        <v/>
      </c>
      <c r="K1446" s="23"/>
      <c r="L1446" s="112" t="str">
        <f t="shared" si="112"/>
        <v/>
      </c>
      <c r="M1446" s="17"/>
      <c r="N1446" s="110" t="str">
        <f t="shared" si="113"/>
        <v/>
      </c>
      <c r="O1446" s="111" t="str">
        <f t="shared" si="114"/>
        <v/>
      </c>
      <c r="P1446" s="52"/>
    </row>
    <row r="1447" spans="1:16" ht="30" customHeight="1" thickTop="1" thickBot="1">
      <c r="A1447" s="37" t="str">
        <f t="shared" si="110"/>
        <v/>
      </c>
      <c r="C1447" s="13">
        <v>1443</v>
      </c>
      <c r="D1447" s="61" t="str">
        <f>IF(Cad_an!D1447="","",Cad_an!D1447)</f>
        <v/>
      </c>
      <c r="E1447" s="61" t="str">
        <f>IF(D1447="","",VLOOKUP(D1447,Cad_an!$D$5:$F$5004,3,FALSE))</f>
        <v/>
      </c>
      <c r="F1447" s="61" t="str">
        <f>IF(D1447="","",VLOOKUP(D1447,Cad_an!$D$5:$E$5004,2,FALSE))</f>
        <v/>
      </c>
      <c r="G1447" s="61" t="str">
        <f>IF(D1447="","",VLOOKUP(Fa_an!F1447,Cad_can!$D$5:$E$204,2,FALSE))</f>
        <v/>
      </c>
      <c r="H1447" s="17"/>
      <c r="I1447" s="17"/>
      <c r="J1447" s="110" t="str">
        <f t="shared" si="111"/>
        <v/>
      </c>
      <c r="K1447" s="23"/>
      <c r="L1447" s="112" t="str">
        <f t="shared" si="112"/>
        <v/>
      </c>
      <c r="M1447" s="17"/>
      <c r="N1447" s="110" t="str">
        <f t="shared" si="113"/>
        <v/>
      </c>
      <c r="O1447" s="111" t="str">
        <f t="shared" si="114"/>
        <v/>
      </c>
      <c r="P1447" s="52"/>
    </row>
    <row r="1448" spans="1:16" ht="30" customHeight="1" thickTop="1" thickBot="1">
      <c r="A1448" s="37" t="str">
        <f t="shared" si="110"/>
        <v/>
      </c>
      <c r="C1448" s="13">
        <v>1444</v>
      </c>
      <c r="D1448" s="61" t="str">
        <f>IF(Cad_an!D1448="","",Cad_an!D1448)</f>
        <v/>
      </c>
      <c r="E1448" s="61" t="str">
        <f>IF(D1448="","",VLOOKUP(D1448,Cad_an!$D$5:$F$5004,3,FALSE))</f>
        <v/>
      </c>
      <c r="F1448" s="61" t="str">
        <f>IF(D1448="","",VLOOKUP(D1448,Cad_an!$D$5:$E$5004,2,FALSE))</f>
        <v/>
      </c>
      <c r="G1448" s="61" t="str">
        <f>IF(D1448="","",VLOOKUP(Fa_an!F1448,Cad_can!$D$5:$E$204,2,FALSE))</f>
        <v/>
      </c>
      <c r="H1448" s="17"/>
      <c r="I1448" s="17"/>
      <c r="J1448" s="110" t="str">
        <f t="shared" si="111"/>
        <v/>
      </c>
      <c r="K1448" s="23"/>
      <c r="L1448" s="112" t="str">
        <f t="shared" si="112"/>
        <v/>
      </c>
      <c r="M1448" s="17"/>
      <c r="N1448" s="110" t="str">
        <f t="shared" si="113"/>
        <v/>
      </c>
      <c r="O1448" s="111" t="str">
        <f t="shared" si="114"/>
        <v/>
      </c>
      <c r="P1448" s="52"/>
    </row>
    <row r="1449" spans="1:16" ht="30" customHeight="1" thickTop="1" thickBot="1">
      <c r="A1449" s="37" t="str">
        <f t="shared" si="110"/>
        <v/>
      </c>
      <c r="C1449" s="13">
        <v>1445</v>
      </c>
      <c r="D1449" s="61" t="str">
        <f>IF(Cad_an!D1449="","",Cad_an!D1449)</f>
        <v/>
      </c>
      <c r="E1449" s="61" t="str">
        <f>IF(D1449="","",VLOOKUP(D1449,Cad_an!$D$5:$F$5004,3,FALSE))</f>
        <v/>
      </c>
      <c r="F1449" s="61" t="str">
        <f>IF(D1449="","",VLOOKUP(D1449,Cad_an!$D$5:$E$5004,2,FALSE))</f>
        <v/>
      </c>
      <c r="G1449" s="61" t="str">
        <f>IF(D1449="","",VLOOKUP(Fa_an!F1449,Cad_can!$D$5:$E$204,2,FALSE))</f>
        <v/>
      </c>
      <c r="H1449" s="17"/>
      <c r="I1449" s="17"/>
      <c r="J1449" s="110" t="str">
        <f t="shared" si="111"/>
        <v/>
      </c>
      <c r="K1449" s="23"/>
      <c r="L1449" s="112" t="str">
        <f t="shared" si="112"/>
        <v/>
      </c>
      <c r="M1449" s="17"/>
      <c r="N1449" s="110" t="str">
        <f t="shared" si="113"/>
        <v/>
      </c>
      <c r="O1449" s="111" t="str">
        <f t="shared" si="114"/>
        <v/>
      </c>
      <c r="P1449" s="52"/>
    </row>
    <row r="1450" spans="1:16" ht="30" customHeight="1" thickTop="1" thickBot="1">
      <c r="A1450" s="37" t="str">
        <f t="shared" si="110"/>
        <v/>
      </c>
      <c r="C1450" s="13">
        <v>1446</v>
      </c>
      <c r="D1450" s="61" t="str">
        <f>IF(Cad_an!D1450="","",Cad_an!D1450)</f>
        <v/>
      </c>
      <c r="E1450" s="61" t="str">
        <f>IF(D1450="","",VLOOKUP(D1450,Cad_an!$D$5:$F$5004,3,FALSE))</f>
        <v/>
      </c>
      <c r="F1450" s="61" t="str">
        <f>IF(D1450="","",VLOOKUP(D1450,Cad_an!$D$5:$E$5004,2,FALSE))</f>
        <v/>
      </c>
      <c r="G1450" s="61" t="str">
        <f>IF(D1450="","",VLOOKUP(Fa_an!F1450,Cad_can!$D$5:$E$204,2,FALSE))</f>
        <v/>
      </c>
      <c r="H1450" s="17"/>
      <c r="I1450" s="17"/>
      <c r="J1450" s="110" t="str">
        <f t="shared" si="111"/>
        <v/>
      </c>
      <c r="K1450" s="23"/>
      <c r="L1450" s="112" t="str">
        <f t="shared" si="112"/>
        <v/>
      </c>
      <c r="M1450" s="17"/>
      <c r="N1450" s="110" t="str">
        <f t="shared" si="113"/>
        <v/>
      </c>
      <c r="O1450" s="111" t="str">
        <f t="shared" si="114"/>
        <v/>
      </c>
      <c r="P1450" s="52"/>
    </row>
    <row r="1451" spans="1:16" ht="30" customHeight="1" thickTop="1" thickBot="1">
      <c r="A1451" s="37" t="str">
        <f t="shared" si="110"/>
        <v/>
      </c>
      <c r="C1451" s="13">
        <v>1447</v>
      </c>
      <c r="D1451" s="61" t="str">
        <f>IF(Cad_an!D1451="","",Cad_an!D1451)</f>
        <v/>
      </c>
      <c r="E1451" s="61" t="str">
        <f>IF(D1451="","",VLOOKUP(D1451,Cad_an!$D$5:$F$5004,3,FALSE))</f>
        <v/>
      </c>
      <c r="F1451" s="61" t="str">
        <f>IF(D1451="","",VLOOKUP(D1451,Cad_an!$D$5:$E$5004,2,FALSE))</f>
        <v/>
      </c>
      <c r="G1451" s="61" t="str">
        <f>IF(D1451="","",VLOOKUP(Fa_an!F1451,Cad_can!$D$5:$E$204,2,FALSE))</f>
        <v/>
      </c>
      <c r="H1451" s="17"/>
      <c r="I1451" s="17"/>
      <c r="J1451" s="110" t="str">
        <f t="shared" si="111"/>
        <v/>
      </c>
      <c r="K1451" s="23"/>
      <c r="L1451" s="112" t="str">
        <f t="shared" si="112"/>
        <v/>
      </c>
      <c r="M1451" s="17"/>
      <c r="N1451" s="110" t="str">
        <f t="shared" si="113"/>
        <v/>
      </c>
      <c r="O1451" s="111" t="str">
        <f t="shared" si="114"/>
        <v/>
      </c>
      <c r="P1451" s="52"/>
    </row>
    <row r="1452" spans="1:16" ht="30" customHeight="1" thickTop="1" thickBot="1">
      <c r="A1452" s="37" t="str">
        <f t="shared" si="110"/>
        <v/>
      </c>
      <c r="C1452" s="13">
        <v>1448</v>
      </c>
      <c r="D1452" s="61" t="str">
        <f>IF(Cad_an!D1452="","",Cad_an!D1452)</f>
        <v/>
      </c>
      <c r="E1452" s="61" t="str">
        <f>IF(D1452="","",VLOOKUP(D1452,Cad_an!$D$5:$F$5004,3,FALSE))</f>
        <v/>
      </c>
      <c r="F1452" s="61" t="str">
        <f>IF(D1452="","",VLOOKUP(D1452,Cad_an!$D$5:$E$5004,2,FALSE))</f>
        <v/>
      </c>
      <c r="G1452" s="61" t="str">
        <f>IF(D1452="","",VLOOKUP(Fa_an!F1452,Cad_can!$D$5:$E$204,2,FALSE))</f>
        <v/>
      </c>
      <c r="H1452" s="17"/>
      <c r="I1452" s="17"/>
      <c r="J1452" s="110" t="str">
        <f t="shared" si="111"/>
        <v/>
      </c>
      <c r="K1452" s="23"/>
      <c r="L1452" s="112" t="str">
        <f t="shared" si="112"/>
        <v/>
      </c>
      <c r="M1452" s="17"/>
      <c r="N1452" s="110" t="str">
        <f t="shared" si="113"/>
        <v/>
      </c>
      <c r="O1452" s="111" t="str">
        <f t="shared" si="114"/>
        <v/>
      </c>
      <c r="P1452" s="52"/>
    </row>
    <row r="1453" spans="1:16" ht="30" customHeight="1" thickTop="1" thickBot="1">
      <c r="A1453" s="37" t="str">
        <f t="shared" si="110"/>
        <v/>
      </c>
      <c r="C1453" s="13">
        <v>1449</v>
      </c>
      <c r="D1453" s="61" t="str">
        <f>IF(Cad_an!D1453="","",Cad_an!D1453)</f>
        <v/>
      </c>
      <c r="E1453" s="61" t="str">
        <f>IF(D1453="","",VLOOKUP(D1453,Cad_an!$D$5:$F$5004,3,FALSE))</f>
        <v/>
      </c>
      <c r="F1453" s="61" t="str">
        <f>IF(D1453="","",VLOOKUP(D1453,Cad_an!$D$5:$E$5004,2,FALSE))</f>
        <v/>
      </c>
      <c r="G1453" s="61" t="str">
        <f>IF(D1453="","",VLOOKUP(Fa_an!F1453,Cad_can!$D$5:$E$204,2,FALSE))</f>
        <v/>
      </c>
      <c r="H1453" s="17"/>
      <c r="I1453" s="17"/>
      <c r="J1453" s="110" t="str">
        <f t="shared" si="111"/>
        <v/>
      </c>
      <c r="K1453" s="23"/>
      <c r="L1453" s="112" t="str">
        <f t="shared" si="112"/>
        <v/>
      </c>
      <c r="M1453" s="17"/>
      <c r="N1453" s="110" t="str">
        <f t="shared" si="113"/>
        <v/>
      </c>
      <c r="O1453" s="111" t="str">
        <f t="shared" si="114"/>
        <v/>
      </c>
      <c r="P1453" s="52"/>
    </row>
    <row r="1454" spans="1:16" ht="30" customHeight="1" thickTop="1" thickBot="1">
      <c r="A1454" s="37" t="str">
        <f t="shared" si="110"/>
        <v/>
      </c>
      <c r="C1454" s="13">
        <v>1450</v>
      </c>
      <c r="D1454" s="61" t="str">
        <f>IF(Cad_an!D1454="","",Cad_an!D1454)</f>
        <v/>
      </c>
      <c r="E1454" s="61" t="str">
        <f>IF(D1454="","",VLOOKUP(D1454,Cad_an!$D$5:$F$5004,3,FALSE))</f>
        <v/>
      </c>
      <c r="F1454" s="61" t="str">
        <f>IF(D1454="","",VLOOKUP(D1454,Cad_an!$D$5:$E$5004,2,FALSE))</f>
        <v/>
      </c>
      <c r="G1454" s="61" t="str">
        <f>IF(D1454="","",VLOOKUP(Fa_an!F1454,Cad_can!$D$5:$E$204,2,FALSE))</f>
        <v/>
      </c>
      <c r="H1454" s="17"/>
      <c r="I1454" s="17"/>
      <c r="J1454" s="110" t="str">
        <f t="shared" si="111"/>
        <v/>
      </c>
      <c r="K1454" s="23"/>
      <c r="L1454" s="112" t="str">
        <f t="shared" si="112"/>
        <v/>
      </c>
      <c r="M1454" s="17"/>
      <c r="N1454" s="110" t="str">
        <f t="shared" si="113"/>
        <v/>
      </c>
      <c r="O1454" s="111" t="str">
        <f t="shared" si="114"/>
        <v/>
      </c>
      <c r="P1454" s="52"/>
    </row>
    <row r="1455" spans="1:16" ht="30" customHeight="1" thickTop="1" thickBot="1">
      <c r="A1455" s="37" t="str">
        <f t="shared" si="110"/>
        <v/>
      </c>
      <c r="C1455" s="13">
        <v>1451</v>
      </c>
      <c r="D1455" s="61" t="str">
        <f>IF(Cad_an!D1455="","",Cad_an!D1455)</f>
        <v/>
      </c>
      <c r="E1455" s="61" t="str">
        <f>IF(D1455="","",VLOOKUP(D1455,Cad_an!$D$5:$F$5004,3,FALSE))</f>
        <v/>
      </c>
      <c r="F1455" s="61" t="str">
        <f>IF(D1455="","",VLOOKUP(D1455,Cad_an!$D$5:$E$5004,2,FALSE))</f>
        <v/>
      </c>
      <c r="G1455" s="61" t="str">
        <f>IF(D1455="","",VLOOKUP(Fa_an!F1455,Cad_can!$D$5:$E$204,2,FALSE))</f>
        <v/>
      </c>
      <c r="H1455" s="17"/>
      <c r="I1455" s="17"/>
      <c r="J1455" s="110" t="str">
        <f t="shared" si="111"/>
        <v/>
      </c>
      <c r="K1455" s="23"/>
      <c r="L1455" s="112" t="str">
        <f t="shared" si="112"/>
        <v/>
      </c>
      <c r="M1455" s="17"/>
      <c r="N1455" s="110" t="str">
        <f t="shared" si="113"/>
        <v/>
      </c>
      <c r="O1455" s="111" t="str">
        <f t="shared" si="114"/>
        <v/>
      </c>
      <c r="P1455" s="52"/>
    </row>
    <row r="1456" spans="1:16" ht="30" customHeight="1" thickTop="1" thickBot="1">
      <c r="A1456" s="37" t="str">
        <f t="shared" si="110"/>
        <v/>
      </c>
      <c r="C1456" s="13">
        <v>1452</v>
      </c>
      <c r="D1456" s="61" t="str">
        <f>IF(Cad_an!D1456="","",Cad_an!D1456)</f>
        <v/>
      </c>
      <c r="E1456" s="61" t="str">
        <f>IF(D1456="","",VLOOKUP(D1456,Cad_an!$D$5:$F$5004,3,FALSE))</f>
        <v/>
      </c>
      <c r="F1456" s="61" t="str">
        <f>IF(D1456="","",VLOOKUP(D1456,Cad_an!$D$5:$E$5004,2,FALSE))</f>
        <v/>
      </c>
      <c r="G1456" s="61" t="str">
        <f>IF(D1456="","",VLOOKUP(Fa_an!F1456,Cad_can!$D$5:$E$204,2,FALSE))</f>
        <v/>
      </c>
      <c r="H1456" s="17"/>
      <c r="I1456" s="17"/>
      <c r="J1456" s="110" t="str">
        <f t="shared" si="111"/>
        <v/>
      </c>
      <c r="K1456" s="23"/>
      <c r="L1456" s="112" t="str">
        <f t="shared" si="112"/>
        <v/>
      </c>
      <c r="M1456" s="17"/>
      <c r="N1456" s="110" t="str">
        <f t="shared" si="113"/>
        <v/>
      </c>
      <c r="O1456" s="111" t="str">
        <f t="shared" si="114"/>
        <v/>
      </c>
      <c r="P1456" s="52"/>
    </row>
    <row r="1457" spans="1:16" ht="30" customHeight="1" thickTop="1" thickBot="1">
      <c r="A1457" s="37" t="str">
        <f t="shared" si="110"/>
        <v/>
      </c>
      <c r="C1457" s="13">
        <v>1453</v>
      </c>
      <c r="D1457" s="61" t="str">
        <f>IF(Cad_an!D1457="","",Cad_an!D1457)</f>
        <v/>
      </c>
      <c r="E1457" s="61" t="str">
        <f>IF(D1457="","",VLOOKUP(D1457,Cad_an!$D$5:$F$5004,3,FALSE))</f>
        <v/>
      </c>
      <c r="F1457" s="61" t="str">
        <f>IF(D1457="","",VLOOKUP(D1457,Cad_an!$D$5:$E$5004,2,FALSE))</f>
        <v/>
      </c>
      <c r="G1457" s="61" t="str">
        <f>IF(D1457="","",VLOOKUP(Fa_an!F1457,Cad_can!$D$5:$E$204,2,FALSE))</f>
        <v/>
      </c>
      <c r="H1457" s="17"/>
      <c r="I1457" s="17"/>
      <c r="J1457" s="110" t="str">
        <f t="shared" si="111"/>
        <v/>
      </c>
      <c r="K1457" s="23"/>
      <c r="L1457" s="112" t="str">
        <f t="shared" si="112"/>
        <v/>
      </c>
      <c r="M1457" s="17"/>
      <c r="N1457" s="110" t="str">
        <f t="shared" si="113"/>
        <v/>
      </c>
      <c r="O1457" s="111" t="str">
        <f t="shared" si="114"/>
        <v/>
      </c>
      <c r="P1457" s="52"/>
    </row>
    <row r="1458" spans="1:16" ht="30" customHeight="1" thickTop="1" thickBot="1">
      <c r="A1458" s="37" t="str">
        <f t="shared" si="110"/>
        <v/>
      </c>
      <c r="C1458" s="13">
        <v>1454</v>
      </c>
      <c r="D1458" s="61" t="str">
        <f>IF(Cad_an!D1458="","",Cad_an!D1458)</f>
        <v/>
      </c>
      <c r="E1458" s="61" t="str">
        <f>IF(D1458="","",VLOOKUP(D1458,Cad_an!$D$5:$F$5004,3,FALSE))</f>
        <v/>
      </c>
      <c r="F1458" s="61" t="str">
        <f>IF(D1458="","",VLOOKUP(D1458,Cad_an!$D$5:$E$5004,2,FALSE))</f>
        <v/>
      </c>
      <c r="G1458" s="61" t="str">
        <f>IF(D1458="","",VLOOKUP(Fa_an!F1458,Cad_can!$D$5:$E$204,2,FALSE))</f>
        <v/>
      </c>
      <c r="H1458" s="17"/>
      <c r="I1458" s="17"/>
      <c r="J1458" s="110" t="str">
        <f t="shared" si="111"/>
        <v/>
      </c>
      <c r="K1458" s="23"/>
      <c r="L1458" s="112" t="str">
        <f t="shared" si="112"/>
        <v/>
      </c>
      <c r="M1458" s="17"/>
      <c r="N1458" s="110" t="str">
        <f t="shared" si="113"/>
        <v/>
      </c>
      <c r="O1458" s="111" t="str">
        <f t="shared" si="114"/>
        <v/>
      </c>
      <c r="P1458" s="52"/>
    </row>
    <row r="1459" spans="1:16" ht="30" customHeight="1" thickTop="1" thickBot="1">
      <c r="A1459" s="37" t="str">
        <f t="shared" si="110"/>
        <v/>
      </c>
      <c r="C1459" s="13">
        <v>1455</v>
      </c>
      <c r="D1459" s="61" t="str">
        <f>IF(Cad_an!D1459="","",Cad_an!D1459)</f>
        <v/>
      </c>
      <c r="E1459" s="61" t="str">
        <f>IF(D1459="","",VLOOKUP(D1459,Cad_an!$D$5:$F$5004,3,FALSE))</f>
        <v/>
      </c>
      <c r="F1459" s="61" t="str">
        <f>IF(D1459="","",VLOOKUP(D1459,Cad_an!$D$5:$E$5004,2,FALSE))</f>
        <v/>
      </c>
      <c r="G1459" s="61" t="str">
        <f>IF(D1459="","",VLOOKUP(Fa_an!F1459,Cad_can!$D$5:$E$204,2,FALSE))</f>
        <v/>
      </c>
      <c r="H1459" s="17"/>
      <c r="I1459" s="17"/>
      <c r="J1459" s="110" t="str">
        <f t="shared" si="111"/>
        <v/>
      </c>
      <c r="K1459" s="23"/>
      <c r="L1459" s="112" t="str">
        <f t="shared" si="112"/>
        <v/>
      </c>
      <c r="M1459" s="17"/>
      <c r="N1459" s="110" t="str">
        <f t="shared" si="113"/>
        <v/>
      </c>
      <c r="O1459" s="111" t="str">
        <f t="shared" si="114"/>
        <v/>
      </c>
      <c r="P1459" s="52"/>
    </row>
    <row r="1460" spans="1:16" ht="30" customHeight="1" thickTop="1" thickBot="1">
      <c r="A1460" s="37" t="str">
        <f t="shared" si="110"/>
        <v/>
      </c>
      <c r="C1460" s="13">
        <v>1456</v>
      </c>
      <c r="D1460" s="61" t="str">
        <f>IF(Cad_an!D1460="","",Cad_an!D1460)</f>
        <v/>
      </c>
      <c r="E1460" s="61" t="str">
        <f>IF(D1460="","",VLOOKUP(D1460,Cad_an!$D$5:$F$5004,3,FALSE))</f>
        <v/>
      </c>
      <c r="F1460" s="61" t="str">
        <f>IF(D1460="","",VLOOKUP(D1460,Cad_an!$D$5:$E$5004,2,FALSE))</f>
        <v/>
      </c>
      <c r="G1460" s="61" t="str">
        <f>IF(D1460="","",VLOOKUP(Fa_an!F1460,Cad_can!$D$5:$E$204,2,FALSE))</f>
        <v/>
      </c>
      <c r="H1460" s="17"/>
      <c r="I1460" s="17"/>
      <c r="J1460" s="110" t="str">
        <f t="shared" si="111"/>
        <v/>
      </c>
      <c r="K1460" s="23"/>
      <c r="L1460" s="112" t="str">
        <f t="shared" si="112"/>
        <v/>
      </c>
      <c r="M1460" s="17"/>
      <c r="N1460" s="110" t="str">
        <f t="shared" si="113"/>
        <v/>
      </c>
      <c r="O1460" s="111" t="str">
        <f t="shared" si="114"/>
        <v/>
      </c>
      <c r="P1460" s="52"/>
    </row>
    <row r="1461" spans="1:16" ht="30" customHeight="1" thickTop="1" thickBot="1">
      <c r="A1461" s="37" t="str">
        <f t="shared" si="110"/>
        <v/>
      </c>
      <c r="C1461" s="13">
        <v>1457</v>
      </c>
      <c r="D1461" s="61" t="str">
        <f>IF(Cad_an!D1461="","",Cad_an!D1461)</f>
        <v/>
      </c>
      <c r="E1461" s="61" t="str">
        <f>IF(D1461="","",VLOOKUP(D1461,Cad_an!$D$5:$F$5004,3,FALSE))</f>
        <v/>
      </c>
      <c r="F1461" s="61" t="str">
        <f>IF(D1461="","",VLOOKUP(D1461,Cad_an!$D$5:$E$5004,2,FALSE))</f>
        <v/>
      </c>
      <c r="G1461" s="61" t="str">
        <f>IF(D1461="","",VLOOKUP(Fa_an!F1461,Cad_can!$D$5:$E$204,2,FALSE))</f>
        <v/>
      </c>
      <c r="H1461" s="17"/>
      <c r="I1461" s="17"/>
      <c r="J1461" s="110" t="str">
        <f t="shared" si="111"/>
        <v/>
      </c>
      <c r="K1461" s="23"/>
      <c r="L1461" s="112" t="str">
        <f t="shared" si="112"/>
        <v/>
      </c>
      <c r="M1461" s="17"/>
      <c r="N1461" s="110" t="str">
        <f t="shared" si="113"/>
        <v/>
      </c>
      <c r="O1461" s="111" t="str">
        <f t="shared" si="114"/>
        <v/>
      </c>
      <c r="P1461" s="52"/>
    </row>
    <row r="1462" spans="1:16" ht="30" customHeight="1" thickTop="1" thickBot="1">
      <c r="A1462" s="37" t="str">
        <f t="shared" si="110"/>
        <v/>
      </c>
      <c r="C1462" s="13">
        <v>1458</v>
      </c>
      <c r="D1462" s="61" t="str">
        <f>IF(Cad_an!D1462="","",Cad_an!D1462)</f>
        <v/>
      </c>
      <c r="E1462" s="61" t="str">
        <f>IF(D1462="","",VLOOKUP(D1462,Cad_an!$D$5:$F$5004,3,FALSE))</f>
        <v/>
      </c>
      <c r="F1462" s="61" t="str">
        <f>IF(D1462="","",VLOOKUP(D1462,Cad_an!$D$5:$E$5004,2,FALSE))</f>
        <v/>
      </c>
      <c r="G1462" s="61" t="str">
        <f>IF(D1462="","",VLOOKUP(Fa_an!F1462,Cad_can!$D$5:$E$204,2,FALSE))</f>
        <v/>
      </c>
      <c r="H1462" s="17"/>
      <c r="I1462" s="17"/>
      <c r="J1462" s="110" t="str">
        <f t="shared" si="111"/>
        <v/>
      </c>
      <c r="K1462" s="23"/>
      <c r="L1462" s="112" t="str">
        <f t="shared" si="112"/>
        <v/>
      </c>
      <c r="M1462" s="17"/>
      <c r="N1462" s="110" t="str">
        <f t="shared" si="113"/>
        <v/>
      </c>
      <c r="O1462" s="111" t="str">
        <f t="shared" si="114"/>
        <v/>
      </c>
      <c r="P1462" s="52"/>
    </row>
    <row r="1463" spans="1:16" ht="30" customHeight="1" thickTop="1" thickBot="1">
      <c r="A1463" s="37" t="str">
        <f t="shared" si="110"/>
        <v/>
      </c>
      <c r="C1463" s="13">
        <v>1459</v>
      </c>
      <c r="D1463" s="61" t="str">
        <f>IF(Cad_an!D1463="","",Cad_an!D1463)</f>
        <v/>
      </c>
      <c r="E1463" s="61" t="str">
        <f>IF(D1463="","",VLOOKUP(D1463,Cad_an!$D$5:$F$5004,3,FALSE))</f>
        <v/>
      </c>
      <c r="F1463" s="61" t="str">
        <f>IF(D1463="","",VLOOKUP(D1463,Cad_an!$D$5:$E$5004,2,FALSE))</f>
        <v/>
      </c>
      <c r="G1463" s="61" t="str">
        <f>IF(D1463="","",VLOOKUP(Fa_an!F1463,Cad_can!$D$5:$E$204,2,FALSE))</f>
        <v/>
      </c>
      <c r="H1463" s="17"/>
      <c r="I1463" s="17"/>
      <c r="J1463" s="110" t="str">
        <f t="shared" si="111"/>
        <v/>
      </c>
      <c r="K1463" s="23"/>
      <c r="L1463" s="112" t="str">
        <f t="shared" si="112"/>
        <v/>
      </c>
      <c r="M1463" s="17"/>
      <c r="N1463" s="110" t="str">
        <f t="shared" si="113"/>
        <v/>
      </c>
      <c r="O1463" s="111" t="str">
        <f t="shared" si="114"/>
        <v/>
      </c>
      <c r="P1463" s="52"/>
    </row>
    <row r="1464" spans="1:16" ht="30" customHeight="1" thickTop="1" thickBot="1">
      <c r="A1464" s="37" t="str">
        <f t="shared" si="110"/>
        <v/>
      </c>
      <c r="C1464" s="13">
        <v>1460</v>
      </c>
      <c r="D1464" s="61" t="str">
        <f>IF(Cad_an!D1464="","",Cad_an!D1464)</f>
        <v/>
      </c>
      <c r="E1464" s="61" t="str">
        <f>IF(D1464="","",VLOOKUP(D1464,Cad_an!$D$5:$F$5004,3,FALSE))</f>
        <v/>
      </c>
      <c r="F1464" s="61" t="str">
        <f>IF(D1464="","",VLOOKUP(D1464,Cad_an!$D$5:$E$5004,2,FALSE))</f>
        <v/>
      </c>
      <c r="G1464" s="61" t="str">
        <f>IF(D1464="","",VLOOKUP(Fa_an!F1464,Cad_can!$D$5:$E$204,2,FALSE))</f>
        <v/>
      </c>
      <c r="H1464" s="17"/>
      <c r="I1464" s="17"/>
      <c r="J1464" s="110" t="str">
        <f t="shared" si="111"/>
        <v/>
      </c>
      <c r="K1464" s="23"/>
      <c r="L1464" s="112" t="str">
        <f t="shared" si="112"/>
        <v/>
      </c>
      <c r="M1464" s="17"/>
      <c r="N1464" s="110" t="str">
        <f t="shared" si="113"/>
        <v/>
      </c>
      <c r="O1464" s="111" t="str">
        <f t="shared" si="114"/>
        <v/>
      </c>
      <c r="P1464" s="52"/>
    </row>
    <row r="1465" spans="1:16" ht="30" customHeight="1" thickTop="1" thickBot="1">
      <c r="A1465" s="37" t="str">
        <f t="shared" si="110"/>
        <v/>
      </c>
      <c r="C1465" s="13">
        <v>1461</v>
      </c>
      <c r="D1465" s="61" t="str">
        <f>IF(Cad_an!D1465="","",Cad_an!D1465)</f>
        <v/>
      </c>
      <c r="E1465" s="61" t="str">
        <f>IF(D1465="","",VLOOKUP(D1465,Cad_an!$D$5:$F$5004,3,FALSE))</f>
        <v/>
      </c>
      <c r="F1465" s="61" t="str">
        <f>IF(D1465="","",VLOOKUP(D1465,Cad_an!$D$5:$E$5004,2,FALSE))</f>
        <v/>
      </c>
      <c r="G1465" s="61" t="str">
        <f>IF(D1465="","",VLOOKUP(Fa_an!F1465,Cad_can!$D$5:$E$204,2,FALSE))</f>
        <v/>
      </c>
      <c r="H1465" s="17"/>
      <c r="I1465" s="17"/>
      <c r="J1465" s="110" t="str">
        <f t="shared" si="111"/>
        <v/>
      </c>
      <c r="K1465" s="23"/>
      <c r="L1465" s="112" t="str">
        <f t="shared" si="112"/>
        <v/>
      </c>
      <c r="M1465" s="17"/>
      <c r="N1465" s="110" t="str">
        <f t="shared" si="113"/>
        <v/>
      </c>
      <c r="O1465" s="111" t="str">
        <f t="shared" si="114"/>
        <v/>
      </c>
      <c r="P1465" s="52"/>
    </row>
    <row r="1466" spans="1:16" ht="30" customHeight="1" thickTop="1" thickBot="1">
      <c r="A1466" s="37" t="str">
        <f t="shared" si="110"/>
        <v/>
      </c>
      <c r="C1466" s="13">
        <v>1462</v>
      </c>
      <c r="D1466" s="61" t="str">
        <f>IF(Cad_an!D1466="","",Cad_an!D1466)</f>
        <v/>
      </c>
      <c r="E1466" s="61" t="str">
        <f>IF(D1466="","",VLOOKUP(D1466,Cad_an!$D$5:$F$5004,3,FALSE))</f>
        <v/>
      </c>
      <c r="F1466" s="61" t="str">
        <f>IF(D1466="","",VLOOKUP(D1466,Cad_an!$D$5:$E$5004,2,FALSE))</f>
        <v/>
      </c>
      <c r="G1466" s="61" t="str">
        <f>IF(D1466="","",VLOOKUP(Fa_an!F1466,Cad_can!$D$5:$E$204,2,FALSE))</f>
        <v/>
      </c>
      <c r="H1466" s="17"/>
      <c r="I1466" s="17"/>
      <c r="J1466" s="110" t="str">
        <f t="shared" si="111"/>
        <v/>
      </c>
      <c r="K1466" s="23"/>
      <c r="L1466" s="112" t="str">
        <f t="shared" si="112"/>
        <v/>
      </c>
      <c r="M1466" s="17"/>
      <c r="N1466" s="110" t="str">
        <f t="shared" si="113"/>
        <v/>
      </c>
      <c r="O1466" s="111" t="str">
        <f t="shared" si="114"/>
        <v/>
      </c>
      <c r="P1466" s="52"/>
    </row>
    <row r="1467" spans="1:16" ht="30" customHeight="1" thickTop="1" thickBot="1">
      <c r="A1467" s="37" t="str">
        <f t="shared" si="110"/>
        <v/>
      </c>
      <c r="C1467" s="13">
        <v>1463</v>
      </c>
      <c r="D1467" s="61" t="str">
        <f>IF(Cad_an!D1467="","",Cad_an!D1467)</f>
        <v/>
      </c>
      <c r="E1467" s="61" t="str">
        <f>IF(D1467="","",VLOOKUP(D1467,Cad_an!$D$5:$F$5004,3,FALSE))</f>
        <v/>
      </c>
      <c r="F1467" s="61" t="str">
        <f>IF(D1467="","",VLOOKUP(D1467,Cad_an!$D$5:$E$5004,2,FALSE))</f>
        <v/>
      </c>
      <c r="G1467" s="61" t="str">
        <f>IF(D1467="","",VLOOKUP(Fa_an!F1467,Cad_can!$D$5:$E$204,2,FALSE))</f>
        <v/>
      </c>
      <c r="H1467" s="17"/>
      <c r="I1467" s="17"/>
      <c r="J1467" s="110" t="str">
        <f t="shared" si="111"/>
        <v/>
      </c>
      <c r="K1467" s="23"/>
      <c r="L1467" s="112" t="str">
        <f t="shared" si="112"/>
        <v/>
      </c>
      <c r="M1467" s="17"/>
      <c r="N1467" s="110" t="str">
        <f t="shared" si="113"/>
        <v/>
      </c>
      <c r="O1467" s="111" t="str">
        <f t="shared" si="114"/>
        <v/>
      </c>
      <c r="P1467" s="52"/>
    </row>
    <row r="1468" spans="1:16" ht="30" customHeight="1" thickTop="1" thickBot="1">
      <c r="A1468" s="37" t="str">
        <f t="shared" si="110"/>
        <v/>
      </c>
      <c r="C1468" s="13">
        <v>1464</v>
      </c>
      <c r="D1468" s="61" t="str">
        <f>IF(Cad_an!D1468="","",Cad_an!D1468)</f>
        <v/>
      </c>
      <c r="E1468" s="61" t="str">
        <f>IF(D1468="","",VLOOKUP(D1468,Cad_an!$D$5:$F$5004,3,FALSE))</f>
        <v/>
      </c>
      <c r="F1468" s="61" t="str">
        <f>IF(D1468="","",VLOOKUP(D1468,Cad_an!$D$5:$E$5004,2,FALSE))</f>
        <v/>
      </c>
      <c r="G1468" s="61" t="str">
        <f>IF(D1468="","",VLOOKUP(Fa_an!F1468,Cad_can!$D$5:$E$204,2,FALSE))</f>
        <v/>
      </c>
      <c r="H1468" s="17"/>
      <c r="I1468" s="17"/>
      <c r="J1468" s="110" t="str">
        <f t="shared" si="111"/>
        <v/>
      </c>
      <c r="K1468" s="23"/>
      <c r="L1468" s="112" t="str">
        <f t="shared" si="112"/>
        <v/>
      </c>
      <c r="M1468" s="17"/>
      <c r="N1468" s="110" t="str">
        <f t="shared" si="113"/>
        <v/>
      </c>
      <c r="O1468" s="111" t="str">
        <f t="shared" si="114"/>
        <v/>
      </c>
      <c r="P1468" s="52"/>
    </row>
    <row r="1469" spans="1:16" ht="30" customHeight="1" thickTop="1" thickBot="1">
      <c r="A1469" s="37" t="str">
        <f t="shared" si="110"/>
        <v/>
      </c>
      <c r="C1469" s="13">
        <v>1465</v>
      </c>
      <c r="D1469" s="61" t="str">
        <f>IF(Cad_an!D1469="","",Cad_an!D1469)</f>
        <v/>
      </c>
      <c r="E1469" s="61" t="str">
        <f>IF(D1469="","",VLOOKUP(D1469,Cad_an!$D$5:$F$5004,3,FALSE))</f>
        <v/>
      </c>
      <c r="F1469" s="61" t="str">
        <f>IF(D1469="","",VLOOKUP(D1469,Cad_an!$D$5:$E$5004,2,FALSE))</f>
        <v/>
      </c>
      <c r="G1469" s="61" t="str">
        <f>IF(D1469="","",VLOOKUP(Fa_an!F1469,Cad_can!$D$5:$E$204,2,FALSE))</f>
        <v/>
      </c>
      <c r="H1469" s="17"/>
      <c r="I1469" s="17"/>
      <c r="J1469" s="110" t="str">
        <f t="shared" si="111"/>
        <v/>
      </c>
      <c r="K1469" s="23"/>
      <c r="L1469" s="112" t="str">
        <f t="shared" si="112"/>
        <v/>
      </c>
      <c r="M1469" s="17"/>
      <c r="N1469" s="110" t="str">
        <f t="shared" si="113"/>
        <v/>
      </c>
      <c r="O1469" s="111" t="str">
        <f t="shared" si="114"/>
        <v/>
      </c>
      <c r="P1469" s="52"/>
    </row>
    <row r="1470" spans="1:16" ht="30" customHeight="1" thickTop="1" thickBot="1">
      <c r="A1470" s="37" t="str">
        <f t="shared" si="110"/>
        <v/>
      </c>
      <c r="C1470" s="13">
        <v>1466</v>
      </c>
      <c r="D1470" s="61" t="str">
        <f>IF(Cad_an!D1470="","",Cad_an!D1470)</f>
        <v/>
      </c>
      <c r="E1470" s="61" t="str">
        <f>IF(D1470="","",VLOOKUP(D1470,Cad_an!$D$5:$F$5004,3,FALSE))</f>
        <v/>
      </c>
      <c r="F1470" s="61" t="str">
        <f>IF(D1470="","",VLOOKUP(D1470,Cad_an!$D$5:$E$5004,2,FALSE))</f>
        <v/>
      </c>
      <c r="G1470" s="61" t="str">
        <f>IF(D1470="","",VLOOKUP(Fa_an!F1470,Cad_can!$D$5:$E$204,2,FALSE))</f>
        <v/>
      </c>
      <c r="H1470" s="17"/>
      <c r="I1470" s="17"/>
      <c r="J1470" s="110" t="str">
        <f t="shared" si="111"/>
        <v/>
      </c>
      <c r="K1470" s="23"/>
      <c r="L1470" s="112" t="str">
        <f t="shared" si="112"/>
        <v/>
      </c>
      <c r="M1470" s="17"/>
      <c r="N1470" s="110" t="str">
        <f t="shared" si="113"/>
        <v/>
      </c>
      <c r="O1470" s="111" t="str">
        <f t="shared" si="114"/>
        <v/>
      </c>
      <c r="P1470" s="52"/>
    </row>
    <row r="1471" spans="1:16" ht="30" customHeight="1" thickTop="1" thickBot="1">
      <c r="A1471" s="37" t="str">
        <f t="shared" si="110"/>
        <v/>
      </c>
      <c r="C1471" s="13">
        <v>1467</v>
      </c>
      <c r="D1471" s="61" t="str">
        <f>IF(Cad_an!D1471="","",Cad_an!D1471)</f>
        <v/>
      </c>
      <c r="E1471" s="61" t="str">
        <f>IF(D1471="","",VLOOKUP(D1471,Cad_an!$D$5:$F$5004,3,FALSE))</f>
        <v/>
      </c>
      <c r="F1471" s="61" t="str">
        <f>IF(D1471="","",VLOOKUP(D1471,Cad_an!$D$5:$E$5004,2,FALSE))</f>
        <v/>
      </c>
      <c r="G1471" s="61" t="str">
        <f>IF(D1471="","",VLOOKUP(Fa_an!F1471,Cad_can!$D$5:$E$204,2,FALSE))</f>
        <v/>
      </c>
      <c r="H1471" s="17"/>
      <c r="I1471" s="17"/>
      <c r="J1471" s="110" t="str">
        <f t="shared" si="111"/>
        <v/>
      </c>
      <c r="K1471" s="23"/>
      <c r="L1471" s="112" t="str">
        <f t="shared" si="112"/>
        <v/>
      </c>
      <c r="M1471" s="17"/>
      <c r="N1471" s="110" t="str">
        <f t="shared" si="113"/>
        <v/>
      </c>
      <c r="O1471" s="111" t="str">
        <f t="shared" si="114"/>
        <v/>
      </c>
      <c r="P1471" s="52"/>
    </row>
    <row r="1472" spans="1:16" ht="30" customHeight="1" thickTop="1" thickBot="1">
      <c r="A1472" s="37" t="str">
        <f t="shared" si="110"/>
        <v/>
      </c>
      <c r="C1472" s="13">
        <v>1468</v>
      </c>
      <c r="D1472" s="61" t="str">
        <f>IF(Cad_an!D1472="","",Cad_an!D1472)</f>
        <v/>
      </c>
      <c r="E1472" s="61" t="str">
        <f>IF(D1472="","",VLOOKUP(D1472,Cad_an!$D$5:$F$5004,3,FALSE))</f>
        <v/>
      </c>
      <c r="F1472" s="61" t="str">
        <f>IF(D1472="","",VLOOKUP(D1472,Cad_an!$D$5:$E$5004,2,FALSE))</f>
        <v/>
      </c>
      <c r="G1472" s="61" t="str">
        <f>IF(D1472="","",VLOOKUP(Fa_an!F1472,Cad_can!$D$5:$E$204,2,FALSE))</f>
        <v/>
      </c>
      <c r="H1472" s="17"/>
      <c r="I1472" s="17"/>
      <c r="J1472" s="110" t="str">
        <f t="shared" si="111"/>
        <v/>
      </c>
      <c r="K1472" s="23"/>
      <c r="L1472" s="112" t="str">
        <f t="shared" si="112"/>
        <v/>
      </c>
      <c r="M1472" s="17"/>
      <c r="N1472" s="110" t="str">
        <f t="shared" si="113"/>
        <v/>
      </c>
      <c r="O1472" s="111" t="str">
        <f t="shared" si="114"/>
        <v/>
      </c>
      <c r="P1472" s="52"/>
    </row>
    <row r="1473" spans="1:16" ht="30" customHeight="1" thickTop="1" thickBot="1">
      <c r="A1473" s="37" t="str">
        <f t="shared" si="110"/>
        <v/>
      </c>
      <c r="C1473" s="13">
        <v>1469</v>
      </c>
      <c r="D1473" s="61" t="str">
        <f>IF(Cad_an!D1473="","",Cad_an!D1473)</f>
        <v/>
      </c>
      <c r="E1473" s="61" t="str">
        <f>IF(D1473="","",VLOOKUP(D1473,Cad_an!$D$5:$F$5004,3,FALSE))</f>
        <v/>
      </c>
      <c r="F1473" s="61" t="str">
        <f>IF(D1473="","",VLOOKUP(D1473,Cad_an!$D$5:$E$5004,2,FALSE))</f>
        <v/>
      </c>
      <c r="G1473" s="61" t="str">
        <f>IF(D1473="","",VLOOKUP(Fa_an!F1473,Cad_can!$D$5:$E$204,2,FALSE))</f>
        <v/>
      </c>
      <c r="H1473" s="17"/>
      <c r="I1473" s="17"/>
      <c r="J1473" s="110" t="str">
        <f t="shared" si="111"/>
        <v/>
      </c>
      <c r="K1473" s="23"/>
      <c r="L1473" s="112" t="str">
        <f t="shared" si="112"/>
        <v/>
      </c>
      <c r="M1473" s="17"/>
      <c r="N1473" s="110" t="str">
        <f t="shared" si="113"/>
        <v/>
      </c>
      <c r="O1473" s="111" t="str">
        <f t="shared" si="114"/>
        <v/>
      </c>
      <c r="P1473" s="52"/>
    </row>
    <row r="1474" spans="1:16" ht="30" customHeight="1" thickTop="1" thickBot="1">
      <c r="A1474" s="37" t="str">
        <f t="shared" si="110"/>
        <v/>
      </c>
      <c r="C1474" s="13">
        <v>1470</v>
      </c>
      <c r="D1474" s="61" t="str">
        <f>IF(Cad_an!D1474="","",Cad_an!D1474)</f>
        <v/>
      </c>
      <c r="E1474" s="61" t="str">
        <f>IF(D1474="","",VLOOKUP(D1474,Cad_an!$D$5:$F$5004,3,FALSE))</f>
        <v/>
      </c>
      <c r="F1474" s="61" t="str">
        <f>IF(D1474="","",VLOOKUP(D1474,Cad_an!$D$5:$E$5004,2,FALSE))</f>
        <v/>
      </c>
      <c r="G1474" s="61" t="str">
        <f>IF(D1474="","",VLOOKUP(Fa_an!F1474,Cad_can!$D$5:$E$204,2,FALSE))</f>
        <v/>
      </c>
      <c r="H1474" s="17"/>
      <c r="I1474" s="17"/>
      <c r="J1474" s="110" t="str">
        <f t="shared" si="111"/>
        <v/>
      </c>
      <c r="K1474" s="23"/>
      <c r="L1474" s="112" t="str">
        <f t="shared" si="112"/>
        <v/>
      </c>
      <c r="M1474" s="17"/>
      <c r="N1474" s="110" t="str">
        <f t="shared" si="113"/>
        <v/>
      </c>
      <c r="O1474" s="111" t="str">
        <f t="shared" si="114"/>
        <v/>
      </c>
      <c r="P1474" s="52"/>
    </row>
    <row r="1475" spans="1:16" ht="30" customHeight="1" thickTop="1" thickBot="1">
      <c r="A1475" s="37" t="str">
        <f t="shared" si="110"/>
        <v/>
      </c>
      <c r="C1475" s="13">
        <v>1471</v>
      </c>
      <c r="D1475" s="61" t="str">
        <f>IF(Cad_an!D1475="","",Cad_an!D1475)</f>
        <v/>
      </c>
      <c r="E1475" s="61" t="str">
        <f>IF(D1475="","",VLOOKUP(D1475,Cad_an!$D$5:$F$5004,3,FALSE))</f>
        <v/>
      </c>
      <c r="F1475" s="61" t="str">
        <f>IF(D1475="","",VLOOKUP(D1475,Cad_an!$D$5:$E$5004,2,FALSE))</f>
        <v/>
      </c>
      <c r="G1475" s="61" t="str">
        <f>IF(D1475="","",VLOOKUP(Fa_an!F1475,Cad_can!$D$5:$E$204,2,FALSE))</f>
        <v/>
      </c>
      <c r="H1475" s="17"/>
      <c r="I1475" s="17"/>
      <c r="J1475" s="110" t="str">
        <f t="shared" si="111"/>
        <v/>
      </c>
      <c r="K1475" s="23"/>
      <c r="L1475" s="112" t="str">
        <f t="shared" si="112"/>
        <v/>
      </c>
      <c r="M1475" s="17"/>
      <c r="N1475" s="110" t="str">
        <f t="shared" si="113"/>
        <v/>
      </c>
      <c r="O1475" s="111" t="str">
        <f t="shared" si="114"/>
        <v/>
      </c>
      <c r="P1475" s="52"/>
    </row>
    <row r="1476" spans="1:16" ht="30" customHeight="1" thickTop="1" thickBot="1">
      <c r="A1476" s="37" t="str">
        <f t="shared" si="110"/>
        <v/>
      </c>
      <c r="C1476" s="13">
        <v>1472</v>
      </c>
      <c r="D1476" s="61" t="str">
        <f>IF(Cad_an!D1476="","",Cad_an!D1476)</f>
        <v/>
      </c>
      <c r="E1476" s="61" t="str">
        <f>IF(D1476="","",VLOOKUP(D1476,Cad_an!$D$5:$F$5004,3,FALSE))</f>
        <v/>
      </c>
      <c r="F1476" s="61" t="str">
        <f>IF(D1476="","",VLOOKUP(D1476,Cad_an!$D$5:$E$5004,2,FALSE))</f>
        <v/>
      </c>
      <c r="G1476" s="61" t="str">
        <f>IF(D1476="","",VLOOKUP(Fa_an!F1476,Cad_can!$D$5:$E$204,2,FALSE))</f>
        <v/>
      </c>
      <c r="H1476" s="17"/>
      <c r="I1476" s="17"/>
      <c r="J1476" s="110" t="str">
        <f t="shared" si="111"/>
        <v/>
      </c>
      <c r="K1476" s="23"/>
      <c r="L1476" s="112" t="str">
        <f t="shared" si="112"/>
        <v/>
      </c>
      <c r="M1476" s="17"/>
      <c r="N1476" s="110" t="str">
        <f t="shared" si="113"/>
        <v/>
      </c>
      <c r="O1476" s="111" t="str">
        <f t="shared" si="114"/>
        <v/>
      </c>
      <c r="P1476" s="52"/>
    </row>
    <row r="1477" spans="1:16" ht="30" customHeight="1" thickTop="1" thickBot="1">
      <c r="A1477" s="37" t="str">
        <f t="shared" si="110"/>
        <v/>
      </c>
      <c r="C1477" s="13">
        <v>1473</v>
      </c>
      <c r="D1477" s="61" t="str">
        <f>IF(Cad_an!D1477="","",Cad_an!D1477)</f>
        <v/>
      </c>
      <c r="E1477" s="61" t="str">
        <f>IF(D1477="","",VLOOKUP(D1477,Cad_an!$D$5:$F$5004,3,FALSE))</f>
        <v/>
      </c>
      <c r="F1477" s="61" t="str">
        <f>IF(D1477="","",VLOOKUP(D1477,Cad_an!$D$5:$E$5004,2,FALSE))</f>
        <v/>
      </c>
      <c r="G1477" s="61" t="str">
        <f>IF(D1477="","",VLOOKUP(Fa_an!F1477,Cad_can!$D$5:$E$204,2,FALSE))</f>
        <v/>
      </c>
      <c r="H1477" s="17"/>
      <c r="I1477" s="17"/>
      <c r="J1477" s="110" t="str">
        <f t="shared" si="111"/>
        <v/>
      </c>
      <c r="K1477" s="23"/>
      <c r="L1477" s="112" t="str">
        <f t="shared" si="112"/>
        <v/>
      </c>
      <c r="M1477" s="17"/>
      <c r="N1477" s="110" t="str">
        <f t="shared" si="113"/>
        <v/>
      </c>
      <c r="O1477" s="111" t="str">
        <f t="shared" si="114"/>
        <v/>
      </c>
      <c r="P1477" s="52"/>
    </row>
    <row r="1478" spans="1:16" ht="30" customHeight="1" thickTop="1" thickBot="1">
      <c r="A1478" s="37" t="str">
        <f t="shared" ref="A1478:A1541" si="115">D1478&amp;F1478</f>
        <v/>
      </c>
      <c r="C1478" s="13">
        <v>1474</v>
      </c>
      <c r="D1478" s="61" t="str">
        <f>IF(Cad_an!D1478="","",Cad_an!D1478)</f>
        <v/>
      </c>
      <c r="E1478" s="61" t="str">
        <f>IF(D1478="","",VLOOKUP(D1478,Cad_an!$D$5:$F$5004,3,FALSE))</f>
        <v/>
      </c>
      <c r="F1478" s="61" t="str">
        <f>IF(D1478="","",VLOOKUP(D1478,Cad_an!$D$5:$E$5004,2,FALSE))</f>
        <v/>
      </c>
      <c r="G1478" s="61" t="str">
        <f>IF(D1478="","",VLOOKUP(Fa_an!F1478,Cad_can!$D$5:$E$204,2,FALSE))</f>
        <v/>
      </c>
      <c r="H1478" s="17"/>
      <c r="I1478" s="17"/>
      <c r="J1478" s="110" t="str">
        <f t="shared" ref="J1478:J1541" si="116">IFERROR(I1478/H1478,"")</f>
        <v/>
      </c>
      <c r="K1478" s="23"/>
      <c r="L1478" s="112" t="str">
        <f t="shared" ref="L1478:L1541" si="117">IFERROR(K1478/I1478,"")</f>
        <v/>
      </c>
      <c r="M1478" s="17"/>
      <c r="N1478" s="110" t="str">
        <f t="shared" ref="N1478:N1541" si="118">IFERROR(M1478/I1478,"")</f>
        <v/>
      </c>
      <c r="O1478" s="111" t="str">
        <f t="shared" ref="O1478:O1541" si="119">IFERROR(K1478/M1478,"")</f>
        <v/>
      </c>
      <c r="P1478" s="52"/>
    </row>
    <row r="1479" spans="1:16" ht="30" customHeight="1" thickTop="1" thickBot="1">
      <c r="A1479" s="37" t="str">
        <f t="shared" si="115"/>
        <v/>
      </c>
      <c r="C1479" s="13">
        <v>1475</v>
      </c>
      <c r="D1479" s="61" t="str">
        <f>IF(Cad_an!D1479="","",Cad_an!D1479)</f>
        <v/>
      </c>
      <c r="E1479" s="61" t="str">
        <f>IF(D1479="","",VLOOKUP(D1479,Cad_an!$D$5:$F$5004,3,FALSE))</f>
        <v/>
      </c>
      <c r="F1479" s="61" t="str">
        <f>IF(D1479="","",VLOOKUP(D1479,Cad_an!$D$5:$E$5004,2,FALSE))</f>
        <v/>
      </c>
      <c r="G1479" s="61" t="str">
        <f>IF(D1479="","",VLOOKUP(Fa_an!F1479,Cad_can!$D$5:$E$204,2,FALSE))</f>
        <v/>
      </c>
      <c r="H1479" s="17"/>
      <c r="I1479" s="17"/>
      <c r="J1479" s="110" t="str">
        <f t="shared" si="116"/>
        <v/>
      </c>
      <c r="K1479" s="23"/>
      <c r="L1479" s="112" t="str">
        <f t="shared" si="117"/>
        <v/>
      </c>
      <c r="M1479" s="17"/>
      <c r="N1479" s="110" t="str">
        <f t="shared" si="118"/>
        <v/>
      </c>
      <c r="O1479" s="111" t="str">
        <f t="shared" si="119"/>
        <v/>
      </c>
      <c r="P1479" s="52"/>
    </row>
    <row r="1480" spans="1:16" ht="30" customHeight="1" thickTop="1" thickBot="1">
      <c r="A1480" s="37" t="str">
        <f t="shared" si="115"/>
        <v/>
      </c>
      <c r="C1480" s="13">
        <v>1476</v>
      </c>
      <c r="D1480" s="61" t="str">
        <f>IF(Cad_an!D1480="","",Cad_an!D1480)</f>
        <v/>
      </c>
      <c r="E1480" s="61" t="str">
        <f>IF(D1480="","",VLOOKUP(D1480,Cad_an!$D$5:$F$5004,3,FALSE))</f>
        <v/>
      </c>
      <c r="F1480" s="61" t="str">
        <f>IF(D1480="","",VLOOKUP(D1480,Cad_an!$D$5:$E$5004,2,FALSE))</f>
        <v/>
      </c>
      <c r="G1480" s="61" t="str">
        <f>IF(D1480="","",VLOOKUP(Fa_an!F1480,Cad_can!$D$5:$E$204,2,FALSE))</f>
        <v/>
      </c>
      <c r="H1480" s="17"/>
      <c r="I1480" s="17"/>
      <c r="J1480" s="110" t="str">
        <f t="shared" si="116"/>
        <v/>
      </c>
      <c r="K1480" s="23"/>
      <c r="L1480" s="112" t="str">
        <f t="shared" si="117"/>
        <v/>
      </c>
      <c r="M1480" s="17"/>
      <c r="N1480" s="110" t="str">
        <f t="shared" si="118"/>
        <v/>
      </c>
      <c r="O1480" s="111" t="str">
        <f t="shared" si="119"/>
        <v/>
      </c>
      <c r="P1480" s="52"/>
    </row>
    <row r="1481" spans="1:16" ht="30" customHeight="1" thickTop="1" thickBot="1">
      <c r="A1481" s="37" t="str">
        <f t="shared" si="115"/>
        <v/>
      </c>
      <c r="C1481" s="13">
        <v>1477</v>
      </c>
      <c r="D1481" s="61" t="str">
        <f>IF(Cad_an!D1481="","",Cad_an!D1481)</f>
        <v/>
      </c>
      <c r="E1481" s="61" t="str">
        <f>IF(D1481="","",VLOOKUP(D1481,Cad_an!$D$5:$F$5004,3,FALSE))</f>
        <v/>
      </c>
      <c r="F1481" s="61" t="str">
        <f>IF(D1481="","",VLOOKUP(D1481,Cad_an!$D$5:$E$5004,2,FALSE))</f>
        <v/>
      </c>
      <c r="G1481" s="61" t="str">
        <f>IF(D1481="","",VLOOKUP(Fa_an!F1481,Cad_can!$D$5:$E$204,2,FALSE))</f>
        <v/>
      </c>
      <c r="H1481" s="17"/>
      <c r="I1481" s="17"/>
      <c r="J1481" s="110" t="str">
        <f t="shared" si="116"/>
        <v/>
      </c>
      <c r="K1481" s="23"/>
      <c r="L1481" s="112" t="str">
        <f t="shared" si="117"/>
        <v/>
      </c>
      <c r="M1481" s="17"/>
      <c r="N1481" s="110" t="str">
        <f t="shared" si="118"/>
        <v/>
      </c>
      <c r="O1481" s="111" t="str">
        <f t="shared" si="119"/>
        <v/>
      </c>
      <c r="P1481" s="52"/>
    </row>
    <row r="1482" spans="1:16" ht="30" customHeight="1" thickTop="1" thickBot="1">
      <c r="A1482" s="37" t="str">
        <f t="shared" si="115"/>
        <v/>
      </c>
      <c r="C1482" s="13">
        <v>1478</v>
      </c>
      <c r="D1482" s="61" t="str">
        <f>IF(Cad_an!D1482="","",Cad_an!D1482)</f>
        <v/>
      </c>
      <c r="E1482" s="61" t="str">
        <f>IF(D1482="","",VLOOKUP(D1482,Cad_an!$D$5:$F$5004,3,FALSE))</f>
        <v/>
      </c>
      <c r="F1482" s="61" t="str">
        <f>IF(D1482="","",VLOOKUP(D1482,Cad_an!$D$5:$E$5004,2,FALSE))</f>
        <v/>
      </c>
      <c r="G1482" s="61" t="str">
        <f>IF(D1482="","",VLOOKUP(Fa_an!F1482,Cad_can!$D$5:$E$204,2,FALSE))</f>
        <v/>
      </c>
      <c r="H1482" s="17"/>
      <c r="I1482" s="17"/>
      <c r="J1482" s="110" t="str">
        <f t="shared" si="116"/>
        <v/>
      </c>
      <c r="K1482" s="23"/>
      <c r="L1482" s="112" t="str">
        <f t="shared" si="117"/>
        <v/>
      </c>
      <c r="M1482" s="17"/>
      <c r="N1482" s="110" t="str">
        <f t="shared" si="118"/>
        <v/>
      </c>
      <c r="O1482" s="111" t="str">
        <f t="shared" si="119"/>
        <v/>
      </c>
      <c r="P1482" s="52"/>
    </row>
    <row r="1483" spans="1:16" ht="30" customHeight="1" thickTop="1" thickBot="1">
      <c r="A1483" s="37" t="str">
        <f t="shared" si="115"/>
        <v/>
      </c>
      <c r="C1483" s="13">
        <v>1479</v>
      </c>
      <c r="D1483" s="61" t="str">
        <f>IF(Cad_an!D1483="","",Cad_an!D1483)</f>
        <v/>
      </c>
      <c r="E1483" s="61" t="str">
        <f>IF(D1483="","",VLOOKUP(D1483,Cad_an!$D$5:$F$5004,3,FALSE))</f>
        <v/>
      </c>
      <c r="F1483" s="61" t="str">
        <f>IF(D1483="","",VLOOKUP(D1483,Cad_an!$D$5:$E$5004,2,FALSE))</f>
        <v/>
      </c>
      <c r="G1483" s="61" t="str">
        <f>IF(D1483="","",VLOOKUP(Fa_an!F1483,Cad_can!$D$5:$E$204,2,FALSE))</f>
        <v/>
      </c>
      <c r="H1483" s="17"/>
      <c r="I1483" s="17"/>
      <c r="J1483" s="110" t="str">
        <f t="shared" si="116"/>
        <v/>
      </c>
      <c r="K1483" s="23"/>
      <c r="L1483" s="112" t="str">
        <f t="shared" si="117"/>
        <v/>
      </c>
      <c r="M1483" s="17"/>
      <c r="N1483" s="110" t="str">
        <f t="shared" si="118"/>
        <v/>
      </c>
      <c r="O1483" s="111" t="str">
        <f t="shared" si="119"/>
        <v/>
      </c>
      <c r="P1483" s="52"/>
    </row>
    <row r="1484" spans="1:16" ht="30" customHeight="1" thickTop="1" thickBot="1">
      <c r="A1484" s="37" t="str">
        <f t="shared" si="115"/>
        <v/>
      </c>
      <c r="C1484" s="13">
        <v>1480</v>
      </c>
      <c r="D1484" s="61" t="str">
        <f>IF(Cad_an!D1484="","",Cad_an!D1484)</f>
        <v/>
      </c>
      <c r="E1484" s="61" t="str">
        <f>IF(D1484="","",VLOOKUP(D1484,Cad_an!$D$5:$F$5004,3,FALSE))</f>
        <v/>
      </c>
      <c r="F1484" s="61" t="str">
        <f>IF(D1484="","",VLOOKUP(D1484,Cad_an!$D$5:$E$5004,2,FALSE))</f>
        <v/>
      </c>
      <c r="G1484" s="61" t="str">
        <f>IF(D1484="","",VLOOKUP(Fa_an!F1484,Cad_can!$D$5:$E$204,2,FALSE))</f>
        <v/>
      </c>
      <c r="H1484" s="17"/>
      <c r="I1484" s="17"/>
      <c r="J1484" s="110" t="str">
        <f t="shared" si="116"/>
        <v/>
      </c>
      <c r="K1484" s="23"/>
      <c r="L1484" s="112" t="str">
        <f t="shared" si="117"/>
        <v/>
      </c>
      <c r="M1484" s="17"/>
      <c r="N1484" s="110" t="str">
        <f t="shared" si="118"/>
        <v/>
      </c>
      <c r="O1484" s="111" t="str">
        <f t="shared" si="119"/>
        <v/>
      </c>
      <c r="P1484" s="52"/>
    </row>
    <row r="1485" spans="1:16" ht="30" customHeight="1" thickTop="1" thickBot="1">
      <c r="A1485" s="37" t="str">
        <f t="shared" si="115"/>
        <v/>
      </c>
      <c r="C1485" s="13">
        <v>1481</v>
      </c>
      <c r="D1485" s="61" t="str">
        <f>IF(Cad_an!D1485="","",Cad_an!D1485)</f>
        <v/>
      </c>
      <c r="E1485" s="61" t="str">
        <f>IF(D1485="","",VLOOKUP(D1485,Cad_an!$D$5:$F$5004,3,FALSE))</f>
        <v/>
      </c>
      <c r="F1485" s="61" t="str">
        <f>IF(D1485="","",VLOOKUP(D1485,Cad_an!$D$5:$E$5004,2,FALSE))</f>
        <v/>
      </c>
      <c r="G1485" s="61" t="str">
        <f>IF(D1485="","",VLOOKUP(Fa_an!F1485,Cad_can!$D$5:$E$204,2,FALSE))</f>
        <v/>
      </c>
      <c r="H1485" s="17"/>
      <c r="I1485" s="17"/>
      <c r="J1485" s="110" t="str">
        <f t="shared" si="116"/>
        <v/>
      </c>
      <c r="K1485" s="23"/>
      <c r="L1485" s="112" t="str">
        <f t="shared" si="117"/>
        <v/>
      </c>
      <c r="M1485" s="17"/>
      <c r="N1485" s="110" t="str">
        <f t="shared" si="118"/>
        <v/>
      </c>
      <c r="O1485" s="111" t="str">
        <f t="shared" si="119"/>
        <v/>
      </c>
      <c r="P1485" s="52"/>
    </row>
    <row r="1486" spans="1:16" ht="30" customHeight="1" thickTop="1" thickBot="1">
      <c r="A1486" s="37" t="str">
        <f t="shared" si="115"/>
        <v/>
      </c>
      <c r="C1486" s="13">
        <v>1482</v>
      </c>
      <c r="D1486" s="61" t="str">
        <f>IF(Cad_an!D1486="","",Cad_an!D1486)</f>
        <v/>
      </c>
      <c r="E1486" s="61" t="str">
        <f>IF(D1486="","",VLOOKUP(D1486,Cad_an!$D$5:$F$5004,3,FALSE))</f>
        <v/>
      </c>
      <c r="F1486" s="61" t="str">
        <f>IF(D1486="","",VLOOKUP(D1486,Cad_an!$D$5:$E$5004,2,FALSE))</f>
        <v/>
      </c>
      <c r="G1486" s="61" t="str">
        <f>IF(D1486="","",VLOOKUP(Fa_an!F1486,Cad_can!$D$5:$E$204,2,FALSE))</f>
        <v/>
      </c>
      <c r="H1486" s="17"/>
      <c r="I1486" s="17"/>
      <c r="J1486" s="110" t="str">
        <f t="shared" si="116"/>
        <v/>
      </c>
      <c r="K1486" s="23"/>
      <c r="L1486" s="112" t="str">
        <f t="shared" si="117"/>
        <v/>
      </c>
      <c r="M1486" s="17"/>
      <c r="N1486" s="110" t="str">
        <f t="shared" si="118"/>
        <v/>
      </c>
      <c r="O1486" s="111" t="str">
        <f t="shared" si="119"/>
        <v/>
      </c>
      <c r="P1486" s="52"/>
    </row>
    <row r="1487" spans="1:16" ht="30" customHeight="1" thickTop="1" thickBot="1">
      <c r="A1487" s="37" t="str">
        <f t="shared" si="115"/>
        <v/>
      </c>
      <c r="C1487" s="13">
        <v>1483</v>
      </c>
      <c r="D1487" s="61" t="str">
        <f>IF(Cad_an!D1487="","",Cad_an!D1487)</f>
        <v/>
      </c>
      <c r="E1487" s="61" t="str">
        <f>IF(D1487="","",VLOOKUP(D1487,Cad_an!$D$5:$F$5004,3,FALSE))</f>
        <v/>
      </c>
      <c r="F1487" s="61" t="str">
        <f>IF(D1487="","",VLOOKUP(D1487,Cad_an!$D$5:$E$5004,2,FALSE))</f>
        <v/>
      </c>
      <c r="G1487" s="61" t="str">
        <f>IF(D1487="","",VLOOKUP(Fa_an!F1487,Cad_can!$D$5:$E$204,2,FALSE))</f>
        <v/>
      </c>
      <c r="H1487" s="17"/>
      <c r="I1487" s="17"/>
      <c r="J1487" s="110" t="str">
        <f t="shared" si="116"/>
        <v/>
      </c>
      <c r="K1487" s="23"/>
      <c r="L1487" s="112" t="str">
        <f t="shared" si="117"/>
        <v/>
      </c>
      <c r="M1487" s="17"/>
      <c r="N1487" s="110" t="str">
        <f t="shared" si="118"/>
        <v/>
      </c>
      <c r="O1487" s="111" t="str">
        <f t="shared" si="119"/>
        <v/>
      </c>
      <c r="P1487" s="52"/>
    </row>
    <row r="1488" spans="1:16" ht="30" customHeight="1" thickTop="1" thickBot="1">
      <c r="A1488" s="37" t="str">
        <f t="shared" si="115"/>
        <v/>
      </c>
      <c r="C1488" s="13">
        <v>1484</v>
      </c>
      <c r="D1488" s="61" t="str">
        <f>IF(Cad_an!D1488="","",Cad_an!D1488)</f>
        <v/>
      </c>
      <c r="E1488" s="61" t="str">
        <f>IF(D1488="","",VLOOKUP(D1488,Cad_an!$D$5:$F$5004,3,FALSE))</f>
        <v/>
      </c>
      <c r="F1488" s="61" t="str">
        <f>IF(D1488="","",VLOOKUP(D1488,Cad_an!$D$5:$E$5004,2,FALSE))</f>
        <v/>
      </c>
      <c r="G1488" s="61" t="str">
        <f>IF(D1488="","",VLOOKUP(Fa_an!F1488,Cad_can!$D$5:$E$204,2,FALSE))</f>
        <v/>
      </c>
      <c r="H1488" s="17"/>
      <c r="I1488" s="17"/>
      <c r="J1488" s="110" t="str">
        <f t="shared" si="116"/>
        <v/>
      </c>
      <c r="K1488" s="23"/>
      <c r="L1488" s="112" t="str">
        <f t="shared" si="117"/>
        <v/>
      </c>
      <c r="M1488" s="17"/>
      <c r="N1488" s="110" t="str">
        <f t="shared" si="118"/>
        <v/>
      </c>
      <c r="O1488" s="111" t="str">
        <f t="shared" si="119"/>
        <v/>
      </c>
      <c r="P1488" s="52"/>
    </row>
    <row r="1489" spans="1:16" ht="30" customHeight="1" thickTop="1" thickBot="1">
      <c r="A1489" s="37" t="str">
        <f t="shared" si="115"/>
        <v/>
      </c>
      <c r="C1489" s="13">
        <v>1485</v>
      </c>
      <c r="D1489" s="61" t="str">
        <f>IF(Cad_an!D1489="","",Cad_an!D1489)</f>
        <v/>
      </c>
      <c r="E1489" s="61" t="str">
        <f>IF(D1489="","",VLOOKUP(D1489,Cad_an!$D$5:$F$5004,3,FALSE))</f>
        <v/>
      </c>
      <c r="F1489" s="61" t="str">
        <f>IF(D1489="","",VLOOKUP(D1489,Cad_an!$D$5:$E$5004,2,FALSE))</f>
        <v/>
      </c>
      <c r="G1489" s="61" t="str">
        <f>IF(D1489="","",VLOOKUP(Fa_an!F1489,Cad_can!$D$5:$E$204,2,FALSE))</f>
        <v/>
      </c>
      <c r="H1489" s="17"/>
      <c r="I1489" s="17"/>
      <c r="J1489" s="110" t="str">
        <f t="shared" si="116"/>
        <v/>
      </c>
      <c r="K1489" s="23"/>
      <c r="L1489" s="112" t="str">
        <f t="shared" si="117"/>
        <v/>
      </c>
      <c r="M1489" s="17"/>
      <c r="N1489" s="110" t="str">
        <f t="shared" si="118"/>
        <v/>
      </c>
      <c r="O1489" s="111" t="str">
        <f t="shared" si="119"/>
        <v/>
      </c>
      <c r="P1489" s="52"/>
    </row>
    <row r="1490" spans="1:16" ht="30" customHeight="1" thickTop="1" thickBot="1">
      <c r="A1490" s="37" t="str">
        <f t="shared" si="115"/>
        <v/>
      </c>
      <c r="C1490" s="13">
        <v>1486</v>
      </c>
      <c r="D1490" s="61" t="str">
        <f>IF(Cad_an!D1490="","",Cad_an!D1490)</f>
        <v/>
      </c>
      <c r="E1490" s="61" t="str">
        <f>IF(D1490="","",VLOOKUP(D1490,Cad_an!$D$5:$F$5004,3,FALSE))</f>
        <v/>
      </c>
      <c r="F1490" s="61" t="str">
        <f>IF(D1490="","",VLOOKUP(D1490,Cad_an!$D$5:$E$5004,2,FALSE))</f>
        <v/>
      </c>
      <c r="G1490" s="61" t="str">
        <f>IF(D1490="","",VLOOKUP(Fa_an!F1490,Cad_can!$D$5:$E$204,2,FALSE))</f>
        <v/>
      </c>
      <c r="H1490" s="17"/>
      <c r="I1490" s="17"/>
      <c r="J1490" s="110" t="str">
        <f t="shared" si="116"/>
        <v/>
      </c>
      <c r="K1490" s="23"/>
      <c r="L1490" s="112" t="str">
        <f t="shared" si="117"/>
        <v/>
      </c>
      <c r="M1490" s="17"/>
      <c r="N1490" s="110" t="str">
        <f t="shared" si="118"/>
        <v/>
      </c>
      <c r="O1490" s="111" t="str">
        <f t="shared" si="119"/>
        <v/>
      </c>
      <c r="P1490" s="52"/>
    </row>
    <row r="1491" spans="1:16" ht="30" customHeight="1" thickTop="1" thickBot="1">
      <c r="A1491" s="37" t="str">
        <f t="shared" si="115"/>
        <v/>
      </c>
      <c r="C1491" s="13">
        <v>1487</v>
      </c>
      <c r="D1491" s="61" t="str">
        <f>IF(Cad_an!D1491="","",Cad_an!D1491)</f>
        <v/>
      </c>
      <c r="E1491" s="61" t="str">
        <f>IF(D1491="","",VLOOKUP(D1491,Cad_an!$D$5:$F$5004,3,FALSE))</f>
        <v/>
      </c>
      <c r="F1491" s="61" t="str">
        <f>IF(D1491="","",VLOOKUP(D1491,Cad_an!$D$5:$E$5004,2,FALSE))</f>
        <v/>
      </c>
      <c r="G1491" s="61" t="str">
        <f>IF(D1491="","",VLOOKUP(Fa_an!F1491,Cad_can!$D$5:$E$204,2,FALSE))</f>
        <v/>
      </c>
      <c r="H1491" s="17"/>
      <c r="I1491" s="17"/>
      <c r="J1491" s="110" t="str">
        <f t="shared" si="116"/>
        <v/>
      </c>
      <c r="K1491" s="23"/>
      <c r="L1491" s="112" t="str">
        <f t="shared" si="117"/>
        <v/>
      </c>
      <c r="M1491" s="17"/>
      <c r="N1491" s="110" t="str">
        <f t="shared" si="118"/>
        <v/>
      </c>
      <c r="O1491" s="111" t="str">
        <f t="shared" si="119"/>
        <v/>
      </c>
      <c r="P1491" s="52"/>
    </row>
    <row r="1492" spans="1:16" ht="30" customHeight="1" thickTop="1" thickBot="1">
      <c r="A1492" s="37" t="str">
        <f t="shared" si="115"/>
        <v/>
      </c>
      <c r="C1492" s="13">
        <v>1488</v>
      </c>
      <c r="D1492" s="61" t="str">
        <f>IF(Cad_an!D1492="","",Cad_an!D1492)</f>
        <v/>
      </c>
      <c r="E1492" s="61" t="str">
        <f>IF(D1492="","",VLOOKUP(D1492,Cad_an!$D$5:$F$5004,3,FALSE))</f>
        <v/>
      </c>
      <c r="F1492" s="61" t="str">
        <f>IF(D1492="","",VLOOKUP(D1492,Cad_an!$D$5:$E$5004,2,FALSE))</f>
        <v/>
      </c>
      <c r="G1492" s="61" t="str">
        <f>IF(D1492="","",VLOOKUP(Fa_an!F1492,Cad_can!$D$5:$E$204,2,FALSE))</f>
        <v/>
      </c>
      <c r="H1492" s="17"/>
      <c r="I1492" s="17"/>
      <c r="J1492" s="110" t="str">
        <f t="shared" si="116"/>
        <v/>
      </c>
      <c r="K1492" s="23"/>
      <c r="L1492" s="112" t="str">
        <f t="shared" si="117"/>
        <v/>
      </c>
      <c r="M1492" s="17"/>
      <c r="N1492" s="110" t="str">
        <f t="shared" si="118"/>
        <v/>
      </c>
      <c r="O1492" s="111" t="str">
        <f t="shared" si="119"/>
        <v/>
      </c>
      <c r="P1492" s="52"/>
    </row>
    <row r="1493" spans="1:16" ht="30" customHeight="1" thickTop="1" thickBot="1">
      <c r="A1493" s="37" t="str">
        <f t="shared" si="115"/>
        <v/>
      </c>
      <c r="C1493" s="13">
        <v>1489</v>
      </c>
      <c r="D1493" s="61" t="str">
        <f>IF(Cad_an!D1493="","",Cad_an!D1493)</f>
        <v/>
      </c>
      <c r="E1493" s="61" t="str">
        <f>IF(D1493="","",VLOOKUP(D1493,Cad_an!$D$5:$F$5004,3,FALSE))</f>
        <v/>
      </c>
      <c r="F1493" s="61" t="str">
        <f>IF(D1493="","",VLOOKUP(D1493,Cad_an!$D$5:$E$5004,2,FALSE))</f>
        <v/>
      </c>
      <c r="G1493" s="61" t="str">
        <f>IF(D1493="","",VLOOKUP(Fa_an!F1493,Cad_can!$D$5:$E$204,2,FALSE))</f>
        <v/>
      </c>
      <c r="H1493" s="17"/>
      <c r="I1493" s="17"/>
      <c r="J1493" s="110" t="str">
        <f t="shared" si="116"/>
        <v/>
      </c>
      <c r="K1493" s="23"/>
      <c r="L1493" s="112" t="str">
        <f t="shared" si="117"/>
        <v/>
      </c>
      <c r="M1493" s="17"/>
      <c r="N1493" s="110" t="str">
        <f t="shared" si="118"/>
        <v/>
      </c>
      <c r="O1493" s="111" t="str">
        <f t="shared" si="119"/>
        <v/>
      </c>
      <c r="P1493" s="52"/>
    </row>
    <row r="1494" spans="1:16" ht="30" customHeight="1" thickTop="1" thickBot="1">
      <c r="A1494" s="37" t="str">
        <f t="shared" si="115"/>
        <v/>
      </c>
      <c r="C1494" s="13">
        <v>1490</v>
      </c>
      <c r="D1494" s="61" t="str">
        <f>IF(Cad_an!D1494="","",Cad_an!D1494)</f>
        <v/>
      </c>
      <c r="E1494" s="61" t="str">
        <f>IF(D1494="","",VLOOKUP(D1494,Cad_an!$D$5:$F$5004,3,FALSE))</f>
        <v/>
      </c>
      <c r="F1494" s="61" t="str">
        <f>IF(D1494="","",VLOOKUP(D1494,Cad_an!$D$5:$E$5004,2,FALSE))</f>
        <v/>
      </c>
      <c r="G1494" s="61" t="str">
        <f>IF(D1494="","",VLOOKUP(Fa_an!F1494,Cad_can!$D$5:$E$204,2,FALSE))</f>
        <v/>
      </c>
      <c r="H1494" s="17"/>
      <c r="I1494" s="17"/>
      <c r="J1494" s="110" t="str">
        <f t="shared" si="116"/>
        <v/>
      </c>
      <c r="K1494" s="23"/>
      <c r="L1494" s="112" t="str">
        <f t="shared" si="117"/>
        <v/>
      </c>
      <c r="M1494" s="17"/>
      <c r="N1494" s="110" t="str">
        <f t="shared" si="118"/>
        <v/>
      </c>
      <c r="O1494" s="111" t="str">
        <f t="shared" si="119"/>
        <v/>
      </c>
      <c r="P1494" s="52"/>
    </row>
    <row r="1495" spans="1:16" ht="30" customHeight="1" thickTop="1" thickBot="1">
      <c r="A1495" s="37" t="str">
        <f t="shared" si="115"/>
        <v/>
      </c>
      <c r="C1495" s="13">
        <v>1491</v>
      </c>
      <c r="D1495" s="61" t="str">
        <f>IF(Cad_an!D1495="","",Cad_an!D1495)</f>
        <v/>
      </c>
      <c r="E1495" s="61" t="str">
        <f>IF(D1495="","",VLOOKUP(D1495,Cad_an!$D$5:$F$5004,3,FALSE))</f>
        <v/>
      </c>
      <c r="F1495" s="61" t="str">
        <f>IF(D1495="","",VLOOKUP(D1495,Cad_an!$D$5:$E$5004,2,FALSE))</f>
        <v/>
      </c>
      <c r="G1495" s="61" t="str">
        <f>IF(D1495="","",VLOOKUP(Fa_an!F1495,Cad_can!$D$5:$E$204,2,FALSE))</f>
        <v/>
      </c>
      <c r="H1495" s="17"/>
      <c r="I1495" s="17"/>
      <c r="J1495" s="110" t="str">
        <f t="shared" si="116"/>
        <v/>
      </c>
      <c r="K1495" s="23"/>
      <c r="L1495" s="112" t="str">
        <f t="shared" si="117"/>
        <v/>
      </c>
      <c r="M1495" s="17"/>
      <c r="N1495" s="110" t="str">
        <f t="shared" si="118"/>
        <v/>
      </c>
      <c r="O1495" s="111" t="str">
        <f t="shared" si="119"/>
        <v/>
      </c>
      <c r="P1495" s="52"/>
    </row>
    <row r="1496" spans="1:16" ht="30" customHeight="1" thickTop="1" thickBot="1">
      <c r="A1496" s="37" t="str">
        <f t="shared" si="115"/>
        <v/>
      </c>
      <c r="C1496" s="13">
        <v>1492</v>
      </c>
      <c r="D1496" s="61" t="str">
        <f>IF(Cad_an!D1496="","",Cad_an!D1496)</f>
        <v/>
      </c>
      <c r="E1496" s="61" t="str">
        <f>IF(D1496="","",VLOOKUP(D1496,Cad_an!$D$5:$F$5004,3,FALSE))</f>
        <v/>
      </c>
      <c r="F1496" s="61" t="str">
        <f>IF(D1496="","",VLOOKUP(D1496,Cad_an!$D$5:$E$5004,2,FALSE))</f>
        <v/>
      </c>
      <c r="G1496" s="61" t="str">
        <f>IF(D1496="","",VLOOKUP(Fa_an!F1496,Cad_can!$D$5:$E$204,2,FALSE))</f>
        <v/>
      </c>
      <c r="H1496" s="17"/>
      <c r="I1496" s="17"/>
      <c r="J1496" s="110" t="str">
        <f t="shared" si="116"/>
        <v/>
      </c>
      <c r="K1496" s="23"/>
      <c r="L1496" s="112" t="str">
        <f t="shared" si="117"/>
        <v/>
      </c>
      <c r="M1496" s="17"/>
      <c r="N1496" s="110" t="str">
        <f t="shared" si="118"/>
        <v/>
      </c>
      <c r="O1496" s="111" t="str">
        <f t="shared" si="119"/>
        <v/>
      </c>
      <c r="P1496" s="52"/>
    </row>
    <row r="1497" spans="1:16" ht="30" customHeight="1" thickTop="1" thickBot="1">
      <c r="A1497" s="37" t="str">
        <f t="shared" si="115"/>
        <v/>
      </c>
      <c r="C1497" s="13">
        <v>1493</v>
      </c>
      <c r="D1497" s="61" t="str">
        <f>IF(Cad_an!D1497="","",Cad_an!D1497)</f>
        <v/>
      </c>
      <c r="E1497" s="61" t="str">
        <f>IF(D1497="","",VLOOKUP(D1497,Cad_an!$D$5:$F$5004,3,FALSE))</f>
        <v/>
      </c>
      <c r="F1497" s="61" t="str">
        <f>IF(D1497="","",VLOOKUP(D1497,Cad_an!$D$5:$E$5004,2,FALSE))</f>
        <v/>
      </c>
      <c r="G1497" s="61" t="str">
        <f>IF(D1497="","",VLOOKUP(Fa_an!F1497,Cad_can!$D$5:$E$204,2,FALSE))</f>
        <v/>
      </c>
      <c r="H1497" s="17"/>
      <c r="I1497" s="17"/>
      <c r="J1497" s="110" t="str">
        <f t="shared" si="116"/>
        <v/>
      </c>
      <c r="K1497" s="23"/>
      <c r="L1497" s="112" t="str">
        <f t="shared" si="117"/>
        <v/>
      </c>
      <c r="M1497" s="17"/>
      <c r="N1497" s="110" t="str">
        <f t="shared" si="118"/>
        <v/>
      </c>
      <c r="O1497" s="111" t="str">
        <f t="shared" si="119"/>
        <v/>
      </c>
      <c r="P1497" s="52"/>
    </row>
    <row r="1498" spans="1:16" ht="30" customHeight="1" thickTop="1" thickBot="1">
      <c r="A1498" s="37" t="str">
        <f t="shared" si="115"/>
        <v/>
      </c>
      <c r="C1498" s="13">
        <v>1494</v>
      </c>
      <c r="D1498" s="61" t="str">
        <f>IF(Cad_an!D1498="","",Cad_an!D1498)</f>
        <v/>
      </c>
      <c r="E1498" s="61" t="str">
        <f>IF(D1498="","",VLOOKUP(D1498,Cad_an!$D$5:$F$5004,3,FALSE))</f>
        <v/>
      </c>
      <c r="F1498" s="61" t="str">
        <f>IF(D1498="","",VLOOKUP(D1498,Cad_an!$D$5:$E$5004,2,FALSE))</f>
        <v/>
      </c>
      <c r="G1498" s="61" t="str">
        <f>IF(D1498="","",VLOOKUP(Fa_an!F1498,Cad_can!$D$5:$E$204,2,FALSE))</f>
        <v/>
      </c>
      <c r="H1498" s="17"/>
      <c r="I1498" s="17"/>
      <c r="J1498" s="110" t="str">
        <f t="shared" si="116"/>
        <v/>
      </c>
      <c r="K1498" s="23"/>
      <c r="L1498" s="112" t="str">
        <f t="shared" si="117"/>
        <v/>
      </c>
      <c r="M1498" s="17"/>
      <c r="N1498" s="110" t="str">
        <f t="shared" si="118"/>
        <v/>
      </c>
      <c r="O1498" s="111" t="str">
        <f t="shared" si="119"/>
        <v/>
      </c>
      <c r="P1498" s="52"/>
    </row>
    <row r="1499" spans="1:16" ht="30" customHeight="1" thickTop="1" thickBot="1">
      <c r="A1499" s="37" t="str">
        <f t="shared" si="115"/>
        <v/>
      </c>
      <c r="C1499" s="13">
        <v>1495</v>
      </c>
      <c r="D1499" s="61" t="str">
        <f>IF(Cad_an!D1499="","",Cad_an!D1499)</f>
        <v/>
      </c>
      <c r="E1499" s="61" t="str">
        <f>IF(D1499="","",VLOOKUP(D1499,Cad_an!$D$5:$F$5004,3,FALSE))</f>
        <v/>
      </c>
      <c r="F1499" s="61" t="str">
        <f>IF(D1499="","",VLOOKUP(D1499,Cad_an!$D$5:$E$5004,2,FALSE))</f>
        <v/>
      </c>
      <c r="G1499" s="61" t="str">
        <f>IF(D1499="","",VLOOKUP(Fa_an!F1499,Cad_can!$D$5:$E$204,2,FALSE))</f>
        <v/>
      </c>
      <c r="H1499" s="17"/>
      <c r="I1499" s="17"/>
      <c r="J1499" s="110" t="str">
        <f t="shared" si="116"/>
        <v/>
      </c>
      <c r="K1499" s="23"/>
      <c r="L1499" s="112" t="str">
        <f t="shared" si="117"/>
        <v/>
      </c>
      <c r="M1499" s="17"/>
      <c r="N1499" s="110" t="str">
        <f t="shared" si="118"/>
        <v/>
      </c>
      <c r="O1499" s="111" t="str">
        <f t="shared" si="119"/>
        <v/>
      </c>
      <c r="P1499" s="52"/>
    </row>
    <row r="1500" spans="1:16" ht="30" customHeight="1" thickTop="1" thickBot="1">
      <c r="A1500" s="37" t="str">
        <f t="shared" si="115"/>
        <v/>
      </c>
      <c r="C1500" s="13">
        <v>1496</v>
      </c>
      <c r="D1500" s="61" t="str">
        <f>IF(Cad_an!D1500="","",Cad_an!D1500)</f>
        <v/>
      </c>
      <c r="E1500" s="61" t="str">
        <f>IF(D1500="","",VLOOKUP(D1500,Cad_an!$D$5:$F$5004,3,FALSE))</f>
        <v/>
      </c>
      <c r="F1500" s="61" t="str">
        <f>IF(D1500="","",VLOOKUP(D1500,Cad_an!$D$5:$E$5004,2,FALSE))</f>
        <v/>
      </c>
      <c r="G1500" s="61" t="str">
        <f>IF(D1500="","",VLOOKUP(Fa_an!F1500,Cad_can!$D$5:$E$204,2,FALSE))</f>
        <v/>
      </c>
      <c r="H1500" s="17"/>
      <c r="I1500" s="17"/>
      <c r="J1500" s="110" t="str">
        <f t="shared" si="116"/>
        <v/>
      </c>
      <c r="K1500" s="23"/>
      <c r="L1500" s="112" t="str">
        <f t="shared" si="117"/>
        <v/>
      </c>
      <c r="M1500" s="17"/>
      <c r="N1500" s="110" t="str">
        <f t="shared" si="118"/>
        <v/>
      </c>
      <c r="O1500" s="111" t="str">
        <f t="shared" si="119"/>
        <v/>
      </c>
      <c r="P1500" s="52"/>
    </row>
    <row r="1501" spans="1:16" ht="30" customHeight="1" thickTop="1" thickBot="1">
      <c r="A1501" s="37" t="str">
        <f t="shared" si="115"/>
        <v/>
      </c>
      <c r="C1501" s="13">
        <v>1497</v>
      </c>
      <c r="D1501" s="61" t="str">
        <f>IF(Cad_an!D1501="","",Cad_an!D1501)</f>
        <v/>
      </c>
      <c r="E1501" s="61" t="str">
        <f>IF(D1501="","",VLOOKUP(D1501,Cad_an!$D$5:$F$5004,3,FALSE))</f>
        <v/>
      </c>
      <c r="F1501" s="61" t="str">
        <f>IF(D1501="","",VLOOKUP(D1501,Cad_an!$D$5:$E$5004,2,FALSE))</f>
        <v/>
      </c>
      <c r="G1501" s="61" t="str">
        <f>IF(D1501="","",VLOOKUP(Fa_an!F1501,Cad_can!$D$5:$E$204,2,FALSE))</f>
        <v/>
      </c>
      <c r="H1501" s="17"/>
      <c r="I1501" s="17"/>
      <c r="J1501" s="110" t="str">
        <f t="shared" si="116"/>
        <v/>
      </c>
      <c r="K1501" s="23"/>
      <c r="L1501" s="112" t="str">
        <f t="shared" si="117"/>
        <v/>
      </c>
      <c r="M1501" s="17"/>
      <c r="N1501" s="110" t="str">
        <f t="shared" si="118"/>
        <v/>
      </c>
      <c r="O1501" s="111" t="str">
        <f t="shared" si="119"/>
        <v/>
      </c>
      <c r="P1501" s="52"/>
    </row>
    <row r="1502" spans="1:16" ht="30" customHeight="1" thickTop="1" thickBot="1">
      <c r="A1502" s="37" t="str">
        <f t="shared" si="115"/>
        <v/>
      </c>
      <c r="C1502" s="13">
        <v>1498</v>
      </c>
      <c r="D1502" s="61" t="str">
        <f>IF(Cad_an!D1502="","",Cad_an!D1502)</f>
        <v/>
      </c>
      <c r="E1502" s="61" t="str">
        <f>IF(D1502="","",VLOOKUP(D1502,Cad_an!$D$5:$F$5004,3,FALSE))</f>
        <v/>
      </c>
      <c r="F1502" s="61" t="str">
        <f>IF(D1502="","",VLOOKUP(D1502,Cad_an!$D$5:$E$5004,2,FALSE))</f>
        <v/>
      </c>
      <c r="G1502" s="61" t="str">
        <f>IF(D1502="","",VLOOKUP(Fa_an!F1502,Cad_can!$D$5:$E$204,2,FALSE))</f>
        <v/>
      </c>
      <c r="H1502" s="17"/>
      <c r="I1502" s="17"/>
      <c r="J1502" s="110" t="str">
        <f t="shared" si="116"/>
        <v/>
      </c>
      <c r="K1502" s="23"/>
      <c r="L1502" s="112" t="str">
        <f t="shared" si="117"/>
        <v/>
      </c>
      <c r="M1502" s="17"/>
      <c r="N1502" s="110" t="str">
        <f t="shared" si="118"/>
        <v/>
      </c>
      <c r="O1502" s="111" t="str">
        <f t="shared" si="119"/>
        <v/>
      </c>
      <c r="P1502" s="52"/>
    </row>
    <row r="1503" spans="1:16" ht="30" customHeight="1" thickTop="1" thickBot="1">
      <c r="A1503" s="37" t="str">
        <f t="shared" si="115"/>
        <v/>
      </c>
      <c r="C1503" s="13">
        <v>1499</v>
      </c>
      <c r="D1503" s="61" t="str">
        <f>IF(Cad_an!D1503="","",Cad_an!D1503)</f>
        <v/>
      </c>
      <c r="E1503" s="61" t="str">
        <f>IF(D1503="","",VLOOKUP(D1503,Cad_an!$D$5:$F$5004,3,FALSE))</f>
        <v/>
      </c>
      <c r="F1503" s="61" t="str">
        <f>IF(D1503="","",VLOOKUP(D1503,Cad_an!$D$5:$E$5004,2,FALSE))</f>
        <v/>
      </c>
      <c r="G1503" s="61" t="str">
        <f>IF(D1503="","",VLOOKUP(Fa_an!F1503,Cad_can!$D$5:$E$204,2,FALSE))</f>
        <v/>
      </c>
      <c r="H1503" s="17"/>
      <c r="I1503" s="17"/>
      <c r="J1503" s="110" t="str">
        <f t="shared" si="116"/>
        <v/>
      </c>
      <c r="K1503" s="23"/>
      <c r="L1503" s="112" t="str">
        <f t="shared" si="117"/>
        <v/>
      </c>
      <c r="M1503" s="17"/>
      <c r="N1503" s="110" t="str">
        <f t="shared" si="118"/>
        <v/>
      </c>
      <c r="O1503" s="111" t="str">
        <f t="shared" si="119"/>
        <v/>
      </c>
      <c r="P1503" s="52"/>
    </row>
    <row r="1504" spans="1:16" ht="30" customHeight="1" thickTop="1" thickBot="1">
      <c r="A1504" s="37" t="str">
        <f t="shared" si="115"/>
        <v/>
      </c>
      <c r="C1504" s="13">
        <v>1500</v>
      </c>
      <c r="D1504" s="61" t="str">
        <f>IF(Cad_an!D1504="","",Cad_an!D1504)</f>
        <v/>
      </c>
      <c r="E1504" s="61" t="str">
        <f>IF(D1504="","",VLOOKUP(D1504,Cad_an!$D$5:$F$5004,3,FALSE))</f>
        <v/>
      </c>
      <c r="F1504" s="61" t="str">
        <f>IF(D1504="","",VLOOKUP(D1504,Cad_an!$D$5:$E$5004,2,FALSE))</f>
        <v/>
      </c>
      <c r="G1504" s="61" t="str">
        <f>IF(D1504="","",VLOOKUP(Fa_an!F1504,Cad_can!$D$5:$E$204,2,FALSE))</f>
        <v/>
      </c>
      <c r="H1504" s="17"/>
      <c r="I1504" s="17"/>
      <c r="J1504" s="110" t="str">
        <f t="shared" si="116"/>
        <v/>
      </c>
      <c r="K1504" s="23"/>
      <c r="L1504" s="112" t="str">
        <f t="shared" si="117"/>
        <v/>
      </c>
      <c r="M1504" s="17"/>
      <c r="N1504" s="110" t="str">
        <f t="shared" si="118"/>
        <v/>
      </c>
      <c r="O1504" s="111" t="str">
        <f t="shared" si="119"/>
        <v/>
      </c>
      <c r="P1504" s="52"/>
    </row>
    <row r="1505" spans="1:16" ht="30" customHeight="1" thickTop="1" thickBot="1">
      <c r="A1505" s="37" t="str">
        <f t="shared" si="115"/>
        <v/>
      </c>
      <c r="C1505" s="13">
        <v>1501</v>
      </c>
      <c r="D1505" s="61" t="str">
        <f>IF(Cad_an!D1505="","",Cad_an!D1505)</f>
        <v/>
      </c>
      <c r="E1505" s="61" t="str">
        <f>IF(D1505="","",VLOOKUP(D1505,Cad_an!$D$5:$F$5004,3,FALSE))</f>
        <v/>
      </c>
      <c r="F1505" s="61" t="str">
        <f>IF(D1505="","",VLOOKUP(D1505,Cad_an!$D$5:$E$5004,2,FALSE))</f>
        <v/>
      </c>
      <c r="G1505" s="61" t="str">
        <f>IF(D1505="","",VLOOKUP(Fa_an!F1505,Cad_can!$D$5:$E$204,2,FALSE))</f>
        <v/>
      </c>
      <c r="H1505" s="17"/>
      <c r="I1505" s="17"/>
      <c r="J1505" s="110" t="str">
        <f t="shared" si="116"/>
        <v/>
      </c>
      <c r="K1505" s="23"/>
      <c r="L1505" s="112" t="str">
        <f t="shared" si="117"/>
        <v/>
      </c>
      <c r="M1505" s="17"/>
      <c r="N1505" s="110" t="str">
        <f t="shared" si="118"/>
        <v/>
      </c>
      <c r="O1505" s="111" t="str">
        <f t="shared" si="119"/>
        <v/>
      </c>
      <c r="P1505" s="52"/>
    </row>
    <row r="1506" spans="1:16" ht="30" customHeight="1" thickTop="1" thickBot="1">
      <c r="A1506" s="37" t="str">
        <f t="shared" si="115"/>
        <v/>
      </c>
      <c r="C1506" s="13">
        <v>1502</v>
      </c>
      <c r="D1506" s="61" t="str">
        <f>IF(Cad_an!D1506="","",Cad_an!D1506)</f>
        <v/>
      </c>
      <c r="E1506" s="61" t="str">
        <f>IF(D1506="","",VLOOKUP(D1506,Cad_an!$D$5:$F$5004,3,FALSE))</f>
        <v/>
      </c>
      <c r="F1506" s="61" t="str">
        <f>IF(D1506="","",VLOOKUP(D1506,Cad_an!$D$5:$E$5004,2,FALSE))</f>
        <v/>
      </c>
      <c r="G1506" s="61" t="str">
        <f>IF(D1506="","",VLOOKUP(Fa_an!F1506,Cad_can!$D$5:$E$204,2,FALSE))</f>
        <v/>
      </c>
      <c r="H1506" s="17"/>
      <c r="I1506" s="17"/>
      <c r="J1506" s="110" t="str">
        <f t="shared" si="116"/>
        <v/>
      </c>
      <c r="K1506" s="23"/>
      <c r="L1506" s="112" t="str">
        <f t="shared" si="117"/>
        <v/>
      </c>
      <c r="M1506" s="17"/>
      <c r="N1506" s="110" t="str">
        <f t="shared" si="118"/>
        <v/>
      </c>
      <c r="O1506" s="111" t="str">
        <f t="shared" si="119"/>
        <v/>
      </c>
      <c r="P1506" s="52"/>
    </row>
    <row r="1507" spans="1:16" ht="30" customHeight="1" thickTop="1" thickBot="1">
      <c r="A1507" s="37" t="str">
        <f t="shared" si="115"/>
        <v/>
      </c>
      <c r="C1507" s="13">
        <v>1503</v>
      </c>
      <c r="D1507" s="61" t="str">
        <f>IF(Cad_an!D1507="","",Cad_an!D1507)</f>
        <v/>
      </c>
      <c r="E1507" s="61" t="str">
        <f>IF(D1507="","",VLOOKUP(D1507,Cad_an!$D$5:$F$5004,3,FALSE))</f>
        <v/>
      </c>
      <c r="F1507" s="61" t="str">
        <f>IF(D1507="","",VLOOKUP(D1507,Cad_an!$D$5:$E$5004,2,FALSE))</f>
        <v/>
      </c>
      <c r="G1507" s="61" t="str">
        <f>IF(D1507="","",VLOOKUP(Fa_an!F1507,Cad_can!$D$5:$E$204,2,FALSE))</f>
        <v/>
      </c>
      <c r="H1507" s="17"/>
      <c r="I1507" s="17"/>
      <c r="J1507" s="110" t="str">
        <f t="shared" si="116"/>
        <v/>
      </c>
      <c r="K1507" s="23"/>
      <c r="L1507" s="112" t="str">
        <f t="shared" si="117"/>
        <v/>
      </c>
      <c r="M1507" s="17"/>
      <c r="N1507" s="110" t="str">
        <f t="shared" si="118"/>
        <v/>
      </c>
      <c r="O1507" s="111" t="str">
        <f t="shared" si="119"/>
        <v/>
      </c>
      <c r="P1507" s="52"/>
    </row>
    <row r="1508" spans="1:16" ht="30" customHeight="1" thickTop="1" thickBot="1">
      <c r="A1508" s="37" t="str">
        <f t="shared" si="115"/>
        <v/>
      </c>
      <c r="C1508" s="13">
        <v>1504</v>
      </c>
      <c r="D1508" s="61" t="str">
        <f>IF(Cad_an!D1508="","",Cad_an!D1508)</f>
        <v/>
      </c>
      <c r="E1508" s="61" t="str">
        <f>IF(D1508="","",VLOOKUP(D1508,Cad_an!$D$5:$F$5004,3,FALSE))</f>
        <v/>
      </c>
      <c r="F1508" s="61" t="str">
        <f>IF(D1508="","",VLOOKUP(D1508,Cad_an!$D$5:$E$5004,2,FALSE))</f>
        <v/>
      </c>
      <c r="G1508" s="61" t="str">
        <f>IF(D1508="","",VLOOKUP(Fa_an!F1508,Cad_can!$D$5:$E$204,2,FALSE))</f>
        <v/>
      </c>
      <c r="H1508" s="17"/>
      <c r="I1508" s="17"/>
      <c r="J1508" s="110" t="str">
        <f t="shared" si="116"/>
        <v/>
      </c>
      <c r="K1508" s="23"/>
      <c r="L1508" s="112" t="str">
        <f t="shared" si="117"/>
        <v/>
      </c>
      <c r="M1508" s="17"/>
      <c r="N1508" s="110" t="str">
        <f t="shared" si="118"/>
        <v/>
      </c>
      <c r="O1508" s="111" t="str">
        <f t="shared" si="119"/>
        <v/>
      </c>
      <c r="P1508" s="52"/>
    </row>
    <row r="1509" spans="1:16" ht="30" customHeight="1" thickTop="1" thickBot="1">
      <c r="A1509" s="37" t="str">
        <f t="shared" si="115"/>
        <v/>
      </c>
      <c r="C1509" s="13">
        <v>1505</v>
      </c>
      <c r="D1509" s="61" t="str">
        <f>IF(Cad_an!D1509="","",Cad_an!D1509)</f>
        <v/>
      </c>
      <c r="E1509" s="61" t="str">
        <f>IF(D1509="","",VLOOKUP(D1509,Cad_an!$D$5:$F$5004,3,FALSE))</f>
        <v/>
      </c>
      <c r="F1509" s="61" t="str">
        <f>IF(D1509="","",VLOOKUP(D1509,Cad_an!$D$5:$E$5004,2,FALSE))</f>
        <v/>
      </c>
      <c r="G1509" s="61" t="str">
        <f>IF(D1509="","",VLOOKUP(Fa_an!F1509,Cad_can!$D$5:$E$204,2,FALSE))</f>
        <v/>
      </c>
      <c r="H1509" s="17"/>
      <c r="I1509" s="17"/>
      <c r="J1509" s="110" t="str">
        <f t="shared" si="116"/>
        <v/>
      </c>
      <c r="K1509" s="23"/>
      <c r="L1509" s="112" t="str">
        <f t="shared" si="117"/>
        <v/>
      </c>
      <c r="M1509" s="17"/>
      <c r="N1509" s="110" t="str">
        <f t="shared" si="118"/>
        <v/>
      </c>
      <c r="O1509" s="111" t="str">
        <f t="shared" si="119"/>
        <v/>
      </c>
      <c r="P1509" s="52"/>
    </row>
    <row r="1510" spans="1:16" ht="30" customHeight="1" thickTop="1" thickBot="1">
      <c r="A1510" s="37" t="str">
        <f t="shared" si="115"/>
        <v/>
      </c>
      <c r="C1510" s="13">
        <v>1506</v>
      </c>
      <c r="D1510" s="61" t="str">
        <f>IF(Cad_an!D1510="","",Cad_an!D1510)</f>
        <v/>
      </c>
      <c r="E1510" s="61" t="str">
        <f>IF(D1510="","",VLOOKUP(D1510,Cad_an!$D$5:$F$5004,3,FALSE))</f>
        <v/>
      </c>
      <c r="F1510" s="61" t="str">
        <f>IF(D1510="","",VLOOKUP(D1510,Cad_an!$D$5:$E$5004,2,FALSE))</f>
        <v/>
      </c>
      <c r="G1510" s="61" t="str">
        <f>IF(D1510="","",VLOOKUP(Fa_an!F1510,Cad_can!$D$5:$E$204,2,FALSE))</f>
        <v/>
      </c>
      <c r="H1510" s="17"/>
      <c r="I1510" s="17"/>
      <c r="J1510" s="110" t="str">
        <f t="shared" si="116"/>
        <v/>
      </c>
      <c r="K1510" s="23"/>
      <c r="L1510" s="112" t="str">
        <f t="shared" si="117"/>
        <v/>
      </c>
      <c r="M1510" s="17"/>
      <c r="N1510" s="110" t="str">
        <f t="shared" si="118"/>
        <v/>
      </c>
      <c r="O1510" s="111" t="str">
        <f t="shared" si="119"/>
        <v/>
      </c>
      <c r="P1510" s="52"/>
    </row>
    <row r="1511" spans="1:16" ht="30" customHeight="1" thickTop="1" thickBot="1">
      <c r="A1511" s="37" t="str">
        <f t="shared" si="115"/>
        <v/>
      </c>
      <c r="C1511" s="13">
        <v>1507</v>
      </c>
      <c r="D1511" s="61" t="str">
        <f>IF(Cad_an!D1511="","",Cad_an!D1511)</f>
        <v/>
      </c>
      <c r="E1511" s="61" t="str">
        <f>IF(D1511="","",VLOOKUP(D1511,Cad_an!$D$5:$F$5004,3,FALSE))</f>
        <v/>
      </c>
      <c r="F1511" s="61" t="str">
        <f>IF(D1511="","",VLOOKUP(D1511,Cad_an!$D$5:$E$5004,2,FALSE))</f>
        <v/>
      </c>
      <c r="G1511" s="61" t="str">
        <f>IF(D1511="","",VLOOKUP(Fa_an!F1511,Cad_can!$D$5:$E$204,2,FALSE))</f>
        <v/>
      </c>
      <c r="H1511" s="17"/>
      <c r="I1511" s="17"/>
      <c r="J1511" s="110" t="str">
        <f t="shared" si="116"/>
        <v/>
      </c>
      <c r="K1511" s="23"/>
      <c r="L1511" s="112" t="str">
        <f t="shared" si="117"/>
        <v/>
      </c>
      <c r="M1511" s="17"/>
      <c r="N1511" s="110" t="str">
        <f t="shared" si="118"/>
        <v/>
      </c>
      <c r="O1511" s="111" t="str">
        <f t="shared" si="119"/>
        <v/>
      </c>
      <c r="P1511" s="52"/>
    </row>
    <row r="1512" spans="1:16" ht="30" customHeight="1" thickTop="1" thickBot="1">
      <c r="A1512" s="37" t="str">
        <f t="shared" si="115"/>
        <v/>
      </c>
      <c r="C1512" s="13">
        <v>1508</v>
      </c>
      <c r="D1512" s="61" t="str">
        <f>IF(Cad_an!D1512="","",Cad_an!D1512)</f>
        <v/>
      </c>
      <c r="E1512" s="61" t="str">
        <f>IF(D1512="","",VLOOKUP(D1512,Cad_an!$D$5:$F$5004,3,FALSE))</f>
        <v/>
      </c>
      <c r="F1512" s="61" t="str">
        <f>IF(D1512="","",VLOOKUP(D1512,Cad_an!$D$5:$E$5004,2,FALSE))</f>
        <v/>
      </c>
      <c r="G1512" s="61" t="str">
        <f>IF(D1512="","",VLOOKUP(Fa_an!F1512,Cad_can!$D$5:$E$204,2,FALSE))</f>
        <v/>
      </c>
      <c r="H1512" s="17"/>
      <c r="I1512" s="17"/>
      <c r="J1512" s="110" t="str">
        <f t="shared" si="116"/>
        <v/>
      </c>
      <c r="K1512" s="23"/>
      <c r="L1512" s="112" t="str">
        <f t="shared" si="117"/>
        <v/>
      </c>
      <c r="M1512" s="17"/>
      <c r="N1512" s="110" t="str">
        <f t="shared" si="118"/>
        <v/>
      </c>
      <c r="O1512" s="111" t="str">
        <f t="shared" si="119"/>
        <v/>
      </c>
      <c r="P1512" s="52"/>
    </row>
    <row r="1513" spans="1:16" ht="30" customHeight="1" thickTop="1" thickBot="1">
      <c r="A1513" s="37" t="str">
        <f t="shared" si="115"/>
        <v/>
      </c>
      <c r="C1513" s="13">
        <v>1509</v>
      </c>
      <c r="D1513" s="61" t="str">
        <f>IF(Cad_an!D1513="","",Cad_an!D1513)</f>
        <v/>
      </c>
      <c r="E1513" s="61" t="str">
        <f>IF(D1513="","",VLOOKUP(D1513,Cad_an!$D$5:$F$5004,3,FALSE))</f>
        <v/>
      </c>
      <c r="F1513" s="61" t="str">
        <f>IF(D1513="","",VLOOKUP(D1513,Cad_an!$D$5:$E$5004,2,FALSE))</f>
        <v/>
      </c>
      <c r="G1513" s="61" t="str">
        <f>IF(D1513="","",VLOOKUP(Fa_an!F1513,Cad_can!$D$5:$E$204,2,FALSE))</f>
        <v/>
      </c>
      <c r="H1513" s="17"/>
      <c r="I1513" s="17"/>
      <c r="J1513" s="110" t="str">
        <f t="shared" si="116"/>
        <v/>
      </c>
      <c r="K1513" s="23"/>
      <c r="L1513" s="112" t="str">
        <f t="shared" si="117"/>
        <v/>
      </c>
      <c r="M1513" s="17"/>
      <c r="N1513" s="110" t="str">
        <f t="shared" si="118"/>
        <v/>
      </c>
      <c r="O1513" s="111" t="str">
        <f t="shared" si="119"/>
        <v/>
      </c>
      <c r="P1513" s="52"/>
    </row>
    <row r="1514" spans="1:16" ht="30" customHeight="1" thickTop="1" thickBot="1">
      <c r="A1514" s="37" t="str">
        <f t="shared" si="115"/>
        <v/>
      </c>
      <c r="C1514" s="13">
        <v>1510</v>
      </c>
      <c r="D1514" s="61" t="str">
        <f>IF(Cad_an!D1514="","",Cad_an!D1514)</f>
        <v/>
      </c>
      <c r="E1514" s="61" t="str">
        <f>IF(D1514="","",VLOOKUP(D1514,Cad_an!$D$5:$F$5004,3,FALSE))</f>
        <v/>
      </c>
      <c r="F1514" s="61" t="str">
        <f>IF(D1514="","",VLOOKUP(D1514,Cad_an!$D$5:$E$5004,2,FALSE))</f>
        <v/>
      </c>
      <c r="G1514" s="61" t="str">
        <f>IF(D1514="","",VLOOKUP(Fa_an!F1514,Cad_can!$D$5:$E$204,2,FALSE))</f>
        <v/>
      </c>
      <c r="H1514" s="17"/>
      <c r="I1514" s="17"/>
      <c r="J1514" s="110" t="str">
        <f t="shared" si="116"/>
        <v/>
      </c>
      <c r="K1514" s="23"/>
      <c r="L1514" s="112" t="str">
        <f t="shared" si="117"/>
        <v/>
      </c>
      <c r="M1514" s="17"/>
      <c r="N1514" s="110" t="str">
        <f t="shared" si="118"/>
        <v/>
      </c>
      <c r="O1514" s="111" t="str">
        <f t="shared" si="119"/>
        <v/>
      </c>
      <c r="P1514" s="52"/>
    </row>
    <row r="1515" spans="1:16" ht="30" customHeight="1" thickTop="1" thickBot="1">
      <c r="A1515" s="37" t="str">
        <f t="shared" si="115"/>
        <v/>
      </c>
      <c r="C1515" s="13">
        <v>1511</v>
      </c>
      <c r="D1515" s="61" t="str">
        <f>IF(Cad_an!D1515="","",Cad_an!D1515)</f>
        <v/>
      </c>
      <c r="E1515" s="61" t="str">
        <f>IF(D1515="","",VLOOKUP(D1515,Cad_an!$D$5:$F$5004,3,FALSE))</f>
        <v/>
      </c>
      <c r="F1515" s="61" t="str">
        <f>IF(D1515="","",VLOOKUP(D1515,Cad_an!$D$5:$E$5004,2,FALSE))</f>
        <v/>
      </c>
      <c r="G1515" s="61" t="str">
        <f>IF(D1515="","",VLOOKUP(Fa_an!F1515,Cad_can!$D$5:$E$204,2,FALSE))</f>
        <v/>
      </c>
      <c r="H1515" s="17"/>
      <c r="I1515" s="17"/>
      <c r="J1515" s="110" t="str">
        <f t="shared" si="116"/>
        <v/>
      </c>
      <c r="K1515" s="23"/>
      <c r="L1515" s="112" t="str">
        <f t="shared" si="117"/>
        <v/>
      </c>
      <c r="M1515" s="17"/>
      <c r="N1515" s="110" t="str">
        <f t="shared" si="118"/>
        <v/>
      </c>
      <c r="O1515" s="111" t="str">
        <f t="shared" si="119"/>
        <v/>
      </c>
      <c r="P1515" s="52"/>
    </row>
    <row r="1516" spans="1:16" ht="30" customHeight="1" thickTop="1" thickBot="1">
      <c r="A1516" s="37" t="str">
        <f t="shared" si="115"/>
        <v/>
      </c>
      <c r="C1516" s="13">
        <v>1512</v>
      </c>
      <c r="D1516" s="61" t="str">
        <f>IF(Cad_an!D1516="","",Cad_an!D1516)</f>
        <v/>
      </c>
      <c r="E1516" s="61" t="str">
        <f>IF(D1516="","",VLOOKUP(D1516,Cad_an!$D$5:$F$5004,3,FALSE))</f>
        <v/>
      </c>
      <c r="F1516" s="61" t="str">
        <f>IF(D1516="","",VLOOKUP(D1516,Cad_an!$D$5:$E$5004,2,FALSE))</f>
        <v/>
      </c>
      <c r="G1516" s="61" t="str">
        <f>IF(D1516="","",VLOOKUP(Fa_an!F1516,Cad_can!$D$5:$E$204,2,FALSE))</f>
        <v/>
      </c>
      <c r="H1516" s="17"/>
      <c r="I1516" s="17"/>
      <c r="J1516" s="110" t="str">
        <f t="shared" si="116"/>
        <v/>
      </c>
      <c r="K1516" s="23"/>
      <c r="L1516" s="112" t="str">
        <f t="shared" si="117"/>
        <v/>
      </c>
      <c r="M1516" s="17"/>
      <c r="N1516" s="110" t="str">
        <f t="shared" si="118"/>
        <v/>
      </c>
      <c r="O1516" s="111" t="str">
        <f t="shared" si="119"/>
        <v/>
      </c>
      <c r="P1516" s="52"/>
    </row>
    <row r="1517" spans="1:16" ht="30" customHeight="1" thickTop="1" thickBot="1">
      <c r="A1517" s="37" t="str">
        <f t="shared" si="115"/>
        <v/>
      </c>
      <c r="C1517" s="13">
        <v>1513</v>
      </c>
      <c r="D1517" s="61" t="str">
        <f>IF(Cad_an!D1517="","",Cad_an!D1517)</f>
        <v/>
      </c>
      <c r="E1517" s="61" t="str">
        <f>IF(D1517="","",VLOOKUP(D1517,Cad_an!$D$5:$F$5004,3,FALSE))</f>
        <v/>
      </c>
      <c r="F1517" s="61" t="str">
        <f>IF(D1517="","",VLOOKUP(D1517,Cad_an!$D$5:$E$5004,2,FALSE))</f>
        <v/>
      </c>
      <c r="G1517" s="61" t="str">
        <f>IF(D1517="","",VLOOKUP(Fa_an!F1517,Cad_can!$D$5:$E$204,2,FALSE))</f>
        <v/>
      </c>
      <c r="H1517" s="17"/>
      <c r="I1517" s="17"/>
      <c r="J1517" s="110" t="str">
        <f t="shared" si="116"/>
        <v/>
      </c>
      <c r="K1517" s="23"/>
      <c r="L1517" s="112" t="str">
        <f t="shared" si="117"/>
        <v/>
      </c>
      <c r="M1517" s="17"/>
      <c r="N1517" s="110" t="str">
        <f t="shared" si="118"/>
        <v/>
      </c>
      <c r="O1517" s="111" t="str">
        <f t="shared" si="119"/>
        <v/>
      </c>
      <c r="P1517" s="52"/>
    </row>
    <row r="1518" spans="1:16" ht="30" customHeight="1" thickTop="1" thickBot="1">
      <c r="A1518" s="37" t="str">
        <f t="shared" si="115"/>
        <v/>
      </c>
      <c r="C1518" s="13">
        <v>1514</v>
      </c>
      <c r="D1518" s="61" t="str">
        <f>IF(Cad_an!D1518="","",Cad_an!D1518)</f>
        <v/>
      </c>
      <c r="E1518" s="61" t="str">
        <f>IF(D1518="","",VLOOKUP(D1518,Cad_an!$D$5:$F$5004,3,FALSE))</f>
        <v/>
      </c>
      <c r="F1518" s="61" t="str">
        <f>IF(D1518="","",VLOOKUP(D1518,Cad_an!$D$5:$E$5004,2,FALSE))</f>
        <v/>
      </c>
      <c r="G1518" s="61" t="str">
        <f>IF(D1518="","",VLOOKUP(Fa_an!F1518,Cad_can!$D$5:$E$204,2,FALSE))</f>
        <v/>
      </c>
      <c r="H1518" s="17"/>
      <c r="I1518" s="17"/>
      <c r="J1518" s="110" t="str">
        <f t="shared" si="116"/>
        <v/>
      </c>
      <c r="K1518" s="23"/>
      <c r="L1518" s="112" t="str">
        <f t="shared" si="117"/>
        <v/>
      </c>
      <c r="M1518" s="17"/>
      <c r="N1518" s="110" t="str">
        <f t="shared" si="118"/>
        <v/>
      </c>
      <c r="O1518" s="111" t="str">
        <f t="shared" si="119"/>
        <v/>
      </c>
      <c r="P1518" s="52"/>
    </row>
    <row r="1519" spans="1:16" ht="30" customHeight="1" thickTop="1" thickBot="1">
      <c r="A1519" s="37" t="str">
        <f t="shared" si="115"/>
        <v/>
      </c>
      <c r="C1519" s="13">
        <v>1515</v>
      </c>
      <c r="D1519" s="61" t="str">
        <f>IF(Cad_an!D1519="","",Cad_an!D1519)</f>
        <v/>
      </c>
      <c r="E1519" s="61" t="str">
        <f>IF(D1519="","",VLOOKUP(D1519,Cad_an!$D$5:$F$5004,3,FALSE))</f>
        <v/>
      </c>
      <c r="F1519" s="61" t="str">
        <f>IF(D1519="","",VLOOKUP(D1519,Cad_an!$D$5:$E$5004,2,FALSE))</f>
        <v/>
      </c>
      <c r="G1519" s="61" t="str">
        <f>IF(D1519="","",VLOOKUP(Fa_an!F1519,Cad_can!$D$5:$E$204,2,FALSE))</f>
        <v/>
      </c>
      <c r="H1519" s="17"/>
      <c r="I1519" s="17"/>
      <c r="J1519" s="110" t="str">
        <f t="shared" si="116"/>
        <v/>
      </c>
      <c r="K1519" s="23"/>
      <c r="L1519" s="112" t="str">
        <f t="shared" si="117"/>
        <v/>
      </c>
      <c r="M1519" s="17"/>
      <c r="N1519" s="110" t="str">
        <f t="shared" si="118"/>
        <v/>
      </c>
      <c r="O1519" s="111" t="str">
        <f t="shared" si="119"/>
        <v/>
      </c>
      <c r="P1519" s="52"/>
    </row>
    <row r="1520" spans="1:16" ht="30" customHeight="1" thickTop="1" thickBot="1">
      <c r="A1520" s="37" t="str">
        <f t="shared" si="115"/>
        <v/>
      </c>
      <c r="C1520" s="13">
        <v>1516</v>
      </c>
      <c r="D1520" s="61" t="str">
        <f>IF(Cad_an!D1520="","",Cad_an!D1520)</f>
        <v/>
      </c>
      <c r="E1520" s="61" t="str">
        <f>IF(D1520="","",VLOOKUP(D1520,Cad_an!$D$5:$F$5004,3,FALSE))</f>
        <v/>
      </c>
      <c r="F1520" s="61" t="str">
        <f>IF(D1520="","",VLOOKUP(D1520,Cad_an!$D$5:$E$5004,2,FALSE))</f>
        <v/>
      </c>
      <c r="G1520" s="61" t="str">
        <f>IF(D1520="","",VLOOKUP(Fa_an!F1520,Cad_can!$D$5:$E$204,2,FALSE))</f>
        <v/>
      </c>
      <c r="H1520" s="17"/>
      <c r="I1520" s="17"/>
      <c r="J1520" s="110" t="str">
        <f t="shared" si="116"/>
        <v/>
      </c>
      <c r="K1520" s="23"/>
      <c r="L1520" s="112" t="str">
        <f t="shared" si="117"/>
        <v/>
      </c>
      <c r="M1520" s="17"/>
      <c r="N1520" s="110" t="str">
        <f t="shared" si="118"/>
        <v/>
      </c>
      <c r="O1520" s="111" t="str">
        <f t="shared" si="119"/>
        <v/>
      </c>
      <c r="P1520" s="52"/>
    </row>
    <row r="1521" spans="1:16" ht="30" customHeight="1" thickTop="1" thickBot="1">
      <c r="A1521" s="37" t="str">
        <f t="shared" si="115"/>
        <v/>
      </c>
      <c r="C1521" s="13">
        <v>1517</v>
      </c>
      <c r="D1521" s="61" t="str">
        <f>IF(Cad_an!D1521="","",Cad_an!D1521)</f>
        <v/>
      </c>
      <c r="E1521" s="61" t="str">
        <f>IF(D1521="","",VLOOKUP(D1521,Cad_an!$D$5:$F$5004,3,FALSE))</f>
        <v/>
      </c>
      <c r="F1521" s="61" t="str">
        <f>IF(D1521="","",VLOOKUP(D1521,Cad_an!$D$5:$E$5004,2,FALSE))</f>
        <v/>
      </c>
      <c r="G1521" s="61" t="str">
        <f>IF(D1521="","",VLOOKUP(Fa_an!F1521,Cad_can!$D$5:$E$204,2,FALSE))</f>
        <v/>
      </c>
      <c r="H1521" s="17"/>
      <c r="I1521" s="17"/>
      <c r="J1521" s="110" t="str">
        <f t="shared" si="116"/>
        <v/>
      </c>
      <c r="K1521" s="23"/>
      <c r="L1521" s="112" t="str">
        <f t="shared" si="117"/>
        <v/>
      </c>
      <c r="M1521" s="17"/>
      <c r="N1521" s="110" t="str">
        <f t="shared" si="118"/>
        <v/>
      </c>
      <c r="O1521" s="111" t="str">
        <f t="shared" si="119"/>
        <v/>
      </c>
      <c r="P1521" s="52"/>
    </row>
    <row r="1522" spans="1:16" ht="30" customHeight="1" thickTop="1" thickBot="1">
      <c r="A1522" s="37" t="str">
        <f t="shared" si="115"/>
        <v/>
      </c>
      <c r="C1522" s="13">
        <v>1518</v>
      </c>
      <c r="D1522" s="61" t="str">
        <f>IF(Cad_an!D1522="","",Cad_an!D1522)</f>
        <v/>
      </c>
      <c r="E1522" s="61" t="str">
        <f>IF(D1522="","",VLOOKUP(D1522,Cad_an!$D$5:$F$5004,3,FALSE))</f>
        <v/>
      </c>
      <c r="F1522" s="61" t="str">
        <f>IF(D1522="","",VLOOKUP(D1522,Cad_an!$D$5:$E$5004,2,FALSE))</f>
        <v/>
      </c>
      <c r="G1522" s="61" t="str">
        <f>IF(D1522="","",VLOOKUP(Fa_an!F1522,Cad_can!$D$5:$E$204,2,FALSE))</f>
        <v/>
      </c>
      <c r="H1522" s="17"/>
      <c r="I1522" s="17"/>
      <c r="J1522" s="110" t="str">
        <f t="shared" si="116"/>
        <v/>
      </c>
      <c r="K1522" s="23"/>
      <c r="L1522" s="112" t="str">
        <f t="shared" si="117"/>
        <v/>
      </c>
      <c r="M1522" s="17"/>
      <c r="N1522" s="110" t="str">
        <f t="shared" si="118"/>
        <v/>
      </c>
      <c r="O1522" s="111" t="str">
        <f t="shared" si="119"/>
        <v/>
      </c>
      <c r="P1522" s="52"/>
    </row>
    <row r="1523" spans="1:16" ht="30" customHeight="1" thickTop="1" thickBot="1">
      <c r="A1523" s="37" t="str">
        <f t="shared" si="115"/>
        <v/>
      </c>
      <c r="C1523" s="13">
        <v>1519</v>
      </c>
      <c r="D1523" s="61" t="str">
        <f>IF(Cad_an!D1523="","",Cad_an!D1523)</f>
        <v/>
      </c>
      <c r="E1523" s="61" t="str">
        <f>IF(D1523="","",VLOOKUP(D1523,Cad_an!$D$5:$F$5004,3,FALSE))</f>
        <v/>
      </c>
      <c r="F1523" s="61" t="str">
        <f>IF(D1523="","",VLOOKUP(D1523,Cad_an!$D$5:$E$5004,2,FALSE))</f>
        <v/>
      </c>
      <c r="G1523" s="61" t="str">
        <f>IF(D1523="","",VLOOKUP(Fa_an!F1523,Cad_can!$D$5:$E$204,2,FALSE))</f>
        <v/>
      </c>
      <c r="H1523" s="17"/>
      <c r="I1523" s="17"/>
      <c r="J1523" s="110" t="str">
        <f t="shared" si="116"/>
        <v/>
      </c>
      <c r="K1523" s="23"/>
      <c r="L1523" s="112" t="str">
        <f t="shared" si="117"/>
        <v/>
      </c>
      <c r="M1523" s="17"/>
      <c r="N1523" s="110" t="str">
        <f t="shared" si="118"/>
        <v/>
      </c>
      <c r="O1523" s="111" t="str">
        <f t="shared" si="119"/>
        <v/>
      </c>
      <c r="P1523" s="52"/>
    </row>
    <row r="1524" spans="1:16" ht="30" customHeight="1" thickTop="1" thickBot="1">
      <c r="A1524" s="37" t="str">
        <f t="shared" si="115"/>
        <v/>
      </c>
      <c r="C1524" s="13">
        <v>1520</v>
      </c>
      <c r="D1524" s="61" t="str">
        <f>IF(Cad_an!D1524="","",Cad_an!D1524)</f>
        <v/>
      </c>
      <c r="E1524" s="61" t="str">
        <f>IF(D1524="","",VLOOKUP(D1524,Cad_an!$D$5:$F$5004,3,FALSE))</f>
        <v/>
      </c>
      <c r="F1524" s="61" t="str">
        <f>IF(D1524="","",VLOOKUP(D1524,Cad_an!$D$5:$E$5004,2,FALSE))</f>
        <v/>
      </c>
      <c r="G1524" s="61" t="str">
        <f>IF(D1524="","",VLOOKUP(Fa_an!F1524,Cad_can!$D$5:$E$204,2,FALSE))</f>
        <v/>
      </c>
      <c r="H1524" s="17"/>
      <c r="I1524" s="17"/>
      <c r="J1524" s="110" t="str">
        <f t="shared" si="116"/>
        <v/>
      </c>
      <c r="K1524" s="23"/>
      <c r="L1524" s="112" t="str">
        <f t="shared" si="117"/>
        <v/>
      </c>
      <c r="M1524" s="17"/>
      <c r="N1524" s="110" t="str">
        <f t="shared" si="118"/>
        <v/>
      </c>
      <c r="O1524" s="111" t="str">
        <f t="shared" si="119"/>
        <v/>
      </c>
      <c r="P1524" s="52"/>
    </row>
    <row r="1525" spans="1:16" ht="30" customHeight="1" thickTop="1" thickBot="1">
      <c r="A1525" s="37" t="str">
        <f t="shared" si="115"/>
        <v/>
      </c>
      <c r="C1525" s="13">
        <v>1521</v>
      </c>
      <c r="D1525" s="61" t="str">
        <f>IF(Cad_an!D1525="","",Cad_an!D1525)</f>
        <v/>
      </c>
      <c r="E1525" s="61" t="str">
        <f>IF(D1525="","",VLOOKUP(D1525,Cad_an!$D$5:$F$5004,3,FALSE))</f>
        <v/>
      </c>
      <c r="F1525" s="61" t="str">
        <f>IF(D1525="","",VLOOKUP(D1525,Cad_an!$D$5:$E$5004,2,FALSE))</f>
        <v/>
      </c>
      <c r="G1525" s="61" t="str">
        <f>IF(D1525="","",VLOOKUP(Fa_an!F1525,Cad_can!$D$5:$E$204,2,FALSE))</f>
        <v/>
      </c>
      <c r="H1525" s="17"/>
      <c r="I1525" s="17"/>
      <c r="J1525" s="110" t="str">
        <f t="shared" si="116"/>
        <v/>
      </c>
      <c r="K1525" s="23"/>
      <c r="L1525" s="112" t="str">
        <f t="shared" si="117"/>
        <v/>
      </c>
      <c r="M1525" s="17"/>
      <c r="N1525" s="110" t="str">
        <f t="shared" si="118"/>
        <v/>
      </c>
      <c r="O1525" s="111" t="str">
        <f t="shared" si="119"/>
        <v/>
      </c>
      <c r="P1525" s="52"/>
    </row>
    <row r="1526" spans="1:16" ht="30" customHeight="1" thickTop="1" thickBot="1">
      <c r="A1526" s="37" t="str">
        <f t="shared" si="115"/>
        <v/>
      </c>
      <c r="C1526" s="13">
        <v>1522</v>
      </c>
      <c r="D1526" s="61" t="str">
        <f>IF(Cad_an!D1526="","",Cad_an!D1526)</f>
        <v/>
      </c>
      <c r="E1526" s="61" t="str">
        <f>IF(D1526="","",VLOOKUP(D1526,Cad_an!$D$5:$F$5004,3,FALSE))</f>
        <v/>
      </c>
      <c r="F1526" s="61" t="str">
        <f>IF(D1526="","",VLOOKUP(D1526,Cad_an!$D$5:$E$5004,2,FALSE))</f>
        <v/>
      </c>
      <c r="G1526" s="61" t="str">
        <f>IF(D1526="","",VLOOKUP(Fa_an!F1526,Cad_can!$D$5:$E$204,2,FALSE))</f>
        <v/>
      </c>
      <c r="H1526" s="17"/>
      <c r="I1526" s="17"/>
      <c r="J1526" s="110" t="str">
        <f t="shared" si="116"/>
        <v/>
      </c>
      <c r="K1526" s="23"/>
      <c r="L1526" s="112" t="str">
        <f t="shared" si="117"/>
        <v/>
      </c>
      <c r="M1526" s="17"/>
      <c r="N1526" s="110" t="str">
        <f t="shared" si="118"/>
        <v/>
      </c>
      <c r="O1526" s="111" t="str">
        <f t="shared" si="119"/>
        <v/>
      </c>
      <c r="P1526" s="52"/>
    </row>
    <row r="1527" spans="1:16" ht="30" customHeight="1" thickTop="1" thickBot="1">
      <c r="A1527" s="37" t="str">
        <f t="shared" si="115"/>
        <v/>
      </c>
      <c r="C1527" s="13">
        <v>1523</v>
      </c>
      <c r="D1527" s="61" t="str">
        <f>IF(Cad_an!D1527="","",Cad_an!D1527)</f>
        <v/>
      </c>
      <c r="E1527" s="61" t="str">
        <f>IF(D1527="","",VLOOKUP(D1527,Cad_an!$D$5:$F$5004,3,FALSE))</f>
        <v/>
      </c>
      <c r="F1527" s="61" t="str">
        <f>IF(D1527="","",VLOOKUP(D1527,Cad_an!$D$5:$E$5004,2,FALSE))</f>
        <v/>
      </c>
      <c r="G1527" s="61" t="str">
        <f>IF(D1527="","",VLOOKUP(Fa_an!F1527,Cad_can!$D$5:$E$204,2,FALSE))</f>
        <v/>
      </c>
      <c r="H1527" s="17"/>
      <c r="I1527" s="17"/>
      <c r="J1527" s="110" t="str">
        <f t="shared" si="116"/>
        <v/>
      </c>
      <c r="K1527" s="23"/>
      <c r="L1527" s="112" t="str">
        <f t="shared" si="117"/>
        <v/>
      </c>
      <c r="M1527" s="17"/>
      <c r="N1527" s="110" t="str">
        <f t="shared" si="118"/>
        <v/>
      </c>
      <c r="O1527" s="111" t="str">
        <f t="shared" si="119"/>
        <v/>
      </c>
      <c r="P1527" s="52"/>
    </row>
    <row r="1528" spans="1:16" ht="30" customHeight="1" thickTop="1" thickBot="1">
      <c r="A1528" s="37" t="str">
        <f t="shared" si="115"/>
        <v/>
      </c>
      <c r="C1528" s="13">
        <v>1524</v>
      </c>
      <c r="D1528" s="61" t="str">
        <f>IF(Cad_an!D1528="","",Cad_an!D1528)</f>
        <v/>
      </c>
      <c r="E1528" s="61" t="str">
        <f>IF(D1528="","",VLOOKUP(D1528,Cad_an!$D$5:$F$5004,3,FALSE))</f>
        <v/>
      </c>
      <c r="F1528" s="61" t="str">
        <f>IF(D1528="","",VLOOKUP(D1528,Cad_an!$D$5:$E$5004,2,FALSE))</f>
        <v/>
      </c>
      <c r="G1528" s="61" t="str">
        <f>IF(D1528="","",VLOOKUP(Fa_an!F1528,Cad_can!$D$5:$E$204,2,FALSE))</f>
        <v/>
      </c>
      <c r="H1528" s="17"/>
      <c r="I1528" s="17"/>
      <c r="J1528" s="110" t="str">
        <f t="shared" si="116"/>
        <v/>
      </c>
      <c r="K1528" s="23"/>
      <c r="L1528" s="112" t="str">
        <f t="shared" si="117"/>
        <v/>
      </c>
      <c r="M1528" s="17"/>
      <c r="N1528" s="110" t="str">
        <f t="shared" si="118"/>
        <v/>
      </c>
      <c r="O1528" s="111" t="str">
        <f t="shared" si="119"/>
        <v/>
      </c>
      <c r="P1528" s="52"/>
    </row>
    <row r="1529" spans="1:16" ht="30" customHeight="1" thickTop="1" thickBot="1">
      <c r="A1529" s="37" t="str">
        <f t="shared" si="115"/>
        <v/>
      </c>
      <c r="C1529" s="13">
        <v>1525</v>
      </c>
      <c r="D1529" s="61" t="str">
        <f>IF(Cad_an!D1529="","",Cad_an!D1529)</f>
        <v/>
      </c>
      <c r="E1529" s="61" t="str">
        <f>IF(D1529="","",VLOOKUP(D1529,Cad_an!$D$5:$F$5004,3,FALSE))</f>
        <v/>
      </c>
      <c r="F1529" s="61" t="str">
        <f>IF(D1529="","",VLOOKUP(D1529,Cad_an!$D$5:$E$5004,2,FALSE))</f>
        <v/>
      </c>
      <c r="G1529" s="61" t="str">
        <f>IF(D1529="","",VLOOKUP(Fa_an!F1529,Cad_can!$D$5:$E$204,2,FALSE))</f>
        <v/>
      </c>
      <c r="H1529" s="17"/>
      <c r="I1529" s="17"/>
      <c r="J1529" s="110" t="str">
        <f t="shared" si="116"/>
        <v/>
      </c>
      <c r="K1529" s="23"/>
      <c r="L1529" s="112" t="str">
        <f t="shared" si="117"/>
        <v/>
      </c>
      <c r="M1529" s="17"/>
      <c r="N1529" s="110" t="str">
        <f t="shared" si="118"/>
        <v/>
      </c>
      <c r="O1529" s="111" t="str">
        <f t="shared" si="119"/>
        <v/>
      </c>
      <c r="P1529" s="52"/>
    </row>
    <row r="1530" spans="1:16" ht="30" customHeight="1" thickTop="1" thickBot="1">
      <c r="A1530" s="37" t="str">
        <f t="shared" si="115"/>
        <v/>
      </c>
      <c r="C1530" s="13">
        <v>1526</v>
      </c>
      <c r="D1530" s="61" t="str">
        <f>IF(Cad_an!D1530="","",Cad_an!D1530)</f>
        <v/>
      </c>
      <c r="E1530" s="61" t="str">
        <f>IF(D1530="","",VLOOKUP(D1530,Cad_an!$D$5:$F$5004,3,FALSE))</f>
        <v/>
      </c>
      <c r="F1530" s="61" t="str">
        <f>IF(D1530="","",VLOOKUP(D1530,Cad_an!$D$5:$E$5004,2,FALSE))</f>
        <v/>
      </c>
      <c r="G1530" s="61" t="str">
        <f>IF(D1530="","",VLOOKUP(Fa_an!F1530,Cad_can!$D$5:$E$204,2,FALSE))</f>
        <v/>
      </c>
      <c r="H1530" s="17"/>
      <c r="I1530" s="17"/>
      <c r="J1530" s="110" t="str">
        <f t="shared" si="116"/>
        <v/>
      </c>
      <c r="K1530" s="23"/>
      <c r="L1530" s="112" t="str">
        <f t="shared" si="117"/>
        <v/>
      </c>
      <c r="M1530" s="17"/>
      <c r="N1530" s="110" t="str">
        <f t="shared" si="118"/>
        <v/>
      </c>
      <c r="O1530" s="111" t="str">
        <f t="shared" si="119"/>
        <v/>
      </c>
      <c r="P1530" s="52"/>
    </row>
    <row r="1531" spans="1:16" ht="30" customHeight="1" thickTop="1" thickBot="1">
      <c r="A1531" s="37" t="str">
        <f t="shared" si="115"/>
        <v/>
      </c>
      <c r="C1531" s="13">
        <v>1527</v>
      </c>
      <c r="D1531" s="61" t="str">
        <f>IF(Cad_an!D1531="","",Cad_an!D1531)</f>
        <v/>
      </c>
      <c r="E1531" s="61" t="str">
        <f>IF(D1531="","",VLOOKUP(D1531,Cad_an!$D$5:$F$5004,3,FALSE))</f>
        <v/>
      </c>
      <c r="F1531" s="61" t="str">
        <f>IF(D1531="","",VLOOKUP(D1531,Cad_an!$D$5:$E$5004,2,FALSE))</f>
        <v/>
      </c>
      <c r="G1531" s="61" t="str">
        <f>IF(D1531="","",VLOOKUP(Fa_an!F1531,Cad_can!$D$5:$E$204,2,FALSE))</f>
        <v/>
      </c>
      <c r="H1531" s="17"/>
      <c r="I1531" s="17"/>
      <c r="J1531" s="110" t="str">
        <f t="shared" si="116"/>
        <v/>
      </c>
      <c r="K1531" s="23"/>
      <c r="L1531" s="112" t="str">
        <f t="shared" si="117"/>
        <v/>
      </c>
      <c r="M1531" s="17"/>
      <c r="N1531" s="110" t="str">
        <f t="shared" si="118"/>
        <v/>
      </c>
      <c r="O1531" s="111" t="str">
        <f t="shared" si="119"/>
        <v/>
      </c>
      <c r="P1531" s="52"/>
    </row>
    <row r="1532" spans="1:16" ht="30" customHeight="1" thickTop="1" thickBot="1">
      <c r="A1532" s="37" t="str">
        <f t="shared" si="115"/>
        <v/>
      </c>
      <c r="C1532" s="13">
        <v>1528</v>
      </c>
      <c r="D1532" s="61" t="str">
        <f>IF(Cad_an!D1532="","",Cad_an!D1532)</f>
        <v/>
      </c>
      <c r="E1532" s="61" t="str">
        <f>IF(D1532="","",VLOOKUP(D1532,Cad_an!$D$5:$F$5004,3,FALSE))</f>
        <v/>
      </c>
      <c r="F1532" s="61" t="str">
        <f>IF(D1532="","",VLOOKUP(D1532,Cad_an!$D$5:$E$5004,2,FALSE))</f>
        <v/>
      </c>
      <c r="G1532" s="61" t="str">
        <f>IF(D1532="","",VLOOKUP(Fa_an!F1532,Cad_can!$D$5:$E$204,2,FALSE))</f>
        <v/>
      </c>
      <c r="H1532" s="17"/>
      <c r="I1532" s="17"/>
      <c r="J1532" s="110" t="str">
        <f t="shared" si="116"/>
        <v/>
      </c>
      <c r="K1532" s="23"/>
      <c r="L1532" s="112" t="str">
        <f t="shared" si="117"/>
        <v/>
      </c>
      <c r="M1532" s="17"/>
      <c r="N1532" s="110" t="str">
        <f t="shared" si="118"/>
        <v/>
      </c>
      <c r="O1532" s="111" t="str">
        <f t="shared" si="119"/>
        <v/>
      </c>
      <c r="P1532" s="52"/>
    </row>
    <row r="1533" spans="1:16" ht="30" customHeight="1" thickTop="1" thickBot="1">
      <c r="A1533" s="37" t="str">
        <f t="shared" si="115"/>
        <v/>
      </c>
      <c r="C1533" s="13">
        <v>1529</v>
      </c>
      <c r="D1533" s="61" t="str">
        <f>IF(Cad_an!D1533="","",Cad_an!D1533)</f>
        <v/>
      </c>
      <c r="E1533" s="61" t="str">
        <f>IF(D1533="","",VLOOKUP(D1533,Cad_an!$D$5:$F$5004,3,FALSE))</f>
        <v/>
      </c>
      <c r="F1533" s="61" t="str">
        <f>IF(D1533="","",VLOOKUP(D1533,Cad_an!$D$5:$E$5004,2,FALSE))</f>
        <v/>
      </c>
      <c r="G1533" s="61" t="str">
        <f>IF(D1533="","",VLOOKUP(Fa_an!F1533,Cad_can!$D$5:$E$204,2,FALSE))</f>
        <v/>
      </c>
      <c r="H1533" s="17"/>
      <c r="I1533" s="17"/>
      <c r="J1533" s="110" t="str">
        <f t="shared" si="116"/>
        <v/>
      </c>
      <c r="K1533" s="23"/>
      <c r="L1533" s="112" t="str">
        <f t="shared" si="117"/>
        <v/>
      </c>
      <c r="M1533" s="17"/>
      <c r="N1533" s="110" t="str">
        <f t="shared" si="118"/>
        <v/>
      </c>
      <c r="O1533" s="111" t="str">
        <f t="shared" si="119"/>
        <v/>
      </c>
      <c r="P1533" s="52"/>
    </row>
    <row r="1534" spans="1:16" ht="30" customHeight="1" thickTop="1" thickBot="1">
      <c r="A1534" s="37" t="str">
        <f t="shared" si="115"/>
        <v/>
      </c>
      <c r="C1534" s="13">
        <v>1530</v>
      </c>
      <c r="D1534" s="61" t="str">
        <f>IF(Cad_an!D1534="","",Cad_an!D1534)</f>
        <v/>
      </c>
      <c r="E1534" s="61" t="str">
        <f>IF(D1534="","",VLOOKUP(D1534,Cad_an!$D$5:$F$5004,3,FALSE))</f>
        <v/>
      </c>
      <c r="F1534" s="61" t="str">
        <f>IF(D1534="","",VLOOKUP(D1534,Cad_an!$D$5:$E$5004,2,FALSE))</f>
        <v/>
      </c>
      <c r="G1534" s="61" t="str">
        <f>IF(D1534="","",VLOOKUP(Fa_an!F1534,Cad_can!$D$5:$E$204,2,FALSE))</f>
        <v/>
      </c>
      <c r="H1534" s="17"/>
      <c r="I1534" s="17"/>
      <c r="J1534" s="110" t="str">
        <f t="shared" si="116"/>
        <v/>
      </c>
      <c r="K1534" s="23"/>
      <c r="L1534" s="112" t="str">
        <f t="shared" si="117"/>
        <v/>
      </c>
      <c r="M1534" s="17"/>
      <c r="N1534" s="110" t="str">
        <f t="shared" si="118"/>
        <v/>
      </c>
      <c r="O1534" s="111" t="str">
        <f t="shared" si="119"/>
        <v/>
      </c>
      <c r="P1534" s="52"/>
    </row>
    <row r="1535" spans="1:16" ht="30" customHeight="1" thickTop="1" thickBot="1">
      <c r="A1535" s="37" t="str">
        <f t="shared" si="115"/>
        <v/>
      </c>
      <c r="C1535" s="13">
        <v>1531</v>
      </c>
      <c r="D1535" s="61" t="str">
        <f>IF(Cad_an!D1535="","",Cad_an!D1535)</f>
        <v/>
      </c>
      <c r="E1535" s="61" t="str">
        <f>IF(D1535="","",VLOOKUP(D1535,Cad_an!$D$5:$F$5004,3,FALSE))</f>
        <v/>
      </c>
      <c r="F1535" s="61" t="str">
        <f>IF(D1535="","",VLOOKUP(D1535,Cad_an!$D$5:$E$5004,2,FALSE))</f>
        <v/>
      </c>
      <c r="G1535" s="61" t="str">
        <f>IF(D1535="","",VLOOKUP(Fa_an!F1535,Cad_can!$D$5:$E$204,2,FALSE))</f>
        <v/>
      </c>
      <c r="H1535" s="17"/>
      <c r="I1535" s="17"/>
      <c r="J1535" s="110" t="str">
        <f t="shared" si="116"/>
        <v/>
      </c>
      <c r="K1535" s="23"/>
      <c r="L1535" s="112" t="str">
        <f t="shared" si="117"/>
        <v/>
      </c>
      <c r="M1535" s="17"/>
      <c r="N1535" s="110" t="str">
        <f t="shared" si="118"/>
        <v/>
      </c>
      <c r="O1535" s="111" t="str">
        <f t="shared" si="119"/>
        <v/>
      </c>
      <c r="P1535" s="52"/>
    </row>
    <row r="1536" spans="1:16" ht="30" customHeight="1" thickTop="1" thickBot="1">
      <c r="A1536" s="37" t="str">
        <f t="shared" si="115"/>
        <v/>
      </c>
      <c r="C1536" s="13">
        <v>1532</v>
      </c>
      <c r="D1536" s="61" t="str">
        <f>IF(Cad_an!D1536="","",Cad_an!D1536)</f>
        <v/>
      </c>
      <c r="E1536" s="61" t="str">
        <f>IF(D1536="","",VLOOKUP(D1536,Cad_an!$D$5:$F$5004,3,FALSE))</f>
        <v/>
      </c>
      <c r="F1536" s="61" t="str">
        <f>IF(D1536="","",VLOOKUP(D1536,Cad_an!$D$5:$E$5004,2,FALSE))</f>
        <v/>
      </c>
      <c r="G1536" s="61" t="str">
        <f>IF(D1536="","",VLOOKUP(Fa_an!F1536,Cad_can!$D$5:$E$204,2,FALSE))</f>
        <v/>
      </c>
      <c r="H1536" s="17"/>
      <c r="I1536" s="17"/>
      <c r="J1536" s="110" t="str">
        <f t="shared" si="116"/>
        <v/>
      </c>
      <c r="K1536" s="23"/>
      <c r="L1536" s="112" t="str">
        <f t="shared" si="117"/>
        <v/>
      </c>
      <c r="M1536" s="17"/>
      <c r="N1536" s="110" t="str">
        <f t="shared" si="118"/>
        <v/>
      </c>
      <c r="O1536" s="111" t="str">
        <f t="shared" si="119"/>
        <v/>
      </c>
      <c r="P1536" s="52"/>
    </row>
    <row r="1537" spans="1:16" ht="30" customHeight="1" thickTop="1" thickBot="1">
      <c r="A1537" s="37" t="str">
        <f t="shared" si="115"/>
        <v/>
      </c>
      <c r="C1537" s="13">
        <v>1533</v>
      </c>
      <c r="D1537" s="61" t="str">
        <f>IF(Cad_an!D1537="","",Cad_an!D1537)</f>
        <v/>
      </c>
      <c r="E1537" s="61" t="str">
        <f>IF(D1537="","",VLOOKUP(D1537,Cad_an!$D$5:$F$5004,3,FALSE))</f>
        <v/>
      </c>
      <c r="F1537" s="61" t="str">
        <f>IF(D1537="","",VLOOKUP(D1537,Cad_an!$D$5:$E$5004,2,FALSE))</f>
        <v/>
      </c>
      <c r="G1537" s="61" t="str">
        <f>IF(D1537="","",VLOOKUP(Fa_an!F1537,Cad_can!$D$5:$E$204,2,FALSE))</f>
        <v/>
      </c>
      <c r="H1537" s="17"/>
      <c r="I1537" s="17"/>
      <c r="J1537" s="110" t="str">
        <f t="shared" si="116"/>
        <v/>
      </c>
      <c r="K1537" s="23"/>
      <c r="L1537" s="112" t="str">
        <f t="shared" si="117"/>
        <v/>
      </c>
      <c r="M1537" s="17"/>
      <c r="N1537" s="110" t="str">
        <f t="shared" si="118"/>
        <v/>
      </c>
      <c r="O1537" s="111" t="str">
        <f t="shared" si="119"/>
        <v/>
      </c>
      <c r="P1537" s="52"/>
    </row>
    <row r="1538" spans="1:16" ht="30" customHeight="1" thickTop="1" thickBot="1">
      <c r="A1538" s="37" t="str">
        <f t="shared" si="115"/>
        <v/>
      </c>
      <c r="C1538" s="13">
        <v>1534</v>
      </c>
      <c r="D1538" s="61" t="str">
        <f>IF(Cad_an!D1538="","",Cad_an!D1538)</f>
        <v/>
      </c>
      <c r="E1538" s="61" t="str">
        <f>IF(D1538="","",VLOOKUP(D1538,Cad_an!$D$5:$F$5004,3,FALSE))</f>
        <v/>
      </c>
      <c r="F1538" s="61" t="str">
        <f>IF(D1538="","",VLOOKUP(D1538,Cad_an!$D$5:$E$5004,2,FALSE))</f>
        <v/>
      </c>
      <c r="G1538" s="61" t="str">
        <f>IF(D1538="","",VLOOKUP(Fa_an!F1538,Cad_can!$D$5:$E$204,2,FALSE))</f>
        <v/>
      </c>
      <c r="H1538" s="17"/>
      <c r="I1538" s="17"/>
      <c r="J1538" s="110" t="str">
        <f t="shared" si="116"/>
        <v/>
      </c>
      <c r="K1538" s="23"/>
      <c r="L1538" s="112" t="str">
        <f t="shared" si="117"/>
        <v/>
      </c>
      <c r="M1538" s="17"/>
      <c r="N1538" s="110" t="str">
        <f t="shared" si="118"/>
        <v/>
      </c>
      <c r="O1538" s="111" t="str">
        <f t="shared" si="119"/>
        <v/>
      </c>
      <c r="P1538" s="52"/>
    </row>
    <row r="1539" spans="1:16" ht="30" customHeight="1" thickTop="1" thickBot="1">
      <c r="A1539" s="37" t="str">
        <f t="shared" si="115"/>
        <v/>
      </c>
      <c r="C1539" s="13">
        <v>1535</v>
      </c>
      <c r="D1539" s="61" t="str">
        <f>IF(Cad_an!D1539="","",Cad_an!D1539)</f>
        <v/>
      </c>
      <c r="E1539" s="61" t="str">
        <f>IF(D1539="","",VLOOKUP(D1539,Cad_an!$D$5:$F$5004,3,FALSE))</f>
        <v/>
      </c>
      <c r="F1539" s="61" t="str">
        <f>IF(D1539="","",VLOOKUP(D1539,Cad_an!$D$5:$E$5004,2,FALSE))</f>
        <v/>
      </c>
      <c r="G1539" s="61" t="str">
        <f>IF(D1539="","",VLOOKUP(Fa_an!F1539,Cad_can!$D$5:$E$204,2,FALSE))</f>
        <v/>
      </c>
      <c r="H1539" s="17"/>
      <c r="I1539" s="17"/>
      <c r="J1539" s="110" t="str">
        <f t="shared" si="116"/>
        <v/>
      </c>
      <c r="K1539" s="23"/>
      <c r="L1539" s="112" t="str">
        <f t="shared" si="117"/>
        <v/>
      </c>
      <c r="M1539" s="17"/>
      <c r="N1539" s="110" t="str">
        <f t="shared" si="118"/>
        <v/>
      </c>
      <c r="O1539" s="111" t="str">
        <f t="shared" si="119"/>
        <v/>
      </c>
      <c r="P1539" s="52"/>
    </row>
    <row r="1540" spans="1:16" ht="30" customHeight="1" thickTop="1" thickBot="1">
      <c r="A1540" s="37" t="str">
        <f t="shared" si="115"/>
        <v/>
      </c>
      <c r="C1540" s="13">
        <v>1536</v>
      </c>
      <c r="D1540" s="61" t="str">
        <f>IF(Cad_an!D1540="","",Cad_an!D1540)</f>
        <v/>
      </c>
      <c r="E1540" s="61" t="str">
        <f>IF(D1540="","",VLOOKUP(D1540,Cad_an!$D$5:$F$5004,3,FALSE))</f>
        <v/>
      </c>
      <c r="F1540" s="61" t="str">
        <f>IF(D1540="","",VLOOKUP(D1540,Cad_an!$D$5:$E$5004,2,FALSE))</f>
        <v/>
      </c>
      <c r="G1540" s="61" t="str">
        <f>IF(D1540="","",VLOOKUP(Fa_an!F1540,Cad_can!$D$5:$E$204,2,FALSE))</f>
        <v/>
      </c>
      <c r="H1540" s="17"/>
      <c r="I1540" s="17"/>
      <c r="J1540" s="110" t="str">
        <f t="shared" si="116"/>
        <v/>
      </c>
      <c r="K1540" s="23"/>
      <c r="L1540" s="112" t="str">
        <f t="shared" si="117"/>
        <v/>
      </c>
      <c r="M1540" s="17"/>
      <c r="N1540" s="110" t="str">
        <f t="shared" si="118"/>
        <v/>
      </c>
      <c r="O1540" s="111" t="str">
        <f t="shared" si="119"/>
        <v/>
      </c>
      <c r="P1540" s="52"/>
    </row>
    <row r="1541" spans="1:16" ht="30" customHeight="1" thickTop="1" thickBot="1">
      <c r="A1541" s="37" t="str">
        <f t="shared" si="115"/>
        <v/>
      </c>
      <c r="C1541" s="13">
        <v>1537</v>
      </c>
      <c r="D1541" s="61" t="str">
        <f>IF(Cad_an!D1541="","",Cad_an!D1541)</f>
        <v/>
      </c>
      <c r="E1541" s="61" t="str">
        <f>IF(D1541="","",VLOOKUP(D1541,Cad_an!$D$5:$F$5004,3,FALSE))</f>
        <v/>
      </c>
      <c r="F1541" s="61" t="str">
        <f>IF(D1541="","",VLOOKUP(D1541,Cad_an!$D$5:$E$5004,2,FALSE))</f>
        <v/>
      </c>
      <c r="G1541" s="61" t="str">
        <f>IF(D1541="","",VLOOKUP(Fa_an!F1541,Cad_can!$D$5:$E$204,2,FALSE))</f>
        <v/>
      </c>
      <c r="H1541" s="17"/>
      <c r="I1541" s="17"/>
      <c r="J1541" s="110" t="str">
        <f t="shared" si="116"/>
        <v/>
      </c>
      <c r="K1541" s="23"/>
      <c r="L1541" s="112" t="str">
        <f t="shared" si="117"/>
        <v/>
      </c>
      <c r="M1541" s="17"/>
      <c r="N1541" s="110" t="str">
        <f t="shared" si="118"/>
        <v/>
      </c>
      <c r="O1541" s="111" t="str">
        <f t="shared" si="119"/>
        <v/>
      </c>
      <c r="P1541" s="52"/>
    </row>
    <row r="1542" spans="1:16" ht="30" customHeight="1" thickTop="1" thickBot="1">
      <c r="A1542" s="37" t="str">
        <f t="shared" ref="A1542:A1605" si="120">D1542&amp;F1542</f>
        <v/>
      </c>
      <c r="C1542" s="13">
        <v>1538</v>
      </c>
      <c r="D1542" s="61" t="str">
        <f>IF(Cad_an!D1542="","",Cad_an!D1542)</f>
        <v/>
      </c>
      <c r="E1542" s="61" t="str">
        <f>IF(D1542="","",VLOOKUP(D1542,Cad_an!$D$5:$F$5004,3,FALSE))</f>
        <v/>
      </c>
      <c r="F1542" s="61" t="str">
        <f>IF(D1542="","",VLOOKUP(D1542,Cad_an!$D$5:$E$5004,2,FALSE))</f>
        <v/>
      </c>
      <c r="G1542" s="61" t="str">
        <f>IF(D1542="","",VLOOKUP(Fa_an!F1542,Cad_can!$D$5:$E$204,2,FALSE))</f>
        <v/>
      </c>
      <c r="H1542" s="17"/>
      <c r="I1542" s="17"/>
      <c r="J1542" s="110" t="str">
        <f t="shared" ref="J1542:J1605" si="121">IFERROR(I1542/H1542,"")</f>
        <v/>
      </c>
      <c r="K1542" s="23"/>
      <c r="L1542" s="112" t="str">
        <f t="shared" ref="L1542:L1605" si="122">IFERROR(K1542/I1542,"")</f>
        <v/>
      </c>
      <c r="M1542" s="17"/>
      <c r="N1542" s="110" t="str">
        <f t="shared" ref="N1542:N1605" si="123">IFERROR(M1542/I1542,"")</f>
        <v/>
      </c>
      <c r="O1542" s="111" t="str">
        <f t="shared" ref="O1542:O1605" si="124">IFERROR(K1542/M1542,"")</f>
        <v/>
      </c>
      <c r="P1542" s="52"/>
    </row>
    <row r="1543" spans="1:16" ht="30" customHeight="1" thickTop="1" thickBot="1">
      <c r="A1543" s="37" t="str">
        <f t="shared" si="120"/>
        <v/>
      </c>
      <c r="C1543" s="13">
        <v>1539</v>
      </c>
      <c r="D1543" s="61" t="str">
        <f>IF(Cad_an!D1543="","",Cad_an!D1543)</f>
        <v/>
      </c>
      <c r="E1543" s="61" t="str">
        <f>IF(D1543="","",VLOOKUP(D1543,Cad_an!$D$5:$F$5004,3,FALSE))</f>
        <v/>
      </c>
      <c r="F1543" s="61" t="str">
        <f>IF(D1543="","",VLOOKUP(D1543,Cad_an!$D$5:$E$5004,2,FALSE))</f>
        <v/>
      </c>
      <c r="G1543" s="61" t="str">
        <f>IF(D1543="","",VLOOKUP(Fa_an!F1543,Cad_can!$D$5:$E$204,2,FALSE))</f>
        <v/>
      </c>
      <c r="H1543" s="17"/>
      <c r="I1543" s="17"/>
      <c r="J1543" s="110" t="str">
        <f t="shared" si="121"/>
        <v/>
      </c>
      <c r="K1543" s="23"/>
      <c r="L1543" s="112" t="str">
        <f t="shared" si="122"/>
        <v/>
      </c>
      <c r="M1543" s="17"/>
      <c r="N1543" s="110" t="str">
        <f t="shared" si="123"/>
        <v/>
      </c>
      <c r="O1543" s="111" t="str">
        <f t="shared" si="124"/>
        <v/>
      </c>
      <c r="P1543" s="52"/>
    </row>
    <row r="1544" spans="1:16" ht="30" customHeight="1" thickTop="1" thickBot="1">
      <c r="A1544" s="37" t="str">
        <f t="shared" si="120"/>
        <v/>
      </c>
      <c r="C1544" s="13">
        <v>1540</v>
      </c>
      <c r="D1544" s="61" t="str">
        <f>IF(Cad_an!D1544="","",Cad_an!D1544)</f>
        <v/>
      </c>
      <c r="E1544" s="61" t="str">
        <f>IF(D1544="","",VLOOKUP(D1544,Cad_an!$D$5:$F$5004,3,FALSE))</f>
        <v/>
      </c>
      <c r="F1544" s="61" t="str">
        <f>IF(D1544="","",VLOOKUP(D1544,Cad_an!$D$5:$E$5004,2,FALSE))</f>
        <v/>
      </c>
      <c r="G1544" s="61" t="str">
        <f>IF(D1544="","",VLOOKUP(Fa_an!F1544,Cad_can!$D$5:$E$204,2,FALSE))</f>
        <v/>
      </c>
      <c r="H1544" s="17"/>
      <c r="I1544" s="17"/>
      <c r="J1544" s="110" t="str">
        <f t="shared" si="121"/>
        <v/>
      </c>
      <c r="K1544" s="23"/>
      <c r="L1544" s="112" t="str">
        <f t="shared" si="122"/>
        <v/>
      </c>
      <c r="M1544" s="17"/>
      <c r="N1544" s="110" t="str">
        <f t="shared" si="123"/>
        <v/>
      </c>
      <c r="O1544" s="111" t="str">
        <f t="shared" si="124"/>
        <v/>
      </c>
      <c r="P1544" s="52"/>
    </row>
    <row r="1545" spans="1:16" ht="30" customHeight="1" thickTop="1" thickBot="1">
      <c r="A1545" s="37" t="str">
        <f t="shared" si="120"/>
        <v/>
      </c>
      <c r="C1545" s="13">
        <v>1541</v>
      </c>
      <c r="D1545" s="61" t="str">
        <f>IF(Cad_an!D1545="","",Cad_an!D1545)</f>
        <v/>
      </c>
      <c r="E1545" s="61" t="str">
        <f>IF(D1545="","",VLOOKUP(D1545,Cad_an!$D$5:$F$5004,3,FALSE))</f>
        <v/>
      </c>
      <c r="F1545" s="61" t="str">
        <f>IF(D1545="","",VLOOKUP(D1545,Cad_an!$D$5:$E$5004,2,FALSE))</f>
        <v/>
      </c>
      <c r="G1545" s="61" t="str">
        <f>IF(D1545="","",VLOOKUP(Fa_an!F1545,Cad_can!$D$5:$E$204,2,FALSE))</f>
        <v/>
      </c>
      <c r="H1545" s="17"/>
      <c r="I1545" s="17"/>
      <c r="J1545" s="110" t="str">
        <f t="shared" si="121"/>
        <v/>
      </c>
      <c r="K1545" s="23"/>
      <c r="L1545" s="112" t="str">
        <f t="shared" si="122"/>
        <v/>
      </c>
      <c r="M1545" s="17"/>
      <c r="N1545" s="110" t="str">
        <f t="shared" si="123"/>
        <v/>
      </c>
      <c r="O1545" s="111" t="str">
        <f t="shared" si="124"/>
        <v/>
      </c>
      <c r="P1545" s="52"/>
    </row>
    <row r="1546" spans="1:16" ht="30" customHeight="1" thickTop="1" thickBot="1">
      <c r="A1546" s="37" t="str">
        <f t="shared" si="120"/>
        <v/>
      </c>
      <c r="C1546" s="13">
        <v>1542</v>
      </c>
      <c r="D1546" s="61" t="str">
        <f>IF(Cad_an!D1546="","",Cad_an!D1546)</f>
        <v/>
      </c>
      <c r="E1546" s="61" t="str">
        <f>IF(D1546="","",VLOOKUP(D1546,Cad_an!$D$5:$F$5004,3,FALSE))</f>
        <v/>
      </c>
      <c r="F1546" s="61" t="str">
        <f>IF(D1546="","",VLOOKUP(D1546,Cad_an!$D$5:$E$5004,2,FALSE))</f>
        <v/>
      </c>
      <c r="G1546" s="61" t="str">
        <f>IF(D1546="","",VLOOKUP(Fa_an!F1546,Cad_can!$D$5:$E$204,2,FALSE))</f>
        <v/>
      </c>
      <c r="H1546" s="17"/>
      <c r="I1546" s="17"/>
      <c r="J1546" s="110" t="str">
        <f t="shared" si="121"/>
        <v/>
      </c>
      <c r="K1546" s="23"/>
      <c r="L1546" s="112" t="str">
        <f t="shared" si="122"/>
        <v/>
      </c>
      <c r="M1546" s="17"/>
      <c r="N1546" s="110" t="str">
        <f t="shared" si="123"/>
        <v/>
      </c>
      <c r="O1546" s="111" t="str">
        <f t="shared" si="124"/>
        <v/>
      </c>
      <c r="P1546" s="52"/>
    </row>
    <row r="1547" spans="1:16" ht="30" customHeight="1" thickTop="1" thickBot="1">
      <c r="A1547" s="37" t="str">
        <f t="shared" si="120"/>
        <v/>
      </c>
      <c r="C1547" s="13">
        <v>1543</v>
      </c>
      <c r="D1547" s="61" t="str">
        <f>IF(Cad_an!D1547="","",Cad_an!D1547)</f>
        <v/>
      </c>
      <c r="E1547" s="61" t="str">
        <f>IF(D1547="","",VLOOKUP(D1547,Cad_an!$D$5:$F$5004,3,FALSE))</f>
        <v/>
      </c>
      <c r="F1547" s="61" t="str">
        <f>IF(D1547="","",VLOOKUP(D1547,Cad_an!$D$5:$E$5004,2,FALSE))</f>
        <v/>
      </c>
      <c r="G1547" s="61" t="str">
        <f>IF(D1547="","",VLOOKUP(Fa_an!F1547,Cad_can!$D$5:$E$204,2,FALSE))</f>
        <v/>
      </c>
      <c r="H1547" s="17"/>
      <c r="I1547" s="17"/>
      <c r="J1547" s="110" t="str">
        <f t="shared" si="121"/>
        <v/>
      </c>
      <c r="K1547" s="23"/>
      <c r="L1547" s="112" t="str">
        <f t="shared" si="122"/>
        <v/>
      </c>
      <c r="M1547" s="17"/>
      <c r="N1547" s="110" t="str">
        <f t="shared" si="123"/>
        <v/>
      </c>
      <c r="O1547" s="111" t="str">
        <f t="shared" si="124"/>
        <v/>
      </c>
      <c r="P1547" s="52"/>
    </row>
    <row r="1548" spans="1:16" ht="30" customHeight="1" thickTop="1" thickBot="1">
      <c r="A1548" s="37" t="str">
        <f t="shared" si="120"/>
        <v/>
      </c>
      <c r="C1548" s="13">
        <v>1544</v>
      </c>
      <c r="D1548" s="61" t="str">
        <f>IF(Cad_an!D1548="","",Cad_an!D1548)</f>
        <v/>
      </c>
      <c r="E1548" s="61" t="str">
        <f>IF(D1548="","",VLOOKUP(D1548,Cad_an!$D$5:$F$5004,3,FALSE))</f>
        <v/>
      </c>
      <c r="F1548" s="61" t="str">
        <f>IF(D1548="","",VLOOKUP(D1548,Cad_an!$D$5:$E$5004,2,FALSE))</f>
        <v/>
      </c>
      <c r="G1548" s="61" t="str">
        <f>IF(D1548="","",VLOOKUP(Fa_an!F1548,Cad_can!$D$5:$E$204,2,FALSE))</f>
        <v/>
      </c>
      <c r="H1548" s="17"/>
      <c r="I1548" s="17"/>
      <c r="J1548" s="110" t="str">
        <f t="shared" si="121"/>
        <v/>
      </c>
      <c r="K1548" s="23"/>
      <c r="L1548" s="112" t="str">
        <f t="shared" si="122"/>
        <v/>
      </c>
      <c r="M1548" s="17"/>
      <c r="N1548" s="110" t="str">
        <f t="shared" si="123"/>
        <v/>
      </c>
      <c r="O1548" s="111" t="str">
        <f t="shared" si="124"/>
        <v/>
      </c>
      <c r="P1548" s="52"/>
    </row>
    <row r="1549" spans="1:16" ht="30" customHeight="1" thickTop="1" thickBot="1">
      <c r="A1549" s="37" t="str">
        <f t="shared" si="120"/>
        <v/>
      </c>
      <c r="C1549" s="13">
        <v>1545</v>
      </c>
      <c r="D1549" s="61" t="str">
        <f>IF(Cad_an!D1549="","",Cad_an!D1549)</f>
        <v/>
      </c>
      <c r="E1549" s="61" t="str">
        <f>IF(D1549="","",VLOOKUP(D1549,Cad_an!$D$5:$F$5004,3,FALSE))</f>
        <v/>
      </c>
      <c r="F1549" s="61" t="str">
        <f>IF(D1549="","",VLOOKUP(D1549,Cad_an!$D$5:$E$5004,2,FALSE))</f>
        <v/>
      </c>
      <c r="G1549" s="61" t="str">
        <f>IF(D1549="","",VLOOKUP(Fa_an!F1549,Cad_can!$D$5:$E$204,2,FALSE))</f>
        <v/>
      </c>
      <c r="H1549" s="17"/>
      <c r="I1549" s="17"/>
      <c r="J1549" s="110" t="str">
        <f t="shared" si="121"/>
        <v/>
      </c>
      <c r="K1549" s="23"/>
      <c r="L1549" s="112" t="str">
        <f t="shared" si="122"/>
        <v/>
      </c>
      <c r="M1549" s="17"/>
      <c r="N1549" s="110" t="str">
        <f t="shared" si="123"/>
        <v/>
      </c>
      <c r="O1549" s="111" t="str">
        <f t="shared" si="124"/>
        <v/>
      </c>
      <c r="P1549" s="52"/>
    </row>
    <row r="1550" spans="1:16" ht="30" customHeight="1" thickTop="1" thickBot="1">
      <c r="A1550" s="37" t="str">
        <f t="shared" si="120"/>
        <v/>
      </c>
      <c r="C1550" s="13">
        <v>1546</v>
      </c>
      <c r="D1550" s="61" t="str">
        <f>IF(Cad_an!D1550="","",Cad_an!D1550)</f>
        <v/>
      </c>
      <c r="E1550" s="61" t="str">
        <f>IF(D1550="","",VLOOKUP(D1550,Cad_an!$D$5:$F$5004,3,FALSE))</f>
        <v/>
      </c>
      <c r="F1550" s="61" t="str">
        <f>IF(D1550="","",VLOOKUP(D1550,Cad_an!$D$5:$E$5004,2,FALSE))</f>
        <v/>
      </c>
      <c r="G1550" s="61" t="str">
        <f>IF(D1550="","",VLOOKUP(Fa_an!F1550,Cad_can!$D$5:$E$204,2,FALSE))</f>
        <v/>
      </c>
      <c r="H1550" s="17"/>
      <c r="I1550" s="17"/>
      <c r="J1550" s="110" t="str">
        <f t="shared" si="121"/>
        <v/>
      </c>
      <c r="K1550" s="23"/>
      <c r="L1550" s="112" t="str">
        <f t="shared" si="122"/>
        <v/>
      </c>
      <c r="M1550" s="17"/>
      <c r="N1550" s="110" t="str">
        <f t="shared" si="123"/>
        <v/>
      </c>
      <c r="O1550" s="111" t="str">
        <f t="shared" si="124"/>
        <v/>
      </c>
      <c r="P1550" s="52"/>
    </row>
    <row r="1551" spans="1:16" ht="30" customHeight="1" thickTop="1" thickBot="1">
      <c r="A1551" s="37" t="str">
        <f t="shared" si="120"/>
        <v/>
      </c>
      <c r="C1551" s="13">
        <v>1547</v>
      </c>
      <c r="D1551" s="61" t="str">
        <f>IF(Cad_an!D1551="","",Cad_an!D1551)</f>
        <v/>
      </c>
      <c r="E1551" s="61" t="str">
        <f>IF(D1551="","",VLOOKUP(D1551,Cad_an!$D$5:$F$5004,3,FALSE))</f>
        <v/>
      </c>
      <c r="F1551" s="61" t="str">
        <f>IF(D1551="","",VLOOKUP(D1551,Cad_an!$D$5:$E$5004,2,FALSE))</f>
        <v/>
      </c>
      <c r="G1551" s="61" t="str">
        <f>IF(D1551="","",VLOOKUP(Fa_an!F1551,Cad_can!$D$5:$E$204,2,FALSE))</f>
        <v/>
      </c>
      <c r="H1551" s="17"/>
      <c r="I1551" s="17"/>
      <c r="J1551" s="110" t="str">
        <f t="shared" si="121"/>
        <v/>
      </c>
      <c r="K1551" s="23"/>
      <c r="L1551" s="112" t="str">
        <f t="shared" si="122"/>
        <v/>
      </c>
      <c r="M1551" s="17"/>
      <c r="N1551" s="110" t="str">
        <f t="shared" si="123"/>
        <v/>
      </c>
      <c r="O1551" s="111" t="str">
        <f t="shared" si="124"/>
        <v/>
      </c>
      <c r="P1551" s="52"/>
    </row>
    <row r="1552" spans="1:16" ht="30" customHeight="1" thickTop="1" thickBot="1">
      <c r="A1552" s="37" t="str">
        <f t="shared" si="120"/>
        <v/>
      </c>
      <c r="C1552" s="13">
        <v>1548</v>
      </c>
      <c r="D1552" s="61" t="str">
        <f>IF(Cad_an!D1552="","",Cad_an!D1552)</f>
        <v/>
      </c>
      <c r="E1552" s="61" t="str">
        <f>IF(D1552="","",VLOOKUP(D1552,Cad_an!$D$5:$F$5004,3,FALSE))</f>
        <v/>
      </c>
      <c r="F1552" s="61" t="str">
        <f>IF(D1552="","",VLOOKUP(D1552,Cad_an!$D$5:$E$5004,2,FALSE))</f>
        <v/>
      </c>
      <c r="G1552" s="61" t="str">
        <f>IF(D1552="","",VLOOKUP(Fa_an!F1552,Cad_can!$D$5:$E$204,2,FALSE))</f>
        <v/>
      </c>
      <c r="H1552" s="17"/>
      <c r="I1552" s="17"/>
      <c r="J1552" s="110" t="str">
        <f t="shared" si="121"/>
        <v/>
      </c>
      <c r="K1552" s="23"/>
      <c r="L1552" s="112" t="str">
        <f t="shared" si="122"/>
        <v/>
      </c>
      <c r="M1552" s="17"/>
      <c r="N1552" s="110" t="str">
        <f t="shared" si="123"/>
        <v/>
      </c>
      <c r="O1552" s="111" t="str">
        <f t="shared" si="124"/>
        <v/>
      </c>
      <c r="P1552" s="52"/>
    </row>
    <row r="1553" spans="1:16" ht="30" customHeight="1" thickTop="1" thickBot="1">
      <c r="A1553" s="37" t="str">
        <f t="shared" si="120"/>
        <v/>
      </c>
      <c r="C1553" s="13">
        <v>1549</v>
      </c>
      <c r="D1553" s="61" t="str">
        <f>IF(Cad_an!D1553="","",Cad_an!D1553)</f>
        <v/>
      </c>
      <c r="E1553" s="61" t="str">
        <f>IF(D1553="","",VLOOKUP(D1553,Cad_an!$D$5:$F$5004,3,FALSE))</f>
        <v/>
      </c>
      <c r="F1553" s="61" t="str">
        <f>IF(D1553="","",VLOOKUP(D1553,Cad_an!$D$5:$E$5004,2,FALSE))</f>
        <v/>
      </c>
      <c r="G1553" s="61" t="str">
        <f>IF(D1553="","",VLOOKUP(Fa_an!F1553,Cad_can!$D$5:$E$204,2,FALSE))</f>
        <v/>
      </c>
      <c r="H1553" s="17"/>
      <c r="I1553" s="17"/>
      <c r="J1553" s="110" t="str">
        <f t="shared" si="121"/>
        <v/>
      </c>
      <c r="K1553" s="23"/>
      <c r="L1553" s="112" t="str">
        <f t="shared" si="122"/>
        <v/>
      </c>
      <c r="M1553" s="17"/>
      <c r="N1553" s="110" t="str">
        <f t="shared" si="123"/>
        <v/>
      </c>
      <c r="O1553" s="111" t="str">
        <f t="shared" si="124"/>
        <v/>
      </c>
      <c r="P1553" s="52"/>
    </row>
    <row r="1554" spans="1:16" ht="30" customHeight="1" thickTop="1" thickBot="1">
      <c r="A1554" s="37" t="str">
        <f t="shared" si="120"/>
        <v/>
      </c>
      <c r="C1554" s="13">
        <v>1550</v>
      </c>
      <c r="D1554" s="61" t="str">
        <f>IF(Cad_an!D1554="","",Cad_an!D1554)</f>
        <v/>
      </c>
      <c r="E1554" s="61" t="str">
        <f>IF(D1554="","",VLOOKUP(D1554,Cad_an!$D$5:$F$5004,3,FALSE))</f>
        <v/>
      </c>
      <c r="F1554" s="61" t="str">
        <f>IF(D1554="","",VLOOKUP(D1554,Cad_an!$D$5:$E$5004,2,FALSE))</f>
        <v/>
      </c>
      <c r="G1554" s="61" t="str">
        <f>IF(D1554="","",VLOOKUP(Fa_an!F1554,Cad_can!$D$5:$E$204,2,FALSE))</f>
        <v/>
      </c>
      <c r="H1554" s="17"/>
      <c r="I1554" s="17"/>
      <c r="J1554" s="110" t="str">
        <f t="shared" si="121"/>
        <v/>
      </c>
      <c r="K1554" s="23"/>
      <c r="L1554" s="112" t="str">
        <f t="shared" si="122"/>
        <v/>
      </c>
      <c r="M1554" s="17"/>
      <c r="N1554" s="110" t="str">
        <f t="shared" si="123"/>
        <v/>
      </c>
      <c r="O1554" s="111" t="str">
        <f t="shared" si="124"/>
        <v/>
      </c>
      <c r="P1554" s="52"/>
    </row>
    <row r="1555" spans="1:16" ht="30" customHeight="1" thickTop="1" thickBot="1">
      <c r="A1555" s="37" t="str">
        <f t="shared" si="120"/>
        <v/>
      </c>
      <c r="C1555" s="13">
        <v>1551</v>
      </c>
      <c r="D1555" s="61" t="str">
        <f>IF(Cad_an!D1555="","",Cad_an!D1555)</f>
        <v/>
      </c>
      <c r="E1555" s="61" t="str">
        <f>IF(D1555="","",VLOOKUP(D1555,Cad_an!$D$5:$F$5004,3,FALSE))</f>
        <v/>
      </c>
      <c r="F1555" s="61" t="str">
        <f>IF(D1555="","",VLOOKUP(D1555,Cad_an!$D$5:$E$5004,2,FALSE))</f>
        <v/>
      </c>
      <c r="G1555" s="61" t="str">
        <f>IF(D1555="","",VLOOKUP(Fa_an!F1555,Cad_can!$D$5:$E$204,2,FALSE))</f>
        <v/>
      </c>
      <c r="H1555" s="17"/>
      <c r="I1555" s="17"/>
      <c r="J1555" s="110" t="str">
        <f t="shared" si="121"/>
        <v/>
      </c>
      <c r="K1555" s="23"/>
      <c r="L1555" s="112" t="str">
        <f t="shared" si="122"/>
        <v/>
      </c>
      <c r="M1555" s="17"/>
      <c r="N1555" s="110" t="str">
        <f t="shared" si="123"/>
        <v/>
      </c>
      <c r="O1555" s="111" t="str">
        <f t="shared" si="124"/>
        <v/>
      </c>
      <c r="P1555" s="52"/>
    </row>
    <row r="1556" spans="1:16" ht="30" customHeight="1" thickTop="1" thickBot="1">
      <c r="A1556" s="37" t="str">
        <f t="shared" si="120"/>
        <v/>
      </c>
      <c r="C1556" s="13">
        <v>1552</v>
      </c>
      <c r="D1556" s="61" t="str">
        <f>IF(Cad_an!D1556="","",Cad_an!D1556)</f>
        <v/>
      </c>
      <c r="E1556" s="61" t="str">
        <f>IF(D1556="","",VLOOKUP(D1556,Cad_an!$D$5:$F$5004,3,FALSE))</f>
        <v/>
      </c>
      <c r="F1556" s="61" t="str">
        <f>IF(D1556="","",VLOOKUP(D1556,Cad_an!$D$5:$E$5004,2,FALSE))</f>
        <v/>
      </c>
      <c r="G1556" s="61" t="str">
        <f>IF(D1556="","",VLOOKUP(Fa_an!F1556,Cad_can!$D$5:$E$204,2,FALSE))</f>
        <v/>
      </c>
      <c r="H1556" s="17"/>
      <c r="I1556" s="17"/>
      <c r="J1556" s="110" t="str">
        <f t="shared" si="121"/>
        <v/>
      </c>
      <c r="K1556" s="23"/>
      <c r="L1556" s="112" t="str">
        <f t="shared" si="122"/>
        <v/>
      </c>
      <c r="M1556" s="17"/>
      <c r="N1556" s="110" t="str">
        <f t="shared" si="123"/>
        <v/>
      </c>
      <c r="O1556" s="111" t="str">
        <f t="shared" si="124"/>
        <v/>
      </c>
      <c r="P1556" s="52"/>
    </row>
    <row r="1557" spans="1:16" ht="30" customHeight="1" thickTop="1" thickBot="1">
      <c r="A1557" s="37" t="str">
        <f t="shared" si="120"/>
        <v/>
      </c>
      <c r="C1557" s="13">
        <v>1553</v>
      </c>
      <c r="D1557" s="61" t="str">
        <f>IF(Cad_an!D1557="","",Cad_an!D1557)</f>
        <v/>
      </c>
      <c r="E1557" s="61" t="str">
        <f>IF(D1557="","",VLOOKUP(D1557,Cad_an!$D$5:$F$5004,3,FALSE))</f>
        <v/>
      </c>
      <c r="F1557" s="61" t="str">
        <f>IF(D1557="","",VLOOKUP(D1557,Cad_an!$D$5:$E$5004,2,FALSE))</f>
        <v/>
      </c>
      <c r="G1557" s="61" t="str">
        <f>IF(D1557="","",VLOOKUP(Fa_an!F1557,Cad_can!$D$5:$E$204,2,FALSE))</f>
        <v/>
      </c>
      <c r="H1557" s="17"/>
      <c r="I1557" s="17"/>
      <c r="J1557" s="110" t="str">
        <f t="shared" si="121"/>
        <v/>
      </c>
      <c r="K1557" s="23"/>
      <c r="L1557" s="112" t="str">
        <f t="shared" si="122"/>
        <v/>
      </c>
      <c r="M1557" s="17"/>
      <c r="N1557" s="110" t="str">
        <f t="shared" si="123"/>
        <v/>
      </c>
      <c r="O1557" s="111" t="str">
        <f t="shared" si="124"/>
        <v/>
      </c>
      <c r="P1557" s="52"/>
    </row>
    <row r="1558" spans="1:16" ht="30" customHeight="1" thickTop="1" thickBot="1">
      <c r="A1558" s="37" t="str">
        <f t="shared" si="120"/>
        <v/>
      </c>
      <c r="C1558" s="13">
        <v>1554</v>
      </c>
      <c r="D1558" s="61" t="str">
        <f>IF(Cad_an!D1558="","",Cad_an!D1558)</f>
        <v/>
      </c>
      <c r="E1558" s="61" t="str">
        <f>IF(D1558="","",VLOOKUP(D1558,Cad_an!$D$5:$F$5004,3,FALSE))</f>
        <v/>
      </c>
      <c r="F1558" s="61" t="str">
        <f>IF(D1558="","",VLOOKUP(D1558,Cad_an!$D$5:$E$5004,2,FALSE))</f>
        <v/>
      </c>
      <c r="G1558" s="61" t="str">
        <f>IF(D1558="","",VLOOKUP(Fa_an!F1558,Cad_can!$D$5:$E$204,2,FALSE))</f>
        <v/>
      </c>
      <c r="H1558" s="17"/>
      <c r="I1558" s="17"/>
      <c r="J1558" s="110" t="str">
        <f t="shared" si="121"/>
        <v/>
      </c>
      <c r="K1558" s="23"/>
      <c r="L1558" s="112" t="str">
        <f t="shared" si="122"/>
        <v/>
      </c>
      <c r="M1558" s="17"/>
      <c r="N1558" s="110" t="str">
        <f t="shared" si="123"/>
        <v/>
      </c>
      <c r="O1558" s="111" t="str">
        <f t="shared" si="124"/>
        <v/>
      </c>
      <c r="P1558" s="52"/>
    </row>
    <row r="1559" spans="1:16" ht="30" customHeight="1" thickTop="1" thickBot="1">
      <c r="A1559" s="37" t="str">
        <f t="shared" si="120"/>
        <v/>
      </c>
      <c r="C1559" s="13">
        <v>1555</v>
      </c>
      <c r="D1559" s="61" t="str">
        <f>IF(Cad_an!D1559="","",Cad_an!D1559)</f>
        <v/>
      </c>
      <c r="E1559" s="61" t="str">
        <f>IF(D1559="","",VLOOKUP(D1559,Cad_an!$D$5:$F$5004,3,FALSE))</f>
        <v/>
      </c>
      <c r="F1559" s="61" t="str">
        <f>IF(D1559="","",VLOOKUP(D1559,Cad_an!$D$5:$E$5004,2,FALSE))</f>
        <v/>
      </c>
      <c r="G1559" s="61" t="str">
        <f>IF(D1559="","",VLOOKUP(Fa_an!F1559,Cad_can!$D$5:$E$204,2,FALSE))</f>
        <v/>
      </c>
      <c r="H1559" s="17"/>
      <c r="I1559" s="17"/>
      <c r="J1559" s="110" t="str">
        <f t="shared" si="121"/>
        <v/>
      </c>
      <c r="K1559" s="23"/>
      <c r="L1559" s="112" t="str">
        <f t="shared" si="122"/>
        <v/>
      </c>
      <c r="M1559" s="17"/>
      <c r="N1559" s="110" t="str">
        <f t="shared" si="123"/>
        <v/>
      </c>
      <c r="O1559" s="111" t="str">
        <f t="shared" si="124"/>
        <v/>
      </c>
      <c r="P1559" s="52"/>
    </row>
    <row r="1560" spans="1:16" ht="30" customHeight="1" thickTop="1" thickBot="1">
      <c r="A1560" s="37" t="str">
        <f t="shared" si="120"/>
        <v/>
      </c>
      <c r="C1560" s="13">
        <v>1556</v>
      </c>
      <c r="D1560" s="61" t="str">
        <f>IF(Cad_an!D1560="","",Cad_an!D1560)</f>
        <v/>
      </c>
      <c r="E1560" s="61" t="str">
        <f>IF(D1560="","",VLOOKUP(D1560,Cad_an!$D$5:$F$5004,3,FALSE))</f>
        <v/>
      </c>
      <c r="F1560" s="61" t="str">
        <f>IF(D1560="","",VLOOKUP(D1560,Cad_an!$D$5:$E$5004,2,FALSE))</f>
        <v/>
      </c>
      <c r="G1560" s="61" t="str">
        <f>IF(D1560="","",VLOOKUP(Fa_an!F1560,Cad_can!$D$5:$E$204,2,FALSE))</f>
        <v/>
      </c>
      <c r="H1560" s="17"/>
      <c r="I1560" s="17"/>
      <c r="J1560" s="110" t="str">
        <f t="shared" si="121"/>
        <v/>
      </c>
      <c r="K1560" s="23"/>
      <c r="L1560" s="112" t="str">
        <f t="shared" si="122"/>
        <v/>
      </c>
      <c r="M1560" s="17"/>
      <c r="N1560" s="110" t="str">
        <f t="shared" si="123"/>
        <v/>
      </c>
      <c r="O1560" s="111" t="str">
        <f t="shared" si="124"/>
        <v/>
      </c>
      <c r="P1560" s="52"/>
    </row>
    <row r="1561" spans="1:16" ht="30" customHeight="1" thickTop="1" thickBot="1">
      <c r="A1561" s="37" t="str">
        <f t="shared" si="120"/>
        <v/>
      </c>
      <c r="C1561" s="13">
        <v>1557</v>
      </c>
      <c r="D1561" s="61" t="str">
        <f>IF(Cad_an!D1561="","",Cad_an!D1561)</f>
        <v/>
      </c>
      <c r="E1561" s="61" t="str">
        <f>IF(D1561="","",VLOOKUP(D1561,Cad_an!$D$5:$F$5004,3,FALSE))</f>
        <v/>
      </c>
      <c r="F1561" s="61" t="str">
        <f>IF(D1561="","",VLOOKUP(D1561,Cad_an!$D$5:$E$5004,2,FALSE))</f>
        <v/>
      </c>
      <c r="G1561" s="61" t="str">
        <f>IF(D1561="","",VLOOKUP(Fa_an!F1561,Cad_can!$D$5:$E$204,2,FALSE))</f>
        <v/>
      </c>
      <c r="H1561" s="17"/>
      <c r="I1561" s="17"/>
      <c r="J1561" s="110" t="str">
        <f t="shared" si="121"/>
        <v/>
      </c>
      <c r="K1561" s="23"/>
      <c r="L1561" s="112" t="str">
        <f t="shared" si="122"/>
        <v/>
      </c>
      <c r="M1561" s="17"/>
      <c r="N1561" s="110" t="str">
        <f t="shared" si="123"/>
        <v/>
      </c>
      <c r="O1561" s="111" t="str">
        <f t="shared" si="124"/>
        <v/>
      </c>
      <c r="P1561" s="52"/>
    </row>
    <row r="1562" spans="1:16" ht="30" customHeight="1" thickTop="1" thickBot="1">
      <c r="A1562" s="37" t="str">
        <f t="shared" si="120"/>
        <v/>
      </c>
      <c r="C1562" s="13">
        <v>1558</v>
      </c>
      <c r="D1562" s="61" t="str">
        <f>IF(Cad_an!D1562="","",Cad_an!D1562)</f>
        <v/>
      </c>
      <c r="E1562" s="61" t="str">
        <f>IF(D1562="","",VLOOKUP(D1562,Cad_an!$D$5:$F$5004,3,FALSE))</f>
        <v/>
      </c>
      <c r="F1562" s="61" t="str">
        <f>IF(D1562="","",VLOOKUP(D1562,Cad_an!$D$5:$E$5004,2,FALSE))</f>
        <v/>
      </c>
      <c r="G1562" s="61" t="str">
        <f>IF(D1562="","",VLOOKUP(Fa_an!F1562,Cad_can!$D$5:$E$204,2,FALSE))</f>
        <v/>
      </c>
      <c r="H1562" s="17"/>
      <c r="I1562" s="17"/>
      <c r="J1562" s="110" t="str">
        <f t="shared" si="121"/>
        <v/>
      </c>
      <c r="K1562" s="23"/>
      <c r="L1562" s="112" t="str">
        <f t="shared" si="122"/>
        <v/>
      </c>
      <c r="M1562" s="17"/>
      <c r="N1562" s="110" t="str">
        <f t="shared" si="123"/>
        <v/>
      </c>
      <c r="O1562" s="111" t="str">
        <f t="shared" si="124"/>
        <v/>
      </c>
      <c r="P1562" s="52"/>
    </row>
    <row r="1563" spans="1:16" ht="30" customHeight="1" thickTop="1" thickBot="1">
      <c r="A1563" s="37" t="str">
        <f t="shared" si="120"/>
        <v/>
      </c>
      <c r="C1563" s="13">
        <v>1559</v>
      </c>
      <c r="D1563" s="61" t="str">
        <f>IF(Cad_an!D1563="","",Cad_an!D1563)</f>
        <v/>
      </c>
      <c r="E1563" s="61" t="str">
        <f>IF(D1563="","",VLOOKUP(D1563,Cad_an!$D$5:$F$5004,3,FALSE))</f>
        <v/>
      </c>
      <c r="F1563" s="61" t="str">
        <f>IF(D1563="","",VLOOKUP(D1563,Cad_an!$D$5:$E$5004,2,FALSE))</f>
        <v/>
      </c>
      <c r="G1563" s="61" t="str">
        <f>IF(D1563="","",VLOOKUP(Fa_an!F1563,Cad_can!$D$5:$E$204,2,FALSE))</f>
        <v/>
      </c>
      <c r="H1563" s="17"/>
      <c r="I1563" s="17"/>
      <c r="J1563" s="110" t="str">
        <f t="shared" si="121"/>
        <v/>
      </c>
      <c r="K1563" s="23"/>
      <c r="L1563" s="112" t="str">
        <f t="shared" si="122"/>
        <v/>
      </c>
      <c r="M1563" s="17"/>
      <c r="N1563" s="110" t="str">
        <f t="shared" si="123"/>
        <v/>
      </c>
      <c r="O1563" s="111" t="str">
        <f t="shared" si="124"/>
        <v/>
      </c>
      <c r="P1563" s="52"/>
    </row>
    <row r="1564" spans="1:16" ht="30" customHeight="1" thickTop="1" thickBot="1">
      <c r="A1564" s="37" t="str">
        <f t="shared" si="120"/>
        <v/>
      </c>
      <c r="C1564" s="13">
        <v>1560</v>
      </c>
      <c r="D1564" s="61" t="str">
        <f>IF(Cad_an!D1564="","",Cad_an!D1564)</f>
        <v/>
      </c>
      <c r="E1564" s="61" t="str">
        <f>IF(D1564="","",VLOOKUP(D1564,Cad_an!$D$5:$F$5004,3,FALSE))</f>
        <v/>
      </c>
      <c r="F1564" s="61" t="str">
        <f>IF(D1564="","",VLOOKUP(D1564,Cad_an!$D$5:$E$5004,2,FALSE))</f>
        <v/>
      </c>
      <c r="G1564" s="61" t="str">
        <f>IF(D1564="","",VLOOKUP(Fa_an!F1564,Cad_can!$D$5:$E$204,2,FALSE))</f>
        <v/>
      </c>
      <c r="H1564" s="17"/>
      <c r="I1564" s="17"/>
      <c r="J1564" s="110" t="str">
        <f t="shared" si="121"/>
        <v/>
      </c>
      <c r="K1564" s="23"/>
      <c r="L1564" s="112" t="str">
        <f t="shared" si="122"/>
        <v/>
      </c>
      <c r="M1564" s="17"/>
      <c r="N1564" s="110" t="str">
        <f t="shared" si="123"/>
        <v/>
      </c>
      <c r="O1564" s="111" t="str">
        <f t="shared" si="124"/>
        <v/>
      </c>
      <c r="P1564" s="52"/>
    </row>
    <row r="1565" spans="1:16" ht="30" customHeight="1" thickTop="1" thickBot="1">
      <c r="A1565" s="37" t="str">
        <f t="shared" si="120"/>
        <v/>
      </c>
      <c r="C1565" s="13">
        <v>1561</v>
      </c>
      <c r="D1565" s="61" t="str">
        <f>IF(Cad_an!D1565="","",Cad_an!D1565)</f>
        <v/>
      </c>
      <c r="E1565" s="61" t="str">
        <f>IF(D1565="","",VLOOKUP(D1565,Cad_an!$D$5:$F$5004,3,FALSE))</f>
        <v/>
      </c>
      <c r="F1565" s="61" t="str">
        <f>IF(D1565="","",VLOOKUP(D1565,Cad_an!$D$5:$E$5004,2,FALSE))</f>
        <v/>
      </c>
      <c r="G1565" s="61" t="str">
        <f>IF(D1565="","",VLOOKUP(Fa_an!F1565,Cad_can!$D$5:$E$204,2,FALSE))</f>
        <v/>
      </c>
      <c r="H1565" s="17"/>
      <c r="I1565" s="17"/>
      <c r="J1565" s="110" t="str">
        <f t="shared" si="121"/>
        <v/>
      </c>
      <c r="K1565" s="23"/>
      <c r="L1565" s="112" t="str">
        <f t="shared" si="122"/>
        <v/>
      </c>
      <c r="M1565" s="17"/>
      <c r="N1565" s="110" t="str">
        <f t="shared" si="123"/>
        <v/>
      </c>
      <c r="O1565" s="111" t="str">
        <f t="shared" si="124"/>
        <v/>
      </c>
      <c r="P1565" s="52"/>
    </row>
    <row r="1566" spans="1:16" ht="30" customHeight="1" thickTop="1" thickBot="1">
      <c r="A1566" s="37" t="str">
        <f t="shared" si="120"/>
        <v/>
      </c>
      <c r="C1566" s="13">
        <v>1562</v>
      </c>
      <c r="D1566" s="61" t="str">
        <f>IF(Cad_an!D1566="","",Cad_an!D1566)</f>
        <v/>
      </c>
      <c r="E1566" s="61" t="str">
        <f>IF(D1566="","",VLOOKUP(D1566,Cad_an!$D$5:$F$5004,3,FALSE))</f>
        <v/>
      </c>
      <c r="F1566" s="61" t="str">
        <f>IF(D1566="","",VLOOKUP(D1566,Cad_an!$D$5:$E$5004,2,FALSE))</f>
        <v/>
      </c>
      <c r="G1566" s="61" t="str">
        <f>IF(D1566="","",VLOOKUP(Fa_an!F1566,Cad_can!$D$5:$E$204,2,FALSE))</f>
        <v/>
      </c>
      <c r="H1566" s="17"/>
      <c r="I1566" s="17"/>
      <c r="J1566" s="110" t="str">
        <f t="shared" si="121"/>
        <v/>
      </c>
      <c r="K1566" s="23"/>
      <c r="L1566" s="112" t="str">
        <f t="shared" si="122"/>
        <v/>
      </c>
      <c r="M1566" s="17"/>
      <c r="N1566" s="110" t="str">
        <f t="shared" si="123"/>
        <v/>
      </c>
      <c r="O1566" s="111" t="str">
        <f t="shared" si="124"/>
        <v/>
      </c>
      <c r="P1566" s="52"/>
    </row>
    <row r="1567" spans="1:16" ht="30" customHeight="1" thickTop="1" thickBot="1">
      <c r="A1567" s="37" t="str">
        <f t="shared" si="120"/>
        <v/>
      </c>
      <c r="C1567" s="13">
        <v>1563</v>
      </c>
      <c r="D1567" s="61" t="str">
        <f>IF(Cad_an!D1567="","",Cad_an!D1567)</f>
        <v/>
      </c>
      <c r="E1567" s="61" t="str">
        <f>IF(D1567="","",VLOOKUP(D1567,Cad_an!$D$5:$F$5004,3,FALSE))</f>
        <v/>
      </c>
      <c r="F1567" s="61" t="str">
        <f>IF(D1567="","",VLOOKUP(D1567,Cad_an!$D$5:$E$5004,2,FALSE))</f>
        <v/>
      </c>
      <c r="G1567" s="61" t="str">
        <f>IF(D1567="","",VLOOKUP(Fa_an!F1567,Cad_can!$D$5:$E$204,2,FALSE))</f>
        <v/>
      </c>
      <c r="H1567" s="17"/>
      <c r="I1567" s="17"/>
      <c r="J1567" s="110" t="str">
        <f t="shared" si="121"/>
        <v/>
      </c>
      <c r="K1567" s="23"/>
      <c r="L1567" s="112" t="str">
        <f t="shared" si="122"/>
        <v/>
      </c>
      <c r="M1567" s="17"/>
      <c r="N1567" s="110" t="str">
        <f t="shared" si="123"/>
        <v/>
      </c>
      <c r="O1567" s="111" t="str">
        <f t="shared" si="124"/>
        <v/>
      </c>
      <c r="P1567" s="52"/>
    </row>
    <row r="1568" spans="1:16" ht="30" customHeight="1" thickTop="1" thickBot="1">
      <c r="A1568" s="37" t="str">
        <f t="shared" si="120"/>
        <v/>
      </c>
      <c r="C1568" s="13">
        <v>1564</v>
      </c>
      <c r="D1568" s="61" t="str">
        <f>IF(Cad_an!D1568="","",Cad_an!D1568)</f>
        <v/>
      </c>
      <c r="E1568" s="61" t="str">
        <f>IF(D1568="","",VLOOKUP(D1568,Cad_an!$D$5:$F$5004,3,FALSE))</f>
        <v/>
      </c>
      <c r="F1568" s="61" t="str">
        <f>IF(D1568="","",VLOOKUP(D1568,Cad_an!$D$5:$E$5004,2,FALSE))</f>
        <v/>
      </c>
      <c r="G1568" s="61" t="str">
        <f>IF(D1568="","",VLOOKUP(Fa_an!F1568,Cad_can!$D$5:$E$204,2,FALSE))</f>
        <v/>
      </c>
      <c r="H1568" s="17"/>
      <c r="I1568" s="17"/>
      <c r="J1568" s="110" t="str">
        <f t="shared" si="121"/>
        <v/>
      </c>
      <c r="K1568" s="23"/>
      <c r="L1568" s="112" t="str">
        <f t="shared" si="122"/>
        <v/>
      </c>
      <c r="M1568" s="17"/>
      <c r="N1568" s="110" t="str">
        <f t="shared" si="123"/>
        <v/>
      </c>
      <c r="O1568" s="111" t="str">
        <f t="shared" si="124"/>
        <v/>
      </c>
      <c r="P1568" s="52"/>
    </row>
    <row r="1569" spans="1:16" ht="30" customHeight="1" thickTop="1" thickBot="1">
      <c r="A1569" s="37" t="str">
        <f t="shared" si="120"/>
        <v/>
      </c>
      <c r="C1569" s="13">
        <v>1565</v>
      </c>
      <c r="D1569" s="61" t="str">
        <f>IF(Cad_an!D1569="","",Cad_an!D1569)</f>
        <v/>
      </c>
      <c r="E1569" s="61" t="str">
        <f>IF(D1569="","",VLOOKUP(D1569,Cad_an!$D$5:$F$5004,3,FALSE))</f>
        <v/>
      </c>
      <c r="F1569" s="61" t="str">
        <f>IF(D1569="","",VLOOKUP(D1569,Cad_an!$D$5:$E$5004,2,FALSE))</f>
        <v/>
      </c>
      <c r="G1569" s="61" t="str">
        <f>IF(D1569="","",VLOOKUP(Fa_an!F1569,Cad_can!$D$5:$E$204,2,FALSE))</f>
        <v/>
      </c>
      <c r="H1569" s="17"/>
      <c r="I1569" s="17"/>
      <c r="J1569" s="110" t="str">
        <f t="shared" si="121"/>
        <v/>
      </c>
      <c r="K1569" s="23"/>
      <c r="L1569" s="112" t="str">
        <f t="shared" si="122"/>
        <v/>
      </c>
      <c r="M1569" s="17"/>
      <c r="N1569" s="110" t="str">
        <f t="shared" si="123"/>
        <v/>
      </c>
      <c r="O1569" s="111" t="str">
        <f t="shared" si="124"/>
        <v/>
      </c>
      <c r="P1569" s="52"/>
    </row>
    <row r="1570" spans="1:16" ht="30" customHeight="1" thickTop="1" thickBot="1">
      <c r="A1570" s="37" t="str">
        <f t="shared" si="120"/>
        <v/>
      </c>
      <c r="C1570" s="13">
        <v>1566</v>
      </c>
      <c r="D1570" s="61" t="str">
        <f>IF(Cad_an!D1570="","",Cad_an!D1570)</f>
        <v/>
      </c>
      <c r="E1570" s="61" t="str">
        <f>IF(D1570="","",VLOOKUP(D1570,Cad_an!$D$5:$F$5004,3,FALSE))</f>
        <v/>
      </c>
      <c r="F1570" s="61" t="str">
        <f>IF(D1570="","",VLOOKUP(D1570,Cad_an!$D$5:$E$5004,2,FALSE))</f>
        <v/>
      </c>
      <c r="G1570" s="61" t="str">
        <f>IF(D1570="","",VLOOKUP(Fa_an!F1570,Cad_can!$D$5:$E$204,2,FALSE))</f>
        <v/>
      </c>
      <c r="H1570" s="17"/>
      <c r="I1570" s="17"/>
      <c r="J1570" s="110" t="str">
        <f t="shared" si="121"/>
        <v/>
      </c>
      <c r="K1570" s="23"/>
      <c r="L1570" s="112" t="str">
        <f t="shared" si="122"/>
        <v/>
      </c>
      <c r="M1570" s="17"/>
      <c r="N1570" s="110" t="str">
        <f t="shared" si="123"/>
        <v/>
      </c>
      <c r="O1570" s="111" t="str">
        <f t="shared" si="124"/>
        <v/>
      </c>
      <c r="P1570" s="52"/>
    </row>
    <row r="1571" spans="1:16" ht="30" customHeight="1" thickTop="1" thickBot="1">
      <c r="A1571" s="37" t="str">
        <f t="shared" si="120"/>
        <v/>
      </c>
      <c r="C1571" s="13">
        <v>1567</v>
      </c>
      <c r="D1571" s="61" t="str">
        <f>IF(Cad_an!D1571="","",Cad_an!D1571)</f>
        <v/>
      </c>
      <c r="E1571" s="61" t="str">
        <f>IF(D1571="","",VLOOKUP(D1571,Cad_an!$D$5:$F$5004,3,FALSE))</f>
        <v/>
      </c>
      <c r="F1571" s="61" t="str">
        <f>IF(D1571="","",VLOOKUP(D1571,Cad_an!$D$5:$E$5004,2,FALSE))</f>
        <v/>
      </c>
      <c r="G1571" s="61" t="str">
        <f>IF(D1571="","",VLOOKUP(Fa_an!F1571,Cad_can!$D$5:$E$204,2,FALSE))</f>
        <v/>
      </c>
      <c r="H1571" s="17"/>
      <c r="I1571" s="17"/>
      <c r="J1571" s="110" t="str">
        <f t="shared" si="121"/>
        <v/>
      </c>
      <c r="K1571" s="23"/>
      <c r="L1571" s="112" t="str">
        <f t="shared" si="122"/>
        <v/>
      </c>
      <c r="M1571" s="17"/>
      <c r="N1571" s="110" t="str">
        <f t="shared" si="123"/>
        <v/>
      </c>
      <c r="O1571" s="111" t="str">
        <f t="shared" si="124"/>
        <v/>
      </c>
      <c r="P1571" s="52"/>
    </row>
    <row r="1572" spans="1:16" ht="30" customHeight="1" thickTop="1" thickBot="1">
      <c r="A1572" s="37" t="str">
        <f t="shared" si="120"/>
        <v/>
      </c>
      <c r="C1572" s="13">
        <v>1568</v>
      </c>
      <c r="D1572" s="61" t="str">
        <f>IF(Cad_an!D1572="","",Cad_an!D1572)</f>
        <v/>
      </c>
      <c r="E1572" s="61" t="str">
        <f>IF(D1572="","",VLOOKUP(D1572,Cad_an!$D$5:$F$5004,3,FALSE))</f>
        <v/>
      </c>
      <c r="F1572" s="61" t="str">
        <f>IF(D1572="","",VLOOKUP(D1572,Cad_an!$D$5:$E$5004,2,FALSE))</f>
        <v/>
      </c>
      <c r="G1572" s="61" t="str">
        <f>IF(D1572="","",VLOOKUP(Fa_an!F1572,Cad_can!$D$5:$E$204,2,FALSE))</f>
        <v/>
      </c>
      <c r="H1572" s="17"/>
      <c r="I1572" s="17"/>
      <c r="J1572" s="110" t="str">
        <f t="shared" si="121"/>
        <v/>
      </c>
      <c r="K1572" s="23"/>
      <c r="L1572" s="112" t="str">
        <f t="shared" si="122"/>
        <v/>
      </c>
      <c r="M1572" s="17"/>
      <c r="N1572" s="110" t="str">
        <f t="shared" si="123"/>
        <v/>
      </c>
      <c r="O1572" s="111" t="str">
        <f t="shared" si="124"/>
        <v/>
      </c>
      <c r="P1572" s="52"/>
    </row>
    <row r="1573" spans="1:16" ht="30" customHeight="1" thickTop="1" thickBot="1">
      <c r="A1573" s="37" t="str">
        <f t="shared" si="120"/>
        <v/>
      </c>
      <c r="C1573" s="13">
        <v>1569</v>
      </c>
      <c r="D1573" s="61" t="str">
        <f>IF(Cad_an!D1573="","",Cad_an!D1573)</f>
        <v/>
      </c>
      <c r="E1573" s="61" t="str">
        <f>IF(D1573="","",VLOOKUP(D1573,Cad_an!$D$5:$F$5004,3,FALSE))</f>
        <v/>
      </c>
      <c r="F1573" s="61" t="str">
        <f>IF(D1573="","",VLOOKUP(D1573,Cad_an!$D$5:$E$5004,2,FALSE))</f>
        <v/>
      </c>
      <c r="G1573" s="61" t="str">
        <f>IF(D1573="","",VLOOKUP(Fa_an!F1573,Cad_can!$D$5:$E$204,2,FALSE))</f>
        <v/>
      </c>
      <c r="H1573" s="17"/>
      <c r="I1573" s="17"/>
      <c r="J1573" s="110" t="str">
        <f t="shared" si="121"/>
        <v/>
      </c>
      <c r="K1573" s="23"/>
      <c r="L1573" s="112" t="str">
        <f t="shared" si="122"/>
        <v/>
      </c>
      <c r="M1573" s="17"/>
      <c r="N1573" s="110" t="str">
        <f t="shared" si="123"/>
        <v/>
      </c>
      <c r="O1573" s="111" t="str">
        <f t="shared" si="124"/>
        <v/>
      </c>
      <c r="P1573" s="52"/>
    </row>
    <row r="1574" spans="1:16" ht="30" customHeight="1" thickTop="1" thickBot="1">
      <c r="A1574" s="37" t="str">
        <f t="shared" si="120"/>
        <v/>
      </c>
      <c r="C1574" s="13">
        <v>1570</v>
      </c>
      <c r="D1574" s="61" t="str">
        <f>IF(Cad_an!D1574="","",Cad_an!D1574)</f>
        <v/>
      </c>
      <c r="E1574" s="61" t="str">
        <f>IF(D1574="","",VLOOKUP(D1574,Cad_an!$D$5:$F$5004,3,FALSE))</f>
        <v/>
      </c>
      <c r="F1574" s="61" t="str">
        <f>IF(D1574="","",VLOOKUP(D1574,Cad_an!$D$5:$E$5004,2,FALSE))</f>
        <v/>
      </c>
      <c r="G1574" s="61" t="str">
        <f>IF(D1574="","",VLOOKUP(Fa_an!F1574,Cad_can!$D$5:$E$204,2,FALSE))</f>
        <v/>
      </c>
      <c r="H1574" s="17"/>
      <c r="I1574" s="17"/>
      <c r="J1574" s="110" t="str">
        <f t="shared" si="121"/>
        <v/>
      </c>
      <c r="K1574" s="23"/>
      <c r="L1574" s="112" t="str">
        <f t="shared" si="122"/>
        <v/>
      </c>
      <c r="M1574" s="17"/>
      <c r="N1574" s="110" t="str">
        <f t="shared" si="123"/>
        <v/>
      </c>
      <c r="O1574" s="111" t="str">
        <f t="shared" si="124"/>
        <v/>
      </c>
      <c r="P1574" s="52"/>
    </row>
    <row r="1575" spans="1:16" ht="30" customHeight="1" thickTop="1" thickBot="1">
      <c r="A1575" s="37" t="str">
        <f t="shared" si="120"/>
        <v/>
      </c>
      <c r="C1575" s="13">
        <v>1571</v>
      </c>
      <c r="D1575" s="61" t="str">
        <f>IF(Cad_an!D1575="","",Cad_an!D1575)</f>
        <v/>
      </c>
      <c r="E1575" s="61" t="str">
        <f>IF(D1575="","",VLOOKUP(D1575,Cad_an!$D$5:$F$5004,3,FALSE))</f>
        <v/>
      </c>
      <c r="F1575" s="61" t="str">
        <f>IF(D1575="","",VLOOKUP(D1575,Cad_an!$D$5:$E$5004,2,FALSE))</f>
        <v/>
      </c>
      <c r="G1575" s="61" t="str">
        <f>IF(D1575="","",VLOOKUP(Fa_an!F1575,Cad_can!$D$5:$E$204,2,FALSE))</f>
        <v/>
      </c>
      <c r="H1575" s="17"/>
      <c r="I1575" s="17"/>
      <c r="J1575" s="110" t="str">
        <f t="shared" si="121"/>
        <v/>
      </c>
      <c r="K1575" s="23"/>
      <c r="L1575" s="112" t="str">
        <f t="shared" si="122"/>
        <v/>
      </c>
      <c r="M1575" s="17"/>
      <c r="N1575" s="110" t="str">
        <f t="shared" si="123"/>
        <v/>
      </c>
      <c r="O1575" s="111" t="str">
        <f t="shared" si="124"/>
        <v/>
      </c>
      <c r="P1575" s="52"/>
    </row>
    <row r="1576" spans="1:16" ht="30" customHeight="1" thickTop="1" thickBot="1">
      <c r="A1576" s="37" t="str">
        <f t="shared" si="120"/>
        <v/>
      </c>
      <c r="C1576" s="13">
        <v>1572</v>
      </c>
      <c r="D1576" s="61" t="str">
        <f>IF(Cad_an!D1576="","",Cad_an!D1576)</f>
        <v/>
      </c>
      <c r="E1576" s="61" t="str">
        <f>IF(D1576="","",VLOOKUP(D1576,Cad_an!$D$5:$F$5004,3,FALSE))</f>
        <v/>
      </c>
      <c r="F1576" s="61" t="str">
        <f>IF(D1576="","",VLOOKUP(D1576,Cad_an!$D$5:$E$5004,2,FALSE))</f>
        <v/>
      </c>
      <c r="G1576" s="61" t="str">
        <f>IF(D1576="","",VLOOKUP(Fa_an!F1576,Cad_can!$D$5:$E$204,2,FALSE))</f>
        <v/>
      </c>
      <c r="H1576" s="17"/>
      <c r="I1576" s="17"/>
      <c r="J1576" s="110" t="str">
        <f t="shared" si="121"/>
        <v/>
      </c>
      <c r="K1576" s="23"/>
      <c r="L1576" s="112" t="str">
        <f t="shared" si="122"/>
        <v/>
      </c>
      <c r="M1576" s="17"/>
      <c r="N1576" s="110" t="str">
        <f t="shared" si="123"/>
        <v/>
      </c>
      <c r="O1576" s="111" t="str">
        <f t="shared" si="124"/>
        <v/>
      </c>
      <c r="P1576" s="52"/>
    </row>
    <row r="1577" spans="1:16" ht="30" customHeight="1" thickTop="1" thickBot="1">
      <c r="A1577" s="37" t="str">
        <f t="shared" si="120"/>
        <v/>
      </c>
      <c r="C1577" s="13">
        <v>1573</v>
      </c>
      <c r="D1577" s="61" t="str">
        <f>IF(Cad_an!D1577="","",Cad_an!D1577)</f>
        <v/>
      </c>
      <c r="E1577" s="61" t="str">
        <f>IF(D1577="","",VLOOKUP(D1577,Cad_an!$D$5:$F$5004,3,FALSE))</f>
        <v/>
      </c>
      <c r="F1577" s="61" t="str">
        <f>IF(D1577="","",VLOOKUP(D1577,Cad_an!$D$5:$E$5004,2,FALSE))</f>
        <v/>
      </c>
      <c r="G1577" s="61" t="str">
        <f>IF(D1577="","",VLOOKUP(Fa_an!F1577,Cad_can!$D$5:$E$204,2,FALSE))</f>
        <v/>
      </c>
      <c r="H1577" s="17"/>
      <c r="I1577" s="17"/>
      <c r="J1577" s="110" t="str">
        <f t="shared" si="121"/>
        <v/>
      </c>
      <c r="K1577" s="23"/>
      <c r="L1577" s="112" t="str">
        <f t="shared" si="122"/>
        <v/>
      </c>
      <c r="M1577" s="17"/>
      <c r="N1577" s="110" t="str">
        <f t="shared" si="123"/>
        <v/>
      </c>
      <c r="O1577" s="111" t="str">
        <f t="shared" si="124"/>
        <v/>
      </c>
      <c r="P1577" s="52"/>
    </row>
    <row r="1578" spans="1:16" ht="30" customHeight="1" thickTop="1" thickBot="1">
      <c r="A1578" s="37" t="str">
        <f t="shared" si="120"/>
        <v/>
      </c>
      <c r="C1578" s="13">
        <v>1574</v>
      </c>
      <c r="D1578" s="61" t="str">
        <f>IF(Cad_an!D1578="","",Cad_an!D1578)</f>
        <v/>
      </c>
      <c r="E1578" s="61" t="str">
        <f>IF(D1578="","",VLOOKUP(D1578,Cad_an!$D$5:$F$5004,3,FALSE))</f>
        <v/>
      </c>
      <c r="F1578" s="61" t="str">
        <f>IF(D1578="","",VLOOKUP(D1578,Cad_an!$D$5:$E$5004,2,FALSE))</f>
        <v/>
      </c>
      <c r="G1578" s="61" t="str">
        <f>IF(D1578="","",VLOOKUP(Fa_an!F1578,Cad_can!$D$5:$E$204,2,FALSE))</f>
        <v/>
      </c>
      <c r="H1578" s="17"/>
      <c r="I1578" s="17"/>
      <c r="J1578" s="110" t="str">
        <f t="shared" si="121"/>
        <v/>
      </c>
      <c r="K1578" s="23"/>
      <c r="L1578" s="112" t="str">
        <f t="shared" si="122"/>
        <v/>
      </c>
      <c r="M1578" s="17"/>
      <c r="N1578" s="110" t="str">
        <f t="shared" si="123"/>
        <v/>
      </c>
      <c r="O1578" s="111" t="str">
        <f t="shared" si="124"/>
        <v/>
      </c>
      <c r="P1578" s="52"/>
    </row>
    <row r="1579" spans="1:16" ht="30" customHeight="1" thickTop="1" thickBot="1">
      <c r="A1579" s="37" t="str">
        <f t="shared" si="120"/>
        <v/>
      </c>
      <c r="C1579" s="13">
        <v>1575</v>
      </c>
      <c r="D1579" s="61" t="str">
        <f>IF(Cad_an!D1579="","",Cad_an!D1579)</f>
        <v/>
      </c>
      <c r="E1579" s="61" t="str">
        <f>IF(D1579="","",VLOOKUP(D1579,Cad_an!$D$5:$F$5004,3,FALSE))</f>
        <v/>
      </c>
      <c r="F1579" s="61" t="str">
        <f>IF(D1579="","",VLOOKUP(D1579,Cad_an!$D$5:$E$5004,2,FALSE))</f>
        <v/>
      </c>
      <c r="G1579" s="61" t="str">
        <f>IF(D1579="","",VLOOKUP(Fa_an!F1579,Cad_can!$D$5:$E$204,2,FALSE))</f>
        <v/>
      </c>
      <c r="H1579" s="17"/>
      <c r="I1579" s="17"/>
      <c r="J1579" s="110" t="str">
        <f t="shared" si="121"/>
        <v/>
      </c>
      <c r="K1579" s="23"/>
      <c r="L1579" s="112" t="str">
        <f t="shared" si="122"/>
        <v/>
      </c>
      <c r="M1579" s="17"/>
      <c r="N1579" s="110" t="str">
        <f t="shared" si="123"/>
        <v/>
      </c>
      <c r="O1579" s="111" t="str">
        <f t="shared" si="124"/>
        <v/>
      </c>
      <c r="P1579" s="52"/>
    </row>
    <row r="1580" spans="1:16" ht="30" customHeight="1" thickTop="1" thickBot="1">
      <c r="A1580" s="37" t="str">
        <f t="shared" si="120"/>
        <v/>
      </c>
      <c r="C1580" s="13">
        <v>1576</v>
      </c>
      <c r="D1580" s="61" t="str">
        <f>IF(Cad_an!D1580="","",Cad_an!D1580)</f>
        <v/>
      </c>
      <c r="E1580" s="61" t="str">
        <f>IF(D1580="","",VLOOKUP(D1580,Cad_an!$D$5:$F$5004,3,FALSE))</f>
        <v/>
      </c>
      <c r="F1580" s="61" t="str">
        <f>IF(D1580="","",VLOOKUP(D1580,Cad_an!$D$5:$E$5004,2,FALSE))</f>
        <v/>
      </c>
      <c r="G1580" s="61" t="str">
        <f>IF(D1580="","",VLOOKUP(Fa_an!F1580,Cad_can!$D$5:$E$204,2,FALSE))</f>
        <v/>
      </c>
      <c r="H1580" s="17"/>
      <c r="I1580" s="17"/>
      <c r="J1580" s="110" t="str">
        <f t="shared" si="121"/>
        <v/>
      </c>
      <c r="K1580" s="23"/>
      <c r="L1580" s="112" t="str">
        <f t="shared" si="122"/>
        <v/>
      </c>
      <c r="M1580" s="17"/>
      <c r="N1580" s="110" t="str">
        <f t="shared" si="123"/>
        <v/>
      </c>
      <c r="O1580" s="111" t="str">
        <f t="shared" si="124"/>
        <v/>
      </c>
      <c r="P1580" s="52"/>
    </row>
    <row r="1581" spans="1:16" ht="30" customHeight="1" thickTop="1" thickBot="1">
      <c r="A1581" s="37" t="str">
        <f t="shared" si="120"/>
        <v/>
      </c>
      <c r="C1581" s="13">
        <v>1577</v>
      </c>
      <c r="D1581" s="61" t="str">
        <f>IF(Cad_an!D1581="","",Cad_an!D1581)</f>
        <v/>
      </c>
      <c r="E1581" s="61" t="str">
        <f>IF(D1581="","",VLOOKUP(D1581,Cad_an!$D$5:$F$5004,3,FALSE))</f>
        <v/>
      </c>
      <c r="F1581" s="61" t="str">
        <f>IF(D1581="","",VLOOKUP(D1581,Cad_an!$D$5:$E$5004,2,FALSE))</f>
        <v/>
      </c>
      <c r="G1581" s="61" t="str">
        <f>IF(D1581="","",VLOOKUP(Fa_an!F1581,Cad_can!$D$5:$E$204,2,FALSE))</f>
        <v/>
      </c>
      <c r="H1581" s="17"/>
      <c r="I1581" s="17"/>
      <c r="J1581" s="110" t="str">
        <f t="shared" si="121"/>
        <v/>
      </c>
      <c r="K1581" s="23"/>
      <c r="L1581" s="112" t="str">
        <f t="shared" si="122"/>
        <v/>
      </c>
      <c r="M1581" s="17"/>
      <c r="N1581" s="110" t="str">
        <f t="shared" si="123"/>
        <v/>
      </c>
      <c r="O1581" s="111" t="str">
        <f t="shared" si="124"/>
        <v/>
      </c>
      <c r="P1581" s="52"/>
    </row>
    <row r="1582" spans="1:16" ht="30" customHeight="1" thickTop="1" thickBot="1">
      <c r="A1582" s="37" t="str">
        <f t="shared" si="120"/>
        <v/>
      </c>
      <c r="C1582" s="13">
        <v>1578</v>
      </c>
      <c r="D1582" s="61" t="str">
        <f>IF(Cad_an!D1582="","",Cad_an!D1582)</f>
        <v/>
      </c>
      <c r="E1582" s="61" t="str">
        <f>IF(D1582="","",VLOOKUP(D1582,Cad_an!$D$5:$F$5004,3,FALSE))</f>
        <v/>
      </c>
      <c r="F1582" s="61" t="str">
        <f>IF(D1582="","",VLOOKUP(D1582,Cad_an!$D$5:$E$5004,2,FALSE))</f>
        <v/>
      </c>
      <c r="G1582" s="61" t="str">
        <f>IF(D1582="","",VLOOKUP(Fa_an!F1582,Cad_can!$D$5:$E$204,2,FALSE))</f>
        <v/>
      </c>
      <c r="H1582" s="17"/>
      <c r="I1582" s="17"/>
      <c r="J1582" s="110" t="str">
        <f t="shared" si="121"/>
        <v/>
      </c>
      <c r="K1582" s="23"/>
      <c r="L1582" s="112" t="str">
        <f t="shared" si="122"/>
        <v/>
      </c>
      <c r="M1582" s="17"/>
      <c r="N1582" s="110" t="str">
        <f t="shared" si="123"/>
        <v/>
      </c>
      <c r="O1582" s="111" t="str">
        <f t="shared" si="124"/>
        <v/>
      </c>
      <c r="P1582" s="52"/>
    </row>
    <row r="1583" spans="1:16" ht="30" customHeight="1" thickTop="1" thickBot="1">
      <c r="A1583" s="37" t="str">
        <f t="shared" si="120"/>
        <v/>
      </c>
      <c r="C1583" s="13">
        <v>1579</v>
      </c>
      <c r="D1583" s="61" t="str">
        <f>IF(Cad_an!D1583="","",Cad_an!D1583)</f>
        <v/>
      </c>
      <c r="E1583" s="61" t="str">
        <f>IF(D1583="","",VLOOKUP(D1583,Cad_an!$D$5:$F$5004,3,FALSE))</f>
        <v/>
      </c>
      <c r="F1583" s="61" t="str">
        <f>IF(D1583="","",VLOOKUP(D1583,Cad_an!$D$5:$E$5004,2,FALSE))</f>
        <v/>
      </c>
      <c r="G1583" s="61" t="str">
        <f>IF(D1583="","",VLOOKUP(Fa_an!F1583,Cad_can!$D$5:$E$204,2,FALSE))</f>
        <v/>
      </c>
      <c r="H1583" s="17"/>
      <c r="I1583" s="17"/>
      <c r="J1583" s="110" t="str">
        <f t="shared" si="121"/>
        <v/>
      </c>
      <c r="K1583" s="23"/>
      <c r="L1583" s="112" t="str">
        <f t="shared" si="122"/>
        <v/>
      </c>
      <c r="M1583" s="17"/>
      <c r="N1583" s="110" t="str">
        <f t="shared" si="123"/>
        <v/>
      </c>
      <c r="O1583" s="111" t="str">
        <f t="shared" si="124"/>
        <v/>
      </c>
      <c r="P1583" s="52"/>
    </row>
    <row r="1584" spans="1:16" ht="30" customHeight="1" thickTop="1" thickBot="1">
      <c r="A1584" s="37" t="str">
        <f t="shared" si="120"/>
        <v/>
      </c>
      <c r="C1584" s="13">
        <v>1580</v>
      </c>
      <c r="D1584" s="61" t="str">
        <f>IF(Cad_an!D1584="","",Cad_an!D1584)</f>
        <v/>
      </c>
      <c r="E1584" s="61" t="str">
        <f>IF(D1584="","",VLOOKUP(D1584,Cad_an!$D$5:$F$5004,3,FALSE))</f>
        <v/>
      </c>
      <c r="F1584" s="61" t="str">
        <f>IF(D1584="","",VLOOKUP(D1584,Cad_an!$D$5:$E$5004,2,FALSE))</f>
        <v/>
      </c>
      <c r="G1584" s="61" t="str">
        <f>IF(D1584="","",VLOOKUP(Fa_an!F1584,Cad_can!$D$5:$E$204,2,FALSE))</f>
        <v/>
      </c>
      <c r="H1584" s="17"/>
      <c r="I1584" s="17"/>
      <c r="J1584" s="110" t="str">
        <f t="shared" si="121"/>
        <v/>
      </c>
      <c r="K1584" s="23"/>
      <c r="L1584" s="112" t="str">
        <f t="shared" si="122"/>
        <v/>
      </c>
      <c r="M1584" s="17"/>
      <c r="N1584" s="110" t="str">
        <f t="shared" si="123"/>
        <v/>
      </c>
      <c r="O1584" s="111" t="str">
        <f t="shared" si="124"/>
        <v/>
      </c>
      <c r="P1584" s="52"/>
    </row>
    <row r="1585" spans="1:16" ht="30" customHeight="1" thickTop="1" thickBot="1">
      <c r="A1585" s="37" t="str">
        <f t="shared" si="120"/>
        <v/>
      </c>
      <c r="C1585" s="13">
        <v>1581</v>
      </c>
      <c r="D1585" s="61" t="str">
        <f>IF(Cad_an!D1585="","",Cad_an!D1585)</f>
        <v/>
      </c>
      <c r="E1585" s="61" t="str">
        <f>IF(D1585="","",VLOOKUP(D1585,Cad_an!$D$5:$F$5004,3,FALSE))</f>
        <v/>
      </c>
      <c r="F1585" s="61" t="str">
        <f>IF(D1585="","",VLOOKUP(D1585,Cad_an!$D$5:$E$5004,2,FALSE))</f>
        <v/>
      </c>
      <c r="G1585" s="61" t="str">
        <f>IF(D1585="","",VLOOKUP(Fa_an!F1585,Cad_can!$D$5:$E$204,2,FALSE))</f>
        <v/>
      </c>
      <c r="H1585" s="17"/>
      <c r="I1585" s="17"/>
      <c r="J1585" s="110" t="str">
        <f t="shared" si="121"/>
        <v/>
      </c>
      <c r="K1585" s="23"/>
      <c r="L1585" s="112" t="str">
        <f t="shared" si="122"/>
        <v/>
      </c>
      <c r="M1585" s="17"/>
      <c r="N1585" s="110" t="str">
        <f t="shared" si="123"/>
        <v/>
      </c>
      <c r="O1585" s="111" t="str">
        <f t="shared" si="124"/>
        <v/>
      </c>
      <c r="P1585" s="52"/>
    </row>
    <row r="1586" spans="1:16" ht="30" customHeight="1" thickTop="1" thickBot="1">
      <c r="A1586" s="37" t="str">
        <f t="shared" si="120"/>
        <v/>
      </c>
      <c r="C1586" s="13">
        <v>1582</v>
      </c>
      <c r="D1586" s="61" t="str">
        <f>IF(Cad_an!D1586="","",Cad_an!D1586)</f>
        <v/>
      </c>
      <c r="E1586" s="61" t="str">
        <f>IF(D1586="","",VLOOKUP(D1586,Cad_an!$D$5:$F$5004,3,FALSE))</f>
        <v/>
      </c>
      <c r="F1586" s="61" t="str">
        <f>IF(D1586="","",VLOOKUP(D1586,Cad_an!$D$5:$E$5004,2,FALSE))</f>
        <v/>
      </c>
      <c r="G1586" s="61" t="str">
        <f>IF(D1586="","",VLOOKUP(Fa_an!F1586,Cad_can!$D$5:$E$204,2,FALSE))</f>
        <v/>
      </c>
      <c r="H1586" s="17"/>
      <c r="I1586" s="17"/>
      <c r="J1586" s="110" t="str">
        <f t="shared" si="121"/>
        <v/>
      </c>
      <c r="K1586" s="23"/>
      <c r="L1586" s="112" t="str">
        <f t="shared" si="122"/>
        <v/>
      </c>
      <c r="M1586" s="17"/>
      <c r="N1586" s="110" t="str">
        <f t="shared" si="123"/>
        <v/>
      </c>
      <c r="O1586" s="111" t="str">
        <f t="shared" si="124"/>
        <v/>
      </c>
      <c r="P1586" s="52"/>
    </row>
    <row r="1587" spans="1:16" ht="30" customHeight="1" thickTop="1" thickBot="1">
      <c r="A1587" s="37" t="str">
        <f t="shared" si="120"/>
        <v/>
      </c>
      <c r="C1587" s="13">
        <v>1583</v>
      </c>
      <c r="D1587" s="61" t="str">
        <f>IF(Cad_an!D1587="","",Cad_an!D1587)</f>
        <v/>
      </c>
      <c r="E1587" s="61" t="str">
        <f>IF(D1587="","",VLOOKUP(D1587,Cad_an!$D$5:$F$5004,3,FALSE))</f>
        <v/>
      </c>
      <c r="F1587" s="61" t="str">
        <f>IF(D1587="","",VLOOKUP(D1587,Cad_an!$D$5:$E$5004,2,FALSE))</f>
        <v/>
      </c>
      <c r="G1587" s="61" t="str">
        <f>IF(D1587="","",VLOOKUP(Fa_an!F1587,Cad_can!$D$5:$E$204,2,FALSE))</f>
        <v/>
      </c>
      <c r="H1587" s="17"/>
      <c r="I1587" s="17"/>
      <c r="J1587" s="110" t="str">
        <f t="shared" si="121"/>
        <v/>
      </c>
      <c r="K1587" s="23"/>
      <c r="L1587" s="112" t="str">
        <f t="shared" si="122"/>
        <v/>
      </c>
      <c r="M1587" s="17"/>
      <c r="N1587" s="110" t="str">
        <f t="shared" si="123"/>
        <v/>
      </c>
      <c r="O1587" s="111" t="str">
        <f t="shared" si="124"/>
        <v/>
      </c>
      <c r="P1587" s="52"/>
    </row>
    <row r="1588" spans="1:16" ht="30" customHeight="1" thickTop="1" thickBot="1">
      <c r="A1588" s="37" t="str">
        <f t="shared" si="120"/>
        <v/>
      </c>
      <c r="C1588" s="13">
        <v>1584</v>
      </c>
      <c r="D1588" s="61" t="str">
        <f>IF(Cad_an!D1588="","",Cad_an!D1588)</f>
        <v/>
      </c>
      <c r="E1588" s="61" t="str">
        <f>IF(D1588="","",VLOOKUP(D1588,Cad_an!$D$5:$F$5004,3,FALSE))</f>
        <v/>
      </c>
      <c r="F1588" s="61" t="str">
        <f>IF(D1588="","",VLOOKUP(D1588,Cad_an!$D$5:$E$5004,2,FALSE))</f>
        <v/>
      </c>
      <c r="G1588" s="61" t="str">
        <f>IF(D1588="","",VLOOKUP(Fa_an!F1588,Cad_can!$D$5:$E$204,2,FALSE))</f>
        <v/>
      </c>
      <c r="H1588" s="17"/>
      <c r="I1588" s="17"/>
      <c r="J1588" s="110" t="str">
        <f t="shared" si="121"/>
        <v/>
      </c>
      <c r="K1588" s="23"/>
      <c r="L1588" s="112" t="str">
        <f t="shared" si="122"/>
        <v/>
      </c>
      <c r="M1588" s="17"/>
      <c r="N1588" s="110" t="str">
        <f t="shared" si="123"/>
        <v/>
      </c>
      <c r="O1588" s="111" t="str">
        <f t="shared" si="124"/>
        <v/>
      </c>
      <c r="P1588" s="52"/>
    </row>
    <row r="1589" spans="1:16" ht="30" customHeight="1" thickTop="1" thickBot="1">
      <c r="A1589" s="37" t="str">
        <f t="shared" si="120"/>
        <v/>
      </c>
      <c r="C1589" s="13">
        <v>1585</v>
      </c>
      <c r="D1589" s="61" t="str">
        <f>IF(Cad_an!D1589="","",Cad_an!D1589)</f>
        <v/>
      </c>
      <c r="E1589" s="61" t="str">
        <f>IF(D1589="","",VLOOKUP(D1589,Cad_an!$D$5:$F$5004,3,FALSE))</f>
        <v/>
      </c>
      <c r="F1589" s="61" t="str">
        <f>IF(D1589="","",VLOOKUP(D1589,Cad_an!$D$5:$E$5004,2,FALSE))</f>
        <v/>
      </c>
      <c r="G1589" s="61" t="str">
        <f>IF(D1589="","",VLOOKUP(Fa_an!F1589,Cad_can!$D$5:$E$204,2,FALSE))</f>
        <v/>
      </c>
      <c r="H1589" s="17"/>
      <c r="I1589" s="17"/>
      <c r="J1589" s="110" t="str">
        <f t="shared" si="121"/>
        <v/>
      </c>
      <c r="K1589" s="23"/>
      <c r="L1589" s="112" t="str">
        <f t="shared" si="122"/>
        <v/>
      </c>
      <c r="M1589" s="17"/>
      <c r="N1589" s="110" t="str">
        <f t="shared" si="123"/>
        <v/>
      </c>
      <c r="O1589" s="111" t="str">
        <f t="shared" si="124"/>
        <v/>
      </c>
      <c r="P1589" s="52"/>
    </row>
    <row r="1590" spans="1:16" ht="30" customHeight="1" thickTop="1" thickBot="1">
      <c r="A1590" s="37" t="str">
        <f t="shared" si="120"/>
        <v/>
      </c>
      <c r="C1590" s="13">
        <v>1586</v>
      </c>
      <c r="D1590" s="61" t="str">
        <f>IF(Cad_an!D1590="","",Cad_an!D1590)</f>
        <v/>
      </c>
      <c r="E1590" s="61" t="str">
        <f>IF(D1590="","",VLOOKUP(D1590,Cad_an!$D$5:$F$5004,3,FALSE))</f>
        <v/>
      </c>
      <c r="F1590" s="61" t="str">
        <f>IF(D1590="","",VLOOKUP(D1590,Cad_an!$D$5:$E$5004,2,FALSE))</f>
        <v/>
      </c>
      <c r="G1590" s="61" t="str">
        <f>IF(D1590="","",VLOOKUP(Fa_an!F1590,Cad_can!$D$5:$E$204,2,FALSE))</f>
        <v/>
      </c>
      <c r="H1590" s="17"/>
      <c r="I1590" s="17"/>
      <c r="J1590" s="110" t="str">
        <f t="shared" si="121"/>
        <v/>
      </c>
      <c r="K1590" s="23"/>
      <c r="L1590" s="112" t="str">
        <f t="shared" si="122"/>
        <v/>
      </c>
      <c r="M1590" s="17"/>
      <c r="N1590" s="110" t="str">
        <f t="shared" si="123"/>
        <v/>
      </c>
      <c r="O1590" s="111" t="str">
        <f t="shared" si="124"/>
        <v/>
      </c>
      <c r="P1590" s="52"/>
    </row>
    <row r="1591" spans="1:16" ht="30" customHeight="1" thickTop="1" thickBot="1">
      <c r="A1591" s="37" t="str">
        <f t="shared" si="120"/>
        <v/>
      </c>
      <c r="C1591" s="13">
        <v>1587</v>
      </c>
      <c r="D1591" s="61" t="str">
        <f>IF(Cad_an!D1591="","",Cad_an!D1591)</f>
        <v/>
      </c>
      <c r="E1591" s="61" t="str">
        <f>IF(D1591="","",VLOOKUP(D1591,Cad_an!$D$5:$F$5004,3,FALSE))</f>
        <v/>
      </c>
      <c r="F1591" s="61" t="str">
        <f>IF(D1591="","",VLOOKUP(D1591,Cad_an!$D$5:$E$5004,2,FALSE))</f>
        <v/>
      </c>
      <c r="G1591" s="61" t="str">
        <f>IF(D1591="","",VLOOKUP(Fa_an!F1591,Cad_can!$D$5:$E$204,2,FALSE))</f>
        <v/>
      </c>
      <c r="H1591" s="17"/>
      <c r="I1591" s="17"/>
      <c r="J1591" s="110" t="str">
        <f t="shared" si="121"/>
        <v/>
      </c>
      <c r="K1591" s="23"/>
      <c r="L1591" s="112" t="str">
        <f t="shared" si="122"/>
        <v/>
      </c>
      <c r="M1591" s="17"/>
      <c r="N1591" s="110" t="str">
        <f t="shared" si="123"/>
        <v/>
      </c>
      <c r="O1591" s="111" t="str">
        <f t="shared" si="124"/>
        <v/>
      </c>
      <c r="P1591" s="52"/>
    </row>
    <row r="1592" spans="1:16" ht="30" customHeight="1" thickTop="1" thickBot="1">
      <c r="A1592" s="37" t="str">
        <f t="shared" si="120"/>
        <v/>
      </c>
      <c r="C1592" s="13">
        <v>1588</v>
      </c>
      <c r="D1592" s="61" t="str">
        <f>IF(Cad_an!D1592="","",Cad_an!D1592)</f>
        <v/>
      </c>
      <c r="E1592" s="61" t="str">
        <f>IF(D1592="","",VLOOKUP(D1592,Cad_an!$D$5:$F$5004,3,FALSE))</f>
        <v/>
      </c>
      <c r="F1592" s="61" t="str">
        <f>IF(D1592="","",VLOOKUP(D1592,Cad_an!$D$5:$E$5004,2,FALSE))</f>
        <v/>
      </c>
      <c r="G1592" s="61" t="str">
        <f>IF(D1592="","",VLOOKUP(Fa_an!F1592,Cad_can!$D$5:$E$204,2,FALSE))</f>
        <v/>
      </c>
      <c r="H1592" s="17"/>
      <c r="I1592" s="17"/>
      <c r="J1592" s="110" t="str">
        <f t="shared" si="121"/>
        <v/>
      </c>
      <c r="K1592" s="23"/>
      <c r="L1592" s="112" t="str">
        <f t="shared" si="122"/>
        <v/>
      </c>
      <c r="M1592" s="17"/>
      <c r="N1592" s="110" t="str">
        <f t="shared" si="123"/>
        <v/>
      </c>
      <c r="O1592" s="111" t="str">
        <f t="shared" si="124"/>
        <v/>
      </c>
      <c r="P1592" s="52"/>
    </row>
    <row r="1593" spans="1:16" ht="30" customHeight="1" thickTop="1" thickBot="1">
      <c r="A1593" s="37" t="str">
        <f t="shared" si="120"/>
        <v/>
      </c>
      <c r="C1593" s="13">
        <v>1589</v>
      </c>
      <c r="D1593" s="61" t="str">
        <f>IF(Cad_an!D1593="","",Cad_an!D1593)</f>
        <v/>
      </c>
      <c r="E1593" s="61" t="str">
        <f>IF(D1593="","",VLOOKUP(D1593,Cad_an!$D$5:$F$5004,3,FALSE))</f>
        <v/>
      </c>
      <c r="F1593" s="61" t="str">
        <f>IF(D1593="","",VLOOKUP(D1593,Cad_an!$D$5:$E$5004,2,FALSE))</f>
        <v/>
      </c>
      <c r="G1593" s="61" t="str">
        <f>IF(D1593="","",VLOOKUP(Fa_an!F1593,Cad_can!$D$5:$E$204,2,FALSE))</f>
        <v/>
      </c>
      <c r="H1593" s="17"/>
      <c r="I1593" s="17"/>
      <c r="J1593" s="110" t="str">
        <f t="shared" si="121"/>
        <v/>
      </c>
      <c r="K1593" s="23"/>
      <c r="L1593" s="112" t="str">
        <f t="shared" si="122"/>
        <v/>
      </c>
      <c r="M1593" s="17"/>
      <c r="N1593" s="110" t="str">
        <f t="shared" si="123"/>
        <v/>
      </c>
      <c r="O1593" s="111" t="str">
        <f t="shared" si="124"/>
        <v/>
      </c>
      <c r="P1593" s="52"/>
    </row>
    <row r="1594" spans="1:16" ht="30" customHeight="1" thickTop="1" thickBot="1">
      <c r="A1594" s="37" t="str">
        <f t="shared" si="120"/>
        <v/>
      </c>
      <c r="C1594" s="13">
        <v>1590</v>
      </c>
      <c r="D1594" s="61" t="str">
        <f>IF(Cad_an!D1594="","",Cad_an!D1594)</f>
        <v/>
      </c>
      <c r="E1594" s="61" t="str">
        <f>IF(D1594="","",VLOOKUP(D1594,Cad_an!$D$5:$F$5004,3,FALSE))</f>
        <v/>
      </c>
      <c r="F1594" s="61" t="str">
        <f>IF(D1594="","",VLOOKUP(D1594,Cad_an!$D$5:$E$5004,2,FALSE))</f>
        <v/>
      </c>
      <c r="G1594" s="61" t="str">
        <f>IF(D1594="","",VLOOKUP(Fa_an!F1594,Cad_can!$D$5:$E$204,2,FALSE))</f>
        <v/>
      </c>
      <c r="H1594" s="17"/>
      <c r="I1594" s="17"/>
      <c r="J1594" s="110" t="str">
        <f t="shared" si="121"/>
        <v/>
      </c>
      <c r="K1594" s="23"/>
      <c r="L1594" s="112" t="str">
        <f t="shared" si="122"/>
        <v/>
      </c>
      <c r="M1594" s="17"/>
      <c r="N1594" s="110" t="str">
        <f t="shared" si="123"/>
        <v/>
      </c>
      <c r="O1594" s="111" t="str">
        <f t="shared" si="124"/>
        <v/>
      </c>
      <c r="P1594" s="52"/>
    </row>
    <row r="1595" spans="1:16" ht="30" customHeight="1" thickTop="1" thickBot="1">
      <c r="A1595" s="37" t="str">
        <f t="shared" si="120"/>
        <v/>
      </c>
      <c r="C1595" s="13">
        <v>1591</v>
      </c>
      <c r="D1595" s="61" t="str">
        <f>IF(Cad_an!D1595="","",Cad_an!D1595)</f>
        <v/>
      </c>
      <c r="E1595" s="61" t="str">
        <f>IF(D1595="","",VLOOKUP(D1595,Cad_an!$D$5:$F$5004,3,FALSE))</f>
        <v/>
      </c>
      <c r="F1595" s="61" t="str">
        <f>IF(D1595="","",VLOOKUP(D1595,Cad_an!$D$5:$E$5004,2,FALSE))</f>
        <v/>
      </c>
      <c r="G1595" s="61" t="str">
        <f>IF(D1595="","",VLOOKUP(Fa_an!F1595,Cad_can!$D$5:$E$204,2,FALSE))</f>
        <v/>
      </c>
      <c r="H1595" s="17"/>
      <c r="I1595" s="17"/>
      <c r="J1595" s="110" t="str">
        <f t="shared" si="121"/>
        <v/>
      </c>
      <c r="K1595" s="23"/>
      <c r="L1595" s="112" t="str">
        <f t="shared" si="122"/>
        <v/>
      </c>
      <c r="M1595" s="17"/>
      <c r="N1595" s="110" t="str">
        <f t="shared" si="123"/>
        <v/>
      </c>
      <c r="O1595" s="111" t="str">
        <f t="shared" si="124"/>
        <v/>
      </c>
      <c r="P1595" s="52"/>
    </row>
    <row r="1596" spans="1:16" ht="30" customHeight="1" thickTop="1" thickBot="1">
      <c r="A1596" s="37" t="str">
        <f t="shared" si="120"/>
        <v/>
      </c>
      <c r="C1596" s="13">
        <v>1592</v>
      </c>
      <c r="D1596" s="61" t="str">
        <f>IF(Cad_an!D1596="","",Cad_an!D1596)</f>
        <v/>
      </c>
      <c r="E1596" s="61" t="str">
        <f>IF(D1596="","",VLOOKUP(D1596,Cad_an!$D$5:$F$5004,3,FALSE))</f>
        <v/>
      </c>
      <c r="F1596" s="61" t="str">
        <f>IF(D1596="","",VLOOKUP(D1596,Cad_an!$D$5:$E$5004,2,FALSE))</f>
        <v/>
      </c>
      <c r="G1596" s="61" t="str">
        <f>IF(D1596="","",VLOOKUP(Fa_an!F1596,Cad_can!$D$5:$E$204,2,FALSE))</f>
        <v/>
      </c>
      <c r="H1596" s="17"/>
      <c r="I1596" s="17"/>
      <c r="J1596" s="110" t="str">
        <f t="shared" si="121"/>
        <v/>
      </c>
      <c r="K1596" s="23"/>
      <c r="L1596" s="112" t="str">
        <f t="shared" si="122"/>
        <v/>
      </c>
      <c r="M1596" s="17"/>
      <c r="N1596" s="110" t="str">
        <f t="shared" si="123"/>
        <v/>
      </c>
      <c r="O1596" s="111" t="str">
        <f t="shared" si="124"/>
        <v/>
      </c>
      <c r="P1596" s="52"/>
    </row>
    <row r="1597" spans="1:16" ht="30" customHeight="1" thickTop="1" thickBot="1">
      <c r="A1597" s="37" t="str">
        <f t="shared" si="120"/>
        <v/>
      </c>
      <c r="C1597" s="13">
        <v>1593</v>
      </c>
      <c r="D1597" s="61" t="str">
        <f>IF(Cad_an!D1597="","",Cad_an!D1597)</f>
        <v/>
      </c>
      <c r="E1597" s="61" t="str">
        <f>IF(D1597="","",VLOOKUP(D1597,Cad_an!$D$5:$F$5004,3,FALSE))</f>
        <v/>
      </c>
      <c r="F1597" s="61" t="str">
        <f>IF(D1597="","",VLOOKUP(D1597,Cad_an!$D$5:$E$5004,2,FALSE))</f>
        <v/>
      </c>
      <c r="G1597" s="61" t="str">
        <f>IF(D1597="","",VLOOKUP(Fa_an!F1597,Cad_can!$D$5:$E$204,2,FALSE))</f>
        <v/>
      </c>
      <c r="H1597" s="17"/>
      <c r="I1597" s="17"/>
      <c r="J1597" s="110" t="str">
        <f t="shared" si="121"/>
        <v/>
      </c>
      <c r="K1597" s="23"/>
      <c r="L1597" s="112" t="str">
        <f t="shared" si="122"/>
        <v/>
      </c>
      <c r="M1597" s="17"/>
      <c r="N1597" s="110" t="str">
        <f t="shared" si="123"/>
        <v/>
      </c>
      <c r="O1597" s="111" t="str">
        <f t="shared" si="124"/>
        <v/>
      </c>
      <c r="P1597" s="52"/>
    </row>
    <row r="1598" spans="1:16" ht="30" customHeight="1" thickTop="1" thickBot="1">
      <c r="A1598" s="37" t="str">
        <f t="shared" si="120"/>
        <v/>
      </c>
      <c r="C1598" s="13">
        <v>1594</v>
      </c>
      <c r="D1598" s="61" t="str">
        <f>IF(Cad_an!D1598="","",Cad_an!D1598)</f>
        <v/>
      </c>
      <c r="E1598" s="61" t="str">
        <f>IF(D1598="","",VLOOKUP(D1598,Cad_an!$D$5:$F$5004,3,FALSE))</f>
        <v/>
      </c>
      <c r="F1598" s="61" t="str">
        <f>IF(D1598="","",VLOOKUP(D1598,Cad_an!$D$5:$E$5004,2,FALSE))</f>
        <v/>
      </c>
      <c r="G1598" s="61" t="str">
        <f>IF(D1598="","",VLOOKUP(Fa_an!F1598,Cad_can!$D$5:$E$204,2,FALSE))</f>
        <v/>
      </c>
      <c r="H1598" s="17"/>
      <c r="I1598" s="17"/>
      <c r="J1598" s="110" t="str">
        <f t="shared" si="121"/>
        <v/>
      </c>
      <c r="K1598" s="23"/>
      <c r="L1598" s="112" t="str">
        <f t="shared" si="122"/>
        <v/>
      </c>
      <c r="M1598" s="17"/>
      <c r="N1598" s="110" t="str">
        <f t="shared" si="123"/>
        <v/>
      </c>
      <c r="O1598" s="111" t="str">
        <f t="shared" si="124"/>
        <v/>
      </c>
      <c r="P1598" s="52"/>
    </row>
    <row r="1599" spans="1:16" ht="30" customHeight="1" thickTop="1" thickBot="1">
      <c r="A1599" s="37" t="str">
        <f t="shared" si="120"/>
        <v/>
      </c>
      <c r="C1599" s="13">
        <v>1595</v>
      </c>
      <c r="D1599" s="61" t="str">
        <f>IF(Cad_an!D1599="","",Cad_an!D1599)</f>
        <v/>
      </c>
      <c r="E1599" s="61" t="str">
        <f>IF(D1599="","",VLOOKUP(D1599,Cad_an!$D$5:$F$5004,3,FALSE))</f>
        <v/>
      </c>
      <c r="F1599" s="61" t="str">
        <f>IF(D1599="","",VLOOKUP(D1599,Cad_an!$D$5:$E$5004,2,FALSE))</f>
        <v/>
      </c>
      <c r="G1599" s="61" t="str">
        <f>IF(D1599="","",VLOOKUP(Fa_an!F1599,Cad_can!$D$5:$E$204,2,FALSE))</f>
        <v/>
      </c>
      <c r="H1599" s="17"/>
      <c r="I1599" s="17"/>
      <c r="J1599" s="110" t="str">
        <f t="shared" si="121"/>
        <v/>
      </c>
      <c r="K1599" s="23"/>
      <c r="L1599" s="112" t="str">
        <f t="shared" si="122"/>
        <v/>
      </c>
      <c r="M1599" s="17"/>
      <c r="N1599" s="110" t="str">
        <f t="shared" si="123"/>
        <v/>
      </c>
      <c r="O1599" s="111" t="str">
        <f t="shared" si="124"/>
        <v/>
      </c>
      <c r="P1599" s="52"/>
    </row>
    <row r="1600" spans="1:16" ht="30" customHeight="1" thickTop="1" thickBot="1">
      <c r="A1600" s="37" t="str">
        <f t="shared" si="120"/>
        <v/>
      </c>
      <c r="C1600" s="13">
        <v>1596</v>
      </c>
      <c r="D1600" s="61" t="str">
        <f>IF(Cad_an!D1600="","",Cad_an!D1600)</f>
        <v/>
      </c>
      <c r="E1600" s="61" t="str">
        <f>IF(D1600="","",VLOOKUP(D1600,Cad_an!$D$5:$F$5004,3,FALSE))</f>
        <v/>
      </c>
      <c r="F1600" s="61" t="str">
        <f>IF(D1600="","",VLOOKUP(D1600,Cad_an!$D$5:$E$5004,2,FALSE))</f>
        <v/>
      </c>
      <c r="G1600" s="61" t="str">
        <f>IF(D1600="","",VLOOKUP(Fa_an!F1600,Cad_can!$D$5:$E$204,2,FALSE))</f>
        <v/>
      </c>
      <c r="H1600" s="17"/>
      <c r="I1600" s="17"/>
      <c r="J1600" s="110" t="str">
        <f t="shared" si="121"/>
        <v/>
      </c>
      <c r="K1600" s="23"/>
      <c r="L1600" s="112" t="str">
        <f t="shared" si="122"/>
        <v/>
      </c>
      <c r="M1600" s="17"/>
      <c r="N1600" s="110" t="str">
        <f t="shared" si="123"/>
        <v/>
      </c>
      <c r="O1600" s="111" t="str">
        <f t="shared" si="124"/>
        <v/>
      </c>
      <c r="P1600" s="52"/>
    </row>
    <row r="1601" spans="1:16" ht="30" customHeight="1" thickTop="1" thickBot="1">
      <c r="A1601" s="37" t="str">
        <f t="shared" si="120"/>
        <v/>
      </c>
      <c r="C1601" s="13">
        <v>1597</v>
      </c>
      <c r="D1601" s="61" t="str">
        <f>IF(Cad_an!D1601="","",Cad_an!D1601)</f>
        <v/>
      </c>
      <c r="E1601" s="61" t="str">
        <f>IF(D1601="","",VLOOKUP(D1601,Cad_an!$D$5:$F$5004,3,FALSE))</f>
        <v/>
      </c>
      <c r="F1601" s="61" t="str">
        <f>IF(D1601="","",VLOOKUP(D1601,Cad_an!$D$5:$E$5004,2,FALSE))</f>
        <v/>
      </c>
      <c r="G1601" s="61" t="str">
        <f>IF(D1601="","",VLOOKUP(Fa_an!F1601,Cad_can!$D$5:$E$204,2,FALSE))</f>
        <v/>
      </c>
      <c r="H1601" s="17"/>
      <c r="I1601" s="17"/>
      <c r="J1601" s="110" t="str">
        <f t="shared" si="121"/>
        <v/>
      </c>
      <c r="K1601" s="23"/>
      <c r="L1601" s="112" t="str">
        <f t="shared" si="122"/>
        <v/>
      </c>
      <c r="M1601" s="17"/>
      <c r="N1601" s="110" t="str">
        <f t="shared" si="123"/>
        <v/>
      </c>
      <c r="O1601" s="111" t="str">
        <f t="shared" si="124"/>
        <v/>
      </c>
      <c r="P1601" s="52"/>
    </row>
    <row r="1602" spans="1:16" ht="30" customHeight="1" thickTop="1" thickBot="1">
      <c r="A1602" s="37" t="str">
        <f t="shared" si="120"/>
        <v/>
      </c>
      <c r="C1602" s="13">
        <v>1598</v>
      </c>
      <c r="D1602" s="61" t="str">
        <f>IF(Cad_an!D1602="","",Cad_an!D1602)</f>
        <v/>
      </c>
      <c r="E1602" s="61" t="str">
        <f>IF(D1602="","",VLOOKUP(D1602,Cad_an!$D$5:$F$5004,3,FALSE))</f>
        <v/>
      </c>
      <c r="F1602" s="61" t="str">
        <f>IF(D1602="","",VLOOKUP(D1602,Cad_an!$D$5:$E$5004,2,FALSE))</f>
        <v/>
      </c>
      <c r="G1602" s="61" t="str">
        <f>IF(D1602="","",VLOOKUP(Fa_an!F1602,Cad_can!$D$5:$E$204,2,FALSE))</f>
        <v/>
      </c>
      <c r="H1602" s="17"/>
      <c r="I1602" s="17"/>
      <c r="J1602" s="110" t="str">
        <f t="shared" si="121"/>
        <v/>
      </c>
      <c r="K1602" s="23"/>
      <c r="L1602" s="112" t="str">
        <f t="shared" si="122"/>
        <v/>
      </c>
      <c r="M1602" s="17"/>
      <c r="N1602" s="110" t="str">
        <f t="shared" si="123"/>
        <v/>
      </c>
      <c r="O1602" s="111" t="str">
        <f t="shared" si="124"/>
        <v/>
      </c>
      <c r="P1602" s="52"/>
    </row>
    <row r="1603" spans="1:16" ht="30" customHeight="1" thickTop="1" thickBot="1">
      <c r="A1603" s="37" t="str">
        <f t="shared" si="120"/>
        <v/>
      </c>
      <c r="C1603" s="13">
        <v>1599</v>
      </c>
      <c r="D1603" s="61" t="str">
        <f>IF(Cad_an!D1603="","",Cad_an!D1603)</f>
        <v/>
      </c>
      <c r="E1603" s="61" t="str">
        <f>IF(D1603="","",VLOOKUP(D1603,Cad_an!$D$5:$F$5004,3,FALSE))</f>
        <v/>
      </c>
      <c r="F1603" s="61" t="str">
        <f>IF(D1603="","",VLOOKUP(D1603,Cad_an!$D$5:$E$5004,2,FALSE))</f>
        <v/>
      </c>
      <c r="G1603" s="61" t="str">
        <f>IF(D1603="","",VLOOKUP(Fa_an!F1603,Cad_can!$D$5:$E$204,2,FALSE))</f>
        <v/>
      </c>
      <c r="H1603" s="17"/>
      <c r="I1603" s="17"/>
      <c r="J1603" s="110" t="str">
        <f t="shared" si="121"/>
        <v/>
      </c>
      <c r="K1603" s="23"/>
      <c r="L1603" s="112" t="str">
        <f t="shared" si="122"/>
        <v/>
      </c>
      <c r="M1603" s="17"/>
      <c r="N1603" s="110" t="str">
        <f t="shared" si="123"/>
        <v/>
      </c>
      <c r="O1603" s="111" t="str">
        <f t="shared" si="124"/>
        <v/>
      </c>
      <c r="P1603" s="52"/>
    </row>
    <row r="1604" spans="1:16" ht="30" customHeight="1" thickTop="1" thickBot="1">
      <c r="A1604" s="37" t="str">
        <f t="shared" si="120"/>
        <v/>
      </c>
      <c r="C1604" s="13">
        <v>1600</v>
      </c>
      <c r="D1604" s="61" t="str">
        <f>IF(Cad_an!D1604="","",Cad_an!D1604)</f>
        <v/>
      </c>
      <c r="E1604" s="61" t="str">
        <f>IF(D1604="","",VLOOKUP(D1604,Cad_an!$D$5:$F$5004,3,FALSE))</f>
        <v/>
      </c>
      <c r="F1604" s="61" t="str">
        <f>IF(D1604="","",VLOOKUP(D1604,Cad_an!$D$5:$E$5004,2,FALSE))</f>
        <v/>
      </c>
      <c r="G1604" s="61" t="str">
        <f>IF(D1604="","",VLOOKUP(Fa_an!F1604,Cad_can!$D$5:$E$204,2,FALSE))</f>
        <v/>
      </c>
      <c r="H1604" s="17"/>
      <c r="I1604" s="17"/>
      <c r="J1604" s="110" t="str">
        <f t="shared" si="121"/>
        <v/>
      </c>
      <c r="K1604" s="23"/>
      <c r="L1604" s="112" t="str">
        <f t="shared" si="122"/>
        <v/>
      </c>
      <c r="M1604" s="17"/>
      <c r="N1604" s="110" t="str">
        <f t="shared" si="123"/>
        <v/>
      </c>
      <c r="O1604" s="111" t="str">
        <f t="shared" si="124"/>
        <v/>
      </c>
      <c r="P1604" s="52"/>
    </row>
    <row r="1605" spans="1:16" ht="30" customHeight="1" thickTop="1" thickBot="1">
      <c r="A1605" s="37" t="str">
        <f t="shared" si="120"/>
        <v/>
      </c>
      <c r="C1605" s="13">
        <v>1601</v>
      </c>
      <c r="D1605" s="61" t="str">
        <f>IF(Cad_an!D1605="","",Cad_an!D1605)</f>
        <v/>
      </c>
      <c r="E1605" s="61" t="str">
        <f>IF(D1605="","",VLOOKUP(D1605,Cad_an!$D$5:$F$5004,3,FALSE))</f>
        <v/>
      </c>
      <c r="F1605" s="61" t="str">
        <f>IF(D1605="","",VLOOKUP(D1605,Cad_an!$D$5:$E$5004,2,FALSE))</f>
        <v/>
      </c>
      <c r="G1605" s="61" t="str">
        <f>IF(D1605="","",VLOOKUP(Fa_an!F1605,Cad_can!$D$5:$E$204,2,FALSE))</f>
        <v/>
      </c>
      <c r="H1605" s="17"/>
      <c r="I1605" s="17"/>
      <c r="J1605" s="110" t="str">
        <f t="shared" si="121"/>
        <v/>
      </c>
      <c r="K1605" s="23"/>
      <c r="L1605" s="112" t="str">
        <f t="shared" si="122"/>
        <v/>
      </c>
      <c r="M1605" s="17"/>
      <c r="N1605" s="110" t="str">
        <f t="shared" si="123"/>
        <v/>
      </c>
      <c r="O1605" s="111" t="str">
        <f t="shared" si="124"/>
        <v/>
      </c>
      <c r="P1605" s="52"/>
    </row>
    <row r="1606" spans="1:16" ht="30" customHeight="1" thickTop="1" thickBot="1">
      <c r="A1606" s="37" t="str">
        <f t="shared" ref="A1606:A1669" si="125">D1606&amp;F1606</f>
        <v/>
      </c>
      <c r="C1606" s="13">
        <v>1602</v>
      </c>
      <c r="D1606" s="61" t="str">
        <f>IF(Cad_an!D1606="","",Cad_an!D1606)</f>
        <v/>
      </c>
      <c r="E1606" s="61" t="str">
        <f>IF(D1606="","",VLOOKUP(D1606,Cad_an!$D$5:$F$5004,3,FALSE))</f>
        <v/>
      </c>
      <c r="F1606" s="61" t="str">
        <f>IF(D1606="","",VLOOKUP(D1606,Cad_an!$D$5:$E$5004,2,FALSE))</f>
        <v/>
      </c>
      <c r="G1606" s="61" t="str">
        <f>IF(D1606="","",VLOOKUP(Fa_an!F1606,Cad_can!$D$5:$E$204,2,FALSE))</f>
        <v/>
      </c>
      <c r="H1606" s="17"/>
      <c r="I1606" s="17"/>
      <c r="J1606" s="110" t="str">
        <f t="shared" ref="J1606:J1669" si="126">IFERROR(I1606/H1606,"")</f>
        <v/>
      </c>
      <c r="K1606" s="23"/>
      <c r="L1606" s="112" t="str">
        <f t="shared" ref="L1606:L1669" si="127">IFERROR(K1606/I1606,"")</f>
        <v/>
      </c>
      <c r="M1606" s="17"/>
      <c r="N1606" s="110" t="str">
        <f t="shared" ref="N1606:N1669" si="128">IFERROR(M1606/I1606,"")</f>
        <v/>
      </c>
      <c r="O1606" s="111" t="str">
        <f t="shared" ref="O1606:O1669" si="129">IFERROR(K1606/M1606,"")</f>
        <v/>
      </c>
      <c r="P1606" s="52"/>
    </row>
    <row r="1607" spans="1:16" ht="30" customHeight="1" thickTop="1" thickBot="1">
      <c r="A1607" s="37" t="str">
        <f t="shared" si="125"/>
        <v/>
      </c>
      <c r="C1607" s="13">
        <v>1603</v>
      </c>
      <c r="D1607" s="61" t="str">
        <f>IF(Cad_an!D1607="","",Cad_an!D1607)</f>
        <v/>
      </c>
      <c r="E1607" s="61" t="str">
        <f>IF(D1607="","",VLOOKUP(D1607,Cad_an!$D$5:$F$5004,3,FALSE))</f>
        <v/>
      </c>
      <c r="F1607" s="61" t="str">
        <f>IF(D1607="","",VLOOKUP(D1607,Cad_an!$D$5:$E$5004,2,FALSE))</f>
        <v/>
      </c>
      <c r="G1607" s="61" t="str">
        <f>IF(D1607="","",VLOOKUP(Fa_an!F1607,Cad_can!$D$5:$E$204,2,FALSE))</f>
        <v/>
      </c>
      <c r="H1607" s="17"/>
      <c r="I1607" s="17"/>
      <c r="J1607" s="110" t="str">
        <f t="shared" si="126"/>
        <v/>
      </c>
      <c r="K1607" s="23"/>
      <c r="L1607" s="112" t="str">
        <f t="shared" si="127"/>
        <v/>
      </c>
      <c r="M1607" s="17"/>
      <c r="N1607" s="110" t="str">
        <f t="shared" si="128"/>
        <v/>
      </c>
      <c r="O1607" s="111" t="str">
        <f t="shared" si="129"/>
        <v/>
      </c>
      <c r="P1607" s="52"/>
    </row>
    <row r="1608" spans="1:16" ht="30" customHeight="1" thickTop="1" thickBot="1">
      <c r="A1608" s="37" t="str">
        <f t="shared" si="125"/>
        <v/>
      </c>
      <c r="C1608" s="13">
        <v>1604</v>
      </c>
      <c r="D1608" s="61" t="str">
        <f>IF(Cad_an!D1608="","",Cad_an!D1608)</f>
        <v/>
      </c>
      <c r="E1608" s="61" t="str">
        <f>IF(D1608="","",VLOOKUP(D1608,Cad_an!$D$5:$F$5004,3,FALSE))</f>
        <v/>
      </c>
      <c r="F1608" s="61" t="str">
        <f>IF(D1608="","",VLOOKUP(D1608,Cad_an!$D$5:$E$5004,2,FALSE))</f>
        <v/>
      </c>
      <c r="G1608" s="61" t="str">
        <f>IF(D1608="","",VLOOKUP(Fa_an!F1608,Cad_can!$D$5:$E$204,2,FALSE))</f>
        <v/>
      </c>
      <c r="H1608" s="17"/>
      <c r="I1608" s="17"/>
      <c r="J1608" s="110" t="str">
        <f t="shared" si="126"/>
        <v/>
      </c>
      <c r="K1608" s="23"/>
      <c r="L1608" s="112" t="str">
        <f t="shared" si="127"/>
        <v/>
      </c>
      <c r="M1608" s="17"/>
      <c r="N1608" s="110" t="str">
        <f t="shared" si="128"/>
        <v/>
      </c>
      <c r="O1608" s="111" t="str">
        <f t="shared" si="129"/>
        <v/>
      </c>
      <c r="P1608" s="52"/>
    </row>
    <row r="1609" spans="1:16" ht="30" customHeight="1" thickTop="1" thickBot="1">
      <c r="A1609" s="37" t="str">
        <f t="shared" si="125"/>
        <v/>
      </c>
      <c r="C1609" s="13">
        <v>1605</v>
      </c>
      <c r="D1609" s="61" t="str">
        <f>IF(Cad_an!D1609="","",Cad_an!D1609)</f>
        <v/>
      </c>
      <c r="E1609" s="61" t="str">
        <f>IF(D1609="","",VLOOKUP(D1609,Cad_an!$D$5:$F$5004,3,FALSE))</f>
        <v/>
      </c>
      <c r="F1609" s="61" t="str">
        <f>IF(D1609="","",VLOOKUP(D1609,Cad_an!$D$5:$E$5004,2,FALSE))</f>
        <v/>
      </c>
      <c r="G1609" s="61" t="str">
        <f>IF(D1609="","",VLOOKUP(Fa_an!F1609,Cad_can!$D$5:$E$204,2,FALSE))</f>
        <v/>
      </c>
      <c r="H1609" s="17"/>
      <c r="I1609" s="17"/>
      <c r="J1609" s="110" t="str">
        <f t="shared" si="126"/>
        <v/>
      </c>
      <c r="K1609" s="23"/>
      <c r="L1609" s="112" t="str">
        <f t="shared" si="127"/>
        <v/>
      </c>
      <c r="M1609" s="17"/>
      <c r="N1609" s="110" t="str">
        <f t="shared" si="128"/>
        <v/>
      </c>
      <c r="O1609" s="111" t="str">
        <f t="shared" si="129"/>
        <v/>
      </c>
      <c r="P1609" s="52"/>
    </row>
    <row r="1610" spans="1:16" ht="30" customHeight="1" thickTop="1" thickBot="1">
      <c r="A1610" s="37" t="str">
        <f t="shared" si="125"/>
        <v/>
      </c>
      <c r="C1610" s="13">
        <v>1606</v>
      </c>
      <c r="D1610" s="61" t="str">
        <f>IF(Cad_an!D1610="","",Cad_an!D1610)</f>
        <v/>
      </c>
      <c r="E1610" s="61" t="str">
        <f>IF(D1610="","",VLOOKUP(D1610,Cad_an!$D$5:$F$5004,3,FALSE))</f>
        <v/>
      </c>
      <c r="F1610" s="61" t="str">
        <f>IF(D1610="","",VLOOKUP(D1610,Cad_an!$D$5:$E$5004,2,FALSE))</f>
        <v/>
      </c>
      <c r="G1610" s="61" t="str">
        <f>IF(D1610="","",VLOOKUP(Fa_an!F1610,Cad_can!$D$5:$E$204,2,FALSE))</f>
        <v/>
      </c>
      <c r="H1610" s="17"/>
      <c r="I1610" s="17"/>
      <c r="J1610" s="110" t="str">
        <f t="shared" si="126"/>
        <v/>
      </c>
      <c r="K1610" s="23"/>
      <c r="L1610" s="112" t="str">
        <f t="shared" si="127"/>
        <v/>
      </c>
      <c r="M1610" s="17"/>
      <c r="N1610" s="110" t="str">
        <f t="shared" si="128"/>
        <v/>
      </c>
      <c r="O1610" s="111" t="str">
        <f t="shared" si="129"/>
        <v/>
      </c>
      <c r="P1610" s="52"/>
    </row>
    <row r="1611" spans="1:16" ht="30" customHeight="1" thickTop="1" thickBot="1">
      <c r="A1611" s="37" t="str">
        <f t="shared" si="125"/>
        <v/>
      </c>
      <c r="C1611" s="13">
        <v>1607</v>
      </c>
      <c r="D1611" s="61" t="str">
        <f>IF(Cad_an!D1611="","",Cad_an!D1611)</f>
        <v/>
      </c>
      <c r="E1611" s="61" t="str">
        <f>IF(D1611="","",VLOOKUP(D1611,Cad_an!$D$5:$F$5004,3,FALSE))</f>
        <v/>
      </c>
      <c r="F1611" s="61" t="str">
        <f>IF(D1611="","",VLOOKUP(D1611,Cad_an!$D$5:$E$5004,2,FALSE))</f>
        <v/>
      </c>
      <c r="G1611" s="61" t="str">
        <f>IF(D1611="","",VLOOKUP(Fa_an!F1611,Cad_can!$D$5:$E$204,2,FALSE))</f>
        <v/>
      </c>
      <c r="H1611" s="17"/>
      <c r="I1611" s="17"/>
      <c r="J1611" s="110" t="str">
        <f t="shared" si="126"/>
        <v/>
      </c>
      <c r="K1611" s="23"/>
      <c r="L1611" s="112" t="str">
        <f t="shared" si="127"/>
        <v/>
      </c>
      <c r="M1611" s="17"/>
      <c r="N1611" s="110" t="str">
        <f t="shared" si="128"/>
        <v/>
      </c>
      <c r="O1611" s="111" t="str">
        <f t="shared" si="129"/>
        <v/>
      </c>
      <c r="P1611" s="52"/>
    </row>
    <row r="1612" spans="1:16" ht="30" customHeight="1" thickTop="1" thickBot="1">
      <c r="A1612" s="37" t="str">
        <f t="shared" si="125"/>
        <v/>
      </c>
      <c r="C1612" s="13">
        <v>1608</v>
      </c>
      <c r="D1612" s="61" t="str">
        <f>IF(Cad_an!D1612="","",Cad_an!D1612)</f>
        <v/>
      </c>
      <c r="E1612" s="61" t="str">
        <f>IF(D1612="","",VLOOKUP(D1612,Cad_an!$D$5:$F$5004,3,FALSE))</f>
        <v/>
      </c>
      <c r="F1612" s="61" t="str">
        <f>IF(D1612="","",VLOOKUP(D1612,Cad_an!$D$5:$E$5004,2,FALSE))</f>
        <v/>
      </c>
      <c r="G1612" s="61" t="str">
        <f>IF(D1612="","",VLOOKUP(Fa_an!F1612,Cad_can!$D$5:$E$204,2,FALSE))</f>
        <v/>
      </c>
      <c r="H1612" s="17"/>
      <c r="I1612" s="17"/>
      <c r="J1612" s="110" t="str">
        <f t="shared" si="126"/>
        <v/>
      </c>
      <c r="K1612" s="23"/>
      <c r="L1612" s="112" t="str">
        <f t="shared" si="127"/>
        <v/>
      </c>
      <c r="M1612" s="17"/>
      <c r="N1612" s="110" t="str">
        <f t="shared" si="128"/>
        <v/>
      </c>
      <c r="O1612" s="111" t="str">
        <f t="shared" si="129"/>
        <v/>
      </c>
      <c r="P1612" s="52"/>
    </row>
    <row r="1613" spans="1:16" ht="30" customHeight="1" thickTop="1" thickBot="1">
      <c r="A1613" s="37" t="str">
        <f t="shared" si="125"/>
        <v/>
      </c>
      <c r="C1613" s="13">
        <v>1609</v>
      </c>
      <c r="D1613" s="61" t="str">
        <f>IF(Cad_an!D1613="","",Cad_an!D1613)</f>
        <v/>
      </c>
      <c r="E1613" s="61" t="str">
        <f>IF(D1613="","",VLOOKUP(D1613,Cad_an!$D$5:$F$5004,3,FALSE))</f>
        <v/>
      </c>
      <c r="F1613" s="61" t="str">
        <f>IF(D1613="","",VLOOKUP(D1613,Cad_an!$D$5:$E$5004,2,FALSE))</f>
        <v/>
      </c>
      <c r="G1613" s="61" t="str">
        <f>IF(D1613="","",VLOOKUP(Fa_an!F1613,Cad_can!$D$5:$E$204,2,FALSE))</f>
        <v/>
      </c>
      <c r="H1613" s="17"/>
      <c r="I1613" s="17"/>
      <c r="J1613" s="110" t="str">
        <f t="shared" si="126"/>
        <v/>
      </c>
      <c r="K1613" s="23"/>
      <c r="L1613" s="112" t="str">
        <f t="shared" si="127"/>
        <v/>
      </c>
      <c r="M1613" s="17"/>
      <c r="N1613" s="110" t="str">
        <f t="shared" si="128"/>
        <v/>
      </c>
      <c r="O1613" s="111" t="str">
        <f t="shared" si="129"/>
        <v/>
      </c>
      <c r="P1613" s="52"/>
    </row>
    <row r="1614" spans="1:16" ht="30" customHeight="1" thickTop="1" thickBot="1">
      <c r="A1614" s="37" t="str">
        <f t="shared" si="125"/>
        <v/>
      </c>
      <c r="C1614" s="13">
        <v>1610</v>
      </c>
      <c r="D1614" s="61" t="str">
        <f>IF(Cad_an!D1614="","",Cad_an!D1614)</f>
        <v/>
      </c>
      <c r="E1614" s="61" t="str">
        <f>IF(D1614="","",VLOOKUP(D1614,Cad_an!$D$5:$F$5004,3,FALSE))</f>
        <v/>
      </c>
      <c r="F1614" s="61" t="str">
        <f>IF(D1614="","",VLOOKUP(D1614,Cad_an!$D$5:$E$5004,2,FALSE))</f>
        <v/>
      </c>
      <c r="G1614" s="61" t="str">
        <f>IF(D1614="","",VLOOKUP(Fa_an!F1614,Cad_can!$D$5:$E$204,2,FALSE))</f>
        <v/>
      </c>
      <c r="H1614" s="17"/>
      <c r="I1614" s="17"/>
      <c r="J1614" s="110" t="str">
        <f t="shared" si="126"/>
        <v/>
      </c>
      <c r="K1614" s="23"/>
      <c r="L1614" s="112" t="str">
        <f t="shared" si="127"/>
        <v/>
      </c>
      <c r="M1614" s="17"/>
      <c r="N1614" s="110" t="str">
        <f t="shared" si="128"/>
        <v/>
      </c>
      <c r="O1614" s="111" t="str">
        <f t="shared" si="129"/>
        <v/>
      </c>
      <c r="P1614" s="52"/>
    </row>
    <row r="1615" spans="1:16" ht="30" customHeight="1" thickTop="1" thickBot="1">
      <c r="A1615" s="37" t="str">
        <f t="shared" si="125"/>
        <v/>
      </c>
      <c r="C1615" s="13">
        <v>1611</v>
      </c>
      <c r="D1615" s="61" t="str">
        <f>IF(Cad_an!D1615="","",Cad_an!D1615)</f>
        <v/>
      </c>
      <c r="E1615" s="61" t="str">
        <f>IF(D1615="","",VLOOKUP(D1615,Cad_an!$D$5:$F$5004,3,FALSE))</f>
        <v/>
      </c>
      <c r="F1615" s="61" t="str">
        <f>IF(D1615="","",VLOOKUP(D1615,Cad_an!$D$5:$E$5004,2,FALSE))</f>
        <v/>
      </c>
      <c r="G1615" s="61" t="str">
        <f>IF(D1615="","",VLOOKUP(Fa_an!F1615,Cad_can!$D$5:$E$204,2,FALSE))</f>
        <v/>
      </c>
      <c r="H1615" s="17"/>
      <c r="I1615" s="17"/>
      <c r="J1615" s="110" t="str">
        <f t="shared" si="126"/>
        <v/>
      </c>
      <c r="K1615" s="23"/>
      <c r="L1615" s="112" t="str">
        <f t="shared" si="127"/>
        <v/>
      </c>
      <c r="M1615" s="17"/>
      <c r="N1615" s="110" t="str">
        <f t="shared" si="128"/>
        <v/>
      </c>
      <c r="O1615" s="111" t="str">
        <f t="shared" si="129"/>
        <v/>
      </c>
      <c r="P1615" s="52"/>
    </row>
    <row r="1616" spans="1:16" ht="30" customHeight="1" thickTop="1" thickBot="1">
      <c r="A1616" s="37" t="str">
        <f t="shared" si="125"/>
        <v/>
      </c>
      <c r="C1616" s="13">
        <v>1612</v>
      </c>
      <c r="D1616" s="61" t="str">
        <f>IF(Cad_an!D1616="","",Cad_an!D1616)</f>
        <v/>
      </c>
      <c r="E1616" s="61" t="str">
        <f>IF(D1616="","",VLOOKUP(D1616,Cad_an!$D$5:$F$5004,3,FALSE))</f>
        <v/>
      </c>
      <c r="F1616" s="61" t="str">
        <f>IF(D1616="","",VLOOKUP(D1616,Cad_an!$D$5:$E$5004,2,FALSE))</f>
        <v/>
      </c>
      <c r="G1616" s="61" t="str">
        <f>IF(D1616="","",VLOOKUP(Fa_an!F1616,Cad_can!$D$5:$E$204,2,FALSE))</f>
        <v/>
      </c>
      <c r="H1616" s="17"/>
      <c r="I1616" s="17"/>
      <c r="J1616" s="110" t="str">
        <f t="shared" si="126"/>
        <v/>
      </c>
      <c r="K1616" s="23"/>
      <c r="L1616" s="112" t="str">
        <f t="shared" si="127"/>
        <v/>
      </c>
      <c r="M1616" s="17"/>
      <c r="N1616" s="110" t="str">
        <f t="shared" si="128"/>
        <v/>
      </c>
      <c r="O1616" s="111" t="str">
        <f t="shared" si="129"/>
        <v/>
      </c>
      <c r="P1616" s="52"/>
    </row>
    <row r="1617" spans="1:16" ht="30" customHeight="1" thickTop="1" thickBot="1">
      <c r="A1617" s="37" t="str">
        <f t="shared" si="125"/>
        <v/>
      </c>
      <c r="C1617" s="13">
        <v>1613</v>
      </c>
      <c r="D1617" s="61" t="str">
        <f>IF(Cad_an!D1617="","",Cad_an!D1617)</f>
        <v/>
      </c>
      <c r="E1617" s="61" t="str">
        <f>IF(D1617="","",VLOOKUP(D1617,Cad_an!$D$5:$F$5004,3,FALSE))</f>
        <v/>
      </c>
      <c r="F1617" s="61" t="str">
        <f>IF(D1617="","",VLOOKUP(D1617,Cad_an!$D$5:$E$5004,2,FALSE))</f>
        <v/>
      </c>
      <c r="G1617" s="61" t="str">
        <f>IF(D1617="","",VLOOKUP(Fa_an!F1617,Cad_can!$D$5:$E$204,2,FALSE))</f>
        <v/>
      </c>
      <c r="H1617" s="17"/>
      <c r="I1617" s="17"/>
      <c r="J1617" s="110" t="str">
        <f t="shared" si="126"/>
        <v/>
      </c>
      <c r="K1617" s="23"/>
      <c r="L1617" s="112" t="str">
        <f t="shared" si="127"/>
        <v/>
      </c>
      <c r="M1617" s="17"/>
      <c r="N1617" s="110" t="str">
        <f t="shared" si="128"/>
        <v/>
      </c>
      <c r="O1617" s="111" t="str">
        <f t="shared" si="129"/>
        <v/>
      </c>
      <c r="P1617" s="52"/>
    </row>
    <row r="1618" spans="1:16" ht="30" customHeight="1" thickTop="1" thickBot="1">
      <c r="A1618" s="37" t="str">
        <f t="shared" si="125"/>
        <v/>
      </c>
      <c r="C1618" s="13">
        <v>1614</v>
      </c>
      <c r="D1618" s="61" t="str">
        <f>IF(Cad_an!D1618="","",Cad_an!D1618)</f>
        <v/>
      </c>
      <c r="E1618" s="61" t="str">
        <f>IF(D1618="","",VLOOKUP(D1618,Cad_an!$D$5:$F$5004,3,FALSE))</f>
        <v/>
      </c>
      <c r="F1618" s="61" t="str">
        <f>IF(D1618="","",VLOOKUP(D1618,Cad_an!$D$5:$E$5004,2,FALSE))</f>
        <v/>
      </c>
      <c r="G1618" s="61" t="str">
        <f>IF(D1618="","",VLOOKUP(Fa_an!F1618,Cad_can!$D$5:$E$204,2,FALSE))</f>
        <v/>
      </c>
      <c r="H1618" s="17"/>
      <c r="I1618" s="17"/>
      <c r="J1618" s="110" t="str">
        <f t="shared" si="126"/>
        <v/>
      </c>
      <c r="K1618" s="23"/>
      <c r="L1618" s="112" t="str">
        <f t="shared" si="127"/>
        <v/>
      </c>
      <c r="M1618" s="17"/>
      <c r="N1618" s="110" t="str">
        <f t="shared" si="128"/>
        <v/>
      </c>
      <c r="O1618" s="111" t="str">
        <f t="shared" si="129"/>
        <v/>
      </c>
      <c r="P1618" s="52"/>
    </row>
    <row r="1619" spans="1:16" ht="30" customHeight="1" thickTop="1" thickBot="1">
      <c r="A1619" s="37" t="str">
        <f t="shared" si="125"/>
        <v/>
      </c>
      <c r="C1619" s="13">
        <v>1615</v>
      </c>
      <c r="D1619" s="61" t="str">
        <f>IF(Cad_an!D1619="","",Cad_an!D1619)</f>
        <v/>
      </c>
      <c r="E1619" s="61" t="str">
        <f>IF(D1619="","",VLOOKUP(D1619,Cad_an!$D$5:$F$5004,3,FALSE))</f>
        <v/>
      </c>
      <c r="F1619" s="61" t="str">
        <f>IF(D1619="","",VLOOKUP(D1619,Cad_an!$D$5:$E$5004,2,FALSE))</f>
        <v/>
      </c>
      <c r="G1619" s="61" t="str">
        <f>IF(D1619="","",VLOOKUP(Fa_an!F1619,Cad_can!$D$5:$E$204,2,FALSE))</f>
        <v/>
      </c>
      <c r="H1619" s="17"/>
      <c r="I1619" s="17"/>
      <c r="J1619" s="110" t="str">
        <f t="shared" si="126"/>
        <v/>
      </c>
      <c r="K1619" s="23"/>
      <c r="L1619" s="112" t="str">
        <f t="shared" si="127"/>
        <v/>
      </c>
      <c r="M1619" s="17"/>
      <c r="N1619" s="110" t="str">
        <f t="shared" si="128"/>
        <v/>
      </c>
      <c r="O1619" s="111" t="str">
        <f t="shared" si="129"/>
        <v/>
      </c>
      <c r="P1619" s="52"/>
    </row>
    <row r="1620" spans="1:16" ht="30" customHeight="1" thickTop="1" thickBot="1">
      <c r="A1620" s="37" t="str">
        <f t="shared" si="125"/>
        <v/>
      </c>
      <c r="C1620" s="13">
        <v>1616</v>
      </c>
      <c r="D1620" s="61" t="str">
        <f>IF(Cad_an!D1620="","",Cad_an!D1620)</f>
        <v/>
      </c>
      <c r="E1620" s="61" t="str">
        <f>IF(D1620="","",VLOOKUP(D1620,Cad_an!$D$5:$F$5004,3,FALSE))</f>
        <v/>
      </c>
      <c r="F1620" s="61" t="str">
        <f>IF(D1620="","",VLOOKUP(D1620,Cad_an!$D$5:$E$5004,2,FALSE))</f>
        <v/>
      </c>
      <c r="G1620" s="61" t="str">
        <f>IF(D1620="","",VLOOKUP(Fa_an!F1620,Cad_can!$D$5:$E$204,2,FALSE))</f>
        <v/>
      </c>
      <c r="H1620" s="17"/>
      <c r="I1620" s="17"/>
      <c r="J1620" s="110" t="str">
        <f t="shared" si="126"/>
        <v/>
      </c>
      <c r="K1620" s="23"/>
      <c r="L1620" s="112" t="str">
        <f t="shared" si="127"/>
        <v/>
      </c>
      <c r="M1620" s="17"/>
      <c r="N1620" s="110" t="str">
        <f t="shared" si="128"/>
        <v/>
      </c>
      <c r="O1620" s="111" t="str">
        <f t="shared" si="129"/>
        <v/>
      </c>
      <c r="P1620" s="52"/>
    </row>
    <row r="1621" spans="1:16" ht="30" customHeight="1" thickTop="1" thickBot="1">
      <c r="A1621" s="37" t="str">
        <f t="shared" si="125"/>
        <v/>
      </c>
      <c r="C1621" s="13">
        <v>1617</v>
      </c>
      <c r="D1621" s="61" t="str">
        <f>IF(Cad_an!D1621="","",Cad_an!D1621)</f>
        <v/>
      </c>
      <c r="E1621" s="61" t="str">
        <f>IF(D1621="","",VLOOKUP(D1621,Cad_an!$D$5:$F$5004,3,FALSE))</f>
        <v/>
      </c>
      <c r="F1621" s="61" t="str">
        <f>IF(D1621="","",VLOOKUP(D1621,Cad_an!$D$5:$E$5004,2,FALSE))</f>
        <v/>
      </c>
      <c r="G1621" s="61" t="str">
        <f>IF(D1621="","",VLOOKUP(Fa_an!F1621,Cad_can!$D$5:$E$204,2,FALSE))</f>
        <v/>
      </c>
      <c r="H1621" s="17"/>
      <c r="I1621" s="17"/>
      <c r="J1621" s="110" t="str">
        <f t="shared" si="126"/>
        <v/>
      </c>
      <c r="K1621" s="23"/>
      <c r="L1621" s="112" t="str">
        <f t="shared" si="127"/>
        <v/>
      </c>
      <c r="M1621" s="17"/>
      <c r="N1621" s="110" t="str">
        <f t="shared" si="128"/>
        <v/>
      </c>
      <c r="O1621" s="111" t="str">
        <f t="shared" si="129"/>
        <v/>
      </c>
      <c r="P1621" s="52"/>
    </row>
    <row r="1622" spans="1:16" ht="30" customHeight="1" thickTop="1" thickBot="1">
      <c r="A1622" s="37" t="str">
        <f t="shared" si="125"/>
        <v/>
      </c>
      <c r="C1622" s="13">
        <v>1618</v>
      </c>
      <c r="D1622" s="61" t="str">
        <f>IF(Cad_an!D1622="","",Cad_an!D1622)</f>
        <v/>
      </c>
      <c r="E1622" s="61" t="str">
        <f>IF(D1622="","",VLOOKUP(D1622,Cad_an!$D$5:$F$5004,3,FALSE))</f>
        <v/>
      </c>
      <c r="F1622" s="61" t="str">
        <f>IF(D1622="","",VLOOKUP(D1622,Cad_an!$D$5:$E$5004,2,FALSE))</f>
        <v/>
      </c>
      <c r="G1622" s="61" t="str">
        <f>IF(D1622="","",VLOOKUP(Fa_an!F1622,Cad_can!$D$5:$E$204,2,FALSE))</f>
        <v/>
      </c>
      <c r="H1622" s="17"/>
      <c r="I1622" s="17"/>
      <c r="J1622" s="110" t="str">
        <f t="shared" si="126"/>
        <v/>
      </c>
      <c r="K1622" s="23"/>
      <c r="L1622" s="112" t="str">
        <f t="shared" si="127"/>
        <v/>
      </c>
      <c r="M1622" s="17"/>
      <c r="N1622" s="110" t="str">
        <f t="shared" si="128"/>
        <v/>
      </c>
      <c r="O1622" s="111" t="str">
        <f t="shared" si="129"/>
        <v/>
      </c>
      <c r="P1622" s="52"/>
    </row>
    <row r="1623" spans="1:16" ht="30" customHeight="1" thickTop="1" thickBot="1">
      <c r="A1623" s="37" t="str">
        <f t="shared" si="125"/>
        <v/>
      </c>
      <c r="C1623" s="13">
        <v>1619</v>
      </c>
      <c r="D1623" s="61" t="str">
        <f>IF(Cad_an!D1623="","",Cad_an!D1623)</f>
        <v/>
      </c>
      <c r="E1623" s="61" t="str">
        <f>IF(D1623="","",VLOOKUP(D1623,Cad_an!$D$5:$F$5004,3,FALSE))</f>
        <v/>
      </c>
      <c r="F1623" s="61" t="str">
        <f>IF(D1623="","",VLOOKUP(D1623,Cad_an!$D$5:$E$5004,2,FALSE))</f>
        <v/>
      </c>
      <c r="G1623" s="61" t="str">
        <f>IF(D1623="","",VLOOKUP(Fa_an!F1623,Cad_can!$D$5:$E$204,2,FALSE))</f>
        <v/>
      </c>
      <c r="H1623" s="17"/>
      <c r="I1623" s="17"/>
      <c r="J1623" s="110" t="str">
        <f t="shared" si="126"/>
        <v/>
      </c>
      <c r="K1623" s="23"/>
      <c r="L1623" s="112" t="str">
        <f t="shared" si="127"/>
        <v/>
      </c>
      <c r="M1623" s="17"/>
      <c r="N1623" s="110" t="str">
        <f t="shared" si="128"/>
        <v/>
      </c>
      <c r="O1623" s="111" t="str">
        <f t="shared" si="129"/>
        <v/>
      </c>
      <c r="P1623" s="52"/>
    </row>
    <row r="1624" spans="1:16" ht="30" customHeight="1" thickTop="1" thickBot="1">
      <c r="A1624" s="37" t="str">
        <f t="shared" si="125"/>
        <v/>
      </c>
      <c r="C1624" s="13">
        <v>1620</v>
      </c>
      <c r="D1624" s="61" t="str">
        <f>IF(Cad_an!D1624="","",Cad_an!D1624)</f>
        <v/>
      </c>
      <c r="E1624" s="61" t="str">
        <f>IF(D1624="","",VLOOKUP(D1624,Cad_an!$D$5:$F$5004,3,FALSE))</f>
        <v/>
      </c>
      <c r="F1624" s="61" t="str">
        <f>IF(D1624="","",VLOOKUP(D1624,Cad_an!$D$5:$E$5004,2,FALSE))</f>
        <v/>
      </c>
      <c r="G1624" s="61" t="str">
        <f>IF(D1624="","",VLOOKUP(Fa_an!F1624,Cad_can!$D$5:$E$204,2,FALSE))</f>
        <v/>
      </c>
      <c r="H1624" s="17"/>
      <c r="I1624" s="17"/>
      <c r="J1624" s="110" t="str">
        <f t="shared" si="126"/>
        <v/>
      </c>
      <c r="K1624" s="23"/>
      <c r="L1624" s="112" t="str">
        <f t="shared" si="127"/>
        <v/>
      </c>
      <c r="M1624" s="17"/>
      <c r="N1624" s="110" t="str">
        <f t="shared" si="128"/>
        <v/>
      </c>
      <c r="O1624" s="111" t="str">
        <f t="shared" si="129"/>
        <v/>
      </c>
      <c r="P1624" s="52"/>
    </row>
    <row r="1625" spans="1:16" ht="30" customHeight="1" thickTop="1" thickBot="1">
      <c r="A1625" s="37" t="str">
        <f t="shared" si="125"/>
        <v/>
      </c>
      <c r="C1625" s="13">
        <v>1621</v>
      </c>
      <c r="D1625" s="61" t="str">
        <f>IF(Cad_an!D1625="","",Cad_an!D1625)</f>
        <v/>
      </c>
      <c r="E1625" s="61" t="str">
        <f>IF(D1625="","",VLOOKUP(D1625,Cad_an!$D$5:$F$5004,3,FALSE))</f>
        <v/>
      </c>
      <c r="F1625" s="61" t="str">
        <f>IF(D1625="","",VLOOKUP(D1625,Cad_an!$D$5:$E$5004,2,FALSE))</f>
        <v/>
      </c>
      <c r="G1625" s="61" t="str">
        <f>IF(D1625="","",VLOOKUP(Fa_an!F1625,Cad_can!$D$5:$E$204,2,FALSE))</f>
        <v/>
      </c>
      <c r="H1625" s="17"/>
      <c r="I1625" s="17"/>
      <c r="J1625" s="110" t="str">
        <f t="shared" si="126"/>
        <v/>
      </c>
      <c r="K1625" s="23"/>
      <c r="L1625" s="112" t="str">
        <f t="shared" si="127"/>
        <v/>
      </c>
      <c r="M1625" s="17"/>
      <c r="N1625" s="110" t="str">
        <f t="shared" si="128"/>
        <v/>
      </c>
      <c r="O1625" s="111" t="str">
        <f t="shared" si="129"/>
        <v/>
      </c>
      <c r="P1625" s="52"/>
    </row>
    <row r="1626" spans="1:16" ht="30" customHeight="1" thickTop="1" thickBot="1">
      <c r="A1626" s="37" t="str">
        <f t="shared" si="125"/>
        <v/>
      </c>
      <c r="C1626" s="13">
        <v>1622</v>
      </c>
      <c r="D1626" s="61" t="str">
        <f>IF(Cad_an!D1626="","",Cad_an!D1626)</f>
        <v/>
      </c>
      <c r="E1626" s="61" t="str">
        <f>IF(D1626="","",VLOOKUP(D1626,Cad_an!$D$5:$F$5004,3,FALSE))</f>
        <v/>
      </c>
      <c r="F1626" s="61" t="str">
        <f>IF(D1626="","",VLOOKUP(D1626,Cad_an!$D$5:$E$5004,2,FALSE))</f>
        <v/>
      </c>
      <c r="G1626" s="61" t="str">
        <f>IF(D1626="","",VLOOKUP(Fa_an!F1626,Cad_can!$D$5:$E$204,2,FALSE))</f>
        <v/>
      </c>
      <c r="H1626" s="17"/>
      <c r="I1626" s="17"/>
      <c r="J1626" s="110" t="str">
        <f t="shared" si="126"/>
        <v/>
      </c>
      <c r="K1626" s="23"/>
      <c r="L1626" s="112" t="str">
        <f t="shared" si="127"/>
        <v/>
      </c>
      <c r="M1626" s="17"/>
      <c r="N1626" s="110" t="str">
        <f t="shared" si="128"/>
        <v/>
      </c>
      <c r="O1626" s="111" t="str">
        <f t="shared" si="129"/>
        <v/>
      </c>
      <c r="P1626" s="52"/>
    </row>
    <row r="1627" spans="1:16" ht="30" customHeight="1" thickTop="1" thickBot="1">
      <c r="A1627" s="37" t="str">
        <f t="shared" si="125"/>
        <v/>
      </c>
      <c r="C1627" s="13">
        <v>1623</v>
      </c>
      <c r="D1627" s="61" t="str">
        <f>IF(Cad_an!D1627="","",Cad_an!D1627)</f>
        <v/>
      </c>
      <c r="E1627" s="61" t="str">
        <f>IF(D1627="","",VLOOKUP(D1627,Cad_an!$D$5:$F$5004,3,FALSE))</f>
        <v/>
      </c>
      <c r="F1627" s="61" t="str">
        <f>IF(D1627="","",VLOOKUP(D1627,Cad_an!$D$5:$E$5004,2,FALSE))</f>
        <v/>
      </c>
      <c r="G1627" s="61" t="str">
        <f>IF(D1627="","",VLOOKUP(Fa_an!F1627,Cad_can!$D$5:$E$204,2,FALSE))</f>
        <v/>
      </c>
      <c r="H1627" s="17"/>
      <c r="I1627" s="17"/>
      <c r="J1627" s="110" t="str">
        <f t="shared" si="126"/>
        <v/>
      </c>
      <c r="K1627" s="23"/>
      <c r="L1627" s="112" t="str">
        <f t="shared" si="127"/>
        <v/>
      </c>
      <c r="M1627" s="17"/>
      <c r="N1627" s="110" t="str">
        <f t="shared" si="128"/>
        <v/>
      </c>
      <c r="O1627" s="111" t="str">
        <f t="shared" si="129"/>
        <v/>
      </c>
      <c r="P1627" s="52"/>
    </row>
    <row r="1628" spans="1:16" ht="30" customHeight="1" thickTop="1" thickBot="1">
      <c r="A1628" s="37" t="str">
        <f t="shared" si="125"/>
        <v/>
      </c>
      <c r="C1628" s="13">
        <v>1624</v>
      </c>
      <c r="D1628" s="61" t="str">
        <f>IF(Cad_an!D1628="","",Cad_an!D1628)</f>
        <v/>
      </c>
      <c r="E1628" s="61" t="str">
        <f>IF(D1628="","",VLOOKUP(D1628,Cad_an!$D$5:$F$5004,3,FALSE))</f>
        <v/>
      </c>
      <c r="F1628" s="61" t="str">
        <f>IF(D1628="","",VLOOKUP(D1628,Cad_an!$D$5:$E$5004,2,FALSE))</f>
        <v/>
      </c>
      <c r="G1628" s="61" t="str">
        <f>IF(D1628="","",VLOOKUP(Fa_an!F1628,Cad_can!$D$5:$E$204,2,FALSE))</f>
        <v/>
      </c>
      <c r="H1628" s="17"/>
      <c r="I1628" s="17"/>
      <c r="J1628" s="110" t="str">
        <f t="shared" si="126"/>
        <v/>
      </c>
      <c r="K1628" s="23"/>
      <c r="L1628" s="112" t="str">
        <f t="shared" si="127"/>
        <v/>
      </c>
      <c r="M1628" s="17"/>
      <c r="N1628" s="110" t="str">
        <f t="shared" si="128"/>
        <v/>
      </c>
      <c r="O1628" s="111" t="str">
        <f t="shared" si="129"/>
        <v/>
      </c>
      <c r="P1628" s="52"/>
    </row>
    <row r="1629" spans="1:16" ht="30" customHeight="1" thickTop="1" thickBot="1">
      <c r="A1629" s="37" t="str">
        <f t="shared" si="125"/>
        <v/>
      </c>
      <c r="C1629" s="13">
        <v>1625</v>
      </c>
      <c r="D1629" s="61" t="str">
        <f>IF(Cad_an!D1629="","",Cad_an!D1629)</f>
        <v/>
      </c>
      <c r="E1629" s="61" t="str">
        <f>IF(D1629="","",VLOOKUP(D1629,Cad_an!$D$5:$F$5004,3,FALSE))</f>
        <v/>
      </c>
      <c r="F1629" s="61" t="str">
        <f>IF(D1629="","",VLOOKUP(D1629,Cad_an!$D$5:$E$5004,2,FALSE))</f>
        <v/>
      </c>
      <c r="G1629" s="61" t="str">
        <f>IF(D1629="","",VLOOKUP(Fa_an!F1629,Cad_can!$D$5:$E$204,2,FALSE))</f>
        <v/>
      </c>
      <c r="H1629" s="17"/>
      <c r="I1629" s="17"/>
      <c r="J1629" s="110" t="str">
        <f t="shared" si="126"/>
        <v/>
      </c>
      <c r="K1629" s="23"/>
      <c r="L1629" s="112" t="str">
        <f t="shared" si="127"/>
        <v/>
      </c>
      <c r="M1629" s="17"/>
      <c r="N1629" s="110" t="str">
        <f t="shared" si="128"/>
        <v/>
      </c>
      <c r="O1629" s="111" t="str">
        <f t="shared" si="129"/>
        <v/>
      </c>
      <c r="P1629" s="52"/>
    </row>
    <row r="1630" spans="1:16" ht="30" customHeight="1" thickTop="1" thickBot="1">
      <c r="A1630" s="37" t="str">
        <f t="shared" si="125"/>
        <v/>
      </c>
      <c r="C1630" s="13">
        <v>1626</v>
      </c>
      <c r="D1630" s="61" t="str">
        <f>IF(Cad_an!D1630="","",Cad_an!D1630)</f>
        <v/>
      </c>
      <c r="E1630" s="61" t="str">
        <f>IF(D1630="","",VLOOKUP(D1630,Cad_an!$D$5:$F$5004,3,FALSE))</f>
        <v/>
      </c>
      <c r="F1630" s="61" t="str">
        <f>IF(D1630="","",VLOOKUP(D1630,Cad_an!$D$5:$E$5004,2,FALSE))</f>
        <v/>
      </c>
      <c r="G1630" s="61" t="str">
        <f>IF(D1630="","",VLOOKUP(Fa_an!F1630,Cad_can!$D$5:$E$204,2,FALSE))</f>
        <v/>
      </c>
      <c r="H1630" s="17"/>
      <c r="I1630" s="17"/>
      <c r="J1630" s="110" t="str">
        <f t="shared" si="126"/>
        <v/>
      </c>
      <c r="K1630" s="23"/>
      <c r="L1630" s="112" t="str">
        <f t="shared" si="127"/>
        <v/>
      </c>
      <c r="M1630" s="17"/>
      <c r="N1630" s="110" t="str">
        <f t="shared" si="128"/>
        <v/>
      </c>
      <c r="O1630" s="111" t="str">
        <f t="shared" si="129"/>
        <v/>
      </c>
      <c r="P1630" s="52"/>
    </row>
    <row r="1631" spans="1:16" ht="30" customHeight="1" thickTop="1" thickBot="1">
      <c r="A1631" s="37" t="str">
        <f t="shared" si="125"/>
        <v/>
      </c>
      <c r="C1631" s="13">
        <v>1627</v>
      </c>
      <c r="D1631" s="61" t="str">
        <f>IF(Cad_an!D1631="","",Cad_an!D1631)</f>
        <v/>
      </c>
      <c r="E1631" s="61" t="str">
        <f>IF(D1631="","",VLOOKUP(D1631,Cad_an!$D$5:$F$5004,3,FALSE))</f>
        <v/>
      </c>
      <c r="F1631" s="61" t="str">
        <f>IF(D1631="","",VLOOKUP(D1631,Cad_an!$D$5:$E$5004,2,FALSE))</f>
        <v/>
      </c>
      <c r="G1631" s="61" t="str">
        <f>IF(D1631="","",VLOOKUP(Fa_an!F1631,Cad_can!$D$5:$E$204,2,FALSE))</f>
        <v/>
      </c>
      <c r="H1631" s="17"/>
      <c r="I1631" s="17"/>
      <c r="J1631" s="110" t="str">
        <f t="shared" si="126"/>
        <v/>
      </c>
      <c r="K1631" s="23"/>
      <c r="L1631" s="112" t="str">
        <f t="shared" si="127"/>
        <v/>
      </c>
      <c r="M1631" s="17"/>
      <c r="N1631" s="110" t="str">
        <f t="shared" si="128"/>
        <v/>
      </c>
      <c r="O1631" s="111" t="str">
        <f t="shared" si="129"/>
        <v/>
      </c>
      <c r="P1631" s="52"/>
    </row>
    <row r="1632" spans="1:16" ht="30" customHeight="1" thickTop="1" thickBot="1">
      <c r="A1632" s="37" t="str">
        <f t="shared" si="125"/>
        <v/>
      </c>
      <c r="C1632" s="13">
        <v>1628</v>
      </c>
      <c r="D1632" s="61" t="str">
        <f>IF(Cad_an!D1632="","",Cad_an!D1632)</f>
        <v/>
      </c>
      <c r="E1632" s="61" t="str">
        <f>IF(D1632="","",VLOOKUP(D1632,Cad_an!$D$5:$F$5004,3,FALSE))</f>
        <v/>
      </c>
      <c r="F1632" s="61" t="str">
        <f>IF(D1632="","",VLOOKUP(D1632,Cad_an!$D$5:$E$5004,2,FALSE))</f>
        <v/>
      </c>
      <c r="G1632" s="61" t="str">
        <f>IF(D1632="","",VLOOKUP(Fa_an!F1632,Cad_can!$D$5:$E$204,2,FALSE))</f>
        <v/>
      </c>
      <c r="H1632" s="17"/>
      <c r="I1632" s="17"/>
      <c r="J1632" s="110" t="str">
        <f t="shared" si="126"/>
        <v/>
      </c>
      <c r="K1632" s="23"/>
      <c r="L1632" s="112" t="str">
        <f t="shared" si="127"/>
        <v/>
      </c>
      <c r="M1632" s="17"/>
      <c r="N1632" s="110" t="str">
        <f t="shared" si="128"/>
        <v/>
      </c>
      <c r="O1632" s="111" t="str">
        <f t="shared" si="129"/>
        <v/>
      </c>
      <c r="P1632" s="52"/>
    </row>
    <row r="1633" spans="1:16" ht="30" customHeight="1" thickTop="1" thickBot="1">
      <c r="A1633" s="37" t="str">
        <f t="shared" si="125"/>
        <v/>
      </c>
      <c r="C1633" s="13">
        <v>1629</v>
      </c>
      <c r="D1633" s="61" t="str">
        <f>IF(Cad_an!D1633="","",Cad_an!D1633)</f>
        <v/>
      </c>
      <c r="E1633" s="61" t="str">
        <f>IF(D1633="","",VLOOKUP(D1633,Cad_an!$D$5:$F$5004,3,FALSE))</f>
        <v/>
      </c>
      <c r="F1633" s="61" t="str">
        <f>IF(D1633="","",VLOOKUP(D1633,Cad_an!$D$5:$E$5004,2,FALSE))</f>
        <v/>
      </c>
      <c r="G1633" s="61" t="str">
        <f>IF(D1633="","",VLOOKUP(Fa_an!F1633,Cad_can!$D$5:$E$204,2,FALSE))</f>
        <v/>
      </c>
      <c r="H1633" s="17"/>
      <c r="I1633" s="17"/>
      <c r="J1633" s="110" t="str">
        <f t="shared" si="126"/>
        <v/>
      </c>
      <c r="K1633" s="23"/>
      <c r="L1633" s="112" t="str">
        <f t="shared" si="127"/>
        <v/>
      </c>
      <c r="M1633" s="17"/>
      <c r="N1633" s="110" t="str">
        <f t="shared" si="128"/>
        <v/>
      </c>
      <c r="O1633" s="111" t="str">
        <f t="shared" si="129"/>
        <v/>
      </c>
      <c r="P1633" s="52"/>
    </row>
    <row r="1634" spans="1:16" ht="30" customHeight="1" thickTop="1" thickBot="1">
      <c r="A1634" s="37" t="str">
        <f t="shared" si="125"/>
        <v/>
      </c>
      <c r="C1634" s="13">
        <v>1630</v>
      </c>
      <c r="D1634" s="61" t="str">
        <f>IF(Cad_an!D1634="","",Cad_an!D1634)</f>
        <v/>
      </c>
      <c r="E1634" s="61" t="str">
        <f>IF(D1634="","",VLOOKUP(D1634,Cad_an!$D$5:$F$5004,3,FALSE))</f>
        <v/>
      </c>
      <c r="F1634" s="61" t="str">
        <f>IF(D1634="","",VLOOKUP(D1634,Cad_an!$D$5:$E$5004,2,FALSE))</f>
        <v/>
      </c>
      <c r="G1634" s="61" t="str">
        <f>IF(D1634="","",VLOOKUP(Fa_an!F1634,Cad_can!$D$5:$E$204,2,FALSE))</f>
        <v/>
      </c>
      <c r="H1634" s="17"/>
      <c r="I1634" s="17"/>
      <c r="J1634" s="110" t="str">
        <f t="shared" si="126"/>
        <v/>
      </c>
      <c r="K1634" s="23"/>
      <c r="L1634" s="112" t="str">
        <f t="shared" si="127"/>
        <v/>
      </c>
      <c r="M1634" s="17"/>
      <c r="N1634" s="110" t="str">
        <f t="shared" si="128"/>
        <v/>
      </c>
      <c r="O1634" s="111" t="str">
        <f t="shared" si="129"/>
        <v/>
      </c>
      <c r="P1634" s="52"/>
    </row>
    <row r="1635" spans="1:16" ht="30" customHeight="1" thickTop="1" thickBot="1">
      <c r="A1635" s="37" t="str">
        <f t="shared" si="125"/>
        <v/>
      </c>
      <c r="C1635" s="13">
        <v>1631</v>
      </c>
      <c r="D1635" s="61" t="str">
        <f>IF(Cad_an!D1635="","",Cad_an!D1635)</f>
        <v/>
      </c>
      <c r="E1635" s="61" t="str">
        <f>IF(D1635="","",VLOOKUP(D1635,Cad_an!$D$5:$F$5004,3,FALSE))</f>
        <v/>
      </c>
      <c r="F1635" s="61" t="str">
        <f>IF(D1635="","",VLOOKUP(D1635,Cad_an!$D$5:$E$5004,2,FALSE))</f>
        <v/>
      </c>
      <c r="G1635" s="61" t="str">
        <f>IF(D1635="","",VLOOKUP(Fa_an!F1635,Cad_can!$D$5:$E$204,2,FALSE))</f>
        <v/>
      </c>
      <c r="H1635" s="17"/>
      <c r="I1635" s="17"/>
      <c r="J1635" s="110" t="str">
        <f t="shared" si="126"/>
        <v/>
      </c>
      <c r="K1635" s="23"/>
      <c r="L1635" s="112" t="str">
        <f t="shared" si="127"/>
        <v/>
      </c>
      <c r="M1635" s="17"/>
      <c r="N1635" s="110" t="str">
        <f t="shared" si="128"/>
        <v/>
      </c>
      <c r="O1635" s="111" t="str">
        <f t="shared" si="129"/>
        <v/>
      </c>
      <c r="P1635" s="52"/>
    </row>
    <row r="1636" spans="1:16" ht="30" customHeight="1" thickTop="1" thickBot="1">
      <c r="A1636" s="37" t="str">
        <f t="shared" si="125"/>
        <v/>
      </c>
      <c r="C1636" s="13">
        <v>1632</v>
      </c>
      <c r="D1636" s="61" t="str">
        <f>IF(Cad_an!D1636="","",Cad_an!D1636)</f>
        <v/>
      </c>
      <c r="E1636" s="61" t="str">
        <f>IF(D1636="","",VLOOKUP(D1636,Cad_an!$D$5:$F$5004,3,FALSE))</f>
        <v/>
      </c>
      <c r="F1636" s="61" t="str">
        <f>IF(D1636="","",VLOOKUP(D1636,Cad_an!$D$5:$E$5004,2,FALSE))</f>
        <v/>
      </c>
      <c r="G1636" s="61" t="str">
        <f>IF(D1636="","",VLOOKUP(Fa_an!F1636,Cad_can!$D$5:$E$204,2,FALSE))</f>
        <v/>
      </c>
      <c r="H1636" s="17"/>
      <c r="I1636" s="17"/>
      <c r="J1636" s="110" t="str">
        <f t="shared" si="126"/>
        <v/>
      </c>
      <c r="K1636" s="23"/>
      <c r="L1636" s="112" t="str">
        <f t="shared" si="127"/>
        <v/>
      </c>
      <c r="M1636" s="17"/>
      <c r="N1636" s="110" t="str">
        <f t="shared" si="128"/>
        <v/>
      </c>
      <c r="O1636" s="111" t="str">
        <f t="shared" si="129"/>
        <v/>
      </c>
      <c r="P1636" s="52"/>
    </row>
    <row r="1637" spans="1:16" ht="30" customHeight="1" thickTop="1" thickBot="1">
      <c r="A1637" s="37" t="str">
        <f t="shared" si="125"/>
        <v/>
      </c>
      <c r="C1637" s="13">
        <v>1633</v>
      </c>
      <c r="D1637" s="61" t="str">
        <f>IF(Cad_an!D1637="","",Cad_an!D1637)</f>
        <v/>
      </c>
      <c r="E1637" s="61" t="str">
        <f>IF(D1637="","",VLOOKUP(D1637,Cad_an!$D$5:$F$5004,3,FALSE))</f>
        <v/>
      </c>
      <c r="F1637" s="61" t="str">
        <f>IF(D1637="","",VLOOKUP(D1637,Cad_an!$D$5:$E$5004,2,FALSE))</f>
        <v/>
      </c>
      <c r="G1637" s="61" t="str">
        <f>IF(D1637="","",VLOOKUP(Fa_an!F1637,Cad_can!$D$5:$E$204,2,FALSE))</f>
        <v/>
      </c>
      <c r="H1637" s="17"/>
      <c r="I1637" s="17"/>
      <c r="J1637" s="110" t="str">
        <f t="shared" si="126"/>
        <v/>
      </c>
      <c r="K1637" s="23"/>
      <c r="L1637" s="112" t="str">
        <f t="shared" si="127"/>
        <v/>
      </c>
      <c r="M1637" s="17"/>
      <c r="N1637" s="110" t="str">
        <f t="shared" si="128"/>
        <v/>
      </c>
      <c r="O1637" s="111" t="str">
        <f t="shared" si="129"/>
        <v/>
      </c>
      <c r="P1637" s="52"/>
    </row>
    <row r="1638" spans="1:16" ht="30" customHeight="1" thickTop="1" thickBot="1">
      <c r="A1638" s="37" t="str">
        <f t="shared" si="125"/>
        <v/>
      </c>
      <c r="C1638" s="13">
        <v>1634</v>
      </c>
      <c r="D1638" s="61" t="str">
        <f>IF(Cad_an!D1638="","",Cad_an!D1638)</f>
        <v/>
      </c>
      <c r="E1638" s="61" t="str">
        <f>IF(D1638="","",VLOOKUP(D1638,Cad_an!$D$5:$F$5004,3,FALSE))</f>
        <v/>
      </c>
      <c r="F1638" s="61" t="str">
        <f>IF(D1638="","",VLOOKUP(D1638,Cad_an!$D$5:$E$5004,2,FALSE))</f>
        <v/>
      </c>
      <c r="G1638" s="61" t="str">
        <f>IF(D1638="","",VLOOKUP(Fa_an!F1638,Cad_can!$D$5:$E$204,2,FALSE))</f>
        <v/>
      </c>
      <c r="H1638" s="17"/>
      <c r="I1638" s="17"/>
      <c r="J1638" s="110" t="str">
        <f t="shared" si="126"/>
        <v/>
      </c>
      <c r="K1638" s="23"/>
      <c r="L1638" s="112" t="str">
        <f t="shared" si="127"/>
        <v/>
      </c>
      <c r="M1638" s="17"/>
      <c r="N1638" s="110" t="str">
        <f t="shared" si="128"/>
        <v/>
      </c>
      <c r="O1638" s="111" t="str">
        <f t="shared" si="129"/>
        <v/>
      </c>
      <c r="P1638" s="52"/>
    </row>
    <row r="1639" spans="1:16" ht="30" customHeight="1" thickTop="1" thickBot="1">
      <c r="A1639" s="37" t="str">
        <f t="shared" si="125"/>
        <v/>
      </c>
      <c r="C1639" s="13">
        <v>1635</v>
      </c>
      <c r="D1639" s="61" t="str">
        <f>IF(Cad_an!D1639="","",Cad_an!D1639)</f>
        <v/>
      </c>
      <c r="E1639" s="61" t="str">
        <f>IF(D1639="","",VLOOKUP(D1639,Cad_an!$D$5:$F$5004,3,FALSE))</f>
        <v/>
      </c>
      <c r="F1639" s="61" t="str">
        <f>IF(D1639="","",VLOOKUP(D1639,Cad_an!$D$5:$E$5004,2,FALSE))</f>
        <v/>
      </c>
      <c r="G1639" s="61" t="str">
        <f>IF(D1639="","",VLOOKUP(Fa_an!F1639,Cad_can!$D$5:$E$204,2,FALSE))</f>
        <v/>
      </c>
      <c r="H1639" s="17"/>
      <c r="I1639" s="17"/>
      <c r="J1639" s="110" t="str">
        <f t="shared" si="126"/>
        <v/>
      </c>
      <c r="K1639" s="23"/>
      <c r="L1639" s="112" t="str">
        <f t="shared" si="127"/>
        <v/>
      </c>
      <c r="M1639" s="17"/>
      <c r="N1639" s="110" t="str">
        <f t="shared" si="128"/>
        <v/>
      </c>
      <c r="O1639" s="111" t="str">
        <f t="shared" si="129"/>
        <v/>
      </c>
      <c r="P1639" s="52"/>
    </row>
    <row r="1640" spans="1:16" ht="30" customHeight="1" thickTop="1" thickBot="1">
      <c r="A1640" s="37" t="str">
        <f t="shared" si="125"/>
        <v/>
      </c>
      <c r="C1640" s="13">
        <v>1636</v>
      </c>
      <c r="D1640" s="61" t="str">
        <f>IF(Cad_an!D1640="","",Cad_an!D1640)</f>
        <v/>
      </c>
      <c r="E1640" s="61" t="str">
        <f>IF(D1640="","",VLOOKUP(D1640,Cad_an!$D$5:$F$5004,3,FALSE))</f>
        <v/>
      </c>
      <c r="F1640" s="61" t="str">
        <f>IF(D1640="","",VLOOKUP(D1640,Cad_an!$D$5:$E$5004,2,FALSE))</f>
        <v/>
      </c>
      <c r="G1640" s="61" t="str">
        <f>IF(D1640="","",VLOOKUP(Fa_an!F1640,Cad_can!$D$5:$E$204,2,FALSE))</f>
        <v/>
      </c>
      <c r="H1640" s="17"/>
      <c r="I1640" s="17"/>
      <c r="J1640" s="110" t="str">
        <f t="shared" si="126"/>
        <v/>
      </c>
      <c r="K1640" s="23"/>
      <c r="L1640" s="112" t="str">
        <f t="shared" si="127"/>
        <v/>
      </c>
      <c r="M1640" s="17"/>
      <c r="N1640" s="110" t="str">
        <f t="shared" si="128"/>
        <v/>
      </c>
      <c r="O1640" s="111" t="str">
        <f t="shared" si="129"/>
        <v/>
      </c>
      <c r="P1640" s="52"/>
    </row>
    <row r="1641" spans="1:16" ht="30" customHeight="1" thickTop="1" thickBot="1">
      <c r="A1641" s="37" t="str">
        <f t="shared" si="125"/>
        <v/>
      </c>
      <c r="C1641" s="13">
        <v>1637</v>
      </c>
      <c r="D1641" s="61" t="str">
        <f>IF(Cad_an!D1641="","",Cad_an!D1641)</f>
        <v/>
      </c>
      <c r="E1641" s="61" t="str">
        <f>IF(D1641="","",VLOOKUP(D1641,Cad_an!$D$5:$F$5004,3,FALSE))</f>
        <v/>
      </c>
      <c r="F1641" s="61" t="str">
        <f>IF(D1641="","",VLOOKUP(D1641,Cad_an!$D$5:$E$5004,2,FALSE))</f>
        <v/>
      </c>
      <c r="G1641" s="61" t="str">
        <f>IF(D1641="","",VLOOKUP(Fa_an!F1641,Cad_can!$D$5:$E$204,2,FALSE))</f>
        <v/>
      </c>
      <c r="H1641" s="17"/>
      <c r="I1641" s="17"/>
      <c r="J1641" s="110" t="str">
        <f t="shared" si="126"/>
        <v/>
      </c>
      <c r="K1641" s="23"/>
      <c r="L1641" s="112" t="str">
        <f t="shared" si="127"/>
        <v/>
      </c>
      <c r="M1641" s="17"/>
      <c r="N1641" s="110" t="str">
        <f t="shared" si="128"/>
        <v/>
      </c>
      <c r="O1641" s="111" t="str">
        <f t="shared" si="129"/>
        <v/>
      </c>
      <c r="P1641" s="52"/>
    </row>
    <row r="1642" spans="1:16" ht="30" customHeight="1" thickTop="1" thickBot="1">
      <c r="A1642" s="37" t="str">
        <f t="shared" si="125"/>
        <v/>
      </c>
      <c r="C1642" s="13">
        <v>1638</v>
      </c>
      <c r="D1642" s="61" t="str">
        <f>IF(Cad_an!D1642="","",Cad_an!D1642)</f>
        <v/>
      </c>
      <c r="E1642" s="61" t="str">
        <f>IF(D1642="","",VLOOKUP(D1642,Cad_an!$D$5:$F$5004,3,FALSE))</f>
        <v/>
      </c>
      <c r="F1642" s="61" t="str">
        <f>IF(D1642="","",VLOOKUP(D1642,Cad_an!$D$5:$E$5004,2,FALSE))</f>
        <v/>
      </c>
      <c r="G1642" s="61" t="str">
        <f>IF(D1642="","",VLOOKUP(Fa_an!F1642,Cad_can!$D$5:$E$204,2,FALSE))</f>
        <v/>
      </c>
      <c r="H1642" s="17"/>
      <c r="I1642" s="17"/>
      <c r="J1642" s="110" t="str">
        <f t="shared" si="126"/>
        <v/>
      </c>
      <c r="K1642" s="23"/>
      <c r="L1642" s="112" t="str">
        <f t="shared" si="127"/>
        <v/>
      </c>
      <c r="M1642" s="17"/>
      <c r="N1642" s="110" t="str">
        <f t="shared" si="128"/>
        <v/>
      </c>
      <c r="O1642" s="111" t="str">
        <f t="shared" si="129"/>
        <v/>
      </c>
      <c r="P1642" s="52"/>
    </row>
    <row r="1643" spans="1:16" ht="30" customHeight="1" thickTop="1" thickBot="1">
      <c r="A1643" s="37" t="str">
        <f t="shared" si="125"/>
        <v/>
      </c>
      <c r="C1643" s="13">
        <v>1639</v>
      </c>
      <c r="D1643" s="61" t="str">
        <f>IF(Cad_an!D1643="","",Cad_an!D1643)</f>
        <v/>
      </c>
      <c r="E1643" s="61" t="str">
        <f>IF(D1643="","",VLOOKUP(D1643,Cad_an!$D$5:$F$5004,3,FALSE))</f>
        <v/>
      </c>
      <c r="F1643" s="61" t="str">
        <f>IF(D1643="","",VLOOKUP(D1643,Cad_an!$D$5:$E$5004,2,FALSE))</f>
        <v/>
      </c>
      <c r="G1643" s="61" t="str">
        <f>IF(D1643="","",VLOOKUP(Fa_an!F1643,Cad_can!$D$5:$E$204,2,FALSE))</f>
        <v/>
      </c>
      <c r="H1643" s="17"/>
      <c r="I1643" s="17"/>
      <c r="J1643" s="110" t="str">
        <f t="shared" si="126"/>
        <v/>
      </c>
      <c r="K1643" s="23"/>
      <c r="L1643" s="112" t="str">
        <f t="shared" si="127"/>
        <v/>
      </c>
      <c r="M1643" s="17"/>
      <c r="N1643" s="110" t="str">
        <f t="shared" si="128"/>
        <v/>
      </c>
      <c r="O1643" s="111" t="str">
        <f t="shared" si="129"/>
        <v/>
      </c>
      <c r="P1643" s="52"/>
    </row>
    <row r="1644" spans="1:16" ht="30" customHeight="1" thickTop="1" thickBot="1">
      <c r="A1644" s="37" t="str">
        <f t="shared" si="125"/>
        <v/>
      </c>
      <c r="C1644" s="13">
        <v>1640</v>
      </c>
      <c r="D1644" s="61" t="str">
        <f>IF(Cad_an!D1644="","",Cad_an!D1644)</f>
        <v/>
      </c>
      <c r="E1644" s="61" t="str">
        <f>IF(D1644="","",VLOOKUP(D1644,Cad_an!$D$5:$F$5004,3,FALSE))</f>
        <v/>
      </c>
      <c r="F1644" s="61" t="str">
        <f>IF(D1644="","",VLOOKUP(D1644,Cad_an!$D$5:$E$5004,2,FALSE))</f>
        <v/>
      </c>
      <c r="G1644" s="61" t="str">
        <f>IF(D1644="","",VLOOKUP(Fa_an!F1644,Cad_can!$D$5:$E$204,2,FALSE))</f>
        <v/>
      </c>
      <c r="H1644" s="17"/>
      <c r="I1644" s="17"/>
      <c r="J1644" s="110" t="str">
        <f t="shared" si="126"/>
        <v/>
      </c>
      <c r="K1644" s="23"/>
      <c r="L1644" s="112" t="str">
        <f t="shared" si="127"/>
        <v/>
      </c>
      <c r="M1644" s="17"/>
      <c r="N1644" s="110" t="str">
        <f t="shared" si="128"/>
        <v/>
      </c>
      <c r="O1644" s="111" t="str">
        <f t="shared" si="129"/>
        <v/>
      </c>
      <c r="P1644" s="52"/>
    </row>
    <row r="1645" spans="1:16" ht="30" customHeight="1" thickTop="1" thickBot="1">
      <c r="A1645" s="37" t="str">
        <f t="shared" si="125"/>
        <v/>
      </c>
      <c r="C1645" s="13">
        <v>1641</v>
      </c>
      <c r="D1645" s="61" t="str">
        <f>IF(Cad_an!D1645="","",Cad_an!D1645)</f>
        <v/>
      </c>
      <c r="E1645" s="61" t="str">
        <f>IF(D1645="","",VLOOKUP(D1645,Cad_an!$D$5:$F$5004,3,FALSE))</f>
        <v/>
      </c>
      <c r="F1645" s="61" t="str">
        <f>IF(D1645="","",VLOOKUP(D1645,Cad_an!$D$5:$E$5004,2,FALSE))</f>
        <v/>
      </c>
      <c r="G1645" s="61" t="str">
        <f>IF(D1645="","",VLOOKUP(Fa_an!F1645,Cad_can!$D$5:$E$204,2,FALSE))</f>
        <v/>
      </c>
      <c r="H1645" s="17"/>
      <c r="I1645" s="17"/>
      <c r="J1645" s="110" t="str">
        <f t="shared" si="126"/>
        <v/>
      </c>
      <c r="K1645" s="23"/>
      <c r="L1645" s="112" t="str">
        <f t="shared" si="127"/>
        <v/>
      </c>
      <c r="M1645" s="17"/>
      <c r="N1645" s="110" t="str">
        <f t="shared" si="128"/>
        <v/>
      </c>
      <c r="O1645" s="111" t="str">
        <f t="shared" si="129"/>
        <v/>
      </c>
      <c r="P1645" s="52"/>
    </row>
    <row r="1646" spans="1:16" ht="30" customHeight="1" thickTop="1" thickBot="1">
      <c r="A1646" s="37" t="str">
        <f t="shared" si="125"/>
        <v/>
      </c>
      <c r="C1646" s="13">
        <v>1642</v>
      </c>
      <c r="D1646" s="61" t="str">
        <f>IF(Cad_an!D1646="","",Cad_an!D1646)</f>
        <v/>
      </c>
      <c r="E1646" s="61" t="str">
        <f>IF(D1646="","",VLOOKUP(D1646,Cad_an!$D$5:$F$5004,3,FALSE))</f>
        <v/>
      </c>
      <c r="F1646" s="61" t="str">
        <f>IF(D1646="","",VLOOKUP(D1646,Cad_an!$D$5:$E$5004,2,FALSE))</f>
        <v/>
      </c>
      <c r="G1646" s="61" t="str">
        <f>IF(D1646="","",VLOOKUP(Fa_an!F1646,Cad_can!$D$5:$E$204,2,FALSE))</f>
        <v/>
      </c>
      <c r="H1646" s="17"/>
      <c r="I1646" s="17"/>
      <c r="J1646" s="110" t="str">
        <f t="shared" si="126"/>
        <v/>
      </c>
      <c r="K1646" s="23"/>
      <c r="L1646" s="112" t="str">
        <f t="shared" si="127"/>
        <v/>
      </c>
      <c r="M1646" s="17"/>
      <c r="N1646" s="110" t="str">
        <f t="shared" si="128"/>
        <v/>
      </c>
      <c r="O1646" s="111" t="str">
        <f t="shared" si="129"/>
        <v/>
      </c>
      <c r="P1646" s="52"/>
    </row>
    <row r="1647" spans="1:16" ht="30" customHeight="1" thickTop="1" thickBot="1">
      <c r="A1647" s="37" t="str">
        <f t="shared" si="125"/>
        <v/>
      </c>
      <c r="C1647" s="13">
        <v>1643</v>
      </c>
      <c r="D1647" s="61" t="str">
        <f>IF(Cad_an!D1647="","",Cad_an!D1647)</f>
        <v/>
      </c>
      <c r="E1647" s="61" t="str">
        <f>IF(D1647="","",VLOOKUP(D1647,Cad_an!$D$5:$F$5004,3,FALSE))</f>
        <v/>
      </c>
      <c r="F1647" s="61" t="str">
        <f>IF(D1647="","",VLOOKUP(D1647,Cad_an!$D$5:$E$5004,2,FALSE))</f>
        <v/>
      </c>
      <c r="G1647" s="61" t="str">
        <f>IF(D1647="","",VLOOKUP(Fa_an!F1647,Cad_can!$D$5:$E$204,2,FALSE))</f>
        <v/>
      </c>
      <c r="H1647" s="17"/>
      <c r="I1647" s="17"/>
      <c r="J1647" s="110" t="str">
        <f t="shared" si="126"/>
        <v/>
      </c>
      <c r="K1647" s="23"/>
      <c r="L1647" s="112" t="str">
        <f t="shared" si="127"/>
        <v/>
      </c>
      <c r="M1647" s="17"/>
      <c r="N1647" s="110" t="str">
        <f t="shared" si="128"/>
        <v/>
      </c>
      <c r="O1647" s="111" t="str">
        <f t="shared" si="129"/>
        <v/>
      </c>
      <c r="P1647" s="52"/>
    </row>
    <row r="1648" spans="1:16" ht="30" customHeight="1" thickTop="1" thickBot="1">
      <c r="A1648" s="37" t="str">
        <f t="shared" si="125"/>
        <v/>
      </c>
      <c r="C1648" s="13">
        <v>1644</v>
      </c>
      <c r="D1648" s="61" t="str">
        <f>IF(Cad_an!D1648="","",Cad_an!D1648)</f>
        <v/>
      </c>
      <c r="E1648" s="61" t="str">
        <f>IF(D1648="","",VLOOKUP(D1648,Cad_an!$D$5:$F$5004,3,FALSE))</f>
        <v/>
      </c>
      <c r="F1648" s="61" t="str">
        <f>IF(D1648="","",VLOOKUP(D1648,Cad_an!$D$5:$E$5004,2,FALSE))</f>
        <v/>
      </c>
      <c r="G1648" s="61" t="str">
        <f>IF(D1648="","",VLOOKUP(Fa_an!F1648,Cad_can!$D$5:$E$204,2,FALSE))</f>
        <v/>
      </c>
      <c r="H1648" s="17"/>
      <c r="I1648" s="17"/>
      <c r="J1648" s="110" t="str">
        <f t="shared" si="126"/>
        <v/>
      </c>
      <c r="K1648" s="23"/>
      <c r="L1648" s="112" t="str">
        <f t="shared" si="127"/>
        <v/>
      </c>
      <c r="M1648" s="17"/>
      <c r="N1648" s="110" t="str">
        <f t="shared" si="128"/>
        <v/>
      </c>
      <c r="O1648" s="111" t="str">
        <f t="shared" si="129"/>
        <v/>
      </c>
      <c r="P1648" s="52"/>
    </row>
    <row r="1649" spans="1:16" ht="30" customHeight="1" thickTop="1" thickBot="1">
      <c r="A1649" s="37" t="str">
        <f t="shared" si="125"/>
        <v/>
      </c>
      <c r="C1649" s="13">
        <v>1645</v>
      </c>
      <c r="D1649" s="61" t="str">
        <f>IF(Cad_an!D1649="","",Cad_an!D1649)</f>
        <v/>
      </c>
      <c r="E1649" s="61" t="str">
        <f>IF(D1649="","",VLOOKUP(D1649,Cad_an!$D$5:$F$5004,3,FALSE))</f>
        <v/>
      </c>
      <c r="F1649" s="61" t="str">
        <f>IF(D1649="","",VLOOKUP(D1649,Cad_an!$D$5:$E$5004,2,FALSE))</f>
        <v/>
      </c>
      <c r="G1649" s="61" t="str">
        <f>IF(D1649="","",VLOOKUP(Fa_an!F1649,Cad_can!$D$5:$E$204,2,FALSE))</f>
        <v/>
      </c>
      <c r="H1649" s="17"/>
      <c r="I1649" s="17"/>
      <c r="J1649" s="110" t="str">
        <f t="shared" si="126"/>
        <v/>
      </c>
      <c r="K1649" s="23"/>
      <c r="L1649" s="112" t="str">
        <f t="shared" si="127"/>
        <v/>
      </c>
      <c r="M1649" s="17"/>
      <c r="N1649" s="110" t="str">
        <f t="shared" si="128"/>
        <v/>
      </c>
      <c r="O1649" s="111" t="str">
        <f t="shared" si="129"/>
        <v/>
      </c>
      <c r="P1649" s="52"/>
    </row>
    <row r="1650" spans="1:16" ht="30" customHeight="1" thickTop="1" thickBot="1">
      <c r="A1650" s="37" t="str">
        <f t="shared" si="125"/>
        <v/>
      </c>
      <c r="C1650" s="13">
        <v>1646</v>
      </c>
      <c r="D1650" s="61" t="str">
        <f>IF(Cad_an!D1650="","",Cad_an!D1650)</f>
        <v/>
      </c>
      <c r="E1650" s="61" t="str">
        <f>IF(D1650="","",VLOOKUP(D1650,Cad_an!$D$5:$F$5004,3,FALSE))</f>
        <v/>
      </c>
      <c r="F1650" s="61" t="str">
        <f>IF(D1650="","",VLOOKUP(D1650,Cad_an!$D$5:$E$5004,2,FALSE))</f>
        <v/>
      </c>
      <c r="G1650" s="61" t="str">
        <f>IF(D1650="","",VLOOKUP(Fa_an!F1650,Cad_can!$D$5:$E$204,2,FALSE))</f>
        <v/>
      </c>
      <c r="H1650" s="17"/>
      <c r="I1650" s="17"/>
      <c r="J1650" s="110" t="str">
        <f t="shared" si="126"/>
        <v/>
      </c>
      <c r="K1650" s="23"/>
      <c r="L1650" s="112" t="str">
        <f t="shared" si="127"/>
        <v/>
      </c>
      <c r="M1650" s="17"/>
      <c r="N1650" s="110" t="str">
        <f t="shared" si="128"/>
        <v/>
      </c>
      <c r="O1650" s="111" t="str">
        <f t="shared" si="129"/>
        <v/>
      </c>
      <c r="P1650" s="52"/>
    </row>
    <row r="1651" spans="1:16" ht="30" customHeight="1" thickTop="1" thickBot="1">
      <c r="A1651" s="37" t="str">
        <f t="shared" si="125"/>
        <v/>
      </c>
      <c r="C1651" s="13">
        <v>1647</v>
      </c>
      <c r="D1651" s="61" t="str">
        <f>IF(Cad_an!D1651="","",Cad_an!D1651)</f>
        <v/>
      </c>
      <c r="E1651" s="61" t="str">
        <f>IF(D1651="","",VLOOKUP(D1651,Cad_an!$D$5:$F$5004,3,FALSE))</f>
        <v/>
      </c>
      <c r="F1651" s="61" t="str">
        <f>IF(D1651="","",VLOOKUP(D1651,Cad_an!$D$5:$E$5004,2,FALSE))</f>
        <v/>
      </c>
      <c r="G1651" s="61" t="str">
        <f>IF(D1651="","",VLOOKUP(Fa_an!F1651,Cad_can!$D$5:$E$204,2,FALSE))</f>
        <v/>
      </c>
      <c r="H1651" s="17"/>
      <c r="I1651" s="17"/>
      <c r="J1651" s="110" t="str">
        <f t="shared" si="126"/>
        <v/>
      </c>
      <c r="K1651" s="23"/>
      <c r="L1651" s="112" t="str">
        <f t="shared" si="127"/>
        <v/>
      </c>
      <c r="M1651" s="17"/>
      <c r="N1651" s="110" t="str">
        <f t="shared" si="128"/>
        <v/>
      </c>
      <c r="O1651" s="111" t="str">
        <f t="shared" si="129"/>
        <v/>
      </c>
      <c r="P1651" s="52"/>
    </row>
    <row r="1652" spans="1:16" ht="30" customHeight="1" thickTop="1" thickBot="1">
      <c r="A1652" s="37" t="str">
        <f t="shared" si="125"/>
        <v/>
      </c>
      <c r="C1652" s="13">
        <v>1648</v>
      </c>
      <c r="D1652" s="61" t="str">
        <f>IF(Cad_an!D1652="","",Cad_an!D1652)</f>
        <v/>
      </c>
      <c r="E1652" s="61" t="str">
        <f>IF(D1652="","",VLOOKUP(D1652,Cad_an!$D$5:$F$5004,3,FALSE))</f>
        <v/>
      </c>
      <c r="F1652" s="61" t="str">
        <f>IF(D1652="","",VLOOKUP(D1652,Cad_an!$D$5:$E$5004,2,FALSE))</f>
        <v/>
      </c>
      <c r="G1652" s="61" t="str">
        <f>IF(D1652="","",VLOOKUP(Fa_an!F1652,Cad_can!$D$5:$E$204,2,FALSE))</f>
        <v/>
      </c>
      <c r="H1652" s="17"/>
      <c r="I1652" s="17"/>
      <c r="J1652" s="110" t="str">
        <f t="shared" si="126"/>
        <v/>
      </c>
      <c r="K1652" s="23"/>
      <c r="L1652" s="112" t="str">
        <f t="shared" si="127"/>
        <v/>
      </c>
      <c r="M1652" s="17"/>
      <c r="N1652" s="110" t="str">
        <f t="shared" si="128"/>
        <v/>
      </c>
      <c r="O1652" s="111" t="str">
        <f t="shared" si="129"/>
        <v/>
      </c>
      <c r="P1652" s="52"/>
    </row>
    <row r="1653" spans="1:16" ht="30" customHeight="1" thickTop="1" thickBot="1">
      <c r="A1653" s="37" t="str">
        <f t="shared" si="125"/>
        <v/>
      </c>
      <c r="C1653" s="13">
        <v>1649</v>
      </c>
      <c r="D1653" s="61" t="str">
        <f>IF(Cad_an!D1653="","",Cad_an!D1653)</f>
        <v/>
      </c>
      <c r="E1653" s="61" t="str">
        <f>IF(D1653="","",VLOOKUP(D1653,Cad_an!$D$5:$F$5004,3,FALSE))</f>
        <v/>
      </c>
      <c r="F1653" s="61" t="str">
        <f>IF(D1653="","",VLOOKUP(D1653,Cad_an!$D$5:$E$5004,2,FALSE))</f>
        <v/>
      </c>
      <c r="G1653" s="61" t="str">
        <f>IF(D1653="","",VLOOKUP(Fa_an!F1653,Cad_can!$D$5:$E$204,2,FALSE))</f>
        <v/>
      </c>
      <c r="H1653" s="17"/>
      <c r="I1653" s="17"/>
      <c r="J1653" s="110" t="str">
        <f t="shared" si="126"/>
        <v/>
      </c>
      <c r="K1653" s="23"/>
      <c r="L1653" s="112" t="str">
        <f t="shared" si="127"/>
        <v/>
      </c>
      <c r="M1653" s="17"/>
      <c r="N1653" s="110" t="str">
        <f t="shared" si="128"/>
        <v/>
      </c>
      <c r="O1653" s="111" t="str">
        <f t="shared" si="129"/>
        <v/>
      </c>
      <c r="P1653" s="52"/>
    </row>
    <row r="1654" spans="1:16" ht="30" customHeight="1" thickTop="1" thickBot="1">
      <c r="A1654" s="37" t="str">
        <f t="shared" si="125"/>
        <v/>
      </c>
      <c r="C1654" s="13">
        <v>1650</v>
      </c>
      <c r="D1654" s="61" t="str">
        <f>IF(Cad_an!D1654="","",Cad_an!D1654)</f>
        <v/>
      </c>
      <c r="E1654" s="61" t="str">
        <f>IF(D1654="","",VLOOKUP(D1654,Cad_an!$D$5:$F$5004,3,FALSE))</f>
        <v/>
      </c>
      <c r="F1654" s="61" t="str">
        <f>IF(D1654="","",VLOOKUP(D1654,Cad_an!$D$5:$E$5004,2,FALSE))</f>
        <v/>
      </c>
      <c r="G1654" s="61" t="str">
        <f>IF(D1654="","",VLOOKUP(Fa_an!F1654,Cad_can!$D$5:$E$204,2,FALSE))</f>
        <v/>
      </c>
      <c r="H1654" s="17"/>
      <c r="I1654" s="17"/>
      <c r="J1654" s="110" t="str">
        <f t="shared" si="126"/>
        <v/>
      </c>
      <c r="K1654" s="23"/>
      <c r="L1654" s="112" t="str">
        <f t="shared" si="127"/>
        <v/>
      </c>
      <c r="M1654" s="17"/>
      <c r="N1654" s="110" t="str">
        <f t="shared" si="128"/>
        <v/>
      </c>
      <c r="O1654" s="111" t="str">
        <f t="shared" si="129"/>
        <v/>
      </c>
      <c r="P1654" s="52"/>
    </row>
    <row r="1655" spans="1:16" ht="30" customHeight="1" thickTop="1" thickBot="1">
      <c r="A1655" s="37" t="str">
        <f t="shared" si="125"/>
        <v/>
      </c>
      <c r="C1655" s="13">
        <v>1651</v>
      </c>
      <c r="D1655" s="61" t="str">
        <f>IF(Cad_an!D1655="","",Cad_an!D1655)</f>
        <v/>
      </c>
      <c r="E1655" s="61" t="str">
        <f>IF(D1655="","",VLOOKUP(D1655,Cad_an!$D$5:$F$5004,3,FALSE))</f>
        <v/>
      </c>
      <c r="F1655" s="61" t="str">
        <f>IF(D1655="","",VLOOKUP(D1655,Cad_an!$D$5:$E$5004,2,FALSE))</f>
        <v/>
      </c>
      <c r="G1655" s="61" t="str">
        <f>IF(D1655="","",VLOOKUP(Fa_an!F1655,Cad_can!$D$5:$E$204,2,FALSE))</f>
        <v/>
      </c>
      <c r="H1655" s="17"/>
      <c r="I1655" s="17"/>
      <c r="J1655" s="110" t="str">
        <f t="shared" si="126"/>
        <v/>
      </c>
      <c r="K1655" s="23"/>
      <c r="L1655" s="112" t="str">
        <f t="shared" si="127"/>
        <v/>
      </c>
      <c r="M1655" s="17"/>
      <c r="N1655" s="110" t="str">
        <f t="shared" si="128"/>
        <v/>
      </c>
      <c r="O1655" s="111" t="str">
        <f t="shared" si="129"/>
        <v/>
      </c>
      <c r="P1655" s="52"/>
    </row>
    <row r="1656" spans="1:16" ht="30" customHeight="1" thickTop="1" thickBot="1">
      <c r="A1656" s="37" t="str">
        <f t="shared" si="125"/>
        <v/>
      </c>
      <c r="C1656" s="13">
        <v>1652</v>
      </c>
      <c r="D1656" s="61" t="str">
        <f>IF(Cad_an!D1656="","",Cad_an!D1656)</f>
        <v/>
      </c>
      <c r="E1656" s="61" t="str">
        <f>IF(D1656="","",VLOOKUP(D1656,Cad_an!$D$5:$F$5004,3,FALSE))</f>
        <v/>
      </c>
      <c r="F1656" s="61" t="str">
        <f>IF(D1656="","",VLOOKUP(D1656,Cad_an!$D$5:$E$5004,2,FALSE))</f>
        <v/>
      </c>
      <c r="G1656" s="61" t="str">
        <f>IF(D1656="","",VLOOKUP(Fa_an!F1656,Cad_can!$D$5:$E$204,2,FALSE))</f>
        <v/>
      </c>
      <c r="H1656" s="17"/>
      <c r="I1656" s="17"/>
      <c r="J1656" s="110" t="str">
        <f t="shared" si="126"/>
        <v/>
      </c>
      <c r="K1656" s="23"/>
      <c r="L1656" s="112" t="str">
        <f t="shared" si="127"/>
        <v/>
      </c>
      <c r="M1656" s="17"/>
      <c r="N1656" s="110" t="str">
        <f t="shared" si="128"/>
        <v/>
      </c>
      <c r="O1656" s="111" t="str">
        <f t="shared" si="129"/>
        <v/>
      </c>
      <c r="P1656" s="52"/>
    </row>
    <row r="1657" spans="1:16" ht="30" customHeight="1" thickTop="1" thickBot="1">
      <c r="A1657" s="37" t="str">
        <f t="shared" si="125"/>
        <v/>
      </c>
      <c r="C1657" s="13">
        <v>1653</v>
      </c>
      <c r="D1657" s="61" t="str">
        <f>IF(Cad_an!D1657="","",Cad_an!D1657)</f>
        <v/>
      </c>
      <c r="E1657" s="61" t="str">
        <f>IF(D1657="","",VLOOKUP(D1657,Cad_an!$D$5:$F$5004,3,FALSE))</f>
        <v/>
      </c>
      <c r="F1657" s="61" t="str">
        <f>IF(D1657="","",VLOOKUP(D1657,Cad_an!$D$5:$E$5004,2,FALSE))</f>
        <v/>
      </c>
      <c r="G1657" s="61" t="str">
        <f>IF(D1657="","",VLOOKUP(Fa_an!F1657,Cad_can!$D$5:$E$204,2,FALSE))</f>
        <v/>
      </c>
      <c r="H1657" s="17"/>
      <c r="I1657" s="17"/>
      <c r="J1657" s="110" t="str">
        <f t="shared" si="126"/>
        <v/>
      </c>
      <c r="K1657" s="23"/>
      <c r="L1657" s="112" t="str">
        <f t="shared" si="127"/>
        <v/>
      </c>
      <c r="M1657" s="17"/>
      <c r="N1657" s="110" t="str">
        <f t="shared" si="128"/>
        <v/>
      </c>
      <c r="O1657" s="111" t="str">
        <f t="shared" si="129"/>
        <v/>
      </c>
      <c r="P1657" s="52"/>
    </row>
    <row r="1658" spans="1:16" ht="30" customHeight="1" thickTop="1" thickBot="1">
      <c r="A1658" s="37" t="str">
        <f t="shared" si="125"/>
        <v/>
      </c>
      <c r="C1658" s="13">
        <v>1654</v>
      </c>
      <c r="D1658" s="61" t="str">
        <f>IF(Cad_an!D1658="","",Cad_an!D1658)</f>
        <v/>
      </c>
      <c r="E1658" s="61" t="str">
        <f>IF(D1658="","",VLOOKUP(D1658,Cad_an!$D$5:$F$5004,3,FALSE))</f>
        <v/>
      </c>
      <c r="F1658" s="61" t="str">
        <f>IF(D1658="","",VLOOKUP(D1658,Cad_an!$D$5:$E$5004,2,FALSE))</f>
        <v/>
      </c>
      <c r="G1658" s="61" t="str">
        <f>IF(D1658="","",VLOOKUP(Fa_an!F1658,Cad_can!$D$5:$E$204,2,FALSE))</f>
        <v/>
      </c>
      <c r="H1658" s="17"/>
      <c r="I1658" s="17"/>
      <c r="J1658" s="110" t="str">
        <f t="shared" si="126"/>
        <v/>
      </c>
      <c r="K1658" s="23"/>
      <c r="L1658" s="112" t="str">
        <f t="shared" si="127"/>
        <v/>
      </c>
      <c r="M1658" s="17"/>
      <c r="N1658" s="110" t="str">
        <f t="shared" si="128"/>
        <v/>
      </c>
      <c r="O1658" s="111" t="str">
        <f t="shared" si="129"/>
        <v/>
      </c>
      <c r="P1658" s="52"/>
    </row>
    <row r="1659" spans="1:16" ht="30" customHeight="1" thickTop="1" thickBot="1">
      <c r="A1659" s="37" t="str">
        <f t="shared" si="125"/>
        <v/>
      </c>
      <c r="C1659" s="13">
        <v>1655</v>
      </c>
      <c r="D1659" s="61" t="str">
        <f>IF(Cad_an!D1659="","",Cad_an!D1659)</f>
        <v/>
      </c>
      <c r="E1659" s="61" t="str">
        <f>IF(D1659="","",VLOOKUP(D1659,Cad_an!$D$5:$F$5004,3,FALSE))</f>
        <v/>
      </c>
      <c r="F1659" s="61" t="str">
        <f>IF(D1659="","",VLOOKUP(D1659,Cad_an!$D$5:$E$5004,2,FALSE))</f>
        <v/>
      </c>
      <c r="G1659" s="61" t="str">
        <f>IF(D1659="","",VLOOKUP(Fa_an!F1659,Cad_can!$D$5:$E$204,2,FALSE))</f>
        <v/>
      </c>
      <c r="H1659" s="17"/>
      <c r="I1659" s="17"/>
      <c r="J1659" s="110" t="str">
        <f t="shared" si="126"/>
        <v/>
      </c>
      <c r="K1659" s="23"/>
      <c r="L1659" s="112" t="str">
        <f t="shared" si="127"/>
        <v/>
      </c>
      <c r="M1659" s="17"/>
      <c r="N1659" s="110" t="str">
        <f t="shared" si="128"/>
        <v/>
      </c>
      <c r="O1659" s="111" t="str">
        <f t="shared" si="129"/>
        <v/>
      </c>
      <c r="P1659" s="52"/>
    </row>
    <row r="1660" spans="1:16" ht="30" customHeight="1" thickTop="1" thickBot="1">
      <c r="A1660" s="37" t="str">
        <f t="shared" si="125"/>
        <v/>
      </c>
      <c r="C1660" s="13">
        <v>1656</v>
      </c>
      <c r="D1660" s="61" t="str">
        <f>IF(Cad_an!D1660="","",Cad_an!D1660)</f>
        <v/>
      </c>
      <c r="E1660" s="61" t="str">
        <f>IF(D1660="","",VLOOKUP(D1660,Cad_an!$D$5:$F$5004,3,FALSE))</f>
        <v/>
      </c>
      <c r="F1660" s="61" t="str">
        <f>IF(D1660="","",VLOOKUP(D1660,Cad_an!$D$5:$E$5004,2,FALSE))</f>
        <v/>
      </c>
      <c r="G1660" s="61" t="str">
        <f>IF(D1660="","",VLOOKUP(Fa_an!F1660,Cad_can!$D$5:$E$204,2,FALSE))</f>
        <v/>
      </c>
      <c r="H1660" s="17"/>
      <c r="I1660" s="17"/>
      <c r="J1660" s="110" t="str">
        <f t="shared" si="126"/>
        <v/>
      </c>
      <c r="K1660" s="23"/>
      <c r="L1660" s="112" t="str">
        <f t="shared" si="127"/>
        <v/>
      </c>
      <c r="M1660" s="17"/>
      <c r="N1660" s="110" t="str">
        <f t="shared" si="128"/>
        <v/>
      </c>
      <c r="O1660" s="111" t="str">
        <f t="shared" si="129"/>
        <v/>
      </c>
      <c r="P1660" s="52"/>
    </row>
    <row r="1661" spans="1:16" ht="30" customHeight="1" thickTop="1" thickBot="1">
      <c r="A1661" s="37" t="str">
        <f t="shared" si="125"/>
        <v/>
      </c>
      <c r="C1661" s="13">
        <v>1657</v>
      </c>
      <c r="D1661" s="61" t="str">
        <f>IF(Cad_an!D1661="","",Cad_an!D1661)</f>
        <v/>
      </c>
      <c r="E1661" s="61" t="str">
        <f>IF(D1661="","",VLOOKUP(D1661,Cad_an!$D$5:$F$5004,3,FALSE))</f>
        <v/>
      </c>
      <c r="F1661" s="61" t="str">
        <f>IF(D1661="","",VLOOKUP(D1661,Cad_an!$D$5:$E$5004,2,FALSE))</f>
        <v/>
      </c>
      <c r="G1661" s="61" t="str">
        <f>IF(D1661="","",VLOOKUP(Fa_an!F1661,Cad_can!$D$5:$E$204,2,FALSE))</f>
        <v/>
      </c>
      <c r="H1661" s="17"/>
      <c r="I1661" s="17"/>
      <c r="J1661" s="110" t="str">
        <f t="shared" si="126"/>
        <v/>
      </c>
      <c r="K1661" s="23"/>
      <c r="L1661" s="112" t="str">
        <f t="shared" si="127"/>
        <v/>
      </c>
      <c r="M1661" s="17"/>
      <c r="N1661" s="110" t="str">
        <f t="shared" si="128"/>
        <v/>
      </c>
      <c r="O1661" s="111" t="str">
        <f t="shared" si="129"/>
        <v/>
      </c>
      <c r="P1661" s="52"/>
    </row>
    <row r="1662" spans="1:16" ht="30" customHeight="1" thickTop="1" thickBot="1">
      <c r="A1662" s="37" t="str">
        <f t="shared" si="125"/>
        <v/>
      </c>
      <c r="C1662" s="13">
        <v>1658</v>
      </c>
      <c r="D1662" s="61" t="str">
        <f>IF(Cad_an!D1662="","",Cad_an!D1662)</f>
        <v/>
      </c>
      <c r="E1662" s="61" t="str">
        <f>IF(D1662="","",VLOOKUP(D1662,Cad_an!$D$5:$F$5004,3,FALSE))</f>
        <v/>
      </c>
      <c r="F1662" s="61" t="str">
        <f>IF(D1662="","",VLOOKUP(D1662,Cad_an!$D$5:$E$5004,2,FALSE))</f>
        <v/>
      </c>
      <c r="G1662" s="61" t="str">
        <f>IF(D1662="","",VLOOKUP(Fa_an!F1662,Cad_can!$D$5:$E$204,2,FALSE))</f>
        <v/>
      </c>
      <c r="H1662" s="17"/>
      <c r="I1662" s="17"/>
      <c r="J1662" s="110" t="str">
        <f t="shared" si="126"/>
        <v/>
      </c>
      <c r="K1662" s="23"/>
      <c r="L1662" s="112" t="str">
        <f t="shared" si="127"/>
        <v/>
      </c>
      <c r="M1662" s="17"/>
      <c r="N1662" s="110" t="str">
        <f t="shared" si="128"/>
        <v/>
      </c>
      <c r="O1662" s="111" t="str">
        <f t="shared" si="129"/>
        <v/>
      </c>
      <c r="P1662" s="52"/>
    </row>
    <row r="1663" spans="1:16" ht="30" customHeight="1" thickTop="1" thickBot="1">
      <c r="A1663" s="37" t="str">
        <f t="shared" si="125"/>
        <v/>
      </c>
      <c r="C1663" s="13">
        <v>1659</v>
      </c>
      <c r="D1663" s="61" t="str">
        <f>IF(Cad_an!D1663="","",Cad_an!D1663)</f>
        <v/>
      </c>
      <c r="E1663" s="61" t="str">
        <f>IF(D1663="","",VLOOKUP(D1663,Cad_an!$D$5:$F$5004,3,FALSE))</f>
        <v/>
      </c>
      <c r="F1663" s="61" t="str">
        <f>IF(D1663="","",VLOOKUP(D1663,Cad_an!$D$5:$E$5004,2,FALSE))</f>
        <v/>
      </c>
      <c r="G1663" s="61" t="str">
        <f>IF(D1663="","",VLOOKUP(Fa_an!F1663,Cad_can!$D$5:$E$204,2,FALSE))</f>
        <v/>
      </c>
      <c r="H1663" s="17"/>
      <c r="I1663" s="17"/>
      <c r="J1663" s="110" t="str">
        <f t="shared" si="126"/>
        <v/>
      </c>
      <c r="K1663" s="23"/>
      <c r="L1663" s="112" t="str">
        <f t="shared" si="127"/>
        <v/>
      </c>
      <c r="M1663" s="17"/>
      <c r="N1663" s="110" t="str">
        <f t="shared" si="128"/>
        <v/>
      </c>
      <c r="O1663" s="111" t="str">
        <f t="shared" si="129"/>
        <v/>
      </c>
      <c r="P1663" s="52"/>
    </row>
    <row r="1664" spans="1:16" ht="30" customHeight="1" thickTop="1" thickBot="1">
      <c r="A1664" s="37" t="str">
        <f t="shared" si="125"/>
        <v/>
      </c>
      <c r="C1664" s="13">
        <v>1660</v>
      </c>
      <c r="D1664" s="61" t="str">
        <f>IF(Cad_an!D1664="","",Cad_an!D1664)</f>
        <v/>
      </c>
      <c r="E1664" s="61" t="str">
        <f>IF(D1664="","",VLOOKUP(D1664,Cad_an!$D$5:$F$5004,3,FALSE))</f>
        <v/>
      </c>
      <c r="F1664" s="61" t="str">
        <f>IF(D1664="","",VLOOKUP(D1664,Cad_an!$D$5:$E$5004,2,FALSE))</f>
        <v/>
      </c>
      <c r="G1664" s="61" t="str">
        <f>IF(D1664="","",VLOOKUP(Fa_an!F1664,Cad_can!$D$5:$E$204,2,FALSE))</f>
        <v/>
      </c>
      <c r="H1664" s="17"/>
      <c r="I1664" s="17"/>
      <c r="J1664" s="110" t="str">
        <f t="shared" si="126"/>
        <v/>
      </c>
      <c r="K1664" s="23"/>
      <c r="L1664" s="112" t="str">
        <f t="shared" si="127"/>
        <v/>
      </c>
      <c r="M1664" s="17"/>
      <c r="N1664" s="110" t="str">
        <f t="shared" si="128"/>
        <v/>
      </c>
      <c r="O1664" s="111" t="str">
        <f t="shared" si="129"/>
        <v/>
      </c>
      <c r="P1664" s="52"/>
    </row>
    <row r="1665" spans="1:16" ht="30" customHeight="1" thickTop="1" thickBot="1">
      <c r="A1665" s="37" t="str">
        <f t="shared" si="125"/>
        <v/>
      </c>
      <c r="C1665" s="13">
        <v>1661</v>
      </c>
      <c r="D1665" s="61" t="str">
        <f>IF(Cad_an!D1665="","",Cad_an!D1665)</f>
        <v/>
      </c>
      <c r="E1665" s="61" t="str">
        <f>IF(D1665="","",VLOOKUP(D1665,Cad_an!$D$5:$F$5004,3,FALSE))</f>
        <v/>
      </c>
      <c r="F1665" s="61" t="str">
        <f>IF(D1665="","",VLOOKUP(D1665,Cad_an!$D$5:$E$5004,2,FALSE))</f>
        <v/>
      </c>
      <c r="G1665" s="61" t="str">
        <f>IF(D1665="","",VLOOKUP(Fa_an!F1665,Cad_can!$D$5:$E$204,2,FALSE))</f>
        <v/>
      </c>
      <c r="H1665" s="17"/>
      <c r="I1665" s="17"/>
      <c r="J1665" s="110" t="str">
        <f t="shared" si="126"/>
        <v/>
      </c>
      <c r="K1665" s="23"/>
      <c r="L1665" s="112" t="str">
        <f t="shared" si="127"/>
        <v/>
      </c>
      <c r="M1665" s="17"/>
      <c r="N1665" s="110" t="str">
        <f t="shared" si="128"/>
        <v/>
      </c>
      <c r="O1665" s="111" t="str">
        <f t="shared" si="129"/>
        <v/>
      </c>
      <c r="P1665" s="52"/>
    </row>
    <row r="1666" spans="1:16" ht="30" customHeight="1" thickTop="1" thickBot="1">
      <c r="A1666" s="37" t="str">
        <f t="shared" si="125"/>
        <v/>
      </c>
      <c r="C1666" s="13">
        <v>1662</v>
      </c>
      <c r="D1666" s="61" t="str">
        <f>IF(Cad_an!D1666="","",Cad_an!D1666)</f>
        <v/>
      </c>
      <c r="E1666" s="61" t="str">
        <f>IF(D1666="","",VLOOKUP(D1666,Cad_an!$D$5:$F$5004,3,FALSE))</f>
        <v/>
      </c>
      <c r="F1666" s="61" t="str">
        <f>IF(D1666="","",VLOOKUP(D1666,Cad_an!$D$5:$E$5004,2,FALSE))</f>
        <v/>
      </c>
      <c r="G1666" s="61" t="str">
        <f>IF(D1666="","",VLOOKUP(Fa_an!F1666,Cad_can!$D$5:$E$204,2,FALSE))</f>
        <v/>
      </c>
      <c r="H1666" s="17"/>
      <c r="I1666" s="17"/>
      <c r="J1666" s="110" t="str">
        <f t="shared" si="126"/>
        <v/>
      </c>
      <c r="K1666" s="23"/>
      <c r="L1666" s="112" t="str">
        <f t="shared" si="127"/>
        <v/>
      </c>
      <c r="M1666" s="17"/>
      <c r="N1666" s="110" t="str">
        <f t="shared" si="128"/>
        <v/>
      </c>
      <c r="O1666" s="111" t="str">
        <f t="shared" si="129"/>
        <v/>
      </c>
      <c r="P1666" s="52"/>
    </row>
    <row r="1667" spans="1:16" ht="30" customHeight="1" thickTop="1" thickBot="1">
      <c r="A1667" s="37" t="str">
        <f t="shared" si="125"/>
        <v/>
      </c>
      <c r="C1667" s="13">
        <v>1663</v>
      </c>
      <c r="D1667" s="61" t="str">
        <f>IF(Cad_an!D1667="","",Cad_an!D1667)</f>
        <v/>
      </c>
      <c r="E1667" s="61" t="str">
        <f>IF(D1667="","",VLOOKUP(D1667,Cad_an!$D$5:$F$5004,3,FALSE))</f>
        <v/>
      </c>
      <c r="F1667" s="61" t="str">
        <f>IF(D1667="","",VLOOKUP(D1667,Cad_an!$D$5:$E$5004,2,FALSE))</f>
        <v/>
      </c>
      <c r="G1667" s="61" t="str">
        <f>IF(D1667="","",VLOOKUP(Fa_an!F1667,Cad_can!$D$5:$E$204,2,FALSE))</f>
        <v/>
      </c>
      <c r="H1667" s="17"/>
      <c r="I1667" s="17"/>
      <c r="J1667" s="110" t="str">
        <f t="shared" si="126"/>
        <v/>
      </c>
      <c r="K1667" s="23"/>
      <c r="L1667" s="112" t="str">
        <f t="shared" si="127"/>
        <v/>
      </c>
      <c r="M1667" s="17"/>
      <c r="N1667" s="110" t="str">
        <f t="shared" si="128"/>
        <v/>
      </c>
      <c r="O1667" s="111" t="str">
        <f t="shared" si="129"/>
        <v/>
      </c>
      <c r="P1667" s="52"/>
    </row>
    <row r="1668" spans="1:16" ht="30" customHeight="1" thickTop="1" thickBot="1">
      <c r="A1668" s="37" t="str">
        <f t="shared" si="125"/>
        <v/>
      </c>
      <c r="C1668" s="13">
        <v>1664</v>
      </c>
      <c r="D1668" s="61" t="str">
        <f>IF(Cad_an!D1668="","",Cad_an!D1668)</f>
        <v/>
      </c>
      <c r="E1668" s="61" t="str">
        <f>IF(D1668="","",VLOOKUP(D1668,Cad_an!$D$5:$F$5004,3,FALSE))</f>
        <v/>
      </c>
      <c r="F1668" s="61" t="str">
        <f>IF(D1668="","",VLOOKUP(D1668,Cad_an!$D$5:$E$5004,2,FALSE))</f>
        <v/>
      </c>
      <c r="G1668" s="61" t="str">
        <f>IF(D1668="","",VLOOKUP(Fa_an!F1668,Cad_can!$D$5:$E$204,2,FALSE))</f>
        <v/>
      </c>
      <c r="H1668" s="17"/>
      <c r="I1668" s="17"/>
      <c r="J1668" s="110" t="str">
        <f t="shared" si="126"/>
        <v/>
      </c>
      <c r="K1668" s="23"/>
      <c r="L1668" s="112" t="str">
        <f t="shared" si="127"/>
        <v/>
      </c>
      <c r="M1668" s="17"/>
      <c r="N1668" s="110" t="str">
        <f t="shared" si="128"/>
        <v/>
      </c>
      <c r="O1668" s="111" t="str">
        <f t="shared" si="129"/>
        <v/>
      </c>
      <c r="P1668" s="52"/>
    </row>
    <row r="1669" spans="1:16" ht="30" customHeight="1" thickTop="1" thickBot="1">
      <c r="A1669" s="37" t="str">
        <f t="shared" si="125"/>
        <v/>
      </c>
      <c r="C1669" s="13">
        <v>1665</v>
      </c>
      <c r="D1669" s="61" t="str">
        <f>IF(Cad_an!D1669="","",Cad_an!D1669)</f>
        <v/>
      </c>
      <c r="E1669" s="61" t="str">
        <f>IF(D1669="","",VLOOKUP(D1669,Cad_an!$D$5:$F$5004,3,FALSE))</f>
        <v/>
      </c>
      <c r="F1669" s="61" t="str">
        <f>IF(D1669="","",VLOOKUP(D1669,Cad_an!$D$5:$E$5004,2,FALSE))</f>
        <v/>
      </c>
      <c r="G1669" s="61" t="str">
        <f>IF(D1669="","",VLOOKUP(Fa_an!F1669,Cad_can!$D$5:$E$204,2,FALSE))</f>
        <v/>
      </c>
      <c r="H1669" s="17"/>
      <c r="I1669" s="17"/>
      <c r="J1669" s="110" t="str">
        <f t="shared" si="126"/>
        <v/>
      </c>
      <c r="K1669" s="23"/>
      <c r="L1669" s="112" t="str">
        <f t="shared" si="127"/>
        <v/>
      </c>
      <c r="M1669" s="17"/>
      <c r="N1669" s="110" t="str">
        <f t="shared" si="128"/>
        <v/>
      </c>
      <c r="O1669" s="111" t="str">
        <f t="shared" si="129"/>
        <v/>
      </c>
      <c r="P1669" s="52"/>
    </row>
    <row r="1670" spans="1:16" ht="30" customHeight="1" thickTop="1" thickBot="1">
      <c r="A1670" s="37" t="str">
        <f t="shared" ref="A1670:A1733" si="130">D1670&amp;F1670</f>
        <v/>
      </c>
      <c r="C1670" s="13">
        <v>1666</v>
      </c>
      <c r="D1670" s="61" t="str">
        <f>IF(Cad_an!D1670="","",Cad_an!D1670)</f>
        <v/>
      </c>
      <c r="E1670" s="61" t="str">
        <f>IF(D1670="","",VLOOKUP(D1670,Cad_an!$D$5:$F$5004,3,FALSE))</f>
        <v/>
      </c>
      <c r="F1670" s="61" t="str">
        <f>IF(D1670="","",VLOOKUP(D1670,Cad_an!$D$5:$E$5004,2,FALSE))</f>
        <v/>
      </c>
      <c r="G1670" s="61" t="str">
        <f>IF(D1670="","",VLOOKUP(Fa_an!F1670,Cad_can!$D$5:$E$204,2,FALSE))</f>
        <v/>
      </c>
      <c r="H1670" s="17"/>
      <c r="I1670" s="17"/>
      <c r="J1670" s="110" t="str">
        <f t="shared" ref="J1670:J1733" si="131">IFERROR(I1670/H1670,"")</f>
        <v/>
      </c>
      <c r="K1670" s="23"/>
      <c r="L1670" s="112" t="str">
        <f t="shared" ref="L1670:L1733" si="132">IFERROR(K1670/I1670,"")</f>
        <v/>
      </c>
      <c r="M1670" s="17"/>
      <c r="N1670" s="110" t="str">
        <f t="shared" ref="N1670:N1733" si="133">IFERROR(M1670/I1670,"")</f>
        <v/>
      </c>
      <c r="O1670" s="111" t="str">
        <f t="shared" ref="O1670:O1733" si="134">IFERROR(K1670/M1670,"")</f>
        <v/>
      </c>
      <c r="P1670" s="52"/>
    </row>
    <row r="1671" spans="1:16" ht="30" customHeight="1" thickTop="1" thickBot="1">
      <c r="A1671" s="37" t="str">
        <f t="shared" si="130"/>
        <v/>
      </c>
      <c r="C1671" s="13">
        <v>1667</v>
      </c>
      <c r="D1671" s="61" t="str">
        <f>IF(Cad_an!D1671="","",Cad_an!D1671)</f>
        <v/>
      </c>
      <c r="E1671" s="61" t="str">
        <f>IF(D1671="","",VLOOKUP(D1671,Cad_an!$D$5:$F$5004,3,FALSE))</f>
        <v/>
      </c>
      <c r="F1671" s="61" t="str">
        <f>IF(D1671="","",VLOOKUP(D1671,Cad_an!$D$5:$E$5004,2,FALSE))</f>
        <v/>
      </c>
      <c r="G1671" s="61" t="str">
        <f>IF(D1671="","",VLOOKUP(Fa_an!F1671,Cad_can!$D$5:$E$204,2,FALSE))</f>
        <v/>
      </c>
      <c r="H1671" s="17"/>
      <c r="I1671" s="17"/>
      <c r="J1671" s="110" t="str">
        <f t="shared" si="131"/>
        <v/>
      </c>
      <c r="K1671" s="23"/>
      <c r="L1671" s="112" t="str">
        <f t="shared" si="132"/>
        <v/>
      </c>
      <c r="M1671" s="17"/>
      <c r="N1671" s="110" t="str">
        <f t="shared" si="133"/>
        <v/>
      </c>
      <c r="O1671" s="111" t="str">
        <f t="shared" si="134"/>
        <v/>
      </c>
      <c r="P1671" s="52"/>
    </row>
    <row r="1672" spans="1:16" ht="30" customHeight="1" thickTop="1" thickBot="1">
      <c r="A1672" s="37" t="str">
        <f t="shared" si="130"/>
        <v/>
      </c>
      <c r="C1672" s="13">
        <v>1668</v>
      </c>
      <c r="D1672" s="61" t="str">
        <f>IF(Cad_an!D1672="","",Cad_an!D1672)</f>
        <v/>
      </c>
      <c r="E1672" s="61" t="str">
        <f>IF(D1672="","",VLOOKUP(D1672,Cad_an!$D$5:$F$5004,3,FALSE))</f>
        <v/>
      </c>
      <c r="F1672" s="61" t="str">
        <f>IF(D1672="","",VLOOKUP(D1672,Cad_an!$D$5:$E$5004,2,FALSE))</f>
        <v/>
      </c>
      <c r="G1672" s="61" t="str">
        <f>IF(D1672="","",VLOOKUP(Fa_an!F1672,Cad_can!$D$5:$E$204,2,FALSE))</f>
        <v/>
      </c>
      <c r="H1672" s="17"/>
      <c r="I1672" s="17"/>
      <c r="J1672" s="110" t="str">
        <f t="shared" si="131"/>
        <v/>
      </c>
      <c r="K1672" s="23"/>
      <c r="L1672" s="112" t="str">
        <f t="shared" si="132"/>
        <v/>
      </c>
      <c r="M1672" s="17"/>
      <c r="N1672" s="110" t="str">
        <f t="shared" si="133"/>
        <v/>
      </c>
      <c r="O1672" s="111" t="str">
        <f t="shared" si="134"/>
        <v/>
      </c>
      <c r="P1672" s="52"/>
    </row>
    <row r="1673" spans="1:16" ht="30" customHeight="1" thickTop="1" thickBot="1">
      <c r="A1673" s="37" t="str">
        <f t="shared" si="130"/>
        <v/>
      </c>
      <c r="C1673" s="13">
        <v>1669</v>
      </c>
      <c r="D1673" s="61" t="str">
        <f>IF(Cad_an!D1673="","",Cad_an!D1673)</f>
        <v/>
      </c>
      <c r="E1673" s="61" t="str">
        <f>IF(D1673="","",VLOOKUP(D1673,Cad_an!$D$5:$F$5004,3,FALSE))</f>
        <v/>
      </c>
      <c r="F1673" s="61" t="str">
        <f>IF(D1673="","",VLOOKUP(D1673,Cad_an!$D$5:$E$5004,2,FALSE))</f>
        <v/>
      </c>
      <c r="G1673" s="61" t="str">
        <f>IF(D1673="","",VLOOKUP(Fa_an!F1673,Cad_can!$D$5:$E$204,2,FALSE))</f>
        <v/>
      </c>
      <c r="H1673" s="17"/>
      <c r="I1673" s="17"/>
      <c r="J1673" s="110" t="str">
        <f t="shared" si="131"/>
        <v/>
      </c>
      <c r="K1673" s="23"/>
      <c r="L1673" s="112" t="str">
        <f t="shared" si="132"/>
        <v/>
      </c>
      <c r="M1673" s="17"/>
      <c r="N1673" s="110" t="str">
        <f t="shared" si="133"/>
        <v/>
      </c>
      <c r="O1673" s="111" t="str">
        <f t="shared" si="134"/>
        <v/>
      </c>
      <c r="P1673" s="52"/>
    </row>
    <row r="1674" spans="1:16" ht="30" customHeight="1" thickTop="1" thickBot="1">
      <c r="A1674" s="37" t="str">
        <f t="shared" si="130"/>
        <v/>
      </c>
      <c r="C1674" s="13">
        <v>1670</v>
      </c>
      <c r="D1674" s="61" t="str">
        <f>IF(Cad_an!D1674="","",Cad_an!D1674)</f>
        <v/>
      </c>
      <c r="E1674" s="61" t="str">
        <f>IF(D1674="","",VLOOKUP(D1674,Cad_an!$D$5:$F$5004,3,FALSE))</f>
        <v/>
      </c>
      <c r="F1674" s="61" t="str">
        <f>IF(D1674="","",VLOOKUP(D1674,Cad_an!$D$5:$E$5004,2,FALSE))</f>
        <v/>
      </c>
      <c r="G1674" s="61" t="str">
        <f>IF(D1674="","",VLOOKUP(Fa_an!F1674,Cad_can!$D$5:$E$204,2,FALSE))</f>
        <v/>
      </c>
      <c r="H1674" s="17"/>
      <c r="I1674" s="17"/>
      <c r="J1674" s="110" t="str">
        <f t="shared" si="131"/>
        <v/>
      </c>
      <c r="K1674" s="23"/>
      <c r="L1674" s="112" t="str">
        <f t="shared" si="132"/>
        <v/>
      </c>
      <c r="M1674" s="17"/>
      <c r="N1674" s="110" t="str">
        <f t="shared" si="133"/>
        <v/>
      </c>
      <c r="O1674" s="111" t="str">
        <f t="shared" si="134"/>
        <v/>
      </c>
      <c r="P1674" s="52"/>
    </row>
    <row r="1675" spans="1:16" ht="30" customHeight="1" thickTop="1" thickBot="1">
      <c r="A1675" s="37" t="str">
        <f t="shared" si="130"/>
        <v/>
      </c>
      <c r="C1675" s="13">
        <v>1671</v>
      </c>
      <c r="D1675" s="61" t="str">
        <f>IF(Cad_an!D1675="","",Cad_an!D1675)</f>
        <v/>
      </c>
      <c r="E1675" s="61" t="str">
        <f>IF(D1675="","",VLOOKUP(D1675,Cad_an!$D$5:$F$5004,3,FALSE))</f>
        <v/>
      </c>
      <c r="F1675" s="61" t="str">
        <f>IF(D1675="","",VLOOKUP(D1675,Cad_an!$D$5:$E$5004,2,FALSE))</f>
        <v/>
      </c>
      <c r="G1675" s="61" t="str">
        <f>IF(D1675="","",VLOOKUP(Fa_an!F1675,Cad_can!$D$5:$E$204,2,FALSE))</f>
        <v/>
      </c>
      <c r="H1675" s="17"/>
      <c r="I1675" s="17"/>
      <c r="J1675" s="110" t="str">
        <f t="shared" si="131"/>
        <v/>
      </c>
      <c r="K1675" s="23"/>
      <c r="L1675" s="112" t="str">
        <f t="shared" si="132"/>
        <v/>
      </c>
      <c r="M1675" s="17"/>
      <c r="N1675" s="110" t="str">
        <f t="shared" si="133"/>
        <v/>
      </c>
      <c r="O1675" s="111" t="str">
        <f t="shared" si="134"/>
        <v/>
      </c>
      <c r="P1675" s="52"/>
    </row>
    <row r="1676" spans="1:16" ht="30" customHeight="1" thickTop="1" thickBot="1">
      <c r="A1676" s="37" t="str">
        <f t="shared" si="130"/>
        <v/>
      </c>
      <c r="C1676" s="13">
        <v>1672</v>
      </c>
      <c r="D1676" s="61" t="str">
        <f>IF(Cad_an!D1676="","",Cad_an!D1676)</f>
        <v/>
      </c>
      <c r="E1676" s="61" t="str">
        <f>IF(D1676="","",VLOOKUP(D1676,Cad_an!$D$5:$F$5004,3,FALSE))</f>
        <v/>
      </c>
      <c r="F1676" s="61" t="str">
        <f>IF(D1676="","",VLOOKUP(D1676,Cad_an!$D$5:$E$5004,2,FALSE))</f>
        <v/>
      </c>
      <c r="G1676" s="61" t="str">
        <f>IF(D1676="","",VLOOKUP(Fa_an!F1676,Cad_can!$D$5:$E$204,2,FALSE))</f>
        <v/>
      </c>
      <c r="H1676" s="17"/>
      <c r="I1676" s="17"/>
      <c r="J1676" s="110" t="str">
        <f t="shared" si="131"/>
        <v/>
      </c>
      <c r="K1676" s="23"/>
      <c r="L1676" s="112" t="str">
        <f t="shared" si="132"/>
        <v/>
      </c>
      <c r="M1676" s="17"/>
      <c r="N1676" s="110" t="str">
        <f t="shared" si="133"/>
        <v/>
      </c>
      <c r="O1676" s="111" t="str">
        <f t="shared" si="134"/>
        <v/>
      </c>
      <c r="P1676" s="52"/>
    </row>
    <row r="1677" spans="1:16" ht="30" customHeight="1" thickTop="1" thickBot="1">
      <c r="A1677" s="37" t="str">
        <f t="shared" si="130"/>
        <v/>
      </c>
      <c r="C1677" s="13">
        <v>1673</v>
      </c>
      <c r="D1677" s="61" t="str">
        <f>IF(Cad_an!D1677="","",Cad_an!D1677)</f>
        <v/>
      </c>
      <c r="E1677" s="61" t="str">
        <f>IF(D1677="","",VLOOKUP(D1677,Cad_an!$D$5:$F$5004,3,FALSE))</f>
        <v/>
      </c>
      <c r="F1677" s="61" t="str">
        <f>IF(D1677="","",VLOOKUP(D1677,Cad_an!$D$5:$E$5004,2,FALSE))</f>
        <v/>
      </c>
      <c r="G1677" s="61" t="str">
        <f>IF(D1677="","",VLOOKUP(Fa_an!F1677,Cad_can!$D$5:$E$204,2,FALSE))</f>
        <v/>
      </c>
      <c r="H1677" s="17"/>
      <c r="I1677" s="17"/>
      <c r="J1677" s="110" t="str">
        <f t="shared" si="131"/>
        <v/>
      </c>
      <c r="K1677" s="23"/>
      <c r="L1677" s="112" t="str">
        <f t="shared" si="132"/>
        <v/>
      </c>
      <c r="M1677" s="17"/>
      <c r="N1677" s="110" t="str">
        <f t="shared" si="133"/>
        <v/>
      </c>
      <c r="O1677" s="111" t="str">
        <f t="shared" si="134"/>
        <v/>
      </c>
      <c r="P1677" s="52"/>
    </row>
    <row r="1678" spans="1:16" ht="30" customHeight="1" thickTop="1" thickBot="1">
      <c r="A1678" s="37" t="str">
        <f t="shared" si="130"/>
        <v/>
      </c>
      <c r="C1678" s="13">
        <v>1674</v>
      </c>
      <c r="D1678" s="61" t="str">
        <f>IF(Cad_an!D1678="","",Cad_an!D1678)</f>
        <v/>
      </c>
      <c r="E1678" s="61" t="str">
        <f>IF(D1678="","",VLOOKUP(D1678,Cad_an!$D$5:$F$5004,3,FALSE))</f>
        <v/>
      </c>
      <c r="F1678" s="61" t="str">
        <f>IF(D1678="","",VLOOKUP(D1678,Cad_an!$D$5:$E$5004,2,FALSE))</f>
        <v/>
      </c>
      <c r="G1678" s="61" t="str">
        <f>IF(D1678="","",VLOOKUP(Fa_an!F1678,Cad_can!$D$5:$E$204,2,FALSE))</f>
        <v/>
      </c>
      <c r="H1678" s="17"/>
      <c r="I1678" s="17"/>
      <c r="J1678" s="110" t="str">
        <f t="shared" si="131"/>
        <v/>
      </c>
      <c r="K1678" s="23"/>
      <c r="L1678" s="112" t="str">
        <f t="shared" si="132"/>
        <v/>
      </c>
      <c r="M1678" s="17"/>
      <c r="N1678" s="110" t="str">
        <f t="shared" si="133"/>
        <v/>
      </c>
      <c r="O1678" s="111" t="str">
        <f t="shared" si="134"/>
        <v/>
      </c>
      <c r="P1678" s="52"/>
    </row>
    <row r="1679" spans="1:16" ht="30" customHeight="1" thickTop="1" thickBot="1">
      <c r="A1679" s="37" t="str">
        <f t="shared" si="130"/>
        <v/>
      </c>
      <c r="C1679" s="13">
        <v>1675</v>
      </c>
      <c r="D1679" s="61" t="str">
        <f>IF(Cad_an!D1679="","",Cad_an!D1679)</f>
        <v/>
      </c>
      <c r="E1679" s="61" t="str">
        <f>IF(D1679="","",VLOOKUP(D1679,Cad_an!$D$5:$F$5004,3,FALSE))</f>
        <v/>
      </c>
      <c r="F1679" s="61" t="str">
        <f>IF(D1679="","",VLOOKUP(D1679,Cad_an!$D$5:$E$5004,2,FALSE))</f>
        <v/>
      </c>
      <c r="G1679" s="61" t="str">
        <f>IF(D1679="","",VLOOKUP(Fa_an!F1679,Cad_can!$D$5:$E$204,2,FALSE))</f>
        <v/>
      </c>
      <c r="H1679" s="17"/>
      <c r="I1679" s="17"/>
      <c r="J1679" s="110" t="str">
        <f t="shared" si="131"/>
        <v/>
      </c>
      <c r="K1679" s="23"/>
      <c r="L1679" s="112" t="str">
        <f t="shared" si="132"/>
        <v/>
      </c>
      <c r="M1679" s="17"/>
      <c r="N1679" s="110" t="str">
        <f t="shared" si="133"/>
        <v/>
      </c>
      <c r="O1679" s="111" t="str">
        <f t="shared" si="134"/>
        <v/>
      </c>
      <c r="P1679" s="52"/>
    </row>
    <row r="1680" spans="1:16" ht="30" customHeight="1" thickTop="1" thickBot="1">
      <c r="A1680" s="37" t="str">
        <f t="shared" si="130"/>
        <v/>
      </c>
      <c r="C1680" s="13">
        <v>1676</v>
      </c>
      <c r="D1680" s="61" t="str">
        <f>IF(Cad_an!D1680="","",Cad_an!D1680)</f>
        <v/>
      </c>
      <c r="E1680" s="61" t="str">
        <f>IF(D1680="","",VLOOKUP(D1680,Cad_an!$D$5:$F$5004,3,FALSE))</f>
        <v/>
      </c>
      <c r="F1680" s="61" t="str">
        <f>IF(D1680="","",VLOOKUP(D1680,Cad_an!$D$5:$E$5004,2,FALSE))</f>
        <v/>
      </c>
      <c r="G1680" s="61" t="str">
        <f>IF(D1680="","",VLOOKUP(Fa_an!F1680,Cad_can!$D$5:$E$204,2,FALSE))</f>
        <v/>
      </c>
      <c r="H1680" s="17"/>
      <c r="I1680" s="17"/>
      <c r="J1680" s="110" t="str">
        <f t="shared" si="131"/>
        <v/>
      </c>
      <c r="K1680" s="23"/>
      <c r="L1680" s="112" t="str">
        <f t="shared" si="132"/>
        <v/>
      </c>
      <c r="M1680" s="17"/>
      <c r="N1680" s="110" t="str">
        <f t="shared" si="133"/>
        <v/>
      </c>
      <c r="O1680" s="111" t="str">
        <f t="shared" si="134"/>
        <v/>
      </c>
      <c r="P1680" s="52"/>
    </row>
    <row r="1681" spans="1:16" ht="30" customHeight="1" thickTop="1" thickBot="1">
      <c r="A1681" s="37" t="str">
        <f t="shared" si="130"/>
        <v/>
      </c>
      <c r="C1681" s="13">
        <v>1677</v>
      </c>
      <c r="D1681" s="61" t="str">
        <f>IF(Cad_an!D1681="","",Cad_an!D1681)</f>
        <v/>
      </c>
      <c r="E1681" s="61" t="str">
        <f>IF(D1681="","",VLOOKUP(D1681,Cad_an!$D$5:$F$5004,3,FALSE))</f>
        <v/>
      </c>
      <c r="F1681" s="61" t="str">
        <f>IF(D1681="","",VLOOKUP(D1681,Cad_an!$D$5:$E$5004,2,FALSE))</f>
        <v/>
      </c>
      <c r="G1681" s="61" t="str">
        <f>IF(D1681="","",VLOOKUP(Fa_an!F1681,Cad_can!$D$5:$E$204,2,FALSE))</f>
        <v/>
      </c>
      <c r="H1681" s="17"/>
      <c r="I1681" s="17"/>
      <c r="J1681" s="110" t="str">
        <f t="shared" si="131"/>
        <v/>
      </c>
      <c r="K1681" s="23"/>
      <c r="L1681" s="112" t="str">
        <f t="shared" si="132"/>
        <v/>
      </c>
      <c r="M1681" s="17"/>
      <c r="N1681" s="110" t="str">
        <f t="shared" si="133"/>
        <v/>
      </c>
      <c r="O1681" s="111" t="str">
        <f t="shared" si="134"/>
        <v/>
      </c>
      <c r="P1681" s="52"/>
    </row>
    <row r="1682" spans="1:16" ht="30" customHeight="1" thickTop="1" thickBot="1">
      <c r="A1682" s="37" t="str">
        <f t="shared" si="130"/>
        <v/>
      </c>
      <c r="C1682" s="13">
        <v>1678</v>
      </c>
      <c r="D1682" s="61" t="str">
        <f>IF(Cad_an!D1682="","",Cad_an!D1682)</f>
        <v/>
      </c>
      <c r="E1682" s="61" t="str">
        <f>IF(D1682="","",VLOOKUP(D1682,Cad_an!$D$5:$F$5004,3,FALSE))</f>
        <v/>
      </c>
      <c r="F1682" s="61" t="str">
        <f>IF(D1682="","",VLOOKUP(D1682,Cad_an!$D$5:$E$5004,2,FALSE))</f>
        <v/>
      </c>
      <c r="G1682" s="61" t="str">
        <f>IF(D1682="","",VLOOKUP(Fa_an!F1682,Cad_can!$D$5:$E$204,2,FALSE))</f>
        <v/>
      </c>
      <c r="H1682" s="17"/>
      <c r="I1682" s="17"/>
      <c r="J1682" s="110" t="str">
        <f t="shared" si="131"/>
        <v/>
      </c>
      <c r="K1682" s="23"/>
      <c r="L1682" s="112" t="str">
        <f t="shared" si="132"/>
        <v/>
      </c>
      <c r="M1682" s="17"/>
      <c r="N1682" s="110" t="str">
        <f t="shared" si="133"/>
        <v/>
      </c>
      <c r="O1682" s="111" t="str">
        <f t="shared" si="134"/>
        <v/>
      </c>
      <c r="P1682" s="52"/>
    </row>
    <row r="1683" spans="1:16" ht="30" customHeight="1" thickTop="1" thickBot="1">
      <c r="A1683" s="37" t="str">
        <f t="shared" si="130"/>
        <v/>
      </c>
      <c r="C1683" s="13">
        <v>1679</v>
      </c>
      <c r="D1683" s="61" t="str">
        <f>IF(Cad_an!D1683="","",Cad_an!D1683)</f>
        <v/>
      </c>
      <c r="E1683" s="61" t="str">
        <f>IF(D1683="","",VLOOKUP(D1683,Cad_an!$D$5:$F$5004,3,FALSE))</f>
        <v/>
      </c>
      <c r="F1683" s="61" t="str">
        <f>IF(D1683="","",VLOOKUP(D1683,Cad_an!$D$5:$E$5004,2,FALSE))</f>
        <v/>
      </c>
      <c r="G1683" s="61" t="str">
        <f>IF(D1683="","",VLOOKUP(Fa_an!F1683,Cad_can!$D$5:$E$204,2,FALSE))</f>
        <v/>
      </c>
      <c r="H1683" s="17"/>
      <c r="I1683" s="17"/>
      <c r="J1683" s="110" t="str">
        <f t="shared" si="131"/>
        <v/>
      </c>
      <c r="K1683" s="23"/>
      <c r="L1683" s="112" t="str">
        <f t="shared" si="132"/>
        <v/>
      </c>
      <c r="M1683" s="17"/>
      <c r="N1683" s="110" t="str">
        <f t="shared" si="133"/>
        <v/>
      </c>
      <c r="O1683" s="111" t="str">
        <f t="shared" si="134"/>
        <v/>
      </c>
      <c r="P1683" s="52"/>
    </row>
    <row r="1684" spans="1:16" ht="30" customHeight="1" thickTop="1" thickBot="1">
      <c r="A1684" s="37" t="str">
        <f t="shared" si="130"/>
        <v/>
      </c>
      <c r="C1684" s="13">
        <v>1680</v>
      </c>
      <c r="D1684" s="61" t="str">
        <f>IF(Cad_an!D1684="","",Cad_an!D1684)</f>
        <v/>
      </c>
      <c r="E1684" s="61" t="str">
        <f>IF(D1684="","",VLOOKUP(D1684,Cad_an!$D$5:$F$5004,3,FALSE))</f>
        <v/>
      </c>
      <c r="F1684" s="61" t="str">
        <f>IF(D1684="","",VLOOKUP(D1684,Cad_an!$D$5:$E$5004,2,FALSE))</f>
        <v/>
      </c>
      <c r="G1684" s="61" t="str">
        <f>IF(D1684="","",VLOOKUP(Fa_an!F1684,Cad_can!$D$5:$E$204,2,FALSE))</f>
        <v/>
      </c>
      <c r="H1684" s="17"/>
      <c r="I1684" s="17"/>
      <c r="J1684" s="110" t="str">
        <f t="shared" si="131"/>
        <v/>
      </c>
      <c r="K1684" s="23"/>
      <c r="L1684" s="112" t="str">
        <f t="shared" si="132"/>
        <v/>
      </c>
      <c r="M1684" s="17"/>
      <c r="N1684" s="110" t="str">
        <f t="shared" si="133"/>
        <v/>
      </c>
      <c r="O1684" s="111" t="str">
        <f t="shared" si="134"/>
        <v/>
      </c>
      <c r="P1684" s="52"/>
    </row>
    <row r="1685" spans="1:16" ht="30" customHeight="1" thickTop="1" thickBot="1">
      <c r="A1685" s="37" t="str">
        <f t="shared" si="130"/>
        <v/>
      </c>
      <c r="C1685" s="13">
        <v>1681</v>
      </c>
      <c r="D1685" s="61" t="str">
        <f>IF(Cad_an!D1685="","",Cad_an!D1685)</f>
        <v/>
      </c>
      <c r="E1685" s="61" t="str">
        <f>IF(D1685="","",VLOOKUP(D1685,Cad_an!$D$5:$F$5004,3,FALSE))</f>
        <v/>
      </c>
      <c r="F1685" s="61" t="str">
        <f>IF(D1685="","",VLOOKUP(D1685,Cad_an!$D$5:$E$5004,2,FALSE))</f>
        <v/>
      </c>
      <c r="G1685" s="61" t="str">
        <f>IF(D1685="","",VLOOKUP(Fa_an!F1685,Cad_can!$D$5:$E$204,2,FALSE))</f>
        <v/>
      </c>
      <c r="H1685" s="17"/>
      <c r="I1685" s="17"/>
      <c r="J1685" s="110" t="str">
        <f t="shared" si="131"/>
        <v/>
      </c>
      <c r="K1685" s="23"/>
      <c r="L1685" s="112" t="str">
        <f t="shared" si="132"/>
        <v/>
      </c>
      <c r="M1685" s="17"/>
      <c r="N1685" s="110" t="str">
        <f t="shared" si="133"/>
        <v/>
      </c>
      <c r="O1685" s="111" t="str">
        <f t="shared" si="134"/>
        <v/>
      </c>
      <c r="P1685" s="52"/>
    </row>
    <row r="1686" spans="1:16" ht="30" customHeight="1" thickTop="1" thickBot="1">
      <c r="A1686" s="37" t="str">
        <f t="shared" si="130"/>
        <v/>
      </c>
      <c r="C1686" s="13">
        <v>1682</v>
      </c>
      <c r="D1686" s="61" t="str">
        <f>IF(Cad_an!D1686="","",Cad_an!D1686)</f>
        <v/>
      </c>
      <c r="E1686" s="61" t="str">
        <f>IF(D1686="","",VLOOKUP(D1686,Cad_an!$D$5:$F$5004,3,FALSE))</f>
        <v/>
      </c>
      <c r="F1686" s="61" t="str">
        <f>IF(D1686="","",VLOOKUP(D1686,Cad_an!$D$5:$E$5004,2,FALSE))</f>
        <v/>
      </c>
      <c r="G1686" s="61" t="str">
        <f>IF(D1686="","",VLOOKUP(Fa_an!F1686,Cad_can!$D$5:$E$204,2,FALSE))</f>
        <v/>
      </c>
      <c r="H1686" s="17"/>
      <c r="I1686" s="17"/>
      <c r="J1686" s="110" t="str">
        <f t="shared" si="131"/>
        <v/>
      </c>
      <c r="K1686" s="23"/>
      <c r="L1686" s="112" t="str">
        <f t="shared" si="132"/>
        <v/>
      </c>
      <c r="M1686" s="17"/>
      <c r="N1686" s="110" t="str">
        <f t="shared" si="133"/>
        <v/>
      </c>
      <c r="O1686" s="111" t="str">
        <f t="shared" si="134"/>
        <v/>
      </c>
      <c r="P1686" s="52"/>
    </row>
    <row r="1687" spans="1:16" ht="30" customHeight="1" thickTop="1" thickBot="1">
      <c r="A1687" s="37" t="str">
        <f t="shared" si="130"/>
        <v/>
      </c>
      <c r="C1687" s="13">
        <v>1683</v>
      </c>
      <c r="D1687" s="61" t="str">
        <f>IF(Cad_an!D1687="","",Cad_an!D1687)</f>
        <v/>
      </c>
      <c r="E1687" s="61" t="str">
        <f>IF(D1687="","",VLOOKUP(D1687,Cad_an!$D$5:$F$5004,3,FALSE))</f>
        <v/>
      </c>
      <c r="F1687" s="61" t="str">
        <f>IF(D1687="","",VLOOKUP(D1687,Cad_an!$D$5:$E$5004,2,FALSE))</f>
        <v/>
      </c>
      <c r="G1687" s="61" t="str">
        <f>IF(D1687="","",VLOOKUP(Fa_an!F1687,Cad_can!$D$5:$E$204,2,FALSE))</f>
        <v/>
      </c>
      <c r="H1687" s="17"/>
      <c r="I1687" s="17"/>
      <c r="J1687" s="110" t="str">
        <f t="shared" si="131"/>
        <v/>
      </c>
      <c r="K1687" s="23"/>
      <c r="L1687" s="112" t="str">
        <f t="shared" si="132"/>
        <v/>
      </c>
      <c r="M1687" s="17"/>
      <c r="N1687" s="110" t="str">
        <f t="shared" si="133"/>
        <v/>
      </c>
      <c r="O1687" s="111" t="str">
        <f t="shared" si="134"/>
        <v/>
      </c>
      <c r="P1687" s="52"/>
    </row>
    <row r="1688" spans="1:16" ht="30" customHeight="1" thickTop="1" thickBot="1">
      <c r="A1688" s="37" t="str">
        <f t="shared" si="130"/>
        <v/>
      </c>
      <c r="C1688" s="13">
        <v>1684</v>
      </c>
      <c r="D1688" s="61" t="str">
        <f>IF(Cad_an!D1688="","",Cad_an!D1688)</f>
        <v/>
      </c>
      <c r="E1688" s="61" t="str">
        <f>IF(D1688="","",VLOOKUP(D1688,Cad_an!$D$5:$F$5004,3,FALSE))</f>
        <v/>
      </c>
      <c r="F1688" s="61" t="str">
        <f>IF(D1688="","",VLOOKUP(D1688,Cad_an!$D$5:$E$5004,2,FALSE))</f>
        <v/>
      </c>
      <c r="G1688" s="61" t="str">
        <f>IF(D1688="","",VLOOKUP(Fa_an!F1688,Cad_can!$D$5:$E$204,2,FALSE))</f>
        <v/>
      </c>
      <c r="H1688" s="17"/>
      <c r="I1688" s="17"/>
      <c r="J1688" s="110" t="str">
        <f t="shared" si="131"/>
        <v/>
      </c>
      <c r="K1688" s="23"/>
      <c r="L1688" s="112" t="str">
        <f t="shared" si="132"/>
        <v/>
      </c>
      <c r="M1688" s="17"/>
      <c r="N1688" s="110" t="str">
        <f t="shared" si="133"/>
        <v/>
      </c>
      <c r="O1688" s="111" t="str">
        <f t="shared" si="134"/>
        <v/>
      </c>
      <c r="P1688" s="52"/>
    </row>
    <row r="1689" spans="1:16" ht="30" customHeight="1" thickTop="1" thickBot="1">
      <c r="A1689" s="37" t="str">
        <f t="shared" si="130"/>
        <v/>
      </c>
      <c r="C1689" s="13">
        <v>1685</v>
      </c>
      <c r="D1689" s="61" t="str">
        <f>IF(Cad_an!D1689="","",Cad_an!D1689)</f>
        <v/>
      </c>
      <c r="E1689" s="61" t="str">
        <f>IF(D1689="","",VLOOKUP(D1689,Cad_an!$D$5:$F$5004,3,FALSE))</f>
        <v/>
      </c>
      <c r="F1689" s="61" t="str">
        <f>IF(D1689="","",VLOOKUP(D1689,Cad_an!$D$5:$E$5004,2,FALSE))</f>
        <v/>
      </c>
      <c r="G1689" s="61" t="str">
        <f>IF(D1689="","",VLOOKUP(Fa_an!F1689,Cad_can!$D$5:$E$204,2,FALSE))</f>
        <v/>
      </c>
      <c r="H1689" s="17"/>
      <c r="I1689" s="17"/>
      <c r="J1689" s="110" t="str">
        <f t="shared" si="131"/>
        <v/>
      </c>
      <c r="K1689" s="23"/>
      <c r="L1689" s="112" t="str">
        <f t="shared" si="132"/>
        <v/>
      </c>
      <c r="M1689" s="17"/>
      <c r="N1689" s="110" t="str">
        <f t="shared" si="133"/>
        <v/>
      </c>
      <c r="O1689" s="111" t="str">
        <f t="shared" si="134"/>
        <v/>
      </c>
      <c r="P1689" s="52"/>
    </row>
    <row r="1690" spans="1:16" ht="30" customHeight="1" thickTop="1" thickBot="1">
      <c r="A1690" s="37" t="str">
        <f t="shared" si="130"/>
        <v/>
      </c>
      <c r="C1690" s="13">
        <v>1686</v>
      </c>
      <c r="D1690" s="61" t="str">
        <f>IF(Cad_an!D1690="","",Cad_an!D1690)</f>
        <v/>
      </c>
      <c r="E1690" s="61" t="str">
        <f>IF(D1690="","",VLOOKUP(D1690,Cad_an!$D$5:$F$5004,3,FALSE))</f>
        <v/>
      </c>
      <c r="F1690" s="61" t="str">
        <f>IF(D1690="","",VLOOKUP(D1690,Cad_an!$D$5:$E$5004,2,FALSE))</f>
        <v/>
      </c>
      <c r="G1690" s="61" t="str">
        <f>IF(D1690="","",VLOOKUP(Fa_an!F1690,Cad_can!$D$5:$E$204,2,FALSE))</f>
        <v/>
      </c>
      <c r="H1690" s="17"/>
      <c r="I1690" s="17"/>
      <c r="J1690" s="110" t="str">
        <f t="shared" si="131"/>
        <v/>
      </c>
      <c r="K1690" s="23"/>
      <c r="L1690" s="112" t="str">
        <f t="shared" si="132"/>
        <v/>
      </c>
      <c r="M1690" s="17"/>
      <c r="N1690" s="110" t="str">
        <f t="shared" si="133"/>
        <v/>
      </c>
      <c r="O1690" s="111" t="str">
        <f t="shared" si="134"/>
        <v/>
      </c>
      <c r="P1690" s="52"/>
    </row>
    <row r="1691" spans="1:16" ht="30" customHeight="1" thickTop="1" thickBot="1">
      <c r="A1691" s="37" t="str">
        <f t="shared" si="130"/>
        <v/>
      </c>
      <c r="C1691" s="13">
        <v>1687</v>
      </c>
      <c r="D1691" s="61" t="str">
        <f>IF(Cad_an!D1691="","",Cad_an!D1691)</f>
        <v/>
      </c>
      <c r="E1691" s="61" t="str">
        <f>IF(D1691="","",VLOOKUP(D1691,Cad_an!$D$5:$F$5004,3,FALSE))</f>
        <v/>
      </c>
      <c r="F1691" s="61" t="str">
        <f>IF(D1691="","",VLOOKUP(D1691,Cad_an!$D$5:$E$5004,2,FALSE))</f>
        <v/>
      </c>
      <c r="G1691" s="61" t="str">
        <f>IF(D1691="","",VLOOKUP(Fa_an!F1691,Cad_can!$D$5:$E$204,2,FALSE))</f>
        <v/>
      </c>
      <c r="H1691" s="17"/>
      <c r="I1691" s="17"/>
      <c r="J1691" s="110" t="str">
        <f t="shared" si="131"/>
        <v/>
      </c>
      <c r="K1691" s="23"/>
      <c r="L1691" s="112" t="str">
        <f t="shared" si="132"/>
        <v/>
      </c>
      <c r="M1691" s="17"/>
      <c r="N1691" s="110" t="str">
        <f t="shared" si="133"/>
        <v/>
      </c>
      <c r="O1691" s="111" t="str">
        <f t="shared" si="134"/>
        <v/>
      </c>
      <c r="P1691" s="52"/>
    </row>
    <row r="1692" spans="1:16" ht="30" customHeight="1" thickTop="1" thickBot="1">
      <c r="A1692" s="37" t="str">
        <f t="shared" si="130"/>
        <v/>
      </c>
      <c r="C1692" s="13">
        <v>1688</v>
      </c>
      <c r="D1692" s="61" t="str">
        <f>IF(Cad_an!D1692="","",Cad_an!D1692)</f>
        <v/>
      </c>
      <c r="E1692" s="61" t="str">
        <f>IF(D1692="","",VLOOKUP(D1692,Cad_an!$D$5:$F$5004,3,FALSE))</f>
        <v/>
      </c>
      <c r="F1692" s="61" t="str">
        <f>IF(D1692="","",VLOOKUP(D1692,Cad_an!$D$5:$E$5004,2,FALSE))</f>
        <v/>
      </c>
      <c r="G1692" s="61" t="str">
        <f>IF(D1692="","",VLOOKUP(Fa_an!F1692,Cad_can!$D$5:$E$204,2,FALSE))</f>
        <v/>
      </c>
      <c r="H1692" s="17"/>
      <c r="I1692" s="17"/>
      <c r="J1692" s="110" t="str">
        <f t="shared" si="131"/>
        <v/>
      </c>
      <c r="K1692" s="23"/>
      <c r="L1692" s="112" t="str">
        <f t="shared" si="132"/>
        <v/>
      </c>
      <c r="M1692" s="17"/>
      <c r="N1692" s="110" t="str">
        <f t="shared" si="133"/>
        <v/>
      </c>
      <c r="O1692" s="111" t="str">
        <f t="shared" si="134"/>
        <v/>
      </c>
      <c r="P1692" s="52"/>
    </row>
    <row r="1693" spans="1:16" ht="30" customHeight="1" thickTop="1" thickBot="1">
      <c r="A1693" s="37" t="str">
        <f t="shared" si="130"/>
        <v/>
      </c>
      <c r="C1693" s="13">
        <v>1689</v>
      </c>
      <c r="D1693" s="61" t="str">
        <f>IF(Cad_an!D1693="","",Cad_an!D1693)</f>
        <v/>
      </c>
      <c r="E1693" s="61" t="str">
        <f>IF(D1693="","",VLOOKUP(D1693,Cad_an!$D$5:$F$5004,3,FALSE))</f>
        <v/>
      </c>
      <c r="F1693" s="61" t="str">
        <f>IF(D1693="","",VLOOKUP(D1693,Cad_an!$D$5:$E$5004,2,FALSE))</f>
        <v/>
      </c>
      <c r="G1693" s="61" t="str">
        <f>IF(D1693="","",VLOOKUP(Fa_an!F1693,Cad_can!$D$5:$E$204,2,FALSE))</f>
        <v/>
      </c>
      <c r="H1693" s="17"/>
      <c r="I1693" s="17"/>
      <c r="J1693" s="110" t="str">
        <f t="shared" si="131"/>
        <v/>
      </c>
      <c r="K1693" s="23"/>
      <c r="L1693" s="112" t="str">
        <f t="shared" si="132"/>
        <v/>
      </c>
      <c r="M1693" s="17"/>
      <c r="N1693" s="110" t="str">
        <f t="shared" si="133"/>
        <v/>
      </c>
      <c r="O1693" s="111" t="str">
        <f t="shared" si="134"/>
        <v/>
      </c>
      <c r="P1693" s="52"/>
    </row>
    <row r="1694" spans="1:16" ht="30" customHeight="1" thickTop="1" thickBot="1">
      <c r="A1694" s="37" t="str">
        <f t="shared" si="130"/>
        <v/>
      </c>
      <c r="C1694" s="13">
        <v>1690</v>
      </c>
      <c r="D1694" s="61" t="str">
        <f>IF(Cad_an!D1694="","",Cad_an!D1694)</f>
        <v/>
      </c>
      <c r="E1694" s="61" t="str">
        <f>IF(D1694="","",VLOOKUP(D1694,Cad_an!$D$5:$F$5004,3,FALSE))</f>
        <v/>
      </c>
      <c r="F1694" s="61" t="str">
        <f>IF(D1694="","",VLOOKUP(D1694,Cad_an!$D$5:$E$5004,2,FALSE))</f>
        <v/>
      </c>
      <c r="G1694" s="61" t="str">
        <f>IF(D1694="","",VLOOKUP(Fa_an!F1694,Cad_can!$D$5:$E$204,2,FALSE))</f>
        <v/>
      </c>
      <c r="H1694" s="17"/>
      <c r="I1694" s="17"/>
      <c r="J1694" s="110" t="str">
        <f t="shared" si="131"/>
        <v/>
      </c>
      <c r="K1694" s="23"/>
      <c r="L1694" s="112" t="str">
        <f t="shared" si="132"/>
        <v/>
      </c>
      <c r="M1694" s="17"/>
      <c r="N1694" s="110" t="str">
        <f t="shared" si="133"/>
        <v/>
      </c>
      <c r="O1694" s="111" t="str">
        <f t="shared" si="134"/>
        <v/>
      </c>
      <c r="P1694" s="52"/>
    </row>
    <row r="1695" spans="1:16" ht="30" customHeight="1" thickTop="1" thickBot="1">
      <c r="A1695" s="37" t="str">
        <f t="shared" si="130"/>
        <v/>
      </c>
      <c r="C1695" s="13">
        <v>1691</v>
      </c>
      <c r="D1695" s="61" t="str">
        <f>IF(Cad_an!D1695="","",Cad_an!D1695)</f>
        <v/>
      </c>
      <c r="E1695" s="61" t="str">
        <f>IF(D1695="","",VLOOKUP(D1695,Cad_an!$D$5:$F$5004,3,FALSE))</f>
        <v/>
      </c>
      <c r="F1695" s="61" t="str">
        <f>IF(D1695="","",VLOOKUP(D1695,Cad_an!$D$5:$E$5004,2,FALSE))</f>
        <v/>
      </c>
      <c r="G1695" s="61" t="str">
        <f>IF(D1695="","",VLOOKUP(Fa_an!F1695,Cad_can!$D$5:$E$204,2,FALSE))</f>
        <v/>
      </c>
      <c r="H1695" s="17"/>
      <c r="I1695" s="17"/>
      <c r="J1695" s="110" t="str">
        <f t="shared" si="131"/>
        <v/>
      </c>
      <c r="K1695" s="23"/>
      <c r="L1695" s="112" t="str">
        <f t="shared" si="132"/>
        <v/>
      </c>
      <c r="M1695" s="17"/>
      <c r="N1695" s="110" t="str">
        <f t="shared" si="133"/>
        <v/>
      </c>
      <c r="O1695" s="111" t="str">
        <f t="shared" si="134"/>
        <v/>
      </c>
      <c r="P1695" s="52"/>
    </row>
    <row r="1696" spans="1:16" ht="30" customHeight="1" thickTop="1" thickBot="1">
      <c r="A1696" s="37" t="str">
        <f t="shared" si="130"/>
        <v/>
      </c>
      <c r="C1696" s="13">
        <v>1692</v>
      </c>
      <c r="D1696" s="61" t="str">
        <f>IF(Cad_an!D1696="","",Cad_an!D1696)</f>
        <v/>
      </c>
      <c r="E1696" s="61" t="str">
        <f>IF(D1696="","",VLOOKUP(D1696,Cad_an!$D$5:$F$5004,3,FALSE))</f>
        <v/>
      </c>
      <c r="F1696" s="61" t="str">
        <f>IF(D1696="","",VLOOKUP(D1696,Cad_an!$D$5:$E$5004,2,FALSE))</f>
        <v/>
      </c>
      <c r="G1696" s="61" t="str">
        <f>IF(D1696="","",VLOOKUP(Fa_an!F1696,Cad_can!$D$5:$E$204,2,FALSE))</f>
        <v/>
      </c>
      <c r="H1696" s="17"/>
      <c r="I1696" s="17"/>
      <c r="J1696" s="110" t="str">
        <f t="shared" si="131"/>
        <v/>
      </c>
      <c r="K1696" s="23"/>
      <c r="L1696" s="112" t="str">
        <f t="shared" si="132"/>
        <v/>
      </c>
      <c r="M1696" s="17"/>
      <c r="N1696" s="110" t="str">
        <f t="shared" si="133"/>
        <v/>
      </c>
      <c r="O1696" s="111" t="str">
        <f t="shared" si="134"/>
        <v/>
      </c>
      <c r="P1696" s="52"/>
    </row>
    <row r="1697" spans="1:16" ht="30" customHeight="1" thickTop="1" thickBot="1">
      <c r="A1697" s="37" t="str">
        <f t="shared" si="130"/>
        <v/>
      </c>
      <c r="C1697" s="13">
        <v>1693</v>
      </c>
      <c r="D1697" s="61" t="str">
        <f>IF(Cad_an!D1697="","",Cad_an!D1697)</f>
        <v/>
      </c>
      <c r="E1697" s="61" t="str">
        <f>IF(D1697="","",VLOOKUP(D1697,Cad_an!$D$5:$F$5004,3,FALSE))</f>
        <v/>
      </c>
      <c r="F1697" s="61" t="str">
        <f>IF(D1697="","",VLOOKUP(D1697,Cad_an!$D$5:$E$5004,2,FALSE))</f>
        <v/>
      </c>
      <c r="G1697" s="61" t="str">
        <f>IF(D1697="","",VLOOKUP(Fa_an!F1697,Cad_can!$D$5:$E$204,2,FALSE))</f>
        <v/>
      </c>
      <c r="H1697" s="17"/>
      <c r="I1697" s="17"/>
      <c r="J1697" s="110" t="str">
        <f t="shared" si="131"/>
        <v/>
      </c>
      <c r="K1697" s="23"/>
      <c r="L1697" s="112" t="str">
        <f t="shared" si="132"/>
        <v/>
      </c>
      <c r="M1697" s="17"/>
      <c r="N1697" s="110" t="str">
        <f t="shared" si="133"/>
        <v/>
      </c>
      <c r="O1697" s="111" t="str">
        <f t="shared" si="134"/>
        <v/>
      </c>
      <c r="P1697" s="52"/>
    </row>
    <row r="1698" spans="1:16" ht="30" customHeight="1" thickTop="1" thickBot="1">
      <c r="A1698" s="37" t="str">
        <f t="shared" si="130"/>
        <v/>
      </c>
      <c r="C1698" s="13">
        <v>1694</v>
      </c>
      <c r="D1698" s="61" t="str">
        <f>IF(Cad_an!D1698="","",Cad_an!D1698)</f>
        <v/>
      </c>
      <c r="E1698" s="61" t="str">
        <f>IF(D1698="","",VLOOKUP(D1698,Cad_an!$D$5:$F$5004,3,FALSE))</f>
        <v/>
      </c>
      <c r="F1698" s="61" t="str">
        <f>IF(D1698="","",VLOOKUP(D1698,Cad_an!$D$5:$E$5004,2,FALSE))</f>
        <v/>
      </c>
      <c r="G1698" s="61" t="str">
        <f>IF(D1698="","",VLOOKUP(Fa_an!F1698,Cad_can!$D$5:$E$204,2,FALSE))</f>
        <v/>
      </c>
      <c r="H1698" s="17"/>
      <c r="I1698" s="17"/>
      <c r="J1698" s="110" t="str">
        <f t="shared" si="131"/>
        <v/>
      </c>
      <c r="K1698" s="23"/>
      <c r="L1698" s="112" t="str">
        <f t="shared" si="132"/>
        <v/>
      </c>
      <c r="M1698" s="17"/>
      <c r="N1698" s="110" t="str">
        <f t="shared" si="133"/>
        <v/>
      </c>
      <c r="O1698" s="111" t="str">
        <f t="shared" si="134"/>
        <v/>
      </c>
      <c r="P1698" s="52"/>
    </row>
    <row r="1699" spans="1:16" ht="30" customHeight="1" thickTop="1" thickBot="1">
      <c r="A1699" s="37" t="str">
        <f t="shared" si="130"/>
        <v/>
      </c>
      <c r="C1699" s="13">
        <v>1695</v>
      </c>
      <c r="D1699" s="61" t="str">
        <f>IF(Cad_an!D1699="","",Cad_an!D1699)</f>
        <v/>
      </c>
      <c r="E1699" s="61" t="str">
        <f>IF(D1699="","",VLOOKUP(D1699,Cad_an!$D$5:$F$5004,3,FALSE))</f>
        <v/>
      </c>
      <c r="F1699" s="61" t="str">
        <f>IF(D1699="","",VLOOKUP(D1699,Cad_an!$D$5:$E$5004,2,FALSE))</f>
        <v/>
      </c>
      <c r="G1699" s="61" t="str">
        <f>IF(D1699="","",VLOOKUP(Fa_an!F1699,Cad_can!$D$5:$E$204,2,FALSE))</f>
        <v/>
      </c>
      <c r="H1699" s="17"/>
      <c r="I1699" s="17"/>
      <c r="J1699" s="110" t="str">
        <f t="shared" si="131"/>
        <v/>
      </c>
      <c r="K1699" s="23"/>
      <c r="L1699" s="112" t="str">
        <f t="shared" si="132"/>
        <v/>
      </c>
      <c r="M1699" s="17"/>
      <c r="N1699" s="110" t="str">
        <f t="shared" si="133"/>
        <v/>
      </c>
      <c r="O1699" s="111" t="str">
        <f t="shared" si="134"/>
        <v/>
      </c>
      <c r="P1699" s="52"/>
    </row>
    <row r="1700" spans="1:16" ht="30" customHeight="1" thickTop="1" thickBot="1">
      <c r="A1700" s="37" t="str">
        <f t="shared" si="130"/>
        <v/>
      </c>
      <c r="C1700" s="13">
        <v>1696</v>
      </c>
      <c r="D1700" s="61" t="str">
        <f>IF(Cad_an!D1700="","",Cad_an!D1700)</f>
        <v/>
      </c>
      <c r="E1700" s="61" t="str">
        <f>IF(D1700="","",VLOOKUP(D1700,Cad_an!$D$5:$F$5004,3,FALSE))</f>
        <v/>
      </c>
      <c r="F1700" s="61" t="str">
        <f>IF(D1700="","",VLOOKUP(D1700,Cad_an!$D$5:$E$5004,2,FALSE))</f>
        <v/>
      </c>
      <c r="G1700" s="61" t="str">
        <f>IF(D1700="","",VLOOKUP(Fa_an!F1700,Cad_can!$D$5:$E$204,2,FALSE))</f>
        <v/>
      </c>
      <c r="H1700" s="17"/>
      <c r="I1700" s="17"/>
      <c r="J1700" s="110" t="str">
        <f t="shared" si="131"/>
        <v/>
      </c>
      <c r="K1700" s="23"/>
      <c r="L1700" s="112" t="str">
        <f t="shared" si="132"/>
        <v/>
      </c>
      <c r="M1700" s="17"/>
      <c r="N1700" s="110" t="str">
        <f t="shared" si="133"/>
        <v/>
      </c>
      <c r="O1700" s="111" t="str">
        <f t="shared" si="134"/>
        <v/>
      </c>
      <c r="P1700" s="52"/>
    </row>
    <row r="1701" spans="1:16" ht="30" customHeight="1" thickTop="1" thickBot="1">
      <c r="A1701" s="37" t="str">
        <f t="shared" si="130"/>
        <v/>
      </c>
      <c r="C1701" s="13">
        <v>1697</v>
      </c>
      <c r="D1701" s="61" t="str">
        <f>IF(Cad_an!D1701="","",Cad_an!D1701)</f>
        <v/>
      </c>
      <c r="E1701" s="61" t="str">
        <f>IF(D1701="","",VLOOKUP(D1701,Cad_an!$D$5:$F$5004,3,FALSE))</f>
        <v/>
      </c>
      <c r="F1701" s="61" t="str">
        <f>IF(D1701="","",VLOOKUP(D1701,Cad_an!$D$5:$E$5004,2,FALSE))</f>
        <v/>
      </c>
      <c r="G1701" s="61" t="str">
        <f>IF(D1701="","",VLOOKUP(Fa_an!F1701,Cad_can!$D$5:$E$204,2,FALSE))</f>
        <v/>
      </c>
      <c r="H1701" s="17"/>
      <c r="I1701" s="17"/>
      <c r="J1701" s="110" t="str">
        <f t="shared" si="131"/>
        <v/>
      </c>
      <c r="K1701" s="23"/>
      <c r="L1701" s="112" t="str">
        <f t="shared" si="132"/>
        <v/>
      </c>
      <c r="M1701" s="17"/>
      <c r="N1701" s="110" t="str">
        <f t="shared" si="133"/>
        <v/>
      </c>
      <c r="O1701" s="111" t="str">
        <f t="shared" si="134"/>
        <v/>
      </c>
      <c r="P1701" s="52"/>
    </row>
    <row r="1702" spans="1:16" ht="30" customHeight="1" thickTop="1" thickBot="1">
      <c r="A1702" s="37" t="str">
        <f t="shared" si="130"/>
        <v/>
      </c>
      <c r="C1702" s="13">
        <v>1698</v>
      </c>
      <c r="D1702" s="61" t="str">
        <f>IF(Cad_an!D1702="","",Cad_an!D1702)</f>
        <v/>
      </c>
      <c r="E1702" s="61" t="str">
        <f>IF(D1702="","",VLOOKUP(D1702,Cad_an!$D$5:$F$5004,3,FALSE))</f>
        <v/>
      </c>
      <c r="F1702" s="61" t="str">
        <f>IF(D1702="","",VLOOKUP(D1702,Cad_an!$D$5:$E$5004,2,FALSE))</f>
        <v/>
      </c>
      <c r="G1702" s="61" t="str">
        <f>IF(D1702="","",VLOOKUP(Fa_an!F1702,Cad_can!$D$5:$E$204,2,FALSE))</f>
        <v/>
      </c>
      <c r="H1702" s="17"/>
      <c r="I1702" s="17"/>
      <c r="J1702" s="110" t="str">
        <f t="shared" si="131"/>
        <v/>
      </c>
      <c r="K1702" s="23"/>
      <c r="L1702" s="112" t="str">
        <f t="shared" si="132"/>
        <v/>
      </c>
      <c r="M1702" s="17"/>
      <c r="N1702" s="110" t="str">
        <f t="shared" si="133"/>
        <v/>
      </c>
      <c r="O1702" s="111" t="str">
        <f t="shared" si="134"/>
        <v/>
      </c>
      <c r="P1702" s="52"/>
    </row>
    <row r="1703" spans="1:16" ht="30" customHeight="1" thickTop="1" thickBot="1">
      <c r="A1703" s="37" t="str">
        <f t="shared" si="130"/>
        <v/>
      </c>
      <c r="C1703" s="13">
        <v>1699</v>
      </c>
      <c r="D1703" s="61" t="str">
        <f>IF(Cad_an!D1703="","",Cad_an!D1703)</f>
        <v/>
      </c>
      <c r="E1703" s="61" t="str">
        <f>IF(D1703="","",VLOOKUP(D1703,Cad_an!$D$5:$F$5004,3,FALSE))</f>
        <v/>
      </c>
      <c r="F1703" s="61" t="str">
        <f>IF(D1703="","",VLOOKUP(D1703,Cad_an!$D$5:$E$5004,2,FALSE))</f>
        <v/>
      </c>
      <c r="G1703" s="61" t="str">
        <f>IF(D1703="","",VLOOKUP(Fa_an!F1703,Cad_can!$D$5:$E$204,2,FALSE))</f>
        <v/>
      </c>
      <c r="H1703" s="17"/>
      <c r="I1703" s="17"/>
      <c r="J1703" s="110" t="str">
        <f t="shared" si="131"/>
        <v/>
      </c>
      <c r="K1703" s="23"/>
      <c r="L1703" s="112" t="str">
        <f t="shared" si="132"/>
        <v/>
      </c>
      <c r="M1703" s="17"/>
      <c r="N1703" s="110" t="str">
        <f t="shared" si="133"/>
        <v/>
      </c>
      <c r="O1703" s="111" t="str">
        <f t="shared" si="134"/>
        <v/>
      </c>
      <c r="P1703" s="52"/>
    </row>
    <row r="1704" spans="1:16" ht="30" customHeight="1" thickTop="1" thickBot="1">
      <c r="A1704" s="37" t="str">
        <f t="shared" si="130"/>
        <v/>
      </c>
      <c r="C1704" s="13">
        <v>1700</v>
      </c>
      <c r="D1704" s="61" t="str">
        <f>IF(Cad_an!D1704="","",Cad_an!D1704)</f>
        <v/>
      </c>
      <c r="E1704" s="61" t="str">
        <f>IF(D1704="","",VLOOKUP(D1704,Cad_an!$D$5:$F$5004,3,FALSE))</f>
        <v/>
      </c>
      <c r="F1704" s="61" t="str">
        <f>IF(D1704="","",VLOOKUP(D1704,Cad_an!$D$5:$E$5004,2,FALSE))</f>
        <v/>
      </c>
      <c r="G1704" s="61" t="str">
        <f>IF(D1704="","",VLOOKUP(Fa_an!F1704,Cad_can!$D$5:$E$204,2,FALSE))</f>
        <v/>
      </c>
      <c r="H1704" s="17"/>
      <c r="I1704" s="17"/>
      <c r="J1704" s="110" t="str">
        <f t="shared" si="131"/>
        <v/>
      </c>
      <c r="K1704" s="23"/>
      <c r="L1704" s="112" t="str">
        <f t="shared" si="132"/>
        <v/>
      </c>
      <c r="M1704" s="17"/>
      <c r="N1704" s="110" t="str">
        <f t="shared" si="133"/>
        <v/>
      </c>
      <c r="O1704" s="111" t="str">
        <f t="shared" si="134"/>
        <v/>
      </c>
      <c r="P1704" s="52"/>
    </row>
    <row r="1705" spans="1:16" ht="30" customHeight="1" thickTop="1" thickBot="1">
      <c r="A1705" s="37" t="str">
        <f t="shared" si="130"/>
        <v/>
      </c>
      <c r="C1705" s="13">
        <v>1701</v>
      </c>
      <c r="D1705" s="61" t="str">
        <f>IF(Cad_an!D1705="","",Cad_an!D1705)</f>
        <v/>
      </c>
      <c r="E1705" s="61" t="str">
        <f>IF(D1705="","",VLOOKUP(D1705,Cad_an!$D$5:$F$5004,3,FALSE))</f>
        <v/>
      </c>
      <c r="F1705" s="61" t="str">
        <f>IF(D1705="","",VLOOKUP(D1705,Cad_an!$D$5:$E$5004,2,FALSE))</f>
        <v/>
      </c>
      <c r="G1705" s="61" t="str">
        <f>IF(D1705="","",VLOOKUP(Fa_an!F1705,Cad_can!$D$5:$E$204,2,FALSE))</f>
        <v/>
      </c>
      <c r="H1705" s="17"/>
      <c r="I1705" s="17"/>
      <c r="J1705" s="110" t="str">
        <f t="shared" si="131"/>
        <v/>
      </c>
      <c r="K1705" s="23"/>
      <c r="L1705" s="112" t="str">
        <f t="shared" si="132"/>
        <v/>
      </c>
      <c r="M1705" s="17"/>
      <c r="N1705" s="110" t="str">
        <f t="shared" si="133"/>
        <v/>
      </c>
      <c r="O1705" s="111" t="str">
        <f t="shared" si="134"/>
        <v/>
      </c>
      <c r="P1705" s="52"/>
    </row>
    <row r="1706" spans="1:16" ht="30" customHeight="1" thickTop="1" thickBot="1">
      <c r="A1706" s="37" t="str">
        <f t="shared" si="130"/>
        <v/>
      </c>
      <c r="C1706" s="13">
        <v>1702</v>
      </c>
      <c r="D1706" s="61" t="str">
        <f>IF(Cad_an!D1706="","",Cad_an!D1706)</f>
        <v/>
      </c>
      <c r="E1706" s="61" t="str">
        <f>IF(D1706="","",VLOOKUP(D1706,Cad_an!$D$5:$F$5004,3,FALSE))</f>
        <v/>
      </c>
      <c r="F1706" s="61" t="str">
        <f>IF(D1706="","",VLOOKUP(D1706,Cad_an!$D$5:$E$5004,2,FALSE))</f>
        <v/>
      </c>
      <c r="G1706" s="61" t="str">
        <f>IF(D1706="","",VLOOKUP(Fa_an!F1706,Cad_can!$D$5:$E$204,2,FALSE))</f>
        <v/>
      </c>
      <c r="H1706" s="17"/>
      <c r="I1706" s="17"/>
      <c r="J1706" s="110" t="str">
        <f t="shared" si="131"/>
        <v/>
      </c>
      <c r="K1706" s="23"/>
      <c r="L1706" s="112" t="str">
        <f t="shared" si="132"/>
        <v/>
      </c>
      <c r="M1706" s="17"/>
      <c r="N1706" s="110" t="str">
        <f t="shared" si="133"/>
        <v/>
      </c>
      <c r="O1706" s="111" t="str">
        <f t="shared" si="134"/>
        <v/>
      </c>
      <c r="P1706" s="52"/>
    </row>
    <row r="1707" spans="1:16" ht="30" customHeight="1" thickTop="1" thickBot="1">
      <c r="A1707" s="37" t="str">
        <f t="shared" si="130"/>
        <v/>
      </c>
      <c r="C1707" s="13">
        <v>1703</v>
      </c>
      <c r="D1707" s="61" t="str">
        <f>IF(Cad_an!D1707="","",Cad_an!D1707)</f>
        <v/>
      </c>
      <c r="E1707" s="61" t="str">
        <f>IF(D1707="","",VLOOKUP(D1707,Cad_an!$D$5:$F$5004,3,FALSE))</f>
        <v/>
      </c>
      <c r="F1707" s="61" t="str">
        <f>IF(D1707="","",VLOOKUP(D1707,Cad_an!$D$5:$E$5004,2,FALSE))</f>
        <v/>
      </c>
      <c r="G1707" s="61" t="str">
        <f>IF(D1707="","",VLOOKUP(Fa_an!F1707,Cad_can!$D$5:$E$204,2,FALSE))</f>
        <v/>
      </c>
      <c r="H1707" s="17"/>
      <c r="I1707" s="17"/>
      <c r="J1707" s="110" t="str">
        <f t="shared" si="131"/>
        <v/>
      </c>
      <c r="K1707" s="23"/>
      <c r="L1707" s="112" t="str">
        <f t="shared" si="132"/>
        <v/>
      </c>
      <c r="M1707" s="17"/>
      <c r="N1707" s="110" t="str">
        <f t="shared" si="133"/>
        <v/>
      </c>
      <c r="O1707" s="111" t="str">
        <f t="shared" si="134"/>
        <v/>
      </c>
      <c r="P1707" s="52"/>
    </row>
    <row r="1708" spans="1:16" ht="30" customHeight="1" thickTop="1" thickBot="1">
      <c r="A1708" s="37" t="str">
        <f t="shared" si="130"/>
        <v/>
      </c>
      <c r="C1708" s="13">
        <v>1704</v>
      </c>
      <c r="D1708" s="61" t="str">
        <f>IF(Cad_an!D1708="","",Cad_an!D1708)</f>
        <v/>
      </c>
      <c r="E1708" s="61" t="str">
        <f>IF(D1708="","",VLOOKUP(D1708,Cad_an!$D$5:$F$5004,3,FALSE))</f>
        <v/>
      </c>
      <c r="F1708" s="61" t="str">
        <f>IF(D1708="","",VLOOKUP(D1708,Cad_an!$D$5:$E$5004,2,FALSE))</f>
        <v/>
      </c>
      <c r="G1708" s="61" t="str">
        <f>IF(D1708="","",VLOOKUP(Fa_an!F1708,Cad_can!$D$5:$E$204,2,FALSE))</f>
        <v/>
      </c>
      <c r="H1708" s="17"/>
      <c r="I1708" s="17"/>
      <c r="J1708" s="110" t="str">
        <f t="shared" si="131"/>
        <v/>
      </c>
      <c r="K1708" s="23"/>
      <c r="L1708" s="112" t="str">
        <f t="shared" si="132"/>
        <v/>
      </c>
      <c r="M1708" s="17"/>
      <c r="N1708" s="110" t="str">
        <f t="shared" si="133"/>
        <v/>
      </c>
      <c r="O1708" s="111" t="str">
        <f t="shared" si="134"/>
        <v/>
      </c>
      <c r="P1708" s="52"/>
    </row>
    <row r="1709" spans="1:16" ht="30" customHeight="1" thickTop="1" thickBot="1">
      <c r="A1709" s="37" t="str">
        <f t="shared" si="130"/>
        <v/>
      </c>
      <c r="C1709" s="13">
        <v>1705</v>
      </c>
      <c r="D1709" s="61" t="str">
        <f>IF(Cad_an!D1709="","",Cad_an!D1709)</f>
        <v/>
      </c>
      <c r="E1709" s="61" t="str">
        <f>IF(D1709="","",VLOOKUP(D1709,Cad_an!$D$5:$F$5004,3,FALSE))</f>
        <v/>
      </c>
      <c r="F1709" s="61" t="str">
        <f>IF(D1709="","",VLOOKUP(D1709,Cad_an!$D$5:$E$5004,2,FALSE))</f>
        <v/>
      </c>
      <c r="G1709" s="61" t="str">
        <f>IF(D1709="","",VLOOKUP(Fa_an!F1709,Cad_can!$D$5:$E$204,2,FALSE))</f>
        <v/>
      </c>
      <c r="H1709" s="17"/>
      <c r="I1709" s="17"/>
      <c r="J1709" s="110" t="str">
        <f t="shared" si="131"/>
        <v/>
      </c>
      <c r="K1709" s="23"/>
      <c r="L1709" s="112" t="str">
        <f t="shared" si="132"/>
        <v/>
      </c>
      <c r="M1709" s="17"/>
      <c r="N1709" s="110" t="str">
        <f t="shared" si="133"/>
        <v/>
      </c>
      <c r="O1709" s="111" t="str">
        <f t="shared" si="134"/>
        <v/>
      </c>
      <c r="P1709" s="52"/>
    </row>
    <row r="1710" spans="1:16" ht="30" customHeight="1" thickTop="1" thickBot="1">
      <c r="A1710" s="37" t="str">
        <f t="shared" si="130"/>
        <v/>
      </c>
      <c r="C1710" s="13">
        <v>1706</v>
      </c>
      <c r="D1710" s="61" t="str">
        <f>IF(Cad_an!D1710="","",Cad_an!D1710)</f>
        <v/>
      </c>
      <c r="E1710" s="61" t="str">
        <f>IF(D1710="","",VLOOKUP(D1710,Cad_an!$D$5:$F$5004,3,FALSE))</f>
        <v/>
      </c>
      <c r="F1710" s="61" t="str">
        <f>IF(D1710="","",VLOOKUP(D1710,Cad_an!$D$5:$E$5004,2,FALSE))</f>
        <v/>
      </c>
      <c r="G1710" s="61" t="str">
        <f>IF(D1710="","",VLOOKUP(Fa_an!F1710,Cad_can!$D$5:$E$204,2,FALSE))</f>
        <v/>
      </c>
      <c r="H1710" s="17"/>
      <c r="I1710" s="17"/>
      <c r="J1710" s="110" t="str">
        <f t="shared" si="131"/>
        <v/>
      </c>
      <c r="K1710" s="23"/>
      <c r="L1710" s="112" t="str">
        <f t="shared" si="132"/>
        <v/>
      </c>
      <c r="M1710" s="17"/>
      <c r="N1710" s="110" t="str">
        <f t="shared" si="133"/>
        <v/>
      </c>
      <c r="O1710" s="111" t="str">
        <f t="shared" si="134"/>
        <v/>
      </c>
      <c r="P1710" s="52"/>
    </row>
    <row r="1711" spans="1:16" ht="30" customHeight="1" thickTop="1" thickBot="1">
      <c r="A1711" s="37" t="str">
        <f t="shared" si="130"/>
        <v/>
      </c>
      <c r="C1711" s="13">
        <v>1707</v>
      </c>
      <c r="D1711" s="61" t="str">
        <f>IF(Cad_an!D1711="","",Cad_an!D1711)</f>
        <v/>
      </c>
      <c r="E1711" s="61" t="str">
        <f>IF(D1711="","",VLOOKUP(D1711,Cad_an!$D$5:$F$5004,3,FALSE))</f>
        <v/>
      </c>
      <c r="F1711" s="61" t="str">
        <f>IF(D1711="","",VLOOKUP(D1711,Cad_an!$D$5:$E$5004,2,FALSE))</f>
        <v/>
      </c>
      <c r="G1711" s="61" t="str">
        <f>IF(D1711="","",VLOOKUP(Fa_an!F1711,Cad_can!$D$5:$E$204,2,FALSE))</f>
        <v/>
      </c>
      <c r="H1711" s="17"/>
      <c r="I1711" s="17"/>
      <c r="J1711" s="110" t="str">
        <f t="shared" si="131"/>
        <v/>
      </c>
      <c r="K1711" s="23"/>
      <c r="L1711" s="112" t="str">
        <f t="shared" si="132"/>
        <v/>
      </c>
      <c r="M1711" s="17"/>
      <c r="N1711" s="110" t="str">
        <f t="shared" si="133"/>
        <v/>
      </c>
      <c r="O1711" s="111" t="str">
        <f t="shared" si="134"/>
        <v/>
      </c>
      <c r="P1711" s="52"/>
    </row>
    <row r="1712" spans="1:16" ht="30" customHeight="1" thickTop="1" thickBot="1">
      <c r="A1712" s="37" t="str">
        <f t="shared" si="130"/>
        <v/>
      </c>
      <c r="C1712" s="13">
        <v>1708</v>
      </c>
      <c r="D1712" s="61" t="str">
        <f>IF(Cad_an!D1712="","",Cad_an!D1712)</f>
        <v/>
      </c>
      <c r="E1712" s="61" t="str">
        <f>IF(D1712="","",VLOOKUP(D1712,Cad_an!$D$5:$F$5004,3,FALSE))</f>
        <v/>
      </c>
      <c r="F1712" s="61" t="str">
        <f>IF(D1712="","",VLOOKUP(D1712,Cad_an!$D$5:$E$5004,2,FALSE))</f>
        <v/>
      </c>
      <c r="G1712" s="61" t="str">
        <f>IF(D1712="","",VLOOKUP(Fa_an!F1712,Cad_can!$D$5:$E$204,2,FALSE))</f>
        <v/>
      </c>
      <c r="H1712" s="17"/>
      <c r="I1712" s="17"/>
      <c r="J1712" s="110" t="str">
        <f t="shared" si="131"/>
        <v/>
      </c>
      <c r="K1712" s="23"/>
      <c r="L1712" s="112" t="str">
        <f t="shared" si="132"/>
        <v/>
      </c>
      <c r="M1712" s="17"/>
      <c r="N1712" s="110" t="str">
        <f t="shared" si="133"/>
        <v/>
      </c>
      <c r="O1712" s="111" t="str">
        <f t="shared" si="134"/>
        <v/>
      </c>
      <c r="P1712" s="52"/>
    </row>
    <row r="1713" spans="1:16" ht="30" customHeight="1" thickTop="1" thickBot="1">
      <c r="A1713" s="37" t="str">
        <f t="shared" si="130"/>
        <v/>
      </c>
      <c r="C1713" s="13">
        <v>1709</v>
      </c>
      <c r="D1713" s="61" t="str">
        <f>IF(Cad_an!D1713="","",Cad_an!D1713)</f>
        <v/>
      </c>
      <c r="E1713" s="61" t="str">
        <f>IF(D1713="","",VLOOKUP(D1713,Cad_an!$D$5:$F$5004,3,FALSE))</f>
        <v/>
      </c>
      <c r="F1713" s="61" t="str">
        <f>IF(D1713="","",VLOOKUP(D1713,Cad_an!$D$5:$E$5004,2,FALSE))</f>
        <v/>
      </c>
      <c r="G1713" s="61" t="str">
        <f>IF(D1713="","",VLOOKUP(Fa_an!F1713,Cad_can!$D$5:$E$204,2,FALSE))</f>
        <v/>
      </c>
      <c r="H1713" s="17"/>
      <c r="I1713" s="17"/>
      <c r="J1713" s="110" t="str">
        <f t="shared" si="131"/>
        <v/>
      </c>
      <c r="K1713" s="23"/>
      <c r="L1713" s="112" t="str">
        <f t="shared" si="132"/>
        <v/>
      </c>
      <c r="M1713" s="17"/>
      <c r="N1713" s="110" t="str">
        <f t="shared" si="133"/>
        <v/>
      </c>
      <c r="O1713" s="111" t="str">
        <f t="shared" si="134"/>
        <v/>
      </c>
      <c r="P1713" s="52"/>
    </row>
    <row r="1714" spans="1:16" ht="30" customHeight="1" thickTop="1" thickBot="1">
      <c r="A1714" s="37" t="str">
        <f t="shared" si="130"/>
        <v/>
      </c>
      <c r="C1714" s="13">
        <v>1710</v>
      </c>
      <c r="D1714" s="61" t="str">
        <f>IF(Cad_an!D1714="","",Cad_an!D1714)</f>
        <v/>
      </c>
      <c r="E1714" s="61" t="str">
        <f>IF(D1714="","",VLOOKUP(D1714,Cad_an!$D$5:$F$5004,3,FALSE))</f>
        <v/>
      </c>
      <c r="F1714" s="61" t="str">
        <f>IF(D1714="","",VLOOKUP(D1714,Cad_an!$D$5:$E$5004,2,FALSE))</f>
        <v/>
      </c>
      <c r="G1714" s="61" t="str">
        <f>IF(D1714="","",VLOOKUP(Fa_an!F1714,Cad_can!$D$5:$E$204,2,FALSE))</f>
        <v/>
      </c>
      <c r="H1714" s="17"/>
      <c r="I1714" s="17"/>
      <c r="J1714" s="110" t="str">
        <f t="shared" si="131"/>
        <v/>
      </c>
      <c r="K1714" s="23"/>
      <c r="L1714" s="112" t="str">
        <f t="shared" si="132"/>
        <v/>
      </c>
      <c r="M1714" s="17"/>
      <c r="N1714" s="110" t="str">
        <f t="shared" si="133"/>
        <v/>
      </c>
      <c r="O1714" s="111" t="str">
        <f t="shared" si="134"/>
        <v/>
      </c>
      <c r="P1714" s="52"/>
    </row>
    <row r="1715" spans="1:16" ht="30" customHeight="1" thickTop="1" thickBot="1">
      <c r="A1715" s="37" t="str">
        <f t="shared" si="130"/>
        <v/>
      </c>
      <c r="C1715" s="13">
        <v>1711</v>
      </c>
      <c r="D1715" s="61" t="str">
        <f>IF(Cad_an!D1715="","",Cad_an!D1715)</f>
        <v/>
      </c>
      <c r="E1715" s="61" t="str">
        <f>IF(D1715="","",VLOOKUP(D1715,Cad_an!$D$5:$F$5004,3,FALSE))</f>
        <v/>
      </c>
      <c r="F1715" s="61" t="str">
        <f>IF(D1715="","",VLOOKUP(D1715,Cad_an!$D$5:$E$5004,2,FALSE))</f>
        <v/>
      </c>
      <c r="G1715" s="61" t="str">
        <f>IF(D1715="","",VLOOKUP(Fa_an!F1715,Cad_can!$D$5:$E$204,2,FALSE))</f>
        <v/>
      </c>
      <c r="H1715" s="17"/>
      <c r="I1715" s="17"/>
      <c r="J1715" s="110" t="str">
        <f t="shared" si="131"/>
        <v/>
      </c>
      <c r="K1715" s="23"/>
      <c r="L1715" s="112" t="str">
        <f t="shared" si="132"/>
        <v/>
      </c>
      <c r="M1715" s="17"/>
      <c r="N1715" s="110" t="str">
        <f t="shared" si="133"/>
        <v/>
      </c>
      <c r="O1715" s="111" t="str">
        <f t="shared" si="134"/>
        <v/>
      </c>
      <c r="P1715" s="52"/>
    </row>
    <row r="1716" spans="1:16" ht="30" customHeight="1" thickTop="1" thickBot="1">
      <c r="A1716" s="37" t="str">
        <f t="shared" si="130"/>
        <v/>
      </c>
      <c r="C1716" s="13">
        <v>1712</v>
      </c>
      <c r="D1716" s="61" t="str">
        <f>IF(Cad_an!D1716="","",Cad_an!D1716)</f>
        <v/>
      </c>
      <c r="E1716" s="61" t="str">
        <f>IF(D1716="","",VLOOKUP(D1716,Cad_an!$D$5:$F$5004,3,FALSE))</f>
        <v/>
      </c>
      <c r="F1716" s="61" t="str">
        <f>IF(D1716="","",VLOOKUP(D1716,Cad_an!$D$5:$E$5004,2,FALSE))</f>
        <v/>
      </c>
      <c r="G1716" s="61" t="str">
        <f>IF(D1716="","",VLOOKUP(Fa_an!F1716,Cad_can!$D$5:$E$204,2,FALSE))</f>
        <v/>
      </c>
      <c r="H1716" s="17"/>
      <c r="I1716" s="17"/>
      <c r="J1716" s="110" t="str">
        <f t="shared" si="131"/>
        <v/>
      </c>
      <c r="K1716" s="23"/>
      <c r="L1716" s="112" t="str">
        <f t="shared" si="132"/>
        <v/>
      </c>
      <c r="M1716" s="17"/>
      <c r="N1716" s="110" t="str">
        <f t="shared" si="133"/>
        <v/>
      </c>
      <c r="O1716" s="111" t="str">
        <f t="shared" si="134"/>
        <v/>
      </c>
      <c r="P1716" s="52"/>
    </row>
    <row r="1717" spans="1:16" ht="30" customHeight="1" thickTop="1" thickBot="1">
      <c r="A1717" s="37" t="str">
        <f t="shared" si="130"/>
        <v/>
      </c>
      <c r="C1717" s="13">
        <v>1713</v>
      </c>
      <c r="D1717" s="61" t="str">
        <f>IF(Cad_an!D1717="","",Cad_an!D1717)</f>
        <v/>
      </c>
      <c r="E1717" s="61" t="str">
        <f>IF(D1717="","",VLOOKUP(D1717,Cad_an!$D$5:$F$5004,3,FALSE))</f>
        <v/>
      </c>
      <c r="F1717" s="61" t="str">
        <f>IF(D1717="","",VLOOKUP(D1717,Cad_an!$D$5:$E$5004,2,FALSE))</f>
        <v/>
      </c>
      <c r="G1717" s="61" t="str">
        <f>IF(D1717="","",VLOOKUP(Fa_an!F1717,Cad_can!$D$5:$E$204,2,FALSE))</f>
        <v/>
      </c>
      <c r="H1717" s="17"/>
      <c r="I1717" s="17"/>
      <c r="J1717" s="110" t="str">
        <f t="shared" si="131"/>
        <v/>
      </c>
      <c r="K1717" s="23"/>
      <c r="L1717" s="112" t="str">
        <f t="shared" si="132"/>
        <v/>
      </c>
      <c r="M1717" s="17"/>
      <c r="N1717" s="110" t="str">
        <f t="shared" si="133"/>
        <v/>
      </c>
      <c r="O1717" s="111" t="str">
        <f t="shared" si="134"/>
        <v/>
      </c>
      <c r="P1717" s="52"/>
    </row>
    <row r="1718" spans="1:16" ht="30" customHeight="1" thickTop="1" thickBot="1">
      <c r="A1718" s="37" t="str">
        <f t="shared" si="130"/>
        <v/>
      </c>
      <c r="C1718" s="13">
        <v>1714</v>
      </c>
      <c r="D1718" s="61" t="str">
        <f>IF(Cad_an!D1718="","",Cad_an!D1718)</f>
        <v/>
      </c>
      <c r="E1718" s="61" t="str">
        <f>IF(D1718="","",VLOOKUP(D1718,Cad_an!$D$5:$F$5004,3,FALSE))</f>
        <v/>
      </c>
      <c r="F1718" s="61" t="str">
        <f>IF(D1718="","",VLOOKUP(D1718,Cad_an!$D$5:$E$5004,2,FALSE))</f>
        <v/>
      </c>
      <c r="G1718" s="61" t="str">
        <f>IF(D1718="","",VLOOKUP(Fa_an!F1718,Cad_can!$D$5:$E$204,2,FALSE))</f>
        <v/>
      </c>
      <c r="H1718" s="17"/>
      <c r="I1718" s="17"/>
      <c r="J1718" s="110" t="str">
        <f t="shared" si="131"/>
        <v/>
      </c>
      <c r="K1718" s="23"/>
      <c r="L1718" s="112" t="str">
        <f t="shared" si="132"/>
        <v/>
      </c>
      <c r="M1718" s="17"/>
      <c r="N1718" s="110" t="str">
        <f t="shared" si="133"/>
        <v/>
      </c>
      <c r="O1718" s="111" t="str">
        <f t="shared" si="134"/>
        <v/>
      </c>
      <c r="P1718" s="52"/>
    </row>
    <row r="1719" spans="1:16" ht="30" customHeight="1" thickTop="1" thickBot="1">
      <c r="A1719" s="37" t="str">
        <f t="shared" si="130"/>
        <v/>
      </c>
      <c r="C1719" s="13">
        <v>1715</v>
      </c>
      <c r="D1719" s="61" t="str">
        <f>IF(Cad_an!D1719="","",Cad_an!D1719)</f>
        <v/>
      </c>
      <c r="E1719" s="61" t="str">
        <f>IF(D1719="","",VLOOKUP(D1719,Cad_an!$D$5:$F$5004,3,FALSE))</f>
        <v/>
      </c>
      <c r="F1719" s="61" t="str">
        <f>IF(D1719="","",VLOOKUP(D1719,Cad_an!$D$5:$E$5004,2,FALSE))</f>
        <v/>
      </c>
      <c r="G1719" s="61" t="str">
        <f>IF(D1719="","",VLOOKUP(Fa_an!F1719,Cad_can!$D$5:$E$204,2,FALSE))</f>
        <v/>
      </c>
      <c r="H1719" s="17"/>
      <c r="I1719" s="17"/>
      <c r="J1719" s="110" t="str">
        <f t="shared" si="131"/>
        <v/>
      </c>
      <c r="K1719" s="23"/>
      <c r="L1719" s="112" t="str">
        <f t="shared" si="132"/>
        <v/>
      </c>
      <c r="M1719" s="17"/>
      <c r="N1719" s="110" t="str">
        <f t="shared" si="133"/>
        <v/>
      </c>
      <c r="O1719" s="111" t="str">
        <f t="shared" si="134"/>
        <v/>
      </c>
      <c r="P1719" s="52"/>
    </row>
    <row r="1720" spans="1:16" ht="30" customHeight="1" thickTop="1" thickBot="1">
      <c r="A1720" s="37" t="str">
        <f t="shared" si="130"/>
        <v/>
      </c>
      <c r="C1720" s="13">
        <v>1716</v>
      </c>
      <c r="D1720" s="61" t="str">
        <f>IF(Cad_an!D1720="","",Cad_an!D1720)</f>
        <v/>
      </c>
      <c r="E1720" s="61" t="str">
        <f>IF(D1720="","",VLOOKUP(D1720,Cad_an!$D$5:$F$5004,3,FALSE))</f>
        <v/>
      </c>
      <c r="F1720" s="61" t="str">
        <f>IF(D1720="","",VLOOKUP(D1720,Cad_an!$D$5:$E$5004,2,FALSE))</f>
        <v/>
      </c>
      <c r="G1720" s="61" t="str">
        <f>IF(D1720="","",VLOOKUP(Fa_an!F1720,Cad_can!$D$5:$E$204,2,FALSE))</f>
        <v/>
      </c>
      <c r="H1720" s="17"/>
      <c r="I1720" s="17"/>
      <c r="J1720" s="110" t="str">
        <f t="shared" si="131"/>
        <v/>
      </c>
      <c r="K1720" s="23"/>
      <c r="L1720" s="112" t="str">
        <f t="shared" si="132"/>
        <v/>
      </c>
      <c r="M1720" s="17"/>
      <c r="N1720" s="110" t="str">
        <f t="shared" si="133"/>
        <v/>
      </c>
      <c r="O1720" s="111" t="str">
        <f t="shared" si="134"/>
        <v/>
      </c>
      <c r="P1720" s="52"/>
    </row>
    <row r="1721" spans="1:16" ht="30" customHeight="1" thickTop="1" thickBot="1">
      <c r="A1721" s="37" t="str">
        <f t="shared" si="130"/>
        <v/>
      </c>
      <c r="C1721" s="13">
        <v>1717</v>
      </c>
      <c r="D1721" s="61" t="str">
        <f>IF(Cad_an!D1721="","",Cad_an!D1721)</f>
        <v/>
      </c>
      <c r="E1721" s="61" t="str">
        <f>IF(D1721="","",VLOOKUP(D1721,Cad_an!$D$5:$F$5004,3,FALSE))</f>
        <v/>
      </c>
      <c r="F1721" s="61" t="str">
        <f>IF(D1721="","",VLOOKUP(D1721,Cad_an!$D$5:$E$5004,2,FALSE))</f>
        <v/>
      </c>
      <c r="G1721" s="61" t="str">
        <f>IF(D1721="","",VLOOKUP(Fa_an!F1721,Cad_can!$D$5:$E$204,2,FALSE))</f>
        <v/>
      </c>
      <c r="H1721" s="17"/>
      <c r="I1721" s="17"/>
      <c r="J1721" s="110" t="str">
        <f t="shared" si="131"/>
        <v/>
      </c>
      <c r="K1721" s="23"/>
      <c r="L1721" s="112" t="str">
        <f t="shared" si="132"/>
        <v/>
      </c>
      <c r="M1721" s="17"/>
      <c r="N1721" s="110" t="str">
        <f t="shared" si="133"/>
        <v/>
      </c>
      <c r="O1721" s="111" t="str">
        <f t="shared" si="134"/>
        <v/>
      </c>
      <c r="P1721" s="52"/>
    </row>
    <row r="1722" spans="1:16" ht="30" customHeight="1" thickTop="1" thickBot="1">
      <c r="A1722" s="37" t="str">
        <f t="shared" si="130"/>
        <v/>
      </c>
      <c r="C1722" s="13">
        <v>1718</v>
      </c>
      <c r="D1722" s="61" t="str">
        <f>IF(Cad_an!D1722="","",Cad_an!D1722)</f>
        <v/>
      </c>
      <c r="E1722" s="61" t="str">
        <f>IF(D1722="","",VLOOKUP(D1722,Cad_an!$D$5:$F$5004,3,FALSE))</f>
        <v/>
      </c>
      <c r="F1722" s="61" t="str">
        <f>IF(D1722="","",VLOOKUP(D1722,Cad_an!$D$5:$E$5004,2,FALSE))</f>
        <v/>
      </c>
      <c r="G1722" s="61" t="str">
        <f>IF(D1722="","",VLOOKUP(Fa_an!F1722,Cad_can!$D$5:$E$204,2,FALSE))</f>
        <v/>
      </c>
      <c r="H1722" s="17"/>
      <c r="I1722" s="17"/>
      <c r="J1722" s="110" t="str">
        <f t="shared" si="131"/>
        <v/>
      </c>
      <c r="K1722" s="23"/>
      <c r="L1722" s="112" t="str">
        <f t="shared" si="132"/>
        <v/>
      </c>
      <c r="M1722" s="17"/>
      <c r="N1722" s="110" t="str">
        <f t="shared" si="133"/>
        <v/>
      </c>
      <c r="O1722" s="111" t="str">
        <f t="shared" si="134"/>
        <v/>
      </c>
      <c r="P1722" s="52"/>
    </row>
    <row r="1723" spans="1:16" ht="30" customHeight="1" thickTop="1" thickBot="1">
      <c r="A1723" s="37" t="str">
        <f t="shared" si="130"/>
        <v/>
      </c>
      <c r="C1723" s="13">
        <v>1719</v>
      </c>
      <c r="D1723" s="61" t="str">
        <f>IF(Cad_an!D1723="","",Cad_an!D1723)</f>
        <v/>
      </c>
      <c r="E1723" s="61" t="str">
        <f>IF(D1723="","",VLOOKUP(D1723,Cad_an!$D$5:$F$5004,3,FALSE))</f>
        <v/>
      </c>
      <c r="F1723" s="61" t="str">
        <f>IF(D1723="","",VLOOKUP(D1723,Cad_an!$D$5:$E$5004,2,FALSE))</f>
        <v/>
      </c>
      <c r="G1723" s="61" t="str">
        <f>IF(D1723="","",VLOOKUP(Fa_an!F1723,Cad_can!$D$5:$E$204,2,FALSE))</f>
        <v/>
      </c>
      <c r="H1723" s="17"/>
      <c r="I1723" s="17"/>
      <c r="J1723" s="110" t="str">
        <f t="shared" si="131"/>
        <v/>
      </c>
      <c r="K1723" s="23"/>
      <c r="L1723" s="112" t="str">
        <f t="shared" si="132"/>
        <v/>
      </c>
      <c r="M1723" s="17"/>
      <c r="N1723" s="110" t="str">
        <f t="shared" si="133"/>
        <v/>
      </c>
      <c r="O1723" s="111" t="str">
        <f t="shared" si="134"/>
        <v/>
      </c>
      <c r="P1723" s="52"/>
    </row>
    <row r="1724" spans="1:16" ht="30" customHeight="1" thickTop="1" thickBot="1">
      <c r="A1724" s="37" t="str">
        <f t="shared" si="130"/>
        <v/>
      </c>
      <c r="C1724" s="13">
        <v>1720</v>
      </c>
      <c r="D1724" s="61" t="str">
        <f>IF(Cad_an!D1724="","",Cad_an!D1724)</f>
        <v/>
      </c>
      <c r="E1724" s="61" t="str">
        <f>IF(D1724="","",VLOOKUP(D1724,Cad_an!$D$5:$F$5004,3,FALSE))</f>
        <v/>
      </c>
      <c r="F1724" s="61" t="str">
        <f>IF(D1724="","",VLOOKUP(D1724,Cad_an!$D$5:$E$5004,2,FALSE))</f>
        <v/>
      </c>
      <c r="G1724" s="61" t="str">
        <f>IF(D1724="","",VLOOKUP(Fa_an!F1724,Cad_can!$D$5:$E$204,2,FALSE))</f>
        <v/>
      </c>
      <c r="H1724" s="17"/>
      <c r="I1724" s="17"/>
      <c r="J1724" s="110" t="str">
        <f t="shared" si="131"/>
        <v/>
      </c>
      <c r="K1724" s="23"/>
      <c r="L1724" s="112" t="str">
        <f t="shared" si="132"/>
        <v/>
      </c>
      <c r="M1724" s="17"/>
      <c r="N1724" s="110" t="str">
        <f t="shared" si="133"/>
        <v/>
      </c>
      <c r="O1724" s="111" t="str">
        <f t="shared" si="134"/>
        <v/>
      </c>
      <c r="P1724" s="52"/>
    </row>
    <row r="1725" spans="1:16" ht="30" customHeight="1" thickTop="1" thickBot="1">
      <c r="A1725" s="37" t="str">
        <f t="shared" si="130"/>
        <v/>
      </c>
      <c r="C1725" s="13">
        <v>1721</v>
      </c>
      <c r="D1725" s="61" t="str">
        <f>IF(Cad_an!D1725="","",Cad_an!D1725)</f>
        <v/>
      </c>
      <c r="E1725" s="61" t="str">
        <f>IF(D1725="","",VLOOKUP(D1725,Cad_an!$D$5:$F$5004,3,FALSE))</f>
        <v/>
      </c>
      <c r="F1725" s="61" t="str">
        <f>IF(D1725="","",VLOOKUP(D1725,Cad_an!$D$5:$E$5004,2,FALSE))</f>
        <v/>
      </c>
      <c r="G1725" s="61" t="str">
        <f>IF(D1725="","",VLOOKUP(Fa_an!F1725,Cad_can!$D$5:$E$204,2,FALSE))</f>
        <v/>
      </c>
      <c r="H1725" s="17"/>
      <c r="I1725" s="17"/>
      <c r="J1725" s="110" t="str">
        <f t="shared" si="131"/>
        <v/>
      </c>
      <c r="K1725" s="23"/>
      <c r="L1725" s="112" t="str">
        <f t="shared" si="132"/>
        <v/>
      </c>
      <c r="M1725" s="17"/>
      <c r="N1725" s="110" t="str">
        <f t="shared" si="133"/>
        <v/>
      </c>
      <c r="O1725" s="111" t="str">
        <f t="shared" si="134"/>
        <v/>
      </c>
      <c r="P1725" s="52"/>
    </row>
    <row r="1726" spans="1:16" ht="30" customHeight="1" thickTop="1" thickBot="1">
      <c r="A1726" s="37" t="str">
        <f t="shared" si="130"/>
        <v/>
      </c>
      <c r="C1726" s="13">
        <v>1722</v>
      </c>
      <c r="D1726" s="61" t="str">
        <f>IF(Cad_an!D1726="","",Cad_an!D1726)</f>
        <v/>
      </c>
      <c r="E1726" s="61" t="str">
        <f>IF(D1726="","",VLOOKUP(D1726,Cad_an!$D$5:$F$5004,3,FALSE))</f>
        <v/>
      </c>
      <c r="F1726" s="61" t="str">
        <f>IF(D1726="","",VLOOKUP(D1726,Cad_an!$D$5:$E$5004,2,FALSE))</f>
        <v/>
      </c>
      <c r="G1726" s="61" t="str">
        <f>IF(D1726="","",VLOOKUP(Fa_an!F1726,Cad_can!$D$5:$E$204,2,FALSE))</f>
        <v/>
      </c>
      <c r="H1726" s="17"/>
      <c r="I1726" s="17"/>
      <c r="J1726" s="110" t="str">
        <f t="shared" si="131"/>
        <v/>
      </c>
      <c r="K1726" s="23"/>
      <c r="L1726" s="112" t="str">
        <f t="shared" si="132"/>
        <v/>
      </c>
      <c r="M1726" s="17"/>
      <c r="N1726" s="110" t="str">
        <f t="shared" si="133"/>
        <v/>
      </c>
      <c r="O1726" s="111" t="str">
        <f t="shared" si="134"/>
        <v/>
      </c>
      <c r="P1726" s="52"/>
    </row>
    <row r="1727" spans="1:16" ht="30" customHeight="1" thickTop="1" thickBot="1">
      <c r="A1727" s="37" t="str">
        <f t="shared" si="130"/>
        <v/>
      </c>
      <c r="C1727" s="13">
        <v>1723</v>
      </c>
      <c r="D1727" s="61" t="str">
        <f>IF(Cad_an!D1727="","",Cad_an!D1727)</f>
        <v/>
      </c>
      <c r="E1727" s="61" t="str">
        <f>IF(D1727="","",VLOOKUP(D1727,Cad_an!$D$5:$F$5004,3,FALSE))</f>
        <v/>
      </c>
      <c r="F1727" s="61" t="str">
        <f>IF(D1727="","",VLOOKUP(D1727,Cad_an!$D$5:$E$5004,2,FALSE))</f>
        <v/>
      </c>
      <c r="G1727" s="61" t="str">
        <f>IF(D1727="","",VLOOKUP(Fa_an!F1727,Cad_can!$D$5:$E$204,2,FALSE))</f>
        <v/>
      </c>
      <c r="H1727" s="17"/>
      <c r="I1727" s="17"/>
      <c r="J1727" s="110" t="str">
        <f t="shared" si="131"/>
        <v/>
      </c>
      <c r="K1727" s="23"/>
      <c r="L1727" s="112" t="str">
        <f t="shared" si="132"/>
        <v/>
      </c>
      <c r="M1727" s="17"/>
      <c r="N1727" s="110" t="str">
        <f t="shared" si="133"/>
        <v/>
      </c>
      <c r="O1727" s="111" t="str">
        <f t="shared" si="134"/>
        <v/>
      </c>
      <c r="P1727" s="52"/>
    </row>
    <row r="1728" spans="1:16" ht="30" customHeight="1" thickTop="1" thickBot="1">
      <c r="A1728" s="37" t="str">
        <f t="shared" si="130"/>
        <v/>
      </c>
      <c r="C1728" s="13">
        <v>1724</v>
      </c>
      <c r="D1728" s="61" t="str">
        <f>IF(Cad_an!D1728="","",Cad_an!D1728)</f>
        <v/>
      </c>
      <c r="E1728" s="61" t="str">
        <f>IF(D1728="","",VLOOKUP(D1728,Cad_an!$D$5:$F$5004,3,FALSE))</f>
        <v/>
      </c>
      <c r="F1728" s="61" t="str">
        <f>IF(D1728="","",VLOOKUP(D1728,Cad_an!$D$5:$E$5004,2,FALSE))</f>
        <v/>
      </c>
      <c r="G1728" s="61" t="str">
        <f>IF(D1728="","",VLOOKUP(Fa_an!F1728,Cad_can!$D$5:$E$204,2,FALSE))</f>
        <v/>
      </c>
      <c r="H1728" s="17"/>
      <c r="I1728" s="17"/>
      <c r="J1728" s="110" t="str">
        <f t="shared" si="131"/>
        <v/>
      </c>
      <c r="K1728" s="23"/>
      <c r="L1728" s="112" t="str">
        <f t="shared" si="132"/>
        <v/>
      </c>
      <c r="M1728" s="17"/>
      <c r="N1728" s="110" t="str">
        <f t="shared" si="133"/>
        <v/>
      </c>
      <c r="O1728" s="111" t="str">
        <f t="shared" si="134"/>
        <v/>
      </c>
      <c r="P1728" s="52"/>
    </row>
    <row r="1729" spans="1:16" ht="30" customHeight="1" thickTop="1" thickBot="1">
      <c r="A1729" s="37" t="str">
        <f t="shared" si="130"/>
        <v/>
      </c>
      <c r="C1729" s="13">
        <v>1725</v>
      </c>
      <c r="D1729" s="61" t="str">
        <f>IF(Cad_an!D1729="","",Cad_an!D1729)</f>
        <v/>
      </c>
      <c r="E1729" s="61" t="str">
        <f>IF(D1729="","",VLOOKUP(D1729,Cad_an!$D$5:$F$5004,3,FALSE))</f>
        <v/>
      </c>
      <c r="F1729" s="61" t="str">
        <f>IF(D1729="","",VLOOKUP(D1729,Cad_an!$D$5:$E$5004,2,FALSE))</f>
        <v/>
      </c>
      <c r="G1729" s="61" t="str">
        <f>IF(D1729="","",VLOOKUP(Fa_an!F1729,Cad_can!$D$5:$E$204,2,FALSE))</f>
        <v/>
      </c>
      <c r="H1729" s="17"/>
      <c r="I1729" s="17"/>
      <c r="J1729" s="110" t="str">
        <f t="shared" si="131"/>
        <v/>
      </c>
      <c r="K1729" s="23"/>
      <c r="L1729" s="112" t="str">
        <f t="shared" si="132"/>
        <v/>
      </c>
      <c r="M1729" s="17"/>
      <c r="N1729" s="110" t="str">
        <f t="shared" si="133"/>
        <v/>
      </c>
      <c r="O1729" s="111" t="str">
        <f t="shared" si="134"/>
        <v/>
      </c>
      <c r="P1729" s="52"/>
    </row>
    <row r="1730" spans="1:16" ht="30" customHeight="1" thickTop="1" thickBot="1">
      <c r="A1730" s="37" t="str">
        <f t="shared" si="130"/>
        <v/>
      </c>
      <c r="C1730" s="13">
        <v>1726</v>
      </c>
      <c r="D1730" s="61" t="str">
        <f>IF(Cad_an!D1730="","",Cad_an!D1730)</f>
        <v/>
      </c>
      <c r="E1730" s="61" t="str">
        <f>IF(D1730="","",VLOOKUP(D1730,Cad_an!$D$5:$F$5004,3,FALSE))</f>
        <v/>
      </c>
      <c r="F1730" s="61" t="str">
        <f>IF(D1730="","",VLOOKUP(D1730,Cad_an!$D$5:$E$5004,2,FALSE))</f>
        <v/>
      </c>
      <c r="G1730" s="61" t="str">
        <f>IF(D1730="","",VLOOKUP(Fa_an!F1730,Cad_can!$D$5:$E$204,2,FALSE))</f>
        <v/>
      </c>
      <c r="H1730" s="17"/>
      <c r="I1730" s="17"/>
      <c r="J1730" s="110" t="str">
        <f t="shared" si="131"/>
        <v/>
      </c>
      <c r="K1730" s="23"/>
      <c r="L1730" s="112" t="str">
        <f t="shared" si="132"/>
        <v/>
      </c>
      <c r="M1730" s="17"/>
      <c r="N1730" s="110" t="str">
        <f t="shared" si="133"/>
        <v/>
      </c>
      <c r="O1730" s="111" t="str">
        <f t="shared" si="134"/>
        <v/>
      </c>
      <c r="P1730" s="52"/>
    </row>
    <row r="1731" spans="1:16" ht="30" customHeight="1" thickTop="1" thickBot="1">
      <c r="A1731" s="37" t="str">
        <f t="shared" si="130"/>
        <v/>
      </c>
      <c r="C1731" s="13">
        <v>1727</v>
      </c>
      <c r="D1731" s="61" t="str">
        <f>IF(Cad_an!D1731="","",Cad_an!D1731)</f>
        <v/>
      </c>
      <c r="E1731" s="61" t="str">
        <f>IF(D1731="","",VLOOKUP(D1731,Cad_an!$D$5:$F$5004,3,FALSE))</f>
        <v/>
      </c>
      <c r="F1731" s="61" t="str">
        <f>IF(D1731="","",VLOOKUP(D1731,Cad_an!$D$5:$E$5004,2,FALSE))</f>
        <v/>
      </c>
      <c r="G1731" s="61" t="str">
        <f>IF(D1731="","",VLOOKUP(Fa_an!F1731,Cad_can!$D$5:$E$204,2,FALSE))</f>
        <v/>
      </c>
      <c r="H1731" s="17"/>
      <c r="I1731" s="17"/>
      <c r="J1731" s="110" t="str">
        <f t="shared" si="131"/>
        <v/>
      </c>
      <c r="K1731" s="23"/>
      <c r="L1731" s="112" t="str">
        <f t="shared" si="132"/>
        <v/>
      </c>
      <c r="M1731" s="17"/>
      <c r="N1731" s="110" t="str">
        <f t="shared" si="133"/>
        <v/>
      </c>
      <c r="O1731" s="111" t="str">
        <f t="shared" si="134"/>
        <v/>
      </c>
      <c r="P1731" s="52"/>
    </row>
    <row r="1732" spans="1:16" ht="30" customHeight="1" thickTop="1" thickBot="1">
      <c r="A1732" s="37" t="str">
        <f t="shared" si="130"/>
        <v/>
      </c>
      <c r="C1732" s="13">
        <v>1728</v>
      </c>
      <c r="D1732" s="61" t="str">
        <f>IF(Cad_an!D1732="","",Cad_an!D1732)</f>
        <v/>
      </c>
      <c r="E1732" s="61" t="str">
        <f>IF(D1732="","",VLOOKUP(D1732,Cad_an!$D$5:$F$5004,3,FALSE))</f>
        <v/>
      </c>
      <c r="F1732" s="61" t="str">
        <f>IF(D1732="","",VLOOKUP(D1732,Cad_an!$D$5:$E$5004,2,FALSE))</f>
        <v/>
      </c>
      <c r="G1732" s="61" t="str">
        <f>IF(D1732="","",VLOOKUP(Fa_an!F1732,Cad_can!$D$5:$E$204,2,FALSE))</f>
        <v/>
      </c>
      <c r="H1732" s="17"/>
      <c r="I1732" s="17"/>
      <c r="J1732" s="110" t="str">
        <f t="shared" si="131"/>
        <v/>
      </c>
      <c r="K1732" s="23"/>
      <c r="L1732" s="112" t="str">
        <f t="shared" si="132"/>
        <v/>
      </c>
      <c r="M1732" s="17"/>
      <c r="N1732" s="110" t="str">
        <f t="shared" si="133"/>
        <v/>
      </c>
      <c r="O1732" s="111" t="str">
        <f t="shared" si="134"/>
        <v/>
      </c>
      <c r="P1732" s="52"/>
    </row>
    <row r="1733" spans="1:16" ht="30" customHeight="1" thickTop="1" thickBot="1">
      <c r="A1733" s="37" t="str">
        <f t="shared" si="130"/>
        <v/>
      </c>
      <c r="C1733" s="13">
        <v>1729</v>
      </c>
      <c r="D1733" s="61" t="str">
        <f>IF(Cad_an!D1733="","",Cad_an!D1733)</f>
        <v/>
      </c>
      <c r="E1733" s="61" t="str">
        <f>IF(D1733="","",VLOOKUP(D1733,Cad_an!$D$5:$F$5004,3,FALSE))</f>
        <v/>
      </c>
      <c r="F1733" s="61" t="str">
        <f>IF(D1733="","",VLOOKUP(D1733,Cad_an!$D$5:$E$5004,2,FALSE))</f>
        <v/>
      </c>
      <c r="G1733" s="61" t="str">
        <f>IF(D1733="","",VLOOKUP(Fa_an!F1733,Cad_can!$D$5:$E$204,2,FALSE))</f>
        <v/>
      </c>
      <c r="H1733" s="17"/>
      <c r="I1733" s="17"/>
      <c r="J1733" s="110" t="str">
        <f t="shared" si="131"/>
        <v/>
      </c>
      <c r="K1733" s="23"/>
      <c r="L1733" s="112" t="str">
        <f t="shared" si="132"/>
        <v/>
      </c>
      <c r="M1733" s="17"/>
      <c r="N1733" s="110" t="str">
        <f t="shared" si="133"/>
        <v/>
      </c>
      <c r="O1733" s="111" t="str">
        <f t="shared" si="134"/>
        <v/>
      </c>
      <c r="P1733" s="52"/>
    </row>
    <row r="1734" spans="1:16" ht="30" customHeight="1" thickTop="1" thickBot="1">
      <c r="A1734" s="37" t="str">
        <f t="shared" ref="A1734:A1797" si="135">D1734&amp;F1734</f>
        <v/>
      </c>
      <c r="C1734" s="13">
        <v>1730</v>
      </c>
      <c r="D1734" s="61" t="str">
        <f>IF(Cad_an!D1734="","",Cad_an!D1734)</f>
        <v/>
      </c>
      <c r="E1734" s="61" t="str">
        <f>IF(D1734="","",VLOOKUP(D1734,Cad_an!$D$5:$F$5004,3,FALSE))</f>
        <v/>
      </c>
      <c r="F1734" s="61" t="str">
        <f>IF(D1734="","",VLOOKUP(D1734,Cad_an!$D$5:$E$5004,2,FALSE))</f>
        <v/>
      </c>
      <c r="G1734" s="61" t="str">
        <f>IF(D1734="","",VLOOKUP(Fa_an!F1734,Cad_can!$D$5:$E$204,2,FALSE))</f>
        <v/>
      </c>
      <c r="H1734" s="17"/>
      <c r="I1734" s="17"/>
      <c r="J1734" s="110" t="str">
        <f t="shared" ref="J1734:J1797" si="136">IFERROR(I1734/H1734,"")</f>
        <v/>
      </c>
      <c r="K1734" s="23"/>
      <c r="L1734" s="112" t="str">
        <f t="shared" ref="L1734:L1797" si="137">IFERROR(K1734/I1734,"")</f>
        <v/>
      </c>
      <c r="M1734" s="17"/>
      <c r="N1734" s="110" t="str">
        <f t="shared" ref="N1734:N1797" si="138">IFERROR(M1734/I1734,"")</f>
        <v/>
      </c>
      <c r="O1734" s="111" t="str">
        <f t="shared" ref="O1734:O1797" si="139">IFERROR(K1734/M1734,"")</f>
        <v/>
      </c>
      <c r="P1734" s="52"/>
    </row>
    <row r="1735" spans="1:16" ht="30" customHeight="1" thickTop="1" thickBot="1">
      <c r="A1735" s="37" t="str">
        <f t="shared" si="135"/>
        <v/>
      </c>
      <c r="C1735" s="13">
        <v>1731</v>
      </c>
      <c r="D1735" s="61" t="str">
        <f>IF(Cad_an!D1735="","",Cad_an!D1735)</f>
        <v/>
      </c>
      <c r="E1735" s="61" t="str">
        <f>IF(D1735="","",VLOOKUP(D1735,Cad_an!$D$5:$F$5004,3,FALSE))</f>
        <v/>
      </c>
      <c r="F1735" s="61" t="str">
        <f>IF(D1735="","",VLOOKUP(D1735,Cad_an!$D$5:$E$5004,2,FALSE))</f>
        <v/>
      </c>
      <c r="G1735" s="61" t="str">
        <f>IF(D1735="","",VLOOKUP(Fa_an!F1735,Cad_can!$D$5:$E$204,2,FALSE))</f>
        <v/>
      </c>
      <c r="H1735" s="17"/>
      <c r="I1735" s="17"/>
      <c r="J1735" s="110" t="str">
        <f t="shared" si="136"/>
        <v/>
      </c>
      <c r="K1735" s="23"/>
      <c r="L1735" s="112" t="str">
        <f t="shared" si="137"/>
        <v/>
      </c>
      <c r="M1735" s="17"/>
      <c r="N1735" s="110" t="str">
        <f t="shared" si="138"/>
        <v/>
      </c>
      <c r="O1735" s="111" t="str">
        <f t="shared" si="139"/>
        <v/>
      </c>
      <c r="P1735" s="52"/>
    </row>
    <row r="1736" spans="1:16" ht="30" customHeight="1" thickTop="1" thickBot="1">
      <c r="A1736" s="37" t="str">
        <f t="shared" si="135"/>
        <v/>
      </c>
      <c r="C1736" s="13">
        <v>1732</v>
      </c>
      <c r="D1736" s="61" t="str">
        <f>IF(Cad_an!D1736="","",Cad_an!D1736)</f>
        <v/>
      </c>
      <c r="E1736" s="61" t="str">
        <f>IF(D1736="","",VLOOKUP(D1736,Cad_an!$D$5:$F$5004,3,FALSE))</f>
        <v/>
      </c>
      <c r="F1736" s="61" t="str">
        <f>IF(D1736="","",VLOOKUP(D1736,Cad_an!$D$5:$E$5004,2,FALSE))</f>
        <v/>
      </c>
      <c r="G1736" s="61" t="str">
        <f>IF(D1736="","",VLOOKUP(Fa_an!F1736,Cad_can!$D$5:$E$204,2,FALSE))</f>
        <v/>
      </c>
      <c r="H1736" s="17"/>
      <c r="I1736" s="17"/>
      <c r="J1736" s="110" t="str">
        <f t="shared" si="136"/>
        <v/>
      </c>
      <c r="K1736" s="23"/>
      <c r="L1736" s="112" t="str">
        <f t="shared" si="137"/>
        <v/>
      </c>
      <c r="M1736" s="17"/>
      <c r="N1736" s="110" t="str">
        <f t="shared" si="138"/>
        <v/>
      </c>
      <c r="O1736" s="111" t="str">
        <f t="shared" si="139"/>
        <v/>
      </c>
      <c r="P1736" s="52"/>
    </row>
    <row r="1737" spans="1:16" ht="30" customHeight="1" thickTop="1" thickBot="1">
      <c r="A1737" s="37" t="str">
        <f t="shared" si="135"/>
        <v/>
      </c>
      <c r="C1737" s="13">
        <v>1733</v>
      </c>
      <c r="D1737" s="61" t="str">
        <f>IF(Cad_an!D1737="","",Cad_an!D1737)</f>
        <v/>
      </c>
      <c r="E1737" s="61" t="str">
        <f>IF(D1737="","",VLOOKUP(D1737,Cad_an!$D$5:$F$5004,3,FALSE))</f>
        <v/>
      </c>
      <c r="F1737" s="61" t="str">
        <f>IF(D1737="","",VLOOKUP(D1737,Cad_an!$D$5:$E$5004,2,FALSE))</f>
        <v/>
      </c>
      <c r="G1737" s="61" t="str">
        <f>IF(D1737="","",VLOOKUP(Fa_an!F1737,Cad_can!$D$5:$E$204,2,FALSE))</f>
        <v/>
      </c>
      <c r="H1737" s="17"/>
      <c r="I1737" s="17"/>
      <c r="J1737" s="110" t="str">
        <f t="shared" si="136"/>
        <v/>
      </c>
      <c r="K1737" s="23"/>
      <c r="L1737" s="112" t="str">
        <f t="shared" si="137"/>
        <v/>
      </c>
      <c r="M1737" s="17"/>
      <c r="N1737" s="110" t="str">
        <f t="shared" si="138"/>
        <v/>
      </c>
      <c r="O1737" s="111" t="str">
        <f t="shared" si="139"/>
        <v/>
      </c>
      <c r="P1737" s="52"/>
    </row>
    <row r="1738" spans="1:16" ht="30" customHeight="1" thickTop="1" thickBot="1">
      <c r="A1738" s="37" t="str">
        <f t="shared" si="135"/>
        <v/>
      </c>
      <c r="C1738" s="13">
        <v>1734</v>
      </c>
      <c r="D1738" s="61" t="str">
        <f>IF(Cad_an!D1738="","",Cad_an!D1738)</f>
        <v/>
      </c>
      <c r="E1738" s="61" t="str">
        <f>IF(D1738="","",VLOOKUP(D1738,Cad_an!$D$5:$F$5004,3,FALSE))</f>
        <v/>
      </c>
      <c r="F1738" s="61" t="str">
        <f>IF(D1738="","",VLOOKUP(D1738,Cad_an!$D$5:$E$5004,2,FALSE))</f>
        <v/>
      </c>
      <c r="G1738" s="61" t="str">
        <f>IF(D1738="","",VLOOKUP(Fa_an!F1738,Cad_can!$D$5:$E$204,2,FALSE))</f>
        <v/>
      </c>
      <c r="H1738" s="17"/>
      <c r="I1738" s="17"/>
      <c r="J1738" s="110" t="str">
        <f t="shared" si="136"/>
        <v/>
      </c>
      <c r="K1738" s="23"/>
      <c r="L1738" s="112" t="str">
        <f t="shared" si="137"/>
        <v/>
      </c>
      <c r="M1738" s="17"/>
      <c r="N1738" s="110" t="str">
        <f t="shared" si="138"/>
        <v/>
      </c>
      <c r="O1738" s="111" t="str">
        <f t="shared" si="139"/>
        <v/>
      </c>
      <c r="P1738" s="52"/>
    </row>
    <row r="1739" spans="1:16" ht="30" customHeight="1" thickTop="1" thickBot="1">
      <c r="A1739" s="37" t="str">
        <f t="shared" si="135"/>
        <v/>
      </c>
      <c r="C1739" s="13">
        <v>1735</v>
      </c>
      <c r="D1739" s="61" t="str">
        <f>IF(Cad_an!D1739="","",Cad_an!D1739)</f>
        <v/>
      </c>
      <c r="E1739" s="61" t="str">
        <f>IF(D1739="","",VLOOKUP(D1739,Cad_an!$D$5:$F$5004,3,FALSE))</f>
        <v/>
      </c>
      <c r="F1739" s="61" t="str">
        <f>IF(D1739="","",VLOOKUP(D1739,Cad_an!$D$5:$E$5004,2,FALSE))</f>
        <v/>
      </c>
      <c r="G1739" s="61" t="str">
        <f>IF(D1739="","",VLOOKUP(Fa_an!F1739,Cad_can!$D$5:$E$204,2,FALSE))</f>
        <v/>
      </c>
      <c r="H1739" s="17"/>
      <c r="I1739" s="17"/>
      <c r="J1739" s="110" t="str">
        <f t="shared" si="136"/>
        <v/>
      </c>
      <c r="K1739" s="23"/>
      <c r="L1739" s="112" t="str">
        <f t="shared" si="137"/>
        <v/>
      </c>
      <c r="M1739" s="17"/>
      <c r="N1739" s="110" t="str">
        <f t="shared" si="138"/>
        <v/>
      </c>
      <c r="O1739" s="111" t="str">
        <f t="shared" si="139"/>
        <v/>
      </c>
      <c r="P1739" s="52"/>
    </row>
    <row r="1740" spans="1:16" ht="30" customHeight="1" thickTop="1" thickBot="1">
      <c r="A1740" s="37" t="str">
        <f t="shared" si="135"/>
        <v/>
      </c>
      <c r="C1740" s="13">
        <v>1736</v>
      </c>
      <c r="D1740" s="61" t="str">
        <f>IF(Cad_an!D1740="","",Cad_an!D1740)</f>
        <v/>
      </c>
      <c r="E1740" s="61" t="str">
        <f>IF(D1740="","",VLOOKUP(D1740,Cad_an!$D$5:$F$5004,3,FALSE))</f>
        <v/>
      </c>
      <c r="F1740" s="61" t="str">
        <f>IF(D1740="","",VLOOKUP(D1740,Cad_an!$D$5:$E$5004,2,FALSE))</f>
        <v/>
      </c>
      <c r="G1740" s="61" t="str">
        <f>IF(D1740="","",VLOOKUP(Fa_an!F1740,Cad_can!$D$5:$E$204,2,FALSE))</f>
        <v/>
      </c>
      <c r="H1740" s="17"/>
      <c r="I1740" s="17"/>
      <c r="J1740" s="110" t="str">
        <f t="shared" si="136"/>
        <v/>
      </c>
      <c r="K1740" s="23"/>
      <c r="L1740" s="112" t="str">
        <f t="shared" si="137"/>
        <v/>
      </c>
      <c r="M1740" s="17"/>
      <c r="N1740" s="110" t="str">
        <f t="shared" si="138"/>
        <v/>
      </c>
      <c r="O1740" s="111" t="str">
        <f t="shared" si="139"/>
        <v/>
      </c>
      <c r="P1740" s="52"/>
    </row>
    <row r="1741" spans="1:16" ht="30" customHeight="1" thickTop="1" thickBot="1">
      <c r="A1741" s="37" t="str">
        <f t="shared" si="135"/>
        <v/>
      </c>
      <c r="C1741" s="13">
        <v>1737</v>
      </c>
      <c r="D1741" s="61" t="str">
        <f>IF(Cad_an!D1741="","",Cad_an!D1741)</f>
        <v/>
      </c>
      <c r="E1741" s="61" t="str">
        <f>IF(D1741="","",VLOOKUP(D1741,Cad_an!$D$5:$F$5004,3,FALSE))</f>
        <v/>
      </c>
      <c r="F1741" s="61" t="str">
        <f>IF(D1741="","",VLOOKUP(D1741,Cad_an!$D$5:$E$5004,2,FALSE))</f>
        <v/>
      </c>
      <c r="G1741" s="61" t="str">
        <f>IF(D1741="","",VLOOKUP(Fa_an!F1741,Cad_can!$D$5:$E$204,2,FALSE))</f>
        <v/>
      </c>
      <c r="H1741" s="17"/>
      <c r="I1741" s="17"/>
      <c r="J1741" s="110" t="str">
        <f t="shared" si="136"/>
        <v/>
      </c>
      <c r="K1741" s="23"/>
      <c r="L1741" s="112" t="str">
        <f t="shared" si="137"/>
        <v/>
      </c>
      <c r="M1741" s="17"/>
      <c r="N1741" s="110" t="str">
        <f t="shared" si="138"/>
        <v/>
      </c>
      <c r="O1741" s="111" t="str">
        <f t="shared" si="139"/>
        <v/>
      </c>
      <c r="P1741" s="52"/>
    </row>
    <row r="1742" spans="1:16" ht="30" customHeight="1" thickTop="1" thickBot="1">
      <c r="A1742" s="37" t="str">
        <f t="shared" si="135"/>
        <v/>
      </c>
      <c r="C1742" s="13">
        <v>1738</v>
      </c>
      <c r="D1742" s="61" t="str">
        <f>IF(Cad_an!D1742="","",Cad_an!D1742)</f>
        <v/>
      </c>
      <c r="E1742" s="61" t="str">
        <f>IF(D1742="","",VLOOKUP(D1742,Cad_an!$D$5:$F$5004,3,FALSE))</f>
        <v/>
      </c>
      <c r="F1742" s="61" t="str">
        <f>IF(D1742="","",VLOOKUP(D1742,Cad_an!$D$5:$E$5004,2,FALSE))</f>
        <v/>
      </c>
      <c r="G1742" s="61" t="str">
        <f>IF(D1742="","",VLOOKUP(Fa_an!F1742,Cad_can!$D$5:$E$204,2,FALSE))</f>
        <v/>
      </c>
      <c r="H1742" s="17"/>
      <c r="I1742" s="17"/>
      <c r="J1742" s="110" t="str">
        <f t="shared" si="136"/>
        <v/>
      </c>
      <c r="K1742" s="23"/>
      <c r="L1742" s="112" t="str">
        <f t="shared" si="137"/>
        <v/>
      </c>
      <c r="M1742" s="17"/>
      <c r="N1742" s="110" t="str">
        <f t="shared" si="138"/>
        <v/>
      </c>
      <c r="O1742" s="111" t="str">
        <f t="shared" si="139"/>
        <v/>
      </c>
      <c r="P1742" s="52"/>
    </row>
    <row r="1743" spans="1:16" ht="30" customHeight="1" thickTop="1" thickBot="1">
      <c r="A1743" s="37" t="str">
        <f t="shared" si="135"/>
        <v/>
      </c>
      <c r="C1743" s="13">
        <v>1739</v>
      </c>
      <c r="D1743" s="61" t="str">
        <f>IF(Cad_an!D1743="","",Cad_an!D1743)</f>
        <v/>
      </c>
      <c r="E1743" s="61" t="str">
        <f>IF(D1743="","",VLOOKUP(D1743,Cad_an!$D$5:$F$5004,3,FALSE))</f>
        <v/>
      </c>
      <c r="F1743" s="61" t="str">
        <f>IF(D1743="","",VLOOKUP(D1743,Cad_an!$D$5:$E$5004,2,FALSE))</f>
        <v/>
      </c>
      <c r="G1743" s="61" t="str">
        <f>IF(D1743="","",VLOOKUP(Fa_an!F1743,Cad_can!$D$5:$E$204,2,FALSE))</f>
        <v/>
      </c>
      <c r="H1743" s="17"/>
      <c r="I1743" s="17"/>
      <c r="J1743" s="110" t="str">
        <f t="shared" si="136"/>
        <v/>
      </c>
      <c r="K1743" s="23"/>
      <c r="L1743" s="112" t="str">
        <f t="shared" si="137"/>
        <v/>
      </c>
      <c r="M1743" s="17"/>
      <c r="N1743" s="110" t="str">
        <f t="shared" si="138"/>
        <v/>
      </c>
      <c r="O1743" s="111" t="str">
        <f t="shared" si="139"/>
        <v/>
      </c>
      <c r="P1743" s="52"/>
    </row>
    <row r="1744" spans="1:16" ht="30" customHeight="1" thickTop="1" thickBot="1">
      <c r="A1744" s="37" t="str">
        <f t="shared" si="135"/>
        <v/>
      </c>
      <c r="C1744" s="13">
        <v>1740</v>
      </c>
      <c r="D1744" s="61" t="str">
        <f>IF(Cad_an!D1744="","",Cad_an!D1744)</f>
        <v/>
      </c>
      <c r="E1744" s="61" t="str">
        <f>IF(D1744="","",VLOOKUP(D1744,Cad_an!$D$5:$F$5004,3,FALSE))</f>
        <v/>
      </c>
      <c r="F1744" s="61" t="str">
        <f>IF(D1744="","",VLOOKUP(D1744,Cad_an!$D$5:$E$5004,2,FALSE))</f>
        <v/>
      </c>
      <c r="G1744" s="61" t="str">
        <f>IF(D1744="","",VLOOKUP(Fa_an!F1744,Cad_can!$D$5:$E$204,2,FALSE))</f>
        <v/>
      </c>
      <c r="H1744" s="17"/>
      <c r="I1744" s="17"/>
      <c r="J1744" s="110" t="str">
        <f t="shared" si="136"/>
        <v/>
      </c>
      <c r="K1744" s="23"/>
      <c r="L1744" s="112" t="str">
        <f t="shared" si="137"/>
        <v/>
      </c>
      <c r="M1744" s="17"/>
      <c r="N1744" s="110" t="str">
        <f t="shared" si="138"/>
        <v/>
      </c>
      <c r="O1744" s="111" t="str">
        <f t="shared" si="139"/>
        <v/>
      </c>
      <c r="P1744" s="52"/>
    </row>
    <row r="1745" spans="1:16" ht="30" customHeight="1" thickTop="1" thickBot="1">
      <c r="A1745" s="37" t="str">
        <f t="shared" si="135"/>
        <v/>
      </c>
      <c r="C1745" s="13">
        <v>1741</v>
      </c>
      <c r="D1745" s="61" t="str">
        <f>IF(Cad_an!D1745="","",Cad_an!D1745)</f>
        <v/>
      </c>
      <c r="E1745" s="61" t="str">
        <f>IF(D1745="","",VLOOKUP(D1745,Cad_an!$D$5:$F$5004,3,FALSE))</f>
        <v/>
      </c>
      <c r="F1745" s="61" t="str">
        <f>IF(D1745="","",VLOOKUP(D1745,Cad_an!$D$5:$E$5004,2,FALSE))</f>
        <v/>
      </c>
      <c r="G1745" s="61" t="str">
        <f>IF(D1745="","",VLOOKUP(Fa_an!F1745,Cad_can!$D$5:$E$204,2,FALSE))</f>
        <v/>
      </c>
      <c r="H1745" s="17"/>
      <c r="I1745" s="17"/>
      <c r="J1745" s="110" t="str">
        <f t="shared" si="136"/>
        <v/>
      </c>
      <c r="K1745" s="23"/>
      <c r="L1745" s="112" t="str">
        <f t="shared" si="137"/>
        <v/>
      </c>
      <c r="M1745" s="17"/>
      <c r="N1745" s="110" t="str">
        <f t="shared" si="138"/>
        <v/>
      </c>
      <c r="O1745" s="111" t="str">
        <f t="shared" si="139"/>
        <v/>
      </c>
      <c r="P1745" s="52"/>
    </row>
    <row r="1746" spans="1:16" ht="30" customHeight="1" thickTop="1" thickBot="1">
      <c r="A1746" s="37" t="str">
        <f t="shared" si="135"/>
        <v/>
      </c>
      <c r="C1746" s="13">
        <v>1742</v>
      </c>
      <c r="D1746" s="61" t="str">
        <f>IF(Cad_an!D1746="","",Cad_an!D1746)</f>
        <v/>
      </c>
      <c r="E1746" s="61" t="str">
        <f>IF(D1746="","",VLOOKUP(D1746,Cad_an!$D$5:$F$5004,3,FALSE))</f>
        <v/>
      </c>
      <c r="F1746" s="61" t="str">
        <f>IF(D1746="","",VLOOKUP(D1746,Cad_an!$D$5:$E$5004,2,FALSE))</f>
        <v/>
      </c>
      <c r="G1746" s="61" t="str">
        <f>IF(D1746="","",VLOOKUP(Fa_an!F1746,Cad_can!$D$5:$E$204,2,FALSE))</f>
        <v/>
      </c>
      <c r="H1746" s="17"/>
      <c r="I1746" s="17"/>
      <c r="J1746" s="110" t="str">
        <f t="shared" si="136"/>
        <v/>
      </c>
      <c r="K1746" s="23"/>
      <c r="L1746" s="112" t="str">
        <f t="shared" si="137"/>
        <v/>
      </c>
      <c r="M1746" s="17"/>
      <c r="N1746" s="110" t="str">
        <f t="shared" si="138"/>
        <v/>
      </c>
      <c r="O1746" s="111" t="str">
        <f t="shared" si="139"/>
        <v/>
      </c>
      <c r="P1746" s="52"/>
    </row>
    <row r="1747" spans="1:16" ht="30" customHeight="1" thickTop="1" thickBot="1">
      <c r="A1747" s="37" t="str">
        <f t="shared" si="135"/>
        <v/>
      </c>
      <c r="C1747" s="13">
        <v>1743</v>
      </c>
      <c r="D1747" s="61" t="str">
        <f>IF(Cad_an!D1747="","",Cad_an!D1747)</f>
        <v/>
      </c>
      <c r="E1747" s="61" t="str">
        <f>IF(D1747="","",VLOOKUP(D1747,Cad_an!$D$5:$F$5004,3,FALSE))</f>
        <v/>
      </c>
      <c r="F1747" s="61" t="str">
        <f>IF(D1747="","",VLOOKUP(D1747,Cad_an!$D$5:$E$5004,2,FALSE))</f>
        <v/>
      </c>
      <c r="G1747" s="61" t="str">
        <f>IF(D1747="","",VLOOKUP(Fa_an!F1747,Cad_can!$D$5:$E$204,2,FALSE))</f>
        <v/>
      </c>
      <c r="H1747" s="17"/>
      <c r="I1747" s="17"/>
      <c r="J1747" s="110" t="str">
        <f t="shared" si="136"/>
        <v/>
      </c>
      <c r="K1747" s="23"/>
      <c r="L1747" s="112" t="str">
        <f t="shared" si="137"/>
        <v/>
      </c>
      <c r="M1747" s="17"/>
      <c r="N1747" s="110" t="str">
        <f t="shared" si="138"/>
        <v/>
      </c>
      <c r="O1747" s="111" t="str">
        <f t="shared" si="139"/>
        <v/>
      </c>
      <c r="P1747" s="52"/>
    </row>
    <row r="1748" spans="1:16" ht="30" customHeight="1" thickTop="1" thickBot="1">
      <c r="A1748" s="37" t="str">
        <f t="shared" si="135"/>
        <v/>
      </c>
      <c r="C1748" s="13">
        <v>1744</v>
      </c>
      <c r="D1748" s="61" t="str">
        <f>IF(Cad_an!D1748="","",Cad_an!D1748)</f>
        <v/>
      </c>
      <c r="E1748" s="61" t="str">
        <f>IF(D1748="","",VLOOKUP(D1748,Cad_an!$D$5:$F$5004,3,FALSE))</f>
        <v/>
      </c>
      <c r="F1748" s="61" t="str">
        <f>IF(D1748="","",VLOOKUP(D1748,Cad_an!$D$5:$E$5004,2,FALSE))</f>
        <v/>
      </c>
      <c r="G1748" s="61" t="str">
        <f>IF(D1748="","",VLOOKUP(Fa_an!F1748,Cad_can!$D$5:$E$204,2,FALSE))</f>
        <v/>
      </c>
      <c r="H1748" s="17"/>
      <c r="I1748" s="17"/>
      <c r="J1748" s="110" t="str">
        <f t="shared" si="136"/>
        <v/>
      </c>
      <c r="K1748" s="23"/>
      <c r="L1748" s="112" t="str">
        <f t="shared" si="137"/>
        <v/>
      </c>
      <c r="M1748" s="17"/>
      <c r="N1748" s="110" t="str">
        <f t="shared" si="138"/>
        <v/>
      </c>
      <c r="O1748" s="111" t="str">
        <f t="shared" si="139"/>
        <v/>
      </c>
      <c r="P1748" s="52"/>
    </row>
    <row r="1749" spans="1:16" ht="30" customHeight="1" thickTop="1" thickBot="1">
      <c r="A1749" s="37" t="str">
        <f t="shared" si="135"/>
        <v/>
      </c>
      <c r="C1749" s="13">
        <v>1745</v>
      </c>
      <c r="D1749" s="61" t="str">
        <f>IF(Cad_an!D1749="","",Cad_an!D1749)</f>
        <v/>
      </c>
      <c r="E1749" s="61" t="str">
        <f>IF(D1749="","",VLOOKUP(D1749,Cad_an!$D$5:$F$5004,3,FALSE))</f>
        <v/>
      </c>
      <c r="F1749" s="61" t="str">
        <f>IF(D1749="","",VLOOKUP(D1749,Cad_an!$D$5:$E$5004,2,FALSE))</f>
        <v/>
      </c>
      <c r="G1749" s="61" t="str">
        <f>IF(D1749="","",VLOOKUP(Fa_an!F1749,Cad_can!$D$5:$E$204,2,FALSE))</f>
        <v/>
      </c>
      <c r="H1749" s="17"/>
      <c r="I1749" s="17"/>
      <c r="J1749" s="110" t="str">
        <f t="shared" si="136"/>
        <v/>
      </c>
      <c r="K1749" s="23"/>
      <c r="L1749" s="112" t="str">
        <f t="shared" si="137"/>
        <v/>
      </c>
      <c r="M1749" s="17"/>
      <c r="N1749" s="110" t="str">
        <f t="shared" si="138"/>
        <v/>
      </c>
      <c r="O1749" s="111" t="str">
        <f t="shared" si="139"/>
        <v/>
      </c>
      <c r="P1749" s="52"/>
    </row>
    <row r="1750" spans="1:16" ht="30" customHeight="1" thickTop="1" thickBot="1">
      <c r="A1750" s="37" t="str">
        <f t="shared" si="135"/>
        <v/>
      </c>
      <c r="C1750" s="13">
        <v>1746</v>
      </c>
      <c r="D1750" s="61" t="str">
        <f>IF(Cad_an!D1750="","",Cad_an!D1750)</f>
        <v/>
      </c>
      <c r="E1750" s="61" t="str">
        <f>IF(D1750="","",VLOOKUP(D1750,Cad_an!$D$5:$F$5004,3,FALSE))</f>
        <v/>
      </c>
      <c r="F1750" s="61" t="str">
        <f>IF(D1750="","",VLOOKUP(D1750,Cad_an!$D$5:$E$5004,2,FALSE))</f>
        <v/>
      </c>
      <c r="G1750" s="61" t="str">
        <f>IF(D1750="","",VLOOKUP(Fa_an!F1750,Cad_can!$D$5:$E$204,2,FALSE))</f>
        <v/>
      </c>
      <c r="H1750" s="17"/>
      <c r="I1750" s="17"/>
      <c r="J1750" s="110" t="str">
        <f t="shared" si="136"/>
        <v/>
      </c>
      <c r="K1750" s="23"/>
      <c r="L1750" s="112" t="str">
        <f t="shared" si="137"/>
        <v/>
      </c>
      <c r="M1750" s="17"/>
      <c r="N1750" s="110" t="str">
        <f t="shared" si="138"/>
        <v/>
      </c>
      <c r="O1750" s="111" t="str">
        <f t="shared" si="139"/>
        <v/>
      </c>
      <c r="P1750" s="52"/>
    </row>
    <row r="1751" spans="1:16" ht="30" customHeight="1" thickTop="1" thickBot="1">
      <c r="A1751" s="37" t="str">
        <f t="shared" si="135"/>
        <v/>
      </c>
      <c r="C1751" s="13">
        <v>1747</v>
      </c>
      <c r="D1751" s="61" t="str">
        <f>IF(Cad_an!D1751="","",Cad_an!D1751)</f>
        <v/>
      </c>
      <c r="E1751" s="61" t="str">
        <f>IF(D1751="","",VLOOKUP(D1751,Cad_an!$D$5:$F$5004,3,FALSE))</f>
        <v/>
      </c>
      <c r="F1751" s="61" t="str">
        <f>IF(D1751="","",VLOOKUP(D1751,Cad_an!$D$5:$E$5004,2,FALSE))</f>
        <v/>
      </c>
      <c r="G1751" s="61" t="str">
        <f>IF(D1751="","",VLOOKUP(Fa_an!F1751,Cad_can!$D$5:$E$204,2,FALSE))</f>
        <v/>
      </c>
      <c r="H1751" s="17"/>
      <c r="I1751" s="17"/>
      <c r="J1751" s="110" t="str">
        <f t="shared" si="136"/>
        <v/>
      </c>
      <c r="K1751" s="23"/>
      <c r="L1751" s="112" t="str">
        <f t="shared" si="137"/>
        <v/>
      </c>
      <c r="M1751" s="17"/>
      <c r="N1751" s="110" t="str">
        <f t="shared" si="138"/>
        <v/>
      </c>
      <c r="O1751" s="111" t="str">
        <f t="shared" si="139"/>
        <v/>
      </c>
      <c r="P1751" s="52"/>
    </row>
    <row r="1752" spans="1:16" ht="30" customHeight="1" thickTop="1" thickBot="1">
      <c r="A1752" s="37" t="str">
        <f t="shared" si="135"/>
        <v/>
      </c>
      <c r="C1752" s="13">
        <v>1748</v>
      </c>
      <c r="D1752" s="61" t="str">
        <f>IF(Cad_an!D1752="","",Cad_an!D1752)</f>
        <v/>
      </c>
      <c r="E1752" s="61" t="str">
        <f>IF(D1752="","",VLOOKUP(D1752,Cad_an!$D$5:$F$5004,3,FALSE))</f>
        <v/>
      </c>
      <c r="F1752" s="61" t="str">
        <f>IF(D1752="","",VLOOKUP(D1752,Cad_an!$D$5:$E$5004,2,FALSE))</f>
        <v/>
      </c>
      <c r="G1752" s="61" t="str">
        <f>IF(D1752="","",VLOOKUP(Fa_an!F1752,Cad_can!$D$5:$E$204,2,FALSE))</f>
        <v/>
      </c>
      <c r="H1752" s="17"/>
      <c r="I1752" s="17"/>
      <c r="J1752" s="110" t="str">
        <f t="shared" si="136"/>
        <v/>
      </c>
      <c r="K1752" s="23"/>
      <c r="L1752" s="112" t="str">
        <f t="shared" si="137"/>
        <v/>
      </c>
      <c r="M1752" s="17"/>
      <c r="N1752" s="110" t="str">
        <f t="shared" si="138"/>
        <v/>
      </c>
      <c r="O1752" s="111" t="str">
        <f t="shared" si="139"/>
        <v/>
      </c>
      <c r="P1752" s="52"/>
    </row>
    <row r="1753" spans="1:16" ht="30" customHeight="1" thickTop="1" thickBot="1">
      <c r="A1753" s="37" t="str">
        <f t="shared" si="135"/>
        <v/>
      </c>
      <c r="C1753" s="13">
        <v>1749</v>
      </c>
      <c r="D1753" s="61" t="str">
        <f>IF(Cad_an!D1753="","",Cad_an!D1753)</f>
        <v/>
      </c>
      <c r="E1753" s="61" t="str">
        <f>IF(D1753="","",VLOOKUP(D1753,Cad_an!$D$5:$F$5004,3,FALSE))</f>
        <v/>
      </c>
      <c r="F1753" s="61" t="str">
        <f>IF(D1753="","",VLOOKUP(D1753,Cad_an!$D$5:$E$5004,2,FALSE))</f>
        <v/>
      </c>
      <c r="G1753" s="61" t="str">
        <f>IF(D1753="","",VLOOKUP(Fa_an!F1753,Cad_can!$D$5:$E$204,2,FALSE))</f>
        <v/>
      </c>
      <c r="H1753" s="17"/>
      <c r="I1753" s="17"/>
      <c r="J1753" s="110" t="str">
        <f t="shared" si="136"/>
        <v/>
      </c>
      <c r="K1753" s="23"/>
      <c r="L1753" s="112" t="str">
        <f t="shared" si="137"/>
        <v/>
      </c>
      <c r="M1753" s="17"/>
      <c r="N1753" s="110" t="str">
        <f t="shared" si="138"/>
        <v/>
      </c>
      <c r="O1753" s="111" t="str">
        <f t="shared" si="139"/>
        <v/>
      </c>
      <c r="P1753" s="52"/>
    </row>
    <row r="1754" spans="1:16" ht="30" customHeight="1" thickTop="1" thickBot="1">
      <c r="A1754" s="37" t="str">
        <f t="shared" si="135"/>
        <v/>
      </c>
      <c r="C1754" s="13">
        <v>1750</v>
      </c>
      <c r="D1754" s="61" t="str">
        <f>IF(Cad_an!D1754="","",Cad_an!D1754)</f>
        <v/>
      </c>
      <c r="E1754" s="61" t="str">
        <f>IF(D1754="","",VLOOKUP(D1754,Cad_an!$D$5:$F$5004,3,FALSE))</f>
        <v/>
      </c>
      <c r="F1754" s="61" t="str">
        <f>IF(D1754="","",VLOOKUP(D1754,Cad_an!$D$5:$E$5004,2,FALSE))</f>
        <v/>
      </c>
      <c r="G1754" s="61" t="str">
        <f>IF(D1754="","",VLOOKUP(Fa_an!F1754,Cad_can!$D$5:$E$204,2,FALSE))</f>
        <v/>
      </c>
      <c r="H1754" s="17"/>
      <c r="I1754" s="17"/>
      <c r="J1754" s="110" t="str">
        <f t="shared" si="136"/>
        <v/>
      </c>
      <c r="K1754" s="23"/>
      <c r="L1754" s="112" t="str">
        <f t="shared" si="137"/>
        <v/>
      </c>
      <c r="M1754" s="17"/>
      <c r="N1754" s="110" t="str">
        <f t="shared" si="138"/>
        <v/>
      </c>
      <c r="O1754" s="111" t="str">
        <f t="shared" si="139"/>
        <v/>
      </c>
      <c r="P1754" s="52"/>
    </row>
    <row r="1755" spans="1:16" ht="30" customHeight="1" thickTop="1" thickBot="1">
      <c r="A1755" s="37" t="str">
        <f t="shared" si="135"/>
        <v/>
      </c>
      <c r="C1755" s="13">
        <v>1751</v>
      </c>
      <c r="D1755" s="61" t="str">
        <f>IF(Cad_an!D1755="","",Cad_an!D1755)</f>
        <v/>
      </c>
      <c r="E1755" s="61" t="str">
        <f>IF(D1755="","",VLOOKUP(D1755,Cad_an!$D$5:$F$5004,3,FALSE))</f>
        <v/>
      </c>
      <c r="F1755" s="61" t="str">
        <f>IF(D1755="","",VLOOKUP(D1755,Cad_an!$D$5:$E$5004,2,FALSE))</f>
        <v/>
      </c>
      <c r="G1755" s="61" t="str">
        <f>IF(D1755="","",VLOOKUP(Fa_an!F1755,Cad_can!$D$5:$E$204,2,FALSE))</f>
        <v/>
      </c>
      <c r="H1755" s="17"/>
      <c r="I1755" s="17"/>
      <c r="J1755" s="110" t="str">
        <f t="shared" si="136"/>
        <v/>
      </c>
      <c r="K1755" s="23"/>
      <c r="L1755" s="112" t="str">
        <f t="shared" si="137"/>
        <v/>
      </c>
      <c r="M1755" s="17"/>
      <c r="N1755" s="110" t="str">
        <f t="shared" si="138"/>
        <v/>
      </c>
      <c r="O1755" s="111" t="str">
        <f t="shared" si="139"/>
        <v/>
      </c>
      <c r="P1755" s="52"/>
    </row>
    <row r="1756" spans="1:16" ht="30" customHeight="1" thickTop="1" thickBot="1">
      <c r="A1756" s="37" t="str">
        <f t="shared" si="135"/>
        <v/>
      </c>
      <c r="C1756" s="13">
        <v>1752</v>
      </c>
      <c r="D1756" s="61" t="str">
        <f>IF(Cad_an!D1756="","",Cad_an!D1756)</f>
        <v/>
      </c>
      <c r="E1756" s="61" t="str">
        <f>IF(D1756="","",VLOOKUP(D1756,Cad_an!$D$5:$F$5004,3,FALSE))</f>
        <v/>
      </c>
      <c r="F1756" s="61" t="str">
        <f>IF(D1756="","",VLOOKUP(D1756,Cad_an!$D$5:$E$5004,2,FALSE))</f>
        <v/>
      </c>
      <c r="G1756" s="61" t="str">
        <f>IF(D1756="","",VLOOKUP(Fa_an!F1756,Cad_can!$D$5:$E$204,2,FALSE))</f>
        <v/>
      </c>
      <c r="H1756" s="17"/>
      <c r="I1756" s="17"/>
      <c r="J1756" s="110" t="str">
        <f t="shared" si="136"/>
        <v/>
      </c>
      <c r="K1756" s="23"/>
      <c r="L1756" s="112" t="str">
        <f t="shared" si="137"/>
        <v/>
      </c>
      <c r="M1756" s="17"/>
      <c r="N1756" s="110" t="str">
        <f t="shared" si="138"/>
        <v/>
      </c>
      <c r="O1756" s="111" t="str">
        <f t="shared" si="139"/>
        <v/>
      </c>
      <c r="P1756" s="52"/>
    </row>
    <row r="1757" spans="1:16" ht="30" customHeight="1" thickTop="1" thickBot="1">
      <c r="A1757" s="37" t="str">
        <f t="shared" si="135"/>
        <v/>
      </c>
      <c r="C1757" s="13">
        <v>1753</v>
      </c>
      <c r="D1757" s="61" t="str">
        <f>IF(Cad_an!D1757="","",Cad_an!D1757)</f>
        <v/>
      </c>
      <c r="E1757" s="61" t="str">
        <f>IF(D1757="","",VLOOKUP(D1757,Cad_an!$D$5:$F$5004,3,FALSE))</f>
        <v/>
      </c>
      <c r="F1757" s="61" t="str">
        <f>IF(D1757="","",VLOOKUP(D1757,Cad_an!$D$5:$E$5004,2,FALSE))</f>
        <v/>
      </c>
      <c r="G1757" s="61" t="str">
        <f>IF(D1757="","",VLOOKUP(Fa_an!F1757,Cad_can!$D$5:$E$204,2,FALSE))</f>
        <v/>
      </c>
      <c r="H1757" s="17"/>
      <c r="I1757" s="17"/>
      <c r="J1757" s="110" t="str">
        <f t="shared" si="136"/>
        <v/>
      </c>
      <c r="K1757" s="23"/>
      <c r="L1757" s="112" t="str">
        <f t="shared" si="137"/>
        <v/>
      </c>
      <c r="M1757" s="17"/>
      <c r="N1757" s="110" t="str">
        <f t="shared" si="138"/>
        <v/>
      </c>
      <c r="O1757" s="111" t="str">
        <f t="shared" si="139"/>
        <v/>
      </c>
      <c r="P1757" s="52"/>
    </row>
    <row r="1758" spans="1:16" ht="30" customHeight="1" thickTop="1" thickBot="1">
      <c r="A1758" s="37" t="str">
        <f t="shared" si="135"/>
        <v/>
      </c>
      <c r="C1758" s="13">
        <v>1754</v>
      </c>
      <c r="D1758" s="61" t="str">
        <f>IF(Cad_an!D1758="","",Cad_an!D1758)</f>
        <v/>
      </c>
      <c r="E1758" s="61" t="str">
        <f>IF(D1758="","",VLOOKUP(D1758,Cad_an!$D$5:$F$5004,3,FALSE))</f>
        <v/>
      </c>
      <c r="F1758" s="61" t="str">
        <f>IF(D1758="","",VLOOKUP(D1758,Cad_an!$D$5:$E$5004,2,FALSE))</f>
        <v/>
      </c>
      <c r="G1758" s="61" t="str">
        <f>IF(D1758="","",VLOOKUP(Fa_an!F1758,Cad_can!$D$5:$E$204,2,FALSE))</f>
        <v/>
      </c>
      <c r="H1758" s="17"/>
      <c r="I1758" s="17"/>
      <c r="J1758" s="110" t="str">
        <f t="shared" si="136"/>
        <v/>
      </c>
      <c r="K1758" s="23"/>
      <c r="L1758" s="112" t="str">
        <f t="shared" si="137"/>
        <v/>
      </c>
      <c r="M1758" s="17"/>
      <c r="N1758" s="110" t="str">
        <f t="shared" si="138"/>
        <v/>
      </c>
      <c r="O1758" s="111" t="str">
        <f t="shared" si="139"/>
        <v/>
      </c>
      <c r="P1758" s="52"/>
    </row>
    <row r="1759" spans="1:16" ht="30" customHeight="1" thickTop="1" thickBot="1">
      <c r="A1759" s="37" t="str">
        <f t="shared" si="135"/>
        <v/>
      </c>
      <c r="C1759" s="13">
        <v>1755</v>
      </c>
      <c r="D1759" s="61" t="str">
        <f>IF(Cad_an!D1759="","",Cad_an!D1759)</f>
        <v/>
      </c>
      <c r="E1759" s="61" t="str">
        <f>IF(D1759="","",VLOOKUP(D1759,Cad_an!$D$5:$F$5004,3,FALSE))</f>
        <v/>
      </c>
      <c r="F1759" s="61" t="str">
        <f>IF(D1759="","",VLOOKUP(D1759,Cad_an!$D$5:$E$5004,2,FALSE))</f>
        <v/>
      </c>
      <c r="G1759" s="61" t="str">
        <f>IF(D1759="","",VLOOKUP(Fa_an!F1759,Cad_can!$D$5:$E$204,2,FALSE))</f>
        <v/>
      </c>
      <c r="H1759" s="17"/>
      <c r="I1759" s="17"/>
      <c r="J1759" s="110" t="str">
        <f t="shared" si="136"/>
        <v/>
      </c>
      <c r="K1759" s="23"/>
      <c r="L1759" s="112" t="str">
        <f t="shared" si="137"/>
        <v/>
      </c>
      <c r="M1759" s="17"/>
      <c r="N1759" s="110" t="str">
        <f t="shared" si="138"/>
        <v/>
      </c>
      <c r="O1759" s="111" t="str">
        <f t="shared" si="139"/>
        <v/>
      </c>
      <c r="P1759" s="52"/>
    </row>
    <row r="1760" spans="1:16" ht="30" customHeight="1" thickTop="1" thickBot="1">
      <c r="A1760" s="37" t="str">
        <f t="shared" si="135"/>
        <v/>
      </c>
      <c r="C1760" s="13">
        <v>1756</v>
      </c>
      <c r="D1760" s="61" t="str">
        <f>IF(Cad_an!D1760="","",Cad_an!D1760)</f>
        <v/>
      </c>
      <c r="E1760" s="61" t="str">
        <f>IF(D1760="","",VLOOKUP(D1760,Cad_an!$D$5:$F$5004,3,FALSE))</f>
        <v/>
      </c>
      <c r="F1760" s="61" t="str">
        <f>IF(D1760="","",VLOOKUP(D1760,Cad_an!$D$5:$E$5004,2,FALSE))</f>
        <v/>
      </c>
      <c r="G1760" s="61" t="str">
        <f>IF(D1760="","",VLOOKUP(Fa_an!F1760,Cad_can!$D$5:$E$204,2,FALSE))</f>
        <v/>
      </c>
      <c r="H1760" s="17"/>
      <c r="I1760" s="17"/>
      <c r="J1760" s="110" t="str">
        <f t="shared" si="136"/>
        <v/>
      </c>
      <c r="K1760" s="23"/>
      <c r="L1760" s="112" t="str">
        <f t="shared" si="137"/>
        <v/>
      </c>
      <c r="M1760" s="17"/>
      <c r="N1760" s="110" t="str">
        <f t="shared" si="138"/>
        <v/>
      </c>
      <c r="O1760" s="111" t="str">
        <f t="shared" si="139"/>
        <v/>
      </c>
      <c r="P1760" s="52"/>
    </row>
    <row r="1761" spans="1:16" ht="30" customHeight="1" thickTop="1" thickBot="1">
      <c r="A1761" s="37" t="str">
        <f t="shared" si="135"/>
        <v/>
      </c>
      <c r="C1761" s="13">
        <v>1757</v>
      </c>
      <c r="D1761" s="61" t="str">
        <f>IF(Cad_an!D1761="","",Cad_an!D1761)</f>
        <v/>
      </c>
      <c r="E1761" s="61" t="str">
        <f>IF(D1761="","",VLOOKUP(D1761,Cad_an!$D$5:$F$5004,3,FALSE))</f>
        <v/>
      </c>
      <c r="F1761" s="61" t="str">
        <f>IF(D1761="","",VLOOKUP(D1761,Cad_an!$D$5:$E$5004,2,FALSE))</f>
        <v/>
      </c>
      <c r="G1761" s="61" t="str">
        <f>IF(D1761="","",VLOOKUP(Fa_an!F1761,Cad_can!$D$5:$E$204,2,FALSE))</f>
        <v/>
      </c>
      <c r="H1761" s="17"/>
      <c r="I1761" s="17"/>
      <c r="J1761" s="110" t="str">
        <f t="shared" si="136"/>
        <v/>
      </c>
      <c r="K1761" s="23"/>
      <c r="L1761" s="112" t="str">
        <f t="shared" si="137"/>
        <v/>
      </c>
      <c r="M1761" s="17"/>
      <c r="N1761" s="110" t="str">
        <f t="shared" si="138"/>
        <v/>
      </c>
      <c r="O1761" s="111" t="str">
        <f t="shared" si="139"/>
        <v/>
      </c>
      <c r="P1761" s="52"/>
    </row>
    <row r="1762" spans="1:16" ht="30" customHeight="1" thickTop="1" thickBot="1">
      <c r="A1762" s="37" t="str">
        <f t="shared" si="135"/>
        <v/>
      </c>
      <c r="C1762" s="13">
        <v>1758</v>
      </c>
      <c r="D1762" s="61" t="str">
        <f>IF(Cad_an!D1762="","",Cad_an!D1762)</f>
        <v/>
      </c>
      <c r="E1762" s="61" t="str">
        <f>IF(D1762="","",VLOOKUP(D1762,Cad_an!$D$5:$F$5004,3,FALSE))</f>
        <v/>
      </c>
      <c r="F1762" s="61" t="str">
        <f>IF(D1762="","",VLOOKUP(D1762,Cad_an!$D$5:$E$5004,2,FALSE))</f>
        <v/>
      </c>
      <c r="G1762" s="61" t="str">
        <f>IF(D1762="","",VLOOKUP(Fa_an!F1762,Cad_can!$D$5:$E$204,2,FALSE))</f>
        <v/>
      </c>
      <c r="H1762" s="17"/>
      <c r="I1762" s="17"/>
      <c r="J1762" s="110" t="str">
        <f t="shared" si="136"/>
        <v/>
      </c>
      <c r="K1762" s="23"/>
      <c r="L1762" s="112" t="str">
        <f t="shared" si="137"/>
        <v/>
      </c>
      <c r="M1762" s="17"/>
      <c r="N1762" s="110" t="str">
        <f t="shared" si="138"/>
        <v/>
      </c>
      <c r="O1762" s="111" t="str">
        <f t="shared" si="139"/>
        <v/>
      </c>
      <c r="P1762" s="52"/>
    </row>
    <row r="1763" spans="1:16" ht="30" customHeight="1" thickTop="1" thickBot="1">
      <c r="A1763" s="37" t="str">
        <f t="shared" si="135"/>
        <v/>
      </c>
      <c r="C1763" s="13">
        <v>1759</v>
      </c>
      <c r="D1763" s="61" t="str">
        <f>IF(Cad_an!D1763="","",Cad_an!D1763)</f>
        <v/>
      </c>
      <c r="E1763" s="61" t="str">
        <f>IF(D1763="","",VLOOKUP(D1763,Cad_an!$D$5:$F$5004,3,FALSE))</f>
        <v/>
      </c>
      <c r="F1763" s="61" t="str">
        <f>IF(D1763="","",VLOOKUP(D1763,Cad_an!$D$5:$E$5004,2,FALSE))</f>
        <v/>
      </c>
      <c r="G1763" s="61" t="str">
        <f>IF(D1763="","",VLOOKUP(Fa_an!F1763,Cad_can!$D$5:$E$204,2,FALSE))</f>
        <v/>
      </c>
      <c r="H1763" s="17"/>
      <c r="I1763" s="17"/>
      <c r="J1763" s="110" t="str">
        <f t="shared" si="136"/>
        <v/>
      </c>
      <c r="K1763" s="23"/>
      <c r="L1763" s="112" t="str">
        <f t="shared" si="137"/>
        <v/>
      </c>
      <c r="M1763" s="17"/>
      <c r="N1763" s="110" t="str">
        <f t="shared" si="138"/>
        <v/>
      </c>
      <c r="O1763" s="111" t="str">
        <f t="shared" si="139"/>
        <v/>
      </c>
      <c r="P1763" s="52"/>
    </row>
    <row r="1764" spans="1:16" ht="30" customHeight="1" thickTop="1" thickBot="1">
      <c r="A1764" s="37" t="str">
        <f t="shared" si="135"/>
        <v/>
      </c>
      <c r="C1764" s="13">
        <v>1760</v>
      </c>
      <c r="D1764" s="61" t="str">
        <f>IF(Cad_an!D1764="","",Cad_an!D1764)</f>
        <v/>
      </c>
      <c r="E1764" s="61" t="str">
        <f>IF(D1764="","",VLOOKUP(D1764,Cad_an!$D$5:$F$5004,3,FALSE))</f>
        <v/>
      </c>
      <c r="F1764" s="61" t="str">
        <f>IF(D1764="","",VLOOKUP(D1764,Cad_an!$D$5:$E$5004,2,FALSE))</f>
        <v/>
      </c>
      <c r="G1764" s="61" t="str">
        <f>IF(D1764="","",VLOOKUP(Fa_an!F1764,Cad_can!$D$5:$E$204,2,FALSE))</f>
        <v/>
      </c>
      <c r="H1764" s="17"/>
      <c r="I1764" s="17"/>
      <c r="J1764" s="110" t="str">
        <f t="shared" si="136"/>
        <v/>
      </c>
      <c r="K1764" s="23"/>
      <c r="L1764" s="112" t="str">
        <f t="shared" si="137"/>
        <v/>
      </c>
      <c r="M1764" s="17"/>
      <c r="N1764" s="110" t="str">
        <f t="shared" si="138"/>
        <v/>
      </c>
      <c r="O1764" s="111" t="str">
        <f t="shared" si="139"/>
        <v/>
      </c>
      <c r="P1764" s="52"/>
    </row>
    <row r="1765" spans="1:16" ht="30" customHeight="1" thickTop="1" thickBot="1">
      <c r="A1765" s="37" t="str">
        <f t="shared" si="135"/>
        <v/>
      </c>
      <c r="C1765" s="13">
        <v>1761</v>
      </c>
      <c r="D1765" s="61" t="str">
        <f>IF(Cad_an!D1765="","",Cad_an!D1765)</f>
        <v/>
      </c>
      <c r="E1765" s="61" t="str">
        <f>IF(D1765="","",VLOOKUP(D1765,Cad_an!$D$5:$F$5004,3,FALSE))</f>
        <v/>
      </c>
      <c r="F1765" s="61" t="str">
        <f>IF(D1765="","",VLOOKUP(D1765,Cad_an!$D$5:$E$5004,2,FALSE))</f>
        <v/>
      </c>
      <c r="G1765" s="61" t="str">
        <f>IF(D1765="","",VLOOKUP(Fa_an!F1765,Cad_can!$D$5:$E$204,2,FALSE))</f>
        <v/>
      </c>
      <c r="H1765" s="17"/>
      <c r="I1765" s="17"/>
      <c r="J1765" s="110" t="str">
        <f t="shared" si="136"/>
        <v/>
      </c>
      <c r="K1765" s="23"/>
      <c r="L1765" s="112" t="str">
        <f t="shared" si="137"/>
        <v/>
      </c>
      <c r="M1765" s="17"/>
      <c r="N1765" s="110" t="str">
        <f t="shared" si="138"/>
        <v/>
      </c>
      <c r="O1765" s="111" t="str">
        <f t="shared" si="139"/>
        <v/>
      </c>
      <c r="P1765" s="52"/>
    </row>
    <row r="1766" spans="1:16" ht="30" customHeight="1" thickTop="1" thickBot="1">
      <c r="A1766" s="37" t="str">
        <f t="shared" si="135"/>
        <v/>
      </c>
      <c r="C1766" s="13">
        <v>1762</v>
      </c>
      <c r="D1766" s="61" t="str">
        <f>IF(Cad_an!D1766="","",Cad_an!D1766)</f>
        <v/>
      </c>
      <c r="E1766" s="61" t="str">
        <f>IF(D1766="","",VLOOKUP(D1766,Cad_an!$D$5:$F$5004,3,FALSE))</f>
        <v/>
      </c>
      <c r="F1766" s="61" t="str">
        <f>IF(D1766="","",VLOOKUP(D1766,Cad_an!$D$5:$E$5004,2,FALSE))</f>
        <v/>
      </c>
      <c r="G1766" s="61" t="str">
        <f>IF(D1766="","",VLOOKUP(Fa_an!F1766,Cad_can!$D$5:$E$204,2,FALSE))</f>
        <v/>
      </c>
      <c r="H1766" s="17"/>
      <c r="I1766" s="17"/>
      <c r="J1766" s="110" t="str">
        <f t="shared" si="136"/>
        <v/>
      </c>
      <c r="K1766" s="23"/>
      <c r="L1766" s="112" t="str">
        <f t="shared" si="137"/>
        <v/>
      </c>
      <c r="M1766" s="17"/>
      <c r="N1766" s="110" t="str">
        <f t="shared" si="138"/>
        <v/>
      </c>
      <c r="O1766" s="111" t="str">
        <f t="shared" si="139"/>
        <v/>
      </c>
      <c r="P1766" s="52"/>
    </row>
    <row r="1767" spans="1:16" ht="30" customHeight="1" thickTop="1" thickBot="1">
      <c r="A1767" s="37" t="str">
        <f t="shared" si="135"/>
        <v/>
      </c>
      <c r="C1767" s="13">
        <v>1763</v>
      </c>
      <c r="D1767" s="61" t="str">
        <f>IF(Cad_an!D1767="","",Cad_an!D1767)</f>
        <v/>
      </c>
      <c r="E1767" s="61" t="str">
        <f>IF(D1767="","",VLOOKUP(D1767,Cad_an!$D$5:$F$5004,3,FALSE))</f>
        <v/>
      </c>
      <c r="F1767" s="61" t="str">
        <f>IF(D1767="","",VLOOKUP(D1767,Cad_an!$D$5:$E$5004,2,FALSE))</f>
        <v/>
      </c>
      <c r="G1767" s="61" t="str">
        <f>IF(D1767="","",VLOOKUP(Fa_an!F1767,Cad_can!$D$5:$E$204,2,FALSE))</f>
        <v/>
      </c>
      <c r="H1767" s="17"/>
      <c r="I1767" s="17"/>
      <c r="J1767" s="110" t="str">
        <f t="shared" si="136"/>
        <v/>
      </c>
      <c r="K1767" s="23"/>
      <c r="L1767" s="112" t="str">
        <f t="shared" si="137"/>
        <v/>
      </c>
      <c r="M1767" s="17"/>
      <c r="N1767" s="110" t="str">
        <f t="shared" si="138"/>
        <v/>
      </c>
      <c r="O1767" s="111" t="str">
        <f t="shared" si="139"/>
        <v/>
      </c>
      <c r="P1767" s="52"/>
    </row>
    <row r="1768" spans="1:16" ht="30" customHeight="1" thickTop="1" thickBot="1">
      <c r="A1768" s="37" t="str">
        <f t="shared" si="135"/>
        <v/>
      </c>
      <c r="C1768" s="13">
        <v>1764</v>
      </c>
      <c r="D1768" s="61" t="str">
        <f>IF(Cad_an!D1768="","",Cad_an!D1768)</f>
        <v/>
      </c>
      <c r="E1768" s="61" t="str">
        <f>IF(D1768="","",VLOOKUP(D1768,Cad_an!$D$5:$F$5004,3,FALSE))</f>
        <v/>
      </c>
      <c r="F1768" s="61" t="str">
        <f>IF(D1768="","",VLOOKUP(D1768,Cad_an!$D$5:$E$5004,2,FALSE))</f>
        <v/>
      </c>
      <c r="G1768" s="61" t="str">
        <f>IF(D1768="","",VLOOKUP(Fa_an!F1768,Cad_can!$D$5:$E$204,2,FALSE))</f>
        <v/>
      </c>
      <c r="H1768" s="17"/>
      <c r="I1768" s="17"/>
      <c r="J1768" s="110" t="str">
        <f t="shared" si="136"/>
        <v/>
      </c>
      <c r="K1768" s="23"/>
      <c r="L1768" s="112" t="str">
        <f t="shared" si="137"/>
        <v/>
      </c>
      <c r="M1768" s="17"/>
      <c r="N1768" s="110" t="str">
        <f t="shared" si="138"/>
        <v/>
      </c>
      <c r="O1768" s="111" t="str">
        <f t="shared" si="139"/>
        <v/>
      </c>
      <c r="P1768" s="52"/>
    </row>
    <row r="1769" spans="1:16" ht="30" customHeight="1" thickTop="1" thickBot="1">
      <c r="A1769" s="37" t="str">
        <f t="shared" si="135"/>
        <v/>
      </c>
      <c r="C1769" s="13">
        <v>1765</v>
      </c>
      <c r="D1769" s="61" t="str">
        <f>IF(Cad_an!D1769="","",Cad_an!D1769)</f>
        <v/>
      </c>
      <c r="E1769" s="61" t="str">
        <f>IF(D1769="","",VLOOKUP(D1769,Cad_an!$D$5:$F$5004,3,FALSE))</f>
        <v/>
      </c>
      <c r="F1769" s="61" t="str">
        <f>IF(D1769="","",VLOOKUP(D1769,Cad_an!$D$5:$E$5004,2,FALSE))</f>
        <v/>
      </c>
      <c r="G1769" s="61" t="str">
        <f>IF(D1769="","",VLOOKUP(Fa_an!F1769,Cad_can!$D$5:$E$204,2,FALSE))</f>
        <v/>
      </c>
      <c r="H1769" s="17"/>
      <c r="I1769" s="17"/>
      <c r="J1769" s="110" t="str">
        <f t="shared" si="136"/>
        <v/>
      </c>
      <c r="K1769" s="23"/>
      <c r="L1769" s="112" t="str">
        <f t="shared" si="137"/>
        <v/>
      </c>
      <c r="M1769" s="17"/>
      <c r="N1769" s="110" t="str">
        <f t="shared" si="138"/>
        <v/>
      </c>
      <c r="O1769" s="111" t="str">
        <f t="shared" si="139"/>
        <v/>
      </c>
      <c r="P1769" s="52"/>
    </row>
    <row r="1770" spans="1:16" ht="30" customHeight="1" thickTop="1" thickBot="1">
      <c r="A1770" s="37" t="str">
        <f t="shared" si="135"/>
        <v/>
      </c>
      <c r="C1770" s="13">
        <v>1766</v>
      </c>
      <c r="D1770" s="61" t="str">
        <f>IF(Cad_an!D1770="","",Cad_an!D1770)</f>
        <v/>
      </c>
      <c r="E1770" s="61" t="str">
        <f>IF(D1770="","",VLOOKUP(D1770,Cad_an!$D$5:$F$5004,3,FALSE))</f>
        <v/>
      </c>
      <c r="F1770" s="61" t="str">
        <f>IF(D1770="","",VLOOKUP(D1770,Cad_an!$D$5:$E$5004,2,FALSE))</f>
        <v/>
      </c>
      <c r="G1770" s="61" t="str">
        <f>IF(D1770="","",VLOOKUP(Fa_an!F1770,Cad_can!$D$5:$E$204,2,FALSE))</f>
        <v/>
      </c>
      <c r="H1770" s="17"/>
      <c r="I1770" s="17"/>
      <c r="J1770" s="110" t="str">
        <f t="shared" si="136"/>
        <v/>
      </c>
      <c r="K1770" s="23"/>
      <c r="L1770" s="112" t="str">
        <f t="shared" si="137"/>
        <v/>
      </c>
      <c r="M1770" s="17"/>
      <c r="N1770" s="110" t="str">
        <f t="shared" si="138"/>
        <v/>
      </c>
      <c r="O1770" s="111" t="str">
        <f t="shared" si="139"/>
        <v/>
      </c>
      <c r="P1770" s="52"/>
    </row>
    <row r="1771" spans="1:16" ht="30" customHeight="1" thickTop="1" thickBot="1">
      <c r="A1771" s="37" t="str">
        <f t="shared" si="135"/>
        <v/>
      </c>
      <c r="C1771" s="13">
        <v>1767</v>
      </c>
      <c r="D1771" s="61" t="str">
        <f>IF(Cad_an!D1771="","",Cad_an!D1771)</f>
        <v/>
      </c>
      <c r="E1771" s="61" t="str">
        <f>IF(D1771="","",VLOOKUP(D1771,Cad_an!$D$5:$F$5004,3,FALSE))</f>
        <v/>
      </c>
      <c r="F1771" s="61" t="str">
        <f>IF(D1771="","",VLOOKUP(D1771,Cad_an!$D$5:$E$5004,2,FALSE))</f>
        <v/>
      </c>
      <c r="G1771" s="61" t="str">
        <f>IF(D1771="","",VLOOKUP(Fa_an!F1771,Cad_can!$D$5:$E$204,2,FALSE))</f>
        <v/>
      </c>
      <c r="H1771" s="17"/>
      <c r="I1771" s="17"/>
      <c r="J1771" s="110" t="str">
        <f t="shared" si="136"/>
        <v/>
      </c>
      <c r="K1771" s="23"/>
      <c r="L1771" s="112" t="str">
        <f t="shared" si="137"/>
        <v/>
      </c>
      <c r="M1771" s="17"/>
      <c r="N1771" s="110" t="str">
        <f t="shared" si="138"/>
        <v/>
      </c>
      <c r="O1771" s="111" t="str">
        <f t="shared" si="139"/>
        <v/>
      </c>
      <c r="P1771" s="52"/>
    </row>
    <row r="1772" spans="1:16" ht="30" customHeight="1" thickTop="1" thickBot="1">
      <c r="A1772" s="37" t="str">
        <f t="shared" si="135"/>
        <v/>
      </c>
      <c r="C1772" s="13">
        <v>1768</v>
      </c>
      <c r="D1772" s="61" t="str">
        <f>IF(Cad_an!D1772="","",Cad_an!D1772)</f>
        <v/>
      </c>
      <c r="E1772" s="61" t="str">
        <f>IF(D1772="","",VLOOKUP(D1772,Cad_an!$D$5:$F$5004,3,FALSE))</f>
        <v/>
      </c>
      <c r="F1772" s="61" t="str">
        <f>IF(D1772="","",VLOOKUP(D1772,Cad_an!$D$5:$E$5004,2,FALSE))</f>
        <v/>
      </c>
      <c r="G1772" s="61" t="str">
        <f>IF(D1772="","",VLOOKUP(Fa_an!F1772,Cad_can!$D$5:$E$204,2,FALSE))</f>
        <v/>
      </c>
      <c r="H1772" s="17"/>
      <c r="I1772" s="17"/>
      <c r="J1772" s="110" t="str">
        <f t="shared" si="136"/>
        <v/>
      </c>
      <c r="K1772" s="23"/>
      <c r="L1772" s="112" t="str">
        <f t="shared" si="137"/>
        <v/>
      </c>
      <c r="M1772" s="17"/>
      <c r="N1772" s="110" t="str">
        <f t="shared" si="138"/>
        <v/>
      </c>
      <c r="O1772" s="111" t="str">
        <f t="shared" si="139"/>
        <v/>
      </c>
      <c r="P1772" s="52"/>
    </row>
    <row r="1773" spans="1:16" ht="30" customHeight="1" thickTop="1" thickBot="1">
      <c r="A1773" s="37" t="str">
        <f t="shared" si="135"/>
        <v/>
      </c>
      <c r="C1773" s="13">
        <v>1769</v>
      </c>
      <c r="D1773" s="61" t="str">
        <f>IF(Cad_an!D1773="","",Cad_an!D1773)</f>
        <v/>
      </c>
      <c r="E1773" s="61" t="str">
        <f>IF(D1773="","",VLOOKUP(D1773,Cad_an!$D$5:$F$5004,3,FALSE))</f>
        <v/>
      </c>
      <c r="F1773" s="61" t="str">
        <f>IF(D1773="","",VLOOKUP(D1773,Cad_an!$D$5:$E$5004,2,FALSE))</f>
        <v/>
      </c>
      <c r="G1773" s="61" t="str">
        <f>IF(D1773="","",VLOOKUP(Fa_an!F1773,Cad_can!$D$5:$E$204,2,FALSE))</f>
        <v/>
      </c>
      <c r="H1773" s="17"/>
      <c r="I1773" s="17"/>
      <c r="J1773" s="110" t="str">
        <f t="shared" si="136"/>
        <v/>
      </c>
      <c r="K1773" s="23"/>
      <c r="L1773" s="112" t="str">
        <f t="shared" si="137"/>
        <v/>
      </c>
      <c r="M1773" s="17"/>
      <c r="N1773" s="110" t="str">
        <f t="shared" si="138"/>
        <v/>
      </c>
      <c r="O1773" s="111" t="str">
        <f t="shared" si="139"/>
        <v/>
      </c>
      <c r="P1773" s="52"/>
    </row>
    <row r="1774" spans="1:16" ht="30" customHeight="1" thickTop="1" thickBot="1">
      <c r="A1774" s="37" t="str">
        <f t="shared" si="135"/>
        <v/>
      </c>
      <c r="C1774" s="13">
        <v>1770</v>
      </c>
      <c r="D1774" s="61" t="str">
        <f>IF(Cad_an!D1774="","",Cad_an!D1774)</f>
        <v/>
      </c>
      <c r="E1774" s="61" t="str">
        <f>IF(D1774="","",VLOOKUP(D1774,Cad_an!$D$5:$F$5004,3,FALSE))</f>
        <v/>
      </c>
      <c r="F1774" s="61" t="str">
        <f>IF(D1774="","",VLOOKUP(D1774,Cad_an!$D$5:$E$5004,2,FALSE))</f>
        <v/>
      </c>
      <c r="G1774" s="61" t="str">
        <f>IF(D1774="","",VLOOKUP(Fa_an!F1774,Cad_can!$D$5:$E$204,2,FALSE))</f>
        <v/>
      </c>
      <c r="H1774" s="17"/>
      <c r="I1774" s="17"/>
      <c r="J1774" s="110" t="str">
        <f t="shared" si="136"/>
        <v/>
      </c>
      <c r="K1774" s="23"/>
      <c r="L1774" s="112" t="str">
        <f t="shared" si="137"/>
        <v/>
      </c>
      <c r="M1774" s="17"/>
      <c r="N1774" s="110" t="str">
        <f t="shared" si="138"/>
        <v/>
      </c>
      <c r="O1774" s="111" t="str">
        <f t="shared" si="139"/>
        <v/>
      </c>
      <c r="P1774" s="52"/>
    </row>
    <row r="1775" spans="1:16" ht="30" customHeight="1" thickTop="1" thickBot="1">
      <c r="A1775" s="37" t="str">
        <f t="shared" si="135"/>
        <v/>
      </c>
      <c r="C1775" s="13">
        <v>1771</v>
      </c>
      <c r="D1775" s="61" t="str">
        <f>IF(Cad_an!D1775="","",Cad_an!D1775)</f>
        <v/>
      </c>
      <c r="E1775" s="61" t="str">
        <f>IF(D1775="","",VLOOKUP(D1775,Cad_an!$D$5:$F$5004,3,FALSE))</f>
        <v/>
      </c>
      <c r="F1775" s="61" t="str">
        <f>IF(D1775="","",VLOOKUP(D1775,Cad_an!$D$5:$E$5004,2,FALSE))</f>
        <v/>
      </c>
      <c r="G1775" s="61" t="str">
        <f>IF(D1775="","",VLOOKUP(Fa_an!F1775,Cad_can!$D$5:$E$204,2,FALSE))</f>
        <v/>
      </c>
      <c r="H1775" s="17"/>
      <c r="I1775" s="17"/>
      <c r="J1775" s="110" t="str">
        <f t="shared" si="136"/>
        <v/>
      </c>
      <c r="K1775" s="23"/>
      <c r="L1775" s="112" t="str">
        <f t="shared" si="137"/>
        <v/>
      </c>
      <c r="M1775" s="17"/>
      <c r="N1775" s="110" t="str">
        <f t="shared" si="138"/>
        <v/>
      </c>
      <c r="O1775" s="111" t="str">
        <f t="shared" si="139"/>
        <v/>
      </c>
      <c r="P1775" s="52"/>
    </row>
    <row r="1776" spans="1:16" ht="30" customHeight="1" thickTop="1" thickBot="1">
      <c r="A1776" s="37" t="str">
        <f t="shared" si="135"/>
        <v/>
      </c>
      <c r="C1776" s="13">
        <v>1772</v>
      </c>
      <c r="D1776" s="61" t="str">
        <f>IF(Cad_an!D1776="","",Cad_an!D1776)</f>
        <v/>
      </c>
      <c r="E1776" s="61" t="str">
        <f>IF(D1776="","",VLOOKUP(D1776,Cad_an!$D$5:$F$5004,3,FALSE))</f>
        <v/>
      </c>
      <c r="F1776" s="61" t="str">
        <f>IF(D1776="","",VLOOKUP(D1776,Cad_an!$D$5:$E$5004,2,FALSE))</f>
        <v/>
      </c>
      <c r="G1776" s="61" t="str">
        <f>IF(D1776="","",VLOOKUP(Fa_an!F1776,Cad_can!$D$5:$E$204,2,FALSE))</f>
        <v/>
      </c>
      <c r="H1776" s="17"/>
      <c r="I1776" s="17"/>
      <c r="J1776" s="110" t="str">
        <f t="shared" si="136"/>
        <v/>
      </c>
      <c r="K1776" s="23"/>
      <c r="L1776" s="112" t="str">
        <f t="shared" si="137"/>
        <v/>
      </c>
      <c r="M1776" s="17"/>
      <c r="N1776" s="110" t="str">
        <f t="shared" si="138"/>
        <v/>
      </c>
      <c r="O1776" s="111" t="str">
        <f t="shared" si="139"/>
        <v/>
      </c>
      <c r="P1776" s="52"/>
    </row>
    <row r="1777" spans="1:16" ht="30" customHeight="1" thickTop="1" thickBot="1">
      <c r="A1777" s="37" t="str">
        <f t="shared" si="135"/>
        <v/>
      </c>
      <c r="C1777" s="13">
        <v>1773</v>
      </c>
      <c r="D1777" s="61" t="str">
        <f>IF(Cad_an!D1777="","",Cad_an!D1777)</f>
        <v/>
      </c>
      <c r="E1777" s="61" t="str">
        <f>IF(D1777="","",VLOOKUP(D1777,Cad_an!$D$5:$F$5004,3,FALSE))</f>
        <v/>
      </c>
      <c r="F1777" s="61" t="str">
        <f>IF(D1777="","",VLOOKUP(D1777,Cad_an!$D$5:$E$5004,2,FALSE))</f>
        <v/>
      </c>
      <c r="G1777" s="61" t="str">
        <f>IF(D1777="","",VLOOKUP(Fa_an!F1777,Cad_can!$D$5:$E$204,2,FALSE))</f>
        <v/>
      </c>
      <c r="H1777" s="17"/>
      <c r="I1777" s="17"/>
      <c r="J1777" s="110" t="str">
        <f t="shared" si="136"/>
        <v/>
      </c>
      <c r="K1777" s="23"/>
      <c r="L1777" s="112" t="str">
        <f t="shared" si="137"/>
        <v/>
      </c>
      <c r="M1777" s="17"/>
      <c r="N1777" s="110" t="str">
        <f t="shared" si="138"/>
        <v/>
      </c>
      <c r="O1777" s="111" t="str">
        <f t="shared" si="139"/>
        <v/>
      </c>
      <c r="P1777" s="52"/>
    </row>
    <row r="1778" spans="1:16" ht="30" customHeight="1" thickTop="1" thickBot="1">
      <c r="A1778" s="37" t="str">
        <f t="shared" si="135"/>
        <v/>
      </c>
      <c r="C1778" s="13">
        <v>1774</v>
      </c>
      <c r="D1778" s="61" t="str">
        <f>IF(Cad_an!D1778="","",Cad_an!D1778)</f>
        <v/>
      </c>
      <c r="E1778" s="61" t="str">
        <f>IF(D1778="","",VLOOKUP(D1778,Cad_an!$D$5:$F$5004,3,FALSE))</f>
        <v/>
      </c>
      <c r="F1778" s="61" t="str">
        <f>IF(D1778="","",VLOOKUP(D1778,Cad_an!$D$5:$E$5004,2,FALSE))</f>
        <v/>
      </c>
      <c r="G1778" s="61" t="str">
        <f>IF(D1778="","",VLOOKUP(Fa_an!F1778,Cad_can!$D$5:$E$204,2,FALSE))</f>
        <v/>
      </c>
      <c r="H1778" s="17"/>
      <c r="I1778" s="17"/>
      <c r="J1778" s="110" t="str">
        <f t="shared" si="136"/>
        <v/>
      </c>
      <c r="K1778" s="23"/>
      <c r="L1778" s="112" t="str">
        <f t="shared" si="137"/>
        <v/>
      </c>
      <c r="M1778" s="17"/>
      <c r="N1778" s="110" t="str">
        <f t="shared" si="138"/>
        <v/>
      </c>
      <c r="O1778" s="111" t="str">
        <f t="shared" si="139"/>
        <v/>
      </c>
      <c r="P1778" s="52"/>
    </row>
    <row r="1779" spans="1:16" ht="30" customHeight="1" thickTop="1" thickBot="1">
      <c r="A1779" s="37" t="str">
        <f t="shared" si="135"/>
        <v/>
      </c>
      <c r="C1779" s="13">
        <v>1775</v>
      </c>
      <c r="D1779" s="61" t="str">
        <f>IF(Cad_an!D1779="","",Cad_an!D1779)</f>
        <v/>
      </c>
      <c r="E1779" s="61" t="str">
        <f>IF(D1779="","",VLOOKUP(D1779,Cad_an!$D$5:$F$5004,3,FALSE))</f>
        <v/>
      </c>
      <c r="F1779" s="61" t="str">
        <f>IF(D1779="","",VLOOKUP(D1779,Cad_an!$D$5:$E$5004,2,FALSE))</f>
        <v/>
      </c>
      <c r="G1779" s="61" t="str">
        <f>IF(D1779="","",VLOOKUP(Fa_an!F1779,Cad_can!$D$5:$E$204,2,FALSE))</f>
        <v/>
      </c>
      <c r="H1779" s="17"/>
      <c r="I1779" s="17"/>
      <c r="J1779" s="110" t="str">
        <f t="shared" si="136"/>
        <v/>
      </c>
      <c r="K1779" s="23"/>
      <c r="L1779" s="112" t="str">
        <f t="shared" si="137"/>
        <v/>
      </c>
      <c r="M1779" s="17"/>
      <c r="N1779" s="110" t="str">
        <f t="shared" si="138"/>
        <v/>
      </c>
      <c r="O1779" s="111" t="str">
        <f t="shared" si="139"/>
        <v/>
      </c>
      <c r="P1779" s="52"/>
    </row>
    <row r="1780" spans="1:16" ht="30" customHeight="1" thickTop="1" thickBot="1">
      <c r="A1780" s="37" t="str">
        <f t="shared" si="135"/>
        <v/>
      </c>
      <c r="C1780" s="13">
        <v>1776</v>
      </c>
      <c r="D1780" s="61" t="str">
        <f>IF(Cad_an!D1780="","",Cad_an!D1780)</f>
        <v/>
      </c>
      <c r="E1780" s="61" t="str">
        <f>IF(D1780="","",VLOOKUP(D1780,Cad_an!$D$5:$F$5004,3,FALSE))</f>
        <v/>
      </c>
      <c r="F1780" s="61" t="str">
        <f>IF(D1780="","",VLOOKUP(D1780,Cad_an!$D$5:$E$5004,2,FALSE))</f>
        <v/>
      </c>
      <c r="G1780" s="61" t="str">
        <f>IF(D1780="","",VLOOKUP(Fa_an!F1780,Cad_can!$D$5:$E$204,2,FALSE))</f>
        <v/>
      </c>
      <c r="H1780" s="17"/>
      <c r="I1780" s="17"/>
      <c r="J1780" s="110" t="str">
        <f t="shared" si="136"/>
        <v/>
      </c>
      <c r="K1780" s="23"/>
      <c r="L1780" s="112" t="str">
        <f t="shared" si="137"/>
        <v/>
      </c>
      <c r="M1780" s="17"/>
      <c r="N1780" s="110" t="str">
        <f t="shared" si="138"/>
        <v/>
      </c>
      <c r="O1780" s="111" t="str">
        <f t="shared" si="139"/>
        <v/>
      </c>
      <c r="P1780" s="52"/>
    </row>
    <row r="1781" spans="1:16" ht="30" customHeight="1" thickTop="1" thickBot="1">
      <c r="A1781" s="37" t="str">
        <f t="shared" si="135"/>
        <v/>
      </c>
      <c r="C1781" s="13">
        <v>1777</v>
      </c>
      <c r="D1781" s="61" t="str">
        <f>IF(Cad_an!D1781="","",Cad_an!D1781)</f>
        <v/>
      </c>
      <c r="E1781" s="61" t="str">
        <f>IF(D1781="","",VLOOKUP(D1781,Cad_an!$D$5:$F$5004,3,FALSE))</f>
        <v/>
      </c>
      <c r="F1781" s="61" t="str">
        <f>IF(D1781="","",VLOOKUP(D1781,Cad_an!$D$5:$E$5004,2,FALSE))</f>
        <v/>
      </c>
      <c r="G1781" s="61" t="str">
        <f>IF(D1781="","",VLOOKUP(Fa_an!F1781,Cad_can!$D$5:$E$204,2,FALSE))</f>
        <v/>
      </c>
      <c r="H1781" s="17"/>
      <c r="I1781" s="17"/>
      <c r="J1781" s="110" t="str">
        <f t="shared" si="136"/>
        <v/>
      </c>
      <c r="K1781" s="23"/>
      <c r="L1781" s="112" t="str">
        <f t="shared" si="137"/>
        <v/>
      </c>
      <c r="M1781" s="17"/>
      <c r="N1781" s="110" t="str">
        <f t="shared" si="138"/>
        <v/>
      </c>
      <c r="O1781" s="111" t="str">
        <f t="shared" si="139"/>
        <v/>
      </c>
      <c r="P1781" s="52"/>
    </row>
    <row r="1782" spans="1:16" ht="30" customHeight="1" thickTop="1" thickBot="1">
      <c r="A1782" s="37" t="str">
        <f t="shared" si="135"/>
        <v/>
      </c>
      <c r="C1782" s="13">
        <v>1778</v>
      </c>
      <c r="D1782" s="61" t="str">
        <f>IF(Cad_an!D1782="","",Cad_an!D1782)</f>
        <v/>
      </c>
      <c r="E1782" s="61" t="str">
        <f>IF(D1782="","",VLOOKUP(D1782,Cad_an!$D$5:$F$5004,3,FALSE))</f>
        <v/>
      </c>
      <c r="F1782" s="61" t="str">
        <f>IF(D1782="","",VLOOKUP(D1782,Cad_an!$D$5:$E$5004,2,FALSE))</f>
        <v/>
      </c>
      <c r="G1782" s="61" t="str">
        <f>IF(D1782="","",VLOOKUP(Fa_an!F1782,Cad_can!$D$5:$E$204,2,FALSE))</f>
        <v/>
      </c>
      <c r="H1782" s="17"/>
      <c r="I1782" s="17"/>
      <c r="J1782" s="110" t="str">
        <f t="shared" si="136"/>
        <v/>
      </c>
      <c r="K1782" s="23"/>
      <c r="L1782" s="112" t="str">
        <f t="shared" si="137"/>
        <v/>
      </c>
      <c r="M1782" s="17"/>
      <c r="N1782" s="110" t="str">
        <f t="shared" si="138"/>
        <v/>
      </c>
      <c r="O1782" s="111" t="str">
        <f t="shared" si="139"/>
        <v/>
      </c>
      <c r="P1782" s="52"/>
    </row>
    <row r="1783" spans="1:16" ht="30" customHeight="1" thickTop="1" thickBot="1">
      <c r="A1783" s="37" t="str">
        <f t="shared" si="135"/>
        <v/>
      </c>
      <c r="C1783" s="13">
        <v>1779</v>
      </c>
      <c r="D1783" s="61" t="str">
        <f>IF(Cad_an!D1783="","",Cad_an!D1783)</f>
        <v/>
      </c>
      <c r="E1783" s="61" t="str">
        <f>IF(D1783="","",VLOOKUP(D1783,Cad_an!$D$5:$F$5004,3,FALSE))</f>
        <v/>
      </c>
      <c r="F1783" s="61" t="str">
        <f>IF(D1783="","",VLOOKUP(D1783,Cad_an!$D$5:$E$5004,2,FALSE))</f>
        <v/>
      </c>
      <c r="G1783" s="61" t="str">
        <f>IF(D1783="","",VLOOKUP(Fa_an!F1783,Cad_can!$D$5:$E$204,2,FALSE))</f>
        <v/>
      </c>
      <c r="H1783" s="17"/>
      <c r="I1783" s="17"/>
      <c r="J1783" s="110" t="str">
        <f t="shared" si="136"/>
        <v/>
      </c>
      <c r="K1783" s="23"/>
      <c r="L1783" s="112" t="str">
        <f t="shared" si="137"/>
        <v/>
      </c>
      <c r="M1783" s="17"/>
      <c r="N1783" s="110" t="str">
        <f t="shared" si="138"/>
        <v/>
      </c>
      <c r="O1783" s="111" t="str">
        <f t="shared" si="139"/>
        <v/>
      </c>
      <c r="P1783" s="52"/>
    </row>
    <row r="1784" spans="1:16" ht="30" customHeight="1" thickTop="1" thickBot="1">
      <c r="A1784" s="37" t="str">
        <f t="shared" si="135"/>
        <v/>
      </c>
      <c r="C1784" s="13">
        <v>1780</v>
      </c>
      <c r="D1784" s="61" t="str">
        <f>IF(Cad_an!D1784="","",Cad_an!D1784)</f>
        <v/>
      </c>
      <c r="E1784" s="61" t="str">
        <f>IF(D1784="","",VLOOKUP(D1784,Cad_an!$D$5:$F$5004,3,FALSE))</f>
        <v/>
      </c>
      <c r="F1784" s="61" t="str">
        <f>IF(D1784="","",VLOOKUP(D1784,Cad_an!$D$5:$E$5004,2,FALSE))</f>
        <v/>
      </c>
      <c r="G1784" s="61" t="str">
        <f>IF(D1784="","",VLOOKUP(Fa_an!F1784,Cad_can!$D$5:$E$204,2,FALSE))</f>
        <v/>
      </c>
      <c r="H1784" s="17"/>
      <c r="I1784" s="17"/>
      <c r="J1784" s="110" t="str">
        <f t="shared" si="136"/>
        <v/>
      </c>
      <c r="K1784" s="23"/>
      <c r="L1784" s="112" t="str">
        <f t="shared" si="137"/>
        <v/>
      </c>
      <c r="M1784" s="17"/>
      <c r="N1784" s="110" t="str">
        <f t="shared" si="138"/>
        <v/>
      </c>
      <c r="O1784" s="111" t="str">
        <f t="shared" si="139"/>
        <v/>
      </c>
      <c r="P1784" s="52"/>
    </row>
    <row r="1785" spans="1:16" ht="30" customHeight="1" thickTop="1" thickBot="1">
      <c r="A1785" s="37" t="str">
        <f t="shared" si="135"/>
        <v/>
      </c>
      <c r="C1785" s="13">
        <v>1781</v>
      </c>
      <c r="D1785" s="61" t="str">
        <f>IF(Cad_an!D1785="","",Cad_an!D1785)</f>
        <v/>
      </c>
      <c r="E1785" s="61" t="str">
        <f>IF(D1785="","",VLOOKUP(D1785,Cad_an!$D$5:$F$5004,3,FALSE))</f>
        <v/>
      </c>
      <c r="F1785" s="61" t="str">
        <f>IF(D1785="","",VLOOKUP(D1785,Cad_an!$D$5:$E$5004,2,FALSE))</f>
        <v/>
      </c>
      <c r="G1785" s="61" t="str">
        <f>IF(D1785="","",VLOOKUP(Fa_an!F1785,Cad_can!$D$5:$E$204,2,FALSE))</f>
        <v/>
      </c>
      <c r="H1785" s="17"/>
      <c r="I1785" s="17"/>
      <c r="J1785" s="110" t="str">
        <f t="shared" si="136"/>
        <v/>
      </c>
      <c r="K1785" s="23"/>
      <c r="L1785" s="112" t="str">
        <f t="shared" si="137"/>
        <v/>
      </c>
      <c r="M1785" s="17"/>
      <c r="N1785" s="110" t="str">
        <f t="shared" si="138"/>
        <v/>
      </c>
      <c r="O1785" s="111" t="str">
        <f t="shared" si="139"/>
        <v/>
      </c>
      <c r="P1785" s="52"/>
    </row>
    <row r="1786" spans="1:16" ht="30" customHeight="1" thickTop="1" thickBot="1">
      <c r="A1786" s="37" t="str">
        <f t="shared" si="135"/>
        <v/>
      </c>
      <c r="C1786" s="13">
        <v>1782</v>
      </c>
      <c r="D1786" s="61" t="str">
        <f>IF(Cad_an!D1786="","",Cad_an!D1786)</f>
        <v/>
      </c>
      <c r="E1786" s="61" t="str">
        <f>IF(D1786="","",VLOOKUP(D1786,Cad_an!$D$5:$F$5004,3,FALSE))</f>
        <v/>
      </c>
      <c r="F1786" s="61" t="str">
        <f>IF(D1786="","",VLOOKUP(D1786,Cad_an!$D$5:$E$5004,2,FALSE))</f>
        <v/>
      </c>
      <c r="G1786" s="61" t="str">
        <f>IF(D1786="","",VLOOKUP(Fa_an!F1786,Cad_can!$D$5:$E$204,2,FALSE))</f>
        <v/>
      </c>
      <c r="H1786" s="17"/>
      <c r="I1786" s="17"/>
      <c r="J1786" s="110" t="str">
        <f t="shared" si="136"/>
        <v/>
      </c>
      <c r="K1786" s="23"/>
      <c r="L1786" s="112" t="str">
        <f t="shared" si="137"/>
        <v/>
      </c>
      <c r="M1786" s="17"/>
      <c r="N1786" s="110" t="str">
        <f t="shared" si="138"/>
        <v/>
      </c>
      <c r="O1786" s="111" t="str">
        <f t="shared" si="139"/>
        <v/>
      </c>
      <c r="P1786" s="52"/>
    </row>
    <row r="1787" spans="1:16" ht="30" customHeight="1" thickTop="1" thickBot="1">
      <c r="A1787" s="37" t="str">
        <f t="shared" si="135"/>
        <v/>
      </c>
      <c r="C1787" s="13">
        <v>1783</v>
      </c>
      <c r="D1787" s="61" t="str">
        <f>IF(Cad_an!D1787="","",Cad_an!D1787)</f>
        <v/>
      </c>
      <c r="E1787" s="61" t="str">
        <f>IF(D1787="","",VLOOKUP(D1787,Cad_an!$D$5:$F$5004,3,FALSE))</f>
        <v/>
      </c>
      <c r="F1787" s="61" t="str">
        <f>IF(D1787="","",VLOOKUP(D1787,Cad_an!$D$5:$E$5004,2,FALSE))</f>
        <v/>
      </c>
      <c r="G1787" s="61" t="str">
        <f>IF(D1787="","",VLOOKUP(Fa_an!F1787,Cad_can!$D$5:$E$204,2,FALSE))</f>
        <v/>
      </c>
      <c r="H1787" s="17"/>
      <c r="I1787" s="17"/>
      <c r="J1787" s="110" t="str">
        <f t="shared" si="136"/>
        <v/>
      </c>
      <c r="K1787" s="23"/>
      <c r="L1787" s="112" t="str">
        <f t="shared" si="137"/>
        <v/>
      </c>
      <c r="M1787" s="17"/>
      <c r="N1787" s="110" t="str">
        <f t="shared" si="138"/>
        <v/>
      </c>
      <c r="O1787" s="111" t="str">
        <f t="shared" si="139"/>
        <v/>
      </c>
      <c r="P1787" s="52"/>
    </row>
    <row r="1788" spans="1:16" ht="30" customHeight="1" thickTop="1" thickBot="1">
      <c r="A1788" s="37" t="str">
        <f t="shared" si="135"/>
        <v/>
      </c>
      <c r="C1788" s="13">
        <v>1784</v>
      </c>
      <c r="D1788" s="61" t="str">
        <f>IF(Cad_an!D1788="","",Cad_an!D1788)</f>
        <v/>
      </c>
      <c r="E1788" s="61" t="str">
        <f>IF(D1788="","",VLOOKUP(D1788,Cad_an!$D$5:$F$5004,3,FALSE))</f>
        <v/>
      </c>
      <c r="F1788" s="61" t="str">
        <f>IF(D1788="","",VLOOKUP(D1788,Cad_an!$D$5:$E$5004,2,FALSE))</f>
        <v/>
      </c>
      <c r="G1788" s="61" t="str">
        <f>IF(D1788="","",VLOOKUP(Fa_an!F1788,Cad_can!$D$5:$E$204,2,FALSE))</f>
        <v/>
      </c>
      <c r="H1788" s="17"/>
      <c r="I1788" s="17"/>
      <c r="J1788" s="110" t="str">
        <f t="shared" si="136"/>
        <v/>
      </c>
      <c r="K1788" s="23"/>
      <c r="L1788" s="112" t="str">
        <f t="shared" si="137"/>
        <v/>
      </c>
      <c r="M1788" s="17"/>
      <c r="N1788" s="110" t="str">
        <f t="shared" si="138"/>
        <v/>
      </c>
      <c r="O1788" s="111" t="str">
        <f t="shared" si="139"/>
        <v/>
      </c>
      <c r="P1788" s="52"/>
    </row>
    <row r="1789" spans="1:16" ht="30" customHeight="1" thickTop="1" thickBot="1">
      <c r="A1789" s="37" t="str">
        <f t="shared" si="135"/>
        <v/>
      </c>
      <c r="C1789" s="13">
        <v>1785</v>
      </c>
      <c r="D1789" s="61" t="str">
        <f>IF(Cad_an!D1789="","",Cad_an!D1789)</f>
        <v/>
      </c>
      <c r="E1789" s="61" t="str">
        <f>IF(D1789="","",VLOOKUP(D1789,Cad_an!$D$5:$F$5004,3,FALSE))</f>
        <v/>
      </c>
      <c r="F1789" s="61" t="str">
        <f>IF(D1789="","",VLOOKUP(D1789,Cad_an!$D$5:$E$5004,2,FALSE))</f>
        <v/>
      </c>
      <c r="G1789" s="61" t="str">
        <f>IF(D1789="","",VLOOKUP(Fa_an!F1789,Cad_can!$D$5:$E$204,2,FALSE))</f>
        <v/>
      </c>
      <c r="H1789" s="17"/>
      <c r="I1789" s="17"/>
      <c r="J1789" s="110" t="str">
        <f t="shared" si="136"/>
        <v/>
      </c>
      <c r="K1789" s="23"/>
      <c r="L1789" s="112" t="str">
        <f t="shared" si="137"/>
        <v/>
      </c>
      <c r="M1789" s="17"/>
      <c r="N1789" s="110" t="str">
        <f t="shared" si="138"/>
        <v/>
      </c>
      <c r="O1789" s="111" t="str">
        <f t="shared" si="139"/>
        <v/>
      </c>
      <c r="P1789" s="52"/>
    </row>
    <row r="1790" spans="1:16" ht="30" customHeight="1" thickTop="1" thickBot="1">
      <c r="A1790" s="37" t="str">
        <f t="shared" si="135"/>
        <v/>
      </c>
      <c r="C1790" s="13">
        <v>1786</v>
      </c>
      <c r="D1790" s="61" t="str">
        <f>IF(Cad_an!D1790="","",Cad_an!D1790)</f>
        <v/>
      </c>
      <c r="E1790" s="61" t="str">
        <f>IF(D1790="","",VLOOKUP(D1790,Cad_an!$D$5:$F$5004,3,FALSE))</f>
        <v/>
      </c>
      <c r="F1790" s="61" t="str">
        <f>IF(D1790="","",VLOOKUP(D1790,Cad_an!$D$5:$E$5004,2,FALSE))</f>
        <v/>
      </c>
      <c r="G1790" s="61" t="str">
        <f>IF(D1790="","",VLOOKUP(Fa_an!F1790,Cad_can!$D$5:$E$204,2,FALSE))</f>
        <v/>
      </c>
      <c r="H1790" s="17"/>
      <c r="I1790" s="17"/>
      <c r="J1790" s="110" t="str">
        <f t="shared" si="136"/>
        <v/>
      </c>
      <c r="K1790" s="23"/>
      <c r="L1790" s="112" t="str">
        <f t="shared" si="137"/>
        <v/>
      </c>
      <c r="M1790" s="17"/>
      <c r="N1790" s="110" t="str">
        <f t="shared" si="138"/>
        <v/>
      </c>
      <c r="O1790" s="111" t="str">
        <f t="shared" si="139"/>
        <v/>
      </c>
      <c r="P1790" s="52"/>
    </row>
    <row r="1791" spans="1:16" ht="30" customHeight="1" thickTop="1" thickBot="1">
      <c r="A1791" s="37" t="str">
        <f t="shared" si="135"/>
        <v/>
      </c>
      <c r="C1791" s="13">
        <v>1787</v>
      </c>
      <c r="D1791" s="61" t="str">
        <f>IF(Cad_an!D1791="","",Cad_an!D1791)</f>
        <v/>
      </c>
      <c r="E1791" s="61" t="str">
        <f>IF(D1791="","",VLOOKUP(D1791,Cad_an!$D$5:$F$5004,3,FALSE))</f>
        <v/>
      </c>
      <c r="F1791" s="61" t="str">
        <f>IF(D1791="","",VLOOKUP(D1791,Cad_an!$D$5:$E$5004,2,FALSE))</f>
        <v/>
      </c>
      <c r="G1791" s="61" t="str">
        <f>IF(D1791="","",VLOOKUP(Fa_an!F1791,Cad_can!$D$5:$E$204,2,FALSE))</f>
        <v/>
      </c>
      <c r="H1791" s="17"/>
      <c r="I1791" s="17"/>
      <c r="J1791" s="110" t="str">
        <f t="shared" si="136"/>
        <v/>
      </c>
      <c r="K1791" s="23"/>
      <c r="L1791" s="112" t="str">
        <f t="shared" si="137"/>
        <v/>
      </c>
      <c r="M1791" s="17"/>
      <c r="N1791" s="110" t="str">
        <f t="shared" si="138"/>
        <v/>
      </c>
      <c r="O1791" s="111" t="str">
        <f t="shared" si="139"/>
        <v/>
      </c>
      <c r="P1791" s="52"/>
    </row>
    <row r="1792" spans="1:16" ht="30" customHeight="1" thickTop="1" thickBot="1">
      <c r="A1792" s="37" t="str">
        <f t="shared" si="135"/>
        <v/>
      </c>
      <c r="C1792" s="13">
        <v>1788</v>
      </c>
      <c r="D1792" s="61" t="str">
        <f>IF(Cad_an!D1792="","",Cad_an!D1792)</f>
        <v/>
      </c>
      <c r="E1792" s="61" t="str">
        <f>IF(D1792="","",VLOOKUP(D1792,Cad_an!$D$5:$F$5004,3,FALSE))</f>
        <v/>
      </c>
      <c r="F1792" s="61" t="str">
        <f>IF(D1792="","",VLOOKUP(D1792,Cad_an!$D$5:$E$5004,2,FALSE))</f>
        <v/>
      </c>
      <c r="G1792" s="61" t="str">
        <f>IF(D1792="","",VLOOKUP(Fa_an!F1792,Cad_can!$D$5:$E$204,2,FALSE))</f>
        <v/>
      </c>
      <c r="H1792" s="17"/>
      <c r="I1792" s="17"/>
      <c r="J1792" s="110" t="str">
        <f t="shared" si="136"/>
        <v/>
      </c>
      <c r="K1792" s="23"/>
      <c r="L1792" s="112" t="str">
        <f t="shared" si="137"/>
        <v/>
      </c>
      <c r="M1792" s="17"/>
      <c r="N1792" s="110" t="str">
        <f t="shared" si="138"/>
        <v/>
      </c>
      <c r="O1792" s="111" t="str">
        <f t="shared" si="139"/>
        <v/>
      </c>
      <c r="P1792" s="52"/>
    </row>
    <row r="1793" spans="1:16" ht="30" customHeight="1" thickTop="1" thickBot="1">
      <c r="A1793" s="37" t="str">
        <f t="shared" si="135"/>
        <v/>
      </c>
      <c r="C1793" s="13">
        <v>1789</v>
      </c>
      <c r="D1793" s="61" t="str">
        <f>IF(Cad_an!D1793="","",Cad_an!D1793)</f>
        <v/>
      </c>
      <c r="E1793" s="61" t="str">
        <f>IF(D1793="","",VLOOKUP(D1793,Cad_an!$D$5:$F$5004,3,FALSE))</f>
        <v/>
      </c>
      <c r="F1793" s="61" t="str">
        <f>IF(D1793="","",VLOOKUP(D1793,Cad_an!$D$5:$E$5004,2,FALSE))</f>
        <v/>
      </c>
      <c r="G1793" s="61" t="str">
        <f>IF(D1793="","",VLOOKUP(Fa_an!F1793,Cad_can!$D$5:$E$204,2,FALSE))</f>
        <v/>
      </c>
      <c r="H1793" s="17"/>
      <c r="I1793" s="17"/>
      <c r="J1793" s="110" t="str">
        <f t="shared" si="136"/>
        <v/>
      </c>
      <c r="K1793" s="23"/>
      <c r="L1793" s="112" t="str">
        <f t="shared" si="137"/>
        <v/>
      </c>
      <c r="M1793" s="17"/>
      <c r="N1793" s="110" t="str">
        <f t="shared" si="138"/>
        <v/>
      </c>
      <c r="O1793" s="111" t="str">
        <f t="shared" si="139"/>
        <v/>
      </c>
      <c r="P1793" s="52"/>
    </row>
    <row r="1794" spans="1:16" ht="30" customHeight="1" thickTop="1" thickBot="1">
      <c r="A1794" s="37" t="str">
        <f t="shared" si="135"/>
        <v/>
      </c>
      <c r="C1794" s="13">
        <v>1790</v>
      </c>
      <c r="D1794" s="61" t="str">
        <f>IF(Cad_an!D1794="","",Cad_an!D1794)</f>
        <v/>
      </c>
      <c r="E1794" s="61" t="str">
        <f>IF(D1794="","",VLOOKUP(D1794,Cad_an!$D$5:$F$5004,3,FALSE))</f>
        <v/>
      </c>
      <c r="F1794" s="61" t="str">
        <f>IF(D1794="","",VLOOKUP(D1794,Cad_an!$D$5:$E$5004,2,FALSE))</f>
        <v/>
      </c>
      <c r="G1794" s="61" t="str">
        <f>IF(D1794="","",VLOOKUP(Fa_an!F1794,Cad_can!$D$5:$E$204,2,FALSE))</f>
        <v/>
      </c>
      <c r="H1794" s="17"/>
      <c r="I1794" s="17"/>
      <c r="J1794" s="110" t="str">
        <f t="shared" si="136"/>
        <v/>
      </c>
      <c r="K1794" s="23"/>
      <c r="L1794" s="112" t="str">
        <f t="shared" si="137"/>
        <v/>
      </c>
      <c r="M1794" s="17"/>
      <c r="N1794" s="110" t="str">
        <f t="shared" si="138"/>
        <v/>
      </c>
      <c r="O1794" s="111" t="str">
        <f t="shared" si="139"/>
        <v/>
      </c>
      <c r="P1794" s="52"/>
    </row>
    <row r="1795" spans="1:16" ht="30" customHeight="1" thickTop="1" thickBot="1">
      <c r="A1795" s="37" t="str">
        <f t="shared" si="135"/>
        <v/>
      </c>
      <c r="C1795" s="13">
        <v>1791</v>
      </c>
      <c r="D1795" s="61" t="str">
        <f>IF(Cad_an!D1795="","",Cad_an!D1795)</f>
        <v/>
      </c>
      <c r="E1795" s="61" t="str">
        <f>IF(D1795="","",VLOOKUP(D1795,Cad_an!$D$5:$F$5004,3,FALSE))</f>
        <v/>
      </c>
      <c r="F1795" s="61" t="str">
        <f>IF(D1795="","",VLOOKUP(D1795,Cad_an!$D$5:$E$5004,2,FALSE))</f>
        <v/>
      </c>
      <c r="G1795" s="61" t="str">
        <f>IF(D1795="","",VLOOKUP(Fa_an!F1795,Cad_can!$D$5:$E$204,2,FALSE))</f>
        <v/>
      </c>
      <c r="H1795" s="17"/>
      <c r="I1795" s="17"/>
      <c r="J1795" s="110" t="str">
        <f t="shared" si="136"/>
        <v/>
      </c>
      <c r="K1795" s="23"/>
      <c r="L1795" s="112" t="str">
        <f t="shared" si="137"/>
        <v/>
      </c>
      <c r="M1795" s="17"/>
      <c r="N1795" s="110" t="str">
        <f t="shared" si="138"/>
        <v/>
      </c>
      <c r="O1795" s="111" t="str">
        <f t="shared" si="139"/>
        <v/>
      </c>
      <c r="P1795" s="52"/>
    </row>
    <row r="1796" spans="1:16" ht="30" customHeight="1" thickTop="1" thickBot="1">
      <c r="A1796" s="37" t="str">
        <f t="shared" si="135"/>
        <v/>
      </c>
      <c r="C1796" s="13">
        <v>1792</v>
      </c>
      <c r="D1796" s="61" t="str">
        <f>IF(Cad_an!D1796="","",Cad_an!D1796)</f>
        <v/>
      </c>
      <c r="E1796" s="61" t="str">
        <f>IF(D1796="","",VLOOKUP(D1796,Cad_an!$D$5:$F$5004,3,FALSE))</f>
        <v/>
      </c>
      <c r="F1796" s="61" t="str">
        <f>IF(D1796="","",VLOOKUP(D1796,Cad_an!$D$5:$E$5004,2,FALSE))</f>
        <v/>
      </c>
      <c r="G1796" s="61" t="str">
        <f>IF(D1796="","",VLOOKUP(Fa_an!F1796,Cad_can!$D$5:$E$204,2,FALSE))</f>
        <v/>
      </c>
      <c r="H1796" s="17"/>
      <c r="I1796" s="17"/>
      <c r="J1796" s="110" t="str">
        <f t="shared" si="136"/>
        <v/>
      </c>
      <c r="K1796" s="23"/>
      <c r="L1796" s="112" t="str">
        <f t="shared" si="137"/>
        <v/>
      </c>
      <c r="M1796" s="17"/>
      <c r="N1796" s="110" t="str">
        <f t="shared" si="138"/>
        <v/>
      </c>
      <c r="O1796" s="111" t="str">
        <f t="shared" si="139"/>
        <v/>
      </c>
      <c r="P1796" s="52"/>
    </row>
    <row r="1797" spans="1:16" ht="30" customHeight="1" thickTop="1" thickBot="1">
      <c r="A1797" s="37" t="str">
        <f t="shared" si="135"/>
        <v/>
      </c>
      <c r="C1797" s="13">
        <v>1793</v>
      </c>
      <c r="D1797" s="61" t="str">
        <f>IF(Cad_an!D1797="","",Cad_an!D1797)</f>
        <v/>
      </c>
      <c r="E1797" s="61" t="str">
        <f>IF(D1797="","",VLOOKUP(D1797,Cad_an!$D$5:$F$5004,3,FALSE))</f>
        <v/>
      </c>
      <c r="F1797" s="61" t="str">
        <f>IF(D1797="","",VLOOKUP(D1797,Cad_an!$D$5:$E$5004,2,FALSE))</f>
        <v/>
      </c>
      <c r="G1797" s="61" t="str">
        <f>IF(D1797="","",VLOOKUP(Fa_an!F1797,Cad_can!$D$5:$E$204,2,FALSE))</f>
        <v/>
      </c>
      <c r="H1797" s="17"/>
      <c r="I1797" s="17"/>
      <c r="J1797" s="110" t="str">
        <f t="shared" si="136"/>
        <v/>
      </c>
      <c r="K1797" s="23"/>
      <c r="L1797" s="112" t="str">
        <f t="shared" si="137"/>
        <v/>
      </c>
      <c r="M1797" s="17"/>
      <c r="N1797" s="110" t="str">
        <f t="shared" si="138"/>
        <v/>
      </c>
      <c r="O1797" s="111" t="str">
        <f t="shared" si="139"/>
        <v/>
      </c>
      <c r="P1797" s="52"/>
    </row>
    <row r="1798" spans="1:16" ht="30" customHeight="1" thickTop="1" thickBot="1">
      <c r="A1798" s="37" t="str">
        <f t="shared" ref="A1798:A1861" si="140">D1798&amp;F1798</f>
        <v/>
      </c>
      <c r="C1798" s="13">
        <v>1794</v>
      </c>
      <c r="D1798" s="61" t="str">
        <f>IF(Cad_an!D1798="","",Cad_an!D1798)</f>
        <v/>
      </c>
      <c r="E1798" s="61" t="str">
        <f>IF(D1798="","",VLOOKUP(D1798,Cad_an!$D$5:$F$5004,3,FALSE))</f>
        <v/>
      </c>
      <c r="F1798" s="61" t="str">
        <f>IF(D1798="","",VLOOKUP(D1798,Cad_an!$D$5:$E$5004,2,FALSE))</f>
        <v/>
      </c>
      <c r="G1798" s="61" t="str">
        <f>IF(D1798="","",VLOOKUP(Fa_an!F1798,Cad_can!$D$5:$E$204,2,FALSE))</f>
        <v/>
      </c>
      <c r="H1798" s="17"/>
      <c r="I1798" s="17"/>
      <c r="J1798" s="110" t="str">
        <f t="shared" ref="J1798:J1861" si="141">IFERROR(I1798/H1798,"")</f>
        <v/>
      </c>
      <c r="K1798" s="23"/>
      <c r="L1798" s="112" t="str">
        <f t="shared" ref="L1798:L1861" si="142">IFERROR(K1798/I1798,"")</f>
        <v/>
      </c>
      <c r="M1798" s="17"/>
      <c r="N1798" s="110" t="str">
        <f t="shared" ref="N1798:N1861" si="143">IFERROR(M1798/I1798,"")</f>
        <v/>
      </c>
      <c r="O1798" s="111" t="str">
        <f t="shared" ref="O1798:O1861" si="144">IFERROR(K1798/M1798,"")</f>
        <v/>
      </c>
      <c r="P1798" s="52"/>
    </row>
    <row r="1799" spans="1:16" ht="30" customHeight="1" thickTop="1" thickBot="1">
      <c r="A1799" s="37" t="str">
        <f t="shared" si="140"/>
        <v/>
      </c>
      <c r="C1799" s="13">
        <v>1795</v>
      </c>
      <c r="D1799" s="61" t="str">
        <f>IF(Cad_an!D1799="","",Cad_an!D1799)</f>
        <v/>
      </c>
      <c r="E1799" s="61" t="str">
        <f>IF(D1799="","",VLOOKUP(D1799,Cad_an!$D$5:$F$5004,3,FALSE))</f>
        <v/>
      </c>
      <c r="F1799" s="61" t="str">
        <f>IF(D1799="","",VLOOKUP(D1799,Cad_an!$D$5:$E$5004,2,FALSE))</f>
        <v/>
      </c>
      <c r="G1799" s="61" t="str">
        <f>IF(D1799="","",VLOOKUP(Fa_an!F1799,Cad_can!$D$5:$E$204,2,FALSE))</f>
        <v/>
      </c>
      <c r="H1799" s="17"/>
      <c r="I1799" s="17"/>
      <c r="J1799" s="110" t="str">
        <f t="shared" si="141"/>
        <v/>
      </c>
      <c r="K1799" s="23"/>
      <c r="L1799" s="112" t="str">
        <f t="shared" si="142"/>
        <v/>
      </c>
      <c r="M1799" s="17"/>
      <c r="N1799" s="110" t="str">
        <f t="shared" si="143"/>
        <v/>
      </c>
      <c r="O1799" s="111" t="str">
        <f t="shared" si="144"/>
        <v/>
      </c>
      <c r="P1799" s="52"/>
    </row>
    <row r="1800" spans="1:16" ht="30" customHeight="1" thickTop="1" thickBot="1">
      <c r="A1800" s="37" t="str">
        <f t="shared" si="140"/>
        <v/>
      </c>
      <c r="C1800" s="13">
        <v>1796</v>
      </c>
      <c r="D1800" s="61" t="str">
        <f>IF(Cad_an!D1800="","",Cad_an!D1800)</f>
        <v/>
      </c>
      <c r="E1800" s="61" t="str">
        <f>IF(D1800="","",VLOOKUP(D1800,Cad_an!$D$5:$F$5004,3,FALSE))</f>
        <v/>
      </c>
      <c r="F1800" s="61" t="str">
        <f>IF(D1800="","",VLOOKUP(D1800,Cad_an!$D$5:$E$5004,2,FALSE))</f>
        <v/>
      </c>
      <c r="G1800" s="61" t="str">
        <f>IF(D1800="","",VLOOKUP(Fa_an!F1800,Cad_can!$D$5:$E$204,2,FALSE))</f>
        <v/>
      </c>
      <c r="H1800" s="17"/>
      <c r="I1800" s="17"/>
      <c r="J1800" s="110" t="str">
        <f t="shared" si="141"/>
        <v/>
      </c>
      <c r="K1800" s="23"/>
      <c r="L1800" s="112" t="str">
        <f t="shared" si="142"/>
        <v/>
      </c>
      <c r="M1800" s="17"/>
      <c r="N1800" s="110" t="str">
        <f t="shared" si="143"/>
        <v/>
      </c>
      <c r="O1800" s="111" t="str">
        <f t="shared" si="144"/>
        <v/>
      </c>
      <c r="P1800" s="52"/>
    </row>
    <row r="1801" spans="1:16" ht="30" customHeight="1" thickTop="1" thickBot="1">
      <c r="A1801" s="37" t="str">
        <f t="shared" si="140"/>
        <v/>
      </c>
      <c r="C1801" s="13">
        <v>1797</v>
      </c>
      <c r="D1801" s="61" t="str">
        <f>IF(Cad_an!D1801="","",Cad_an!D1801)</f>
        <v/>
      </c>
      <c r="E1801" s="61" t="str">
        <f>IF(D1801="","",VLOOKUP(D1801,Cad_an!$D$5:$F$5004,3,FALSE))</f>
        <v/>
      </c>
      <c r="F1801" s="61" t="str">
        <f>IF(D1801="","",VLOOKUP(D1801,Cad_an!$D$5:$E$5004,2,FALSE))</f>
        <v/>
      </c>
      <c r="G1801" s="61" t="str">
        <f>IF(D1801="","",VLOOKUP(Fa_an!F1801,Cad_can!$D$5:$E$204,2,FALSE))</f>
        <v/>
      </c>
      <c r="H1801" s="17"/>
      <c r="I1801" s="17"/>
      <c r="J1801" s="110" t="str">
        <f t="shared" si="141"/>
        <v/>
      </c>
      <c r="K1801" s="23"/>
      <c r="L1801" s="112" t="str">
        <f t="shared" si="142"/>
        <v/>
      </c>
      <c r="M1801" s="17"/>
      <c r="N1801" s="110" t="str">
        <f t="shared" si="143"/>
        <v/>
      </c>
      <c r="O1801" s="111" t="str">
        <f t="shared" si="144"/>
        <v/>
      </c>
      <c r="P1801" s="52"/>
    </row>
    <row r="1802" spans="1:16" ht="30" customHeight="1" thickTop="1" thickBot="1">
      <c r="A1802" s="37" t="str">
        <f t="shared" si="140"/>
        <v/>
      </c>
      <c r="C1802" s="13">
        <v>1798</v>
      </c>
      <c r="D1802" s="61" t="str">
        <f>IF(Cad_an!D1802="","",Cad_an!D1802)</f>
        <v/>
      </c>
      <c r="E1802" s="61" t="str">
        <f>IF(D1802="","",VLOOKUP(D1802,Cad_an!$D$5:$F$5004,3,FALSE))</f>
        <v/>
      </c>
      <c r="F1802" s="61" t="str">
        <f>IF(D1802="","",VLOOKUP(D1802,Cad_an!$D$5:$E$5004,2,FALSE))</f>
        <v/>
      </c>
      <c r="G1802" s="61" t="str">
        <f>IF(D1802="","",VLOOKUP(Fa_an!F1802,Cad_can!$D$5:$E$204,2,FALSE))</f>
        <v/>
      </c>
      <c r="H1802" s="17"/>
      <c r="I1802" s="17"/>
      <c r="J1802" s="110" t="str">
        <f t="shared" si="141"/>
        <v/>
      </c>
      <c r="K1802" s="23"/>
      <c r="L1802" s="112" t="str">
        <f t="shared" si="142"/>
        <v/>
      </c>
      <c r="M1802" s="17"/>
      <c r="N1802" s="110" t="str">
        <f t="shared" si="143"/>
        <v/>
      </c>
      <c r="O1802" s="111" t="str">
        <f t="shared" si="144"/>
        <v/>
      </c>
      <c r="P1802" s="52"/>
    </row>
    <row r="1803" spans="1:16" ht="30" customHeight="1" thickTop="1" thickBot="1">
      <c r="A1803" s="37" t="str">
        <f t="shared" si="140"/>
        <v/>
      </c>
      <c r="C1803" s="13">
        <v>1799</v>
      </c>
      <c r="D1803" s="61" t="str">
        <f>IF(Cad_an!D1803="","",Cad_an!D1803)</f>
        <v/>
      </c>
      <c r="E1803" s="61" t="str">
        <f>IF(D1803="","",VLOOKUP(D1803,Cad_an!$D$5:$F$5004,3,FALSE))</f>
        <v/>
      </c>
      <c r="F1803" s="61" t="str">
        <f>IF(D1803="","",VLOOKUP(D1803,Cad_an!$D$5:$E$5004,2,FALSE))</f>
        <v/>
      </c>
      <c r="G1803" s="61" t="str">
        <f>IF(D1803="","",VLOOKUP(Fa_an!F1803,Cad_can!$D$5:$E$204,2,FALSE))</f>
        <v/>
      </c>
      <c r="H1803" s="17"/>
      <c r="I1803" s="17"/>
      <c r="J1803" s="110" t="str">
        <f t="shared" si="141"/>
        <v/>
      </c>
      <c r="K1803" s="23"/>
      <c r="L1803" s="112" t="str">
        <f t="shared" si="142"/>
        <v/>
      </c>
      <c r="M1803" s="17"/>
      <c r="N1803" s="110" t="str">
        <f t="shared" si="143"/>
        <v/>
      </c>
      <c r="O1803" s="111" t="str">
        <f t="shared" si="144"/>
        <v/>
      </c>
      <c r="P1803" s="52"/>
    </row>
    <row r="1804" spans="1:16" ht="30" customHeight="1" thickTop="1" thickBot="1">
      <c r="A1804" s="37" t="str">
        <f t="shared" si="140"/>
        <v/>
      </c>
      <c r="C1804" s="13">
        <v>1800</v>
      </c>
      <c r="D1804" s="61" t="str">
        <f>IF(Cad_an!D1804="","",Cad_an!D1804)</f>
        <v/>
      </c>
      <c r="E1804" s="61" t="str">
        <f>IF(D1804="","",VLOOKUP(D1804,Cad_an!$D$5:$F$5004,3,FALSE))</f>
        <v/>
      </c>
      <c r="F1804" s="61" t="str">
        <f>IF(D1804="","",VLOOKUP(D1804,Cad_an!$D$5:$E$5004,2,FALSE))</f>
        <v/>
      </c>
      <c r="G1804" s="61" t="str">
        <f>IF(D1804="","",VLOOKUP(Fa_an!F1804,Cad_can!$D$5:$E$204,2,FALSE))</f>
        <v/>
      </c>
      <c r="H1804" s="17"/>
      <c r="I1804" s="17"/>
      <c r="J1804" s="110" t="str">
        <f t="shared" si="141"/>
        <v/>
      </c>
      <c r="K1804" s="23"/>
      <c r="L1804" s="112" t="str">
        <f t="shared" si="142"/>
        <v/>
      </c>
      <c r="M1804" s="17"/>
      <c r="N1804" s="110" t="str">
        <f t="shared" si="143"/>
        <v/>
      </c>
      <c r="O1804" s="111" t="str">
        <f t="shared" si="144"/>
        <v/>
      </c>
      <c r="P1804" s="52"/>
    </row>
    <row r="1805" spans="1:16" ht="30" customHeight="1" thickTop="1" thickBot="1">
      <c r="A1805" s="37" t="str">
        <f t="shared" si="140"/>
        <v/>
      </c>
      <c r="C1805" s="13">
        <v>1801</v>
      </c>
      <c r="D1805" s="61" t="str">
        <f>IF(Cad_an!D1805="","",Cad_an!D1805)</f>
        <v/>
      </c>
      <c r="E1805" s="61" t="str">
        <f>IF(D1805="","",VLOOKUP(D1805,Cad_an!$D$5:$F$5004,3,FALSE))</f>
        <v/>
      </c>
      <c r="F1805" s="61" t="str">
        <f>IF(D1805="","",VLOOKUP(D1805,Cad_an!$D$5:$E$5004,2,FALSE))</f>
        <v/>
      </c>
      <c r="G1805" s="61" t="str">
        <f>IF(D1805="","",VLOOKUP(Fa_an!F1805,Cad_can!$D$5:$E$204,2,FALSE))</f>
        <v/>
      </c>
      <c r="H1805" s="17"/>
      <c r="I1805" s="17"/>
      <c r="J1805" s="110" t="str">
        <f t="shared" si="141"/>
        <v/>
      </c>
      <c r="K1805" s="23"/>
      <c r="L1805" s="112" t="str">
        <f t="shared" si="142"/>
        <v/>
      </c>
      <c r="M1805" s="17"/>
      <c r="N1805" s="110" t="str">
        <f t="shared" si="143"/>
        <v/>
      </c>
      <c r="O1805" s="111" t="str">
        <f t="shared" si="144"/>
        <v/>
      </c>
      <c r="P1805" s="52"/>
    </row>
    <row r="1806" spans="1:16" ht="30" customHeight="1" thickTop="1" thickBot="1">
      <c r="A1806" s="37" t="str">
        <f t="shared" si="140"/>
        <v/>
      </c>
      <c r="C1806" s="13">
        <v>1802</v>
      </c>
      <c r="D1806" s="61" t="str">
        <f>IF(Cad_an!D1806="","",Cad_an!D1806)</f>
        <v/>
      </c>
      <c r="E1806" s="61" t="str">
        <f>IF(D1806="","",VLOOKUP(D1806,Cad_an!$D$5:$F$5004,3,FALSE))</f>
        <v/>
      </c>
      <c r="F1806" s="61" t="str">
        <f>IF(D1806="","",VLOOKUP(D1806,Cad_an!$D$5:$E$5004,2,FALSE))</f>
        <v/>
      </c>
      <c r="G1806" s="61" t="str">
        <f>IF(D1806="","",VLOOKUP(Fa_an!F1806,Cad_can!$D$5:$E$204,2,FALSE))</f>
        <v/>
      </c>
      <c r="H1806" s="17"/>
      <c r="I1806" s="17"/>
      <c r="J1806" s="110" t="str">
        <f t="shared" si="141"/>
        <v/>
      </c>
      <c r="K1806" s="23"/>
      <c r="L1806" s="112" t="str">
        <f t="shared" si="142"/>
        <v/>
      </c>
      <c r="M1806" s="17"/>
      <c r="N1806" s="110" t="str">
        <f t="shared" si="143"/>
        <v/>
      </c>
      <c r="O1806" s="111" t="str">
        <f t="shared" si="144"/>
        <v/>
      </c>
      <c r="P1806" s="52"/>
    </row>
    <row r="1807" spans="1:16" ht="30" customHeight="1" thickTop="1" thickBot="1">
      <c r="A1807" s="37" t="str">
        <f t="shared" si="140"/>
        <v/>
      </c>
      <c r="C1807" s="13">
        <v>1803</v>
      </c>
      <c r="D1807" s="61" t="str">
        <f>IF(Cad_an!D1807="","",Cad_an!D1807)</f>
        <v/>
      </c>
      <c r="E1807" s="61" t="str">
        <f>IF(D1807="","",VLOOKUP(D1807,Cad_an!$D$5:$F$5004,3,FALSE))</f>
        <v/>
      </c>
      <c r="F1807" s="61" t="str">
        <f>IF(D1807="","",VLOOKUP(D1807,Cad_an!$D$5:$E$5004,2,FALSE))</f>
        <v/>
      </c>
      <c r="G1807" s="61" t="str">
        <f>IF(D1807="","",VLOOKUP(Fa_an!F1807,Cad_can!$D$5:$E$204,2,FALSE))</f>
        <v/>
      </c>
      <c r="H1807" s="17"/>
      <c r="I1807" s="17"/>
      <c r="J1807" s="110" t="str">
        <f t="shared" si="141"/>
        <v/>
      </c>
      <c r="K1807" s="23"/>
      <c r="L1807" s="112" t="str">
        <f t="shared" si="142"/>
        <v/>
      </c>
      <c r="M1807" s="17"/>
      <c r="N1807" s="110" t="str">
        <f t="shared" si="143"/>
        <v/>
      </c>
      <c r="O1807" s="111" t="str">
        <f t="shared" si="144"/>
        <v/>
      </c>
      <c r="P1807" s="52"/>
    </row>
    <row r="1808" spans="1:16" ht="30" customHeight="1" thickTop="1" thickBot="1">
      <c r="A1808" s="37" t="str">
        <f t="shared" si="140"/>
        <v/>
      </c>
      <c r="C1808" s="13">
        <v>1804</v>
      </c>
      <c r="D1808" s="61" t="str">
        <f>IF(Cad_an!D1808="","",Cad_an!D1808)</f>
        <v/>
      </c>
      <c r="E1808" s="61" t="str">
        <f>IF(D1808="","",VLOOKUP(D1808,Cad_an!$D$5:$F$5004,3,FALSE))</f>
        <v/>
      </c>
      <c r="F1808" s="61" t="str">
        <f>IF(D1808="","",VLOOKUP(D1808,Cad_an!$D$5:$E$5004,2,FALSE))</f>
        <v/>
      </c>
      <c r="G1808" s="61" t="str">
        <f>IF(D1808="","",VLOOKUP(Fa_an!F1808,Cad_can!$D$5:$E$204,2,FALSE))</f>
        <v/>
      </c>
      <c r="H1808" s="17"/>
      <c r="I1808" s="17"/>
      <c r="J1808" s="110" t="str">
        <f t="shared" si="141"/>
        <v/>
      </c>
      <c r="K1808" s="23"/>
      <c r="L1808" s="112" t="str">
        <f t="shared" si="142"/>
        <v/>
      </c>
      <c r="M1808" s="17"/>
      <c r="N1808" s="110" t="str">
        <f t="shared" si="143"/>
        <v/>
      </c>
      <c r="O1808" s="111" t="str">
        <f t="shared" si="144"/>
        <v/>
      </c>
      <c r="P1808" s="52"/>
    </row>
    <row r="1809" spans="1:16" ht="30" customHeight="1" thickTop="1" thickBot="1">
      <c r="A1809" s="37" t="str">
        <f t="shared" si="140"/>
        <v/>
      </c>
      <c r="C1809" s="13">
        <v>1805</v>
      </c>
      <c r="D1809" s="61" t="str">
        <f>IF(Cad_an!D1809="","",Cad_an!D1809)</f>
        <v/>
      </c>
      <c r="E1809" s="61" t="str">
        <f>IF(D1809="","",VLOOKUP(D1809,Cad_an!$D$5:$F$5004,3,FALSE))</f>
        <v/>
      </c>
      <c r="F1809" s="61" t="str">
        <f>IF(D1809="","",VLOOKUP(D1809,Cad_an!$D$5:$E$5004,2,FALSE))</f>
        <v/>
      </c>
      <c r="G1809" s="61" t="str">
        <f>IF(D1809="","",VLOOKUP(Fa_an!F1809,Cad_can!$D$5:$E$204,2,FALSE))</f>
        <v/>
      </c>
      <c r="H1809" s="17"/>
      <c r="I1809" s="17"/>
      <c r="J1809" s="110" t="str">
        <f t="shared" si="141"/>
        <v/>
      </c>
      <c r="K1809" s="23"/>
      <c r="L1809" s="112" t="str">
        <f t="shared" si="142"/>
        <v/>
      </c>
      <c r="M1809" s="17"/>
      <c r="N1809" s="110" t="str">
        <f t="shared" si="143"/>
        <v/>
      </c>
      <c r="O1809" s="111" t="str">
        <f t="shared" si="144"/>
        <v/>
      </c>
      <c r="P1809" s="52"/>
    </row>
    <row r="1810" spans="1:16" ht="30" customHeight="1" thickTop="1" thickBot="1">
      <c r="A1810" s="37" t="str">
        <f t="shared" si="140"/>
        <v/>
      </c>
      <c r="C1810" s="13">
        <v>1806</v>
      </c>
      <c r="D1810" s="61" t="str">
        <f>IF(Cad_an!D1810="","",Cad_an!D1810)</f>
        <v/>
      </c>
      <c r="E1810" s="61" t="str">
        <f>IF(D1810="","",VLOOKUP(D1810,Cad_an!$D$5:$F$5004,3,FALSE))</f>
        <v/>
      </c>
      <c r="F1810" s="61" t="str">
        <f>IF(D1810="","",VLOOKUP(D1810,Cad_an!$D$5:$E$5004,2,FALSE))</f>
        <v/>
      </c>
      <c r="G1810" s="61" t="str">
        <f>IF(D1810="","",VLOOKUP(Fa_an!F1810,Cad_can!$D$5:$E$204,2,FALSE))</f>
        <v/>
      </c>
      <c r="H1810" s="17"/>
      <c r="I1810" s="17"/>
      <c r="J1810" s="110" t="str">
        <f t="shared" si="141"/>
        <v/>
      </c>
      <c r="K1810" s="23"/>
      <c r="L1810" s="112" t="str">
        <f t="shared" si="142"/>
        <v/>
      </c>
      <c r="M1810" s="17"/>
      <c r="N1810" s="110" t="str">
        <f t="shared" si="143"/>
        <v/>
      </c>
      <c r="O1810" s="111" t="str">
        <f t="shared" si="144"/>
        <v/>
      </c>
      <c r="P1810" s="52"/>
    </row>
    <row r="1811" spans="1:16" ht="30" customHeight="1" thickTop="1" thickBot="1">
      <c r="A1811" s="37" t="str">
        <f t="shared" si="140"/>
        <v/>
      </c>
      <c r="C1811" s="13">
        <v>1807</v>
      </c>
      <c r="D1811" s="61" t="str">
        <f>IF(Cad_an!D1811="","",Cad_an!D1811)</f>
        <v/>
      </c>
      <c r="E1811" s="61" t="str">
        <f>IF(D1811="","",VLOOKUP(D1811,Cad_an!$D$5:$F$5004,3,FALSE))</f>
        <v/>
      </c>
      <c r="F1811" s="61" t="str">
        <f>IF(D1811="","",VLOOKUP(D1811,Cad_an!$D$5:$E$5004,2,FALSE))</f>
        <v/>
      </c>
      <c r="G1811" s="61" t="str">
        <f>IF(D1811="","",VLOOKUP(Fa_an!F1811,Cad_can!$D$5:$E$204,2,FALSE))</f>
        <v/>
      </c>
      <c r="H1811" s="17"/>
      <c r="I1811" s="17"/>
      <c r="J1811" s="110" t="str">
        <f t="shared" si="141"/>
        <v/>
      </c>
      <c r="K1811" s="23"/>
      <c r="L1811" s="112" t="str">
        <f t="shared" si="142"/>
        <v/>
      </c>
      <c r="M1811" s="17"/>
      <c r="N1811" s="110" t="str">
        <f t="shared" si="143"/>
        <v/>
      </c>
      <c r="O1811" s="111" t="str">
        <f t="shared" si="144"/>
        <v/>
      </c>
      <c r="P1811" s="52"/>
    </row>
    <row r="1812" spans="1:16" ht="30" customHeight="1" thickTop="1" thickBot="1">
      <c r="A1812" s="37" t="str">
        <f t="shared" si="140"/>
        <v/>
      </c>
      <c r="C1812" s="13">
        <v>1808</v>
      </c>
      <c r="D1812" s="61" t="str">
        <f>IF(Cad_an!D1812="","",Cad_an!D1812)</f>
        <v/>
      </c>
      <c r="E1812" s="61" t="str">
        <f>IF(D1812="","",VLOOKUP(D1812,Cad_an!$D$5:$F$5004,3,FALSE))</f>
        <v/>
      </c>
      <c r="F1812" s="61" t="str">
        <f>IF(D1812="","",VLOOKUP(D1812,Cad_an!$D$5:$E$5004,2,FALSE))</f>
        <v/>
      </c>
      <c r="G1812" s="61" t="str">
        <f>IF(D1812="","",VLOOKUP(Fa_an!F1812,Cad_can!$D$5:$E$204,2,FALSE))</f>
        <v/>
      </c>
      <c r="H1812" s="17"/>
      <c r="I1812" s="17"/>
      <c r="J1812" s="110" t="str">
        <f t="shared" si="141"/>
        <v/>
      </c>
      <c r="K1812" s="23"/>
      <c r="L1812" s="112" t="str">
        <f t="shared" si="142"/>
        <v/>
      </c>
      <c r="M1812" s="17"/>
      <c r="N1812" s="110" t="str">
        <f t="shared" si="143"/>
        <v/>
      </c>
      <c r="O1812" s="111" t="str">
        <f t="shared" si="144"/>
        <v/>
      </c>
      <c r="P1812" s="52"/>
    </row>
    <row r="1813" spans="1:16" ht="30" customHeight="1" thickTop="1" thickBot="1">
      <c r="A1813" s="37" t="str">
        <f t="shared" si="140"/>
        <v/>
      </c>
      <c r="C1813" s="13">
        <v>1809</v>
      </c>
      <c r="D1813" s="61" t="str">
        <f>IF(Cad_an!D1813="","",Cad_an!D1813)</f>
        <v/>
      </c>
      <c r="E1813" s="61" t="str">
        <f>IF(D1813="","",VLOOKUP(D1813,Cad_an!$D$5:$F$5004,3,FALSE))</f>
        <v/>
      </c>
      <c r="F1813" s="61" t="str">
        <f>IF(D1813="","",VLOOKUP(D1813,Cad_an!$D$5:$E$5004,2,FALSE))</f>
        <v/>
      </c>
      <c r="G1813" s="61" t="str">
        <f>IF(D1813="","",VLOOKUP(Fa_an!F1813,Cad_can!$D$5:$E$204,2,FALSE))</f>
        <v/>
      </c>
      <c r="H1813" s="17"/>
      <c r="I1813" s="17"/>
      <c r="J1813" s="110" t="str">
        <f t="shared" si="141"/>
        <v/>
      </c>
      <c r="K1813" s="23"/>
      <c r="L1813" s="112" t="str">
        <f t="shared" si="142"/>
        <v/>
      </c>
      <c r="M1813" s="17"/>
      <c r="N1813" s="110" t="str">
        <f t="shared" si="143"/>
        <v/>
      </c>
      <c r="O1813" s="111" t="str">
        <f t="shared" si="144"/>
        <v/>
      </c>
      <c r="P1813" s="52"/>
    </row>
    <row r="1814" spans="1:16" ht="30" customHeight="1" thickTop="1" thickBot="1">
      <c r="A1814" s="37" t="str">
        <f t="shared" si="140"/>
        <v/>
      </c>
      <c r="C1814" s="13">
        <v>1810</v>
      </c>
      <c r="D1814" s="61" t="str">
        <f>IF(Cad_an!D1814="","",Cad_an!D1814)</f>
        <v/>
      </c>
      <c r="E1814" s="61" t="str">
        <f>IF(D1814="","",VLOOKUP(D1814,Cad_an!$D$5:$F$5004,3,FALSE))</f>
        <v/>
      </c>
      <c r="F1814" s="61" t="str">
        <f>IF(D1814="","",VLOOKUP(D1814,Cad_an!$D$5:$E$5004,2,FALSE))</f>
        <v/>
      </c>
      <c r="G1814" s="61" t="str">
        <f>IF(D1814="","",VLOOKUP(Fa_an!F1814,Cad_can!$D$5:$E$204,2,FALSE))</f>
        <v/>
      </c>
      <c r="H1814" s="17"/>
      <c r="I1814" s="17"/>
      <c r="J1814" s="110" t="str">
        <f t="shared" si="141"/>
        <v/>
      </c>
      <c r="K1814" s="23"/>
      <c r="L1814" s="112" t="str">
        <f t="shared" si="142"/>
        <v/>
      </c>
      <c r="M1814" s="17"/>
      <c r="N1814" s="110" t="str">
        <f t="shared" si="143"/>
        <v/>
      </c>
      <c r="O1814" s="111" t="str">
        <f t="shared" si="144"/>
        <v/>
      </c>
      <c r="P1814" s="52"/>
    </row>
    <row r="1815" spans="1:16" ht="30" customHeight="1" thickTop="1" thickBot="1">
      <c r="A1815" s="37" t="str">
        <f t="shared" si="140"/>
        <v/>
      </c>
      <c r="C1815" s="13">
        <v>1811</v>
      </c>
      <c r="D1815" s="61" t="str">
        <f>IF(Cad_an!D1815="","",Cad_an!D1815)</f>
        <v/>
      </c>
      <c r="E1815" s="61" t="str">
        <f>IF(D1815="","",VLOOKUP(D1815,Cad_an!$D$5:$F$5004,3,FALSE))</f>
        <v/>
      </c>
      <c r="F1815" s="61" t="str">
        <f>IF(D1815="","",VLOOKUP(D1815,Cad_an!$D$5:$E$5004,2,FALSE))</f>
        <v/>
      </c>
      <c r="G1815" s="61" t="str">
        <f>IF(D1815="","",VLOOKUP(Fa_an!F1815,Cad_can!$D$5:$E$204,2,FALSE))</f>
        <v/>
      </c>
      <c r="H1815" s="17"/>
      <c r="I1815" s="17"/>
      <c r="J1815" s="110" t="str">
        <f t="shared" si="141"/>
        <v/>
      </c>
      <c r="K1815" s="23"/>
      <c r="L1815" s="112" t="str">
        <f t="shared" si="142"/>
        <v/>
      </c>
      <c r="M1815" s="17"/>
      <c r="N1815" s="110" t="str">
        <f t="shared" si="143"/>
        <v/>
      </c>
      <c r="O1815" s="111" t="str">
        <f t="shared" si="144"/>
        <v/>
      </c>
      <c r="P1815" s="52"/>
    </row>
    <row r="1816" spans="1:16" ht="30" customHeight="1" thickTop="1" thickBot="1">
      <c r="A1816" s="37" t="str">
        <f t="shared" si="140"/>
        <v/>
      </c>
      <c r="C1816" s="13">
        <v>1812</v>
      </c>
      <c r="D1816" s="61" t="str">
        <f>IF(Cad_an!D1816="","",Cad_an!D1816)</f>
        <v/>
      </c>
      <c r="E1816" s="61" t="str">
        <f>IF(D1816="","",VLOOKUP(D1816,Cad_an!$D$5:$F$5004,3,FALSE))</f>
        <v/>
      </c>
      <c r="F1816" s="61" t="str">
        <f>IF(D1816="","",VLOOKUP(D1816,Cad_an!$D$5:$E$5004,2,FALSE))</f>
        <v/>
      </c>
      <c r="G1816" s="61" t="str">
        <f>IF(D1816="","",VLOOKUP(Fa_an!F1816,Cad_can!$D$5:$E$204,2,FALSE))</f>
        <v/>
      </c>
      <c r="H1816" s="17"/>
      <c r="I1816" s="17"/>
      <c r="J1816" s="110" t="str">
        <f t="shared" si="141"/>
        <v/>
      </c>
      <c r="K1816" s="23"/>
      <c r="L1816" s="112" t="str">
        <f t="shared" si="142"/>
        <v/>
      </c>
      <c r="M1816" s="17"/>
      <c r="N1816" s="110" t="str">
        <f t="shared" si="143"/>
        <v/>
      </c>
      <c r="O1816" s="111" t="str">
        <f t="shared" si="144"/>
        <v/>
      </c>
      <c r="P1816" s="52"/>
    </row>
    <row r="1817" spans="1:16" ht="30" customHeight="1" thickTop="1" thickBot="1">
      <c r="A1817" s="37" t="str">
        <f t="shared" si="140"/>
        <v/>
      </c>
      <c r="C1817" s="13">
        <v>1813</v>
      </c>
      <c r="D1817" s="61" t="str">
        <f>IF(Cad_an!D1817="","",Cad_an!D1817)</f>
        <v/>
      </c>
      <c r="E1817" s="61" t="str">
        <f>IF(D1817="","",VLOOKUP(D1817,Cad_an!$D$5:$F$5004,3,FALSE))</f>
        <v/>
      </c>
      <c r="F1817" s="61" t="str">
        <f>IF(D1817="","",VLOOKUP(D1817,Cad_an!$D$5:$E$5004,2,FALSE))</f>
        <v/>
      </c>
      <c r="G1817" s="61" t="str">
        <f>IF(D1817="","",VLOOKUP(Fa_an!F1817,Cad_can!$D$5:$E$204,2,FALSE))</f>
        <v/>
      </c>
      <c r="H1817" s="17"/>
      <c r="I1817" s="17"/>
      <c r="J1817" s="110" t="str">
        <f t="shared" si="141"/>
        <v/>
      </c>
      <c r="K1817" s="23"/>
      <c r="L1817" s="112" t="str">
        <f t="shared" si="142"/>
        <v/>
      </c>
      <c r="M1817" s="17"/>
      <c r="N1817" s="110" t="str">
        <f t="shared" si="143"/>
        <v/>
      </c>
      <c r="O1817" s="111" t="str">
        <f t="shared" si="144"/>
        <v/>
      </c>
      <c r="P1817" s="52"/>
    </row>
    <row r="1818" spans="1:16" ht="30" customHeight="1" thickTop="1" thickBot="1">
      <c r="A1818" s="37" t="str">
        <f t="shared" si="140"/>
        <v/>
      </c>
      <c r="C1818" s="13">
        <v>1814</v>
      </c>
      <c r="D1818" s="61" t="str">
        <f>IF(Cad_an!D1818="","",Cad_an!D1818)</f>
        <v/>
      </c>
      <c r="E1818" s="61" t="str">
        <f>IF(D1818="","",VLOOKUP(D1818,Cad_an!$D$5:$F$5004,3,FALSE))</f>
        <v/>
      </c>
      <c r="F1818" s="61" t="str">
        <f>IF(D1818="","",VLOOKUP(D1818,Cad_an!$D$5:$E$5004,2,FALSE))</f>
        <v/>
      </c>
      <c r="G1818" s="61" t="str">
        <f>IF(D1818="","",VLOOKUP(Fa_an!F1818,Cad_can!$D$5:$E$204,2,FALSE))</f>
        <v/>
      </c>
      <c r="H1818" s="17"/>
      <c r="I1818" s="17"/>
      <c r="J1818" s="110" t="str">
        <f t="shared" si="141"/>
        <v/>
      </c>
      <c r="K1818" s="23"/>
      <c r="L1818" s="112" t="str">
        <f t="shared" si="142"/>
        <v/>
      </c>
      <c r="M1818" s="17"/>
      <c r="N1818" s="110" t="str">
        <f t="shared" si="143"/>
        <v/>
      </c>
      <c r="O1818" s="111" t="str">
        <f t="shared" si="144"/>
        <v/>
      </c>
      <c r="P1818" s="52"/>
    </row>
    <row r="1819" spans="1:16" ht="30" customHeight="1" thickTop="1" thickBot="1">
      <c r="A1819" s="37" t="str">
        <f t="shared" si="140"/>
        <v/>
      </c>
      <c r="C1819" s="13">
        <v>1815</v>
      </c>
      <c r="D1819" s="61" t="str">
        <f>IF(Cad_an!D1819="","",Cad_an!D1819)</f>
        <v/>
      </c>
      <c r="E1819" s="61" t="str">
        <f>IF(D1819="","",VLOOKUP(D1819,Cad_an!$D$5:$F$5004,3,FALSE))</f>
        <v/>
      </c>
      <c r="F1819" s="61" t="str">
        <f>IF(D1819="","",VLOOKUP(D1819,Cad_an!$D$5:$E$5004,2,FALSE))</f>
        <v/>
      </c>
      <c r="G1819" s="61" t="str">
        <f>IF(D1819="","",VLOOKUP(Fa_an!F1819,Cad_can!$D$5:$E$204,2,FALSE))</f>
        <v/>
      </c>
      <c r="H1819" s="17"/>
      <c r="I1819" s="17"/>
      <c r="J1819" s="110" t="str">
        <f t="shared" si="141"/>
        <v/>
      </c>
      <c r="K1819" s="23"/>
      <c r="L1819" s="112" t="str">
        <f t="shared" si="142"/>
        <v/>
      </c>
      <c r="M1819" s="17"/>
      <c r="N1819" s="110" t="str">
        <f t="shared" si="143"/>
        <v/>
      </c>
      <c r="O1819" s="111" t="str">
        <f t="shared" si="144"/>
        <v/>
      </c>
      <c r="P1819" s="52"/>
    </row>
    <row r="1820" spans="1:16" ht="30" customHeight="1" thickTop="1" thickBot="1">
      <c r="A1820" s="37" t="str">
        <f t="shared" si="140"/>
        <v/>
      </c>
      <c r="C1820" s="13">
        <v>1816</v>
      </c>
      <c r="D1820" s="61" t="str">
        <f>IF(Cad_an!D1820="","",Cad_an!D1820)</f>
        <v/>
      </c>
      <c r="E1820" s="61" t="str">
        <f>IF(D1820="","",VLOOKUP(D1820,Cad_an!$D$5:$F$5004,3,FALSE))</f>
        <v/>
      </c>
      <c r="F1820" s="61" t="str">
        <f>IF(D1820="","",VLOOKUP(D1820,Cad_an!$D$5:$E$5004,2,FALSE))</f>
        <v/>
      </c>
      <c r="G1820" s="61" t="str">
        <f>IF(D1820="","",VLOOKUP(Fa_an!F1820,Cad_can!$D$5:$E$204,2,FALSE))</f>
        <v/>
      </c>
      <c r="H1820" s="17"/>
      <c r="I1820" s="17"/>
      <c r="J1820" s="110" t="str">
        <f t="shared" si="141"/>
        <v/>
      </c>
      <c r="K1820" s="23"/>
      <c r="L1820" s="112" t="str">
        <f t="shared" si="142"/>
        <v/>
      </c>
      <c r="M1820" s="17"/>
      <c r="N1820" s="110" t="str">
        <f t="shared" si="143"/>
        <v/>
      </c>
      <c r="O1820" s="111" t="str">
        <f t="shared" si="144"/>
        <v/>
      </c>
      <c r="P1820" s="52"/>
    </row>
    <row r="1821" spans="1:16" ht="30" customHeight="1" thickTop="1" thickBot="1">
      <c r="A1821" s="37" t="str">
        <f t="shared" si="140"/>
        <v/>
      </c>
      <c r="C1821" s="13">
        <v>1817</v>
      </c>
      <c r="D1821" s="61" t="str">
        <f>IF(Cad_an!D1821="","",Cad_an!D1821)</f>
        <v/>
      </c>
      <c r="E1821" s="61" t="str">
        <f>IF(D1821="","",VLOOKUP(D1821,Cad_an!$D$5:$F$5004,3,FALSE))</f>
        <v/>
      </c>
      <c r="F1821" s="61" t="str">
        <f>IF(D1821="","",VLOOKUP(D1821,Cad_an!$D$5:$E$5004,2,FALSE))</f>
        <v/>
      </c>
      <c r="G1821" s="61" t="str">
        <f>IF(D1821="","",VLOOKUP(Fa_an!F1821,Cad_can!$D$5:$E$204,2,FALSE))</f>
        <v/>
      </c>
      <c r="H1821" s="17"/>
      <c r="I1821" s="17"/>
      <c r="J1821" s="110" t="str">
        <f t="shared" si="141"/>
        <v/>
      </c>
      <c r="K1821" s="23"/>
      <c r="L1821" s="112" t="str">
        <f t="shared" si="142"/>
        <v/>
      </c>
      <c r="M1821" s="17"/>
      <c r="N1821" s="110" t="str">
        <f t="shared" si="143"/>
        <v/>
      </c>
      <c r="O1821" s="111" t="str">
        <f t="shared" si="144"/>
        <v/>
      </c>
      <c r="P1821" s="52"/>
    </row>
    <row r="1822" spans="1:16" ht="30" customHeight="1" thickTop="1" thickBot="1">
      <c r="A1822" s="37" t="str">
        <f t="shared" si="140"/>
        <v/>
      </c>
      <c r="C1822" s="13">
        <v>1818</v>
      </c>
      <c r="D1822" s="61" t="str">
        <f>IF(Cad_an!D1822="","",Cad_an!D1822)</f>
        <v/>
      </c>
      <c r="E1822" s="61" t="str">
        <f>IF(D1822="","",VLOOKUP(D1822,Cad_an!$D$5:$F$5004,3,FALSE))</f>
        <v/>
      </c>
      <c r="F1822" s="61" t="str">
        <f>IF(D1822="","",VLOOKUP(D1822,Cad_an!$D$5:$E$5004,2,FALSE))</f>
        <v/>
      </c>
      <c r="G1822" s="61" t="str">
        <f>IF(D1822="","",VLOOKUP(Fa_an!F1822,Cad_can!$D$5:$E$204,2,FALSE))</f>
        <v/>
      </c>
      <c r="H1822" s="17"/>
      <c r="I1822" s="17"/>
      <c r="J1822" s="110" t="str">
        <f t="shared" si="141"/>
        <v/>
      </c>
      <c r="K1822" s="23"/>
      <c r="L1822" s="112" t="str">
        <f t="shared" si="142"/>
        <v/>
      </c>
      <c r="M1822" s="17"/>
      <c r="N1822" s="110" t="str">
        <f t="shared" si="143"/>
        <v/>
      </c>
      <c r="O1822" s="111" t="str">
        <f t="shared" si="144"/>
        <v/>
      </c>
      <c r="P1822" s="52"/>
    </row>
    <row r="1823" spans="1:16" ht="30" customHeight="1" thickTop="1" thickBot="1">
      <c r="A1823" s="37" t="str">
        <f t="shared" si="140"/>
        <v/>
      </c>
      <c r="C1823" s="13">
        <v>1819</v>
      </c>
      <c r="D1823" s="61" t="str">
        <f>IF(Cad_an!D1823="","",Cad_an!D1823)</f>
        <v/>
      </c>
      <c r="E1823" s="61" t="str">
        <f>IF(D1823="","",VLOOKUP(D1823,Cad_an!$D$5:$F$5004,3,FALSE))</f>
        <v/>
      </c>
      <c r="F1823" s="61" t="str">
        <f>IF(D1823="","",VLOOKUP(D1823,Cad_an!$D$5:$E$5004,2,FALSE))</f>
        <v/>
      </c>
      <c r="G1823" s="61" t="str">
        <f>IF(D1823="","",VLOOKUP(Fa_an!F1823,Cad_can!$D$5:$E$204,2,FALSE))</f>
        <v/>
      </c>
      <c r="H1823" s="17"/>
      <c r="I1823" s="17"/>
      <c r="J1823" s="110" t="str">
        <f t="shared" si="141"/>
        <v/>
      </c>
      <c r="K1823" s="23"/>
      <c r="L1823" s="112" t="str">
        <f t="shared" si="142"/>
        <v/>
      </c>
      <c r="M1823" s="17"/>
      <c r="N1823" s="110" t="str">
        <f t="shared" si="143"/>
        <v/>
      </c>
      <c r="O1823" s="111" t="str">
        <f t="shared" si="144"/>
        <v/>
      </c>
      <c r="P1823" s="52"/>
    </row>
    <row r="1824" spans="1:16" ht="30" customHeight="1" thickTop="1" thickBot="1">
      <c r="A1824" s="37" t="str">
        <f t="shared" si="140"/>
        <v/>
      </c>
      <c r="C1824" s="13">
        <v>1820</v>
      </c>
      <c r="D1824" s="61" t="str">
        <f>IF(Cad_an!D1824="","",Cad_an!D1824)</f>
        <v/>
      </c>
      <c r="E1824" s="61" t="str">
        <f>IF(D1824="","",VLOOKUP(D1824,Cad_an!$D$5:$F$5004,3,FALSE))</f>
        <v/>
      </c>
      <c r="F1824" s="61" t="str">
        <f>IF(D1824="","",VLOOKUP(D1824,Cad_an!$D$5:$E$5004,2,FALSE))</f>
        <v/>
      </c>
      <c r="G1824" s="61" t="str">
        <f>IF(D1824="","",VLOOKUP(Fa_an!F1824,Cad_can!$D$5:$E$204,2,FALSE))</f>
        <v/>
      </c>
      <c r="H1824" s="17"/>
      <c r="I1824" s="17"/>
      <c r="J1824" s="110" t="str">
        <f t="shared" si="141"/>
        <v/>
      </c>
      <c r="K1824" s="23"/>
      <c r="L1824" s="112" t="str">
        <f t="shared" si="142"/>
        <v/>
      </c>
      <c r="M1824" s="17"/>
      <c r="N1824" s="110" t="str">
        <f t="shared" si="143"/>
        <v/>
      </c>
      <c r="O1824" s="111" t="str">
        <f t="shared" si="144"/>
        <v/>
      </c>
      <c r="P1824" s="52"/>
    </row>
    <row r="1825" spans="1:16" ht="30" customHeight="1" thickTop="1" thickBot="1">
      <c r="A1825" s="37" t="str">
        <f t="shared" si="140"/>
        <v/>
      </c>
      <c r="C1825" s="13">
        <v>1821</v>
      </c>
      <c r="D1825" s="61" t="str">
        <f>IF(Cad_an!D1825="","",Cad_an!D1825)</f>
        <v/>
      </c>
      <c r="E1825" s="61" t="str">
        <f>IF(D1825="","",VLOOKUP(D1825,Cad_an!$D$5:$F$5004,3,FALSE))</f>
        <v/>
      </c>
      <c r="F1825" s="61" t="str">
        <f>IF(D1825="","",VLOOKUP(D1825,Cad_an!$D$5:$E$5004,2,FALSE))</f>
        <v/>
      </c>
      <c r="G1825" s="61" t="str">
        <f>IF(D1825="","",VLOOKUP(Fa_an!F1825,Cad_can!$D$5:$E$204,2,FALSE))</f>
        <v/>
      </c>
      <c r="H1825" s="17"/>
      <c r="I1825" s="17"/>
      <c r="J1825" s="110" t="str">
        <f t="shared" si="141"/>
        <v/>
      </c>
      <c r="K1825" s="23"/>
      <c r="L1825" s="112" t="str">
        <f t="shared" si="142"/>
        <v/>
      </c>
      <c r="M1825" s="17"/>
      <c r="N1825" s="110" t="str">
        <f t="shared" si="143"/>
        <v/>
      </c>
      <c r="O1825" s="111" t="str">
        <f t="shared" si="144"/>
        <v/>
      </c>
      <c r="P1825" s="52"/>
    </row>
    <row r="1826" spans="1:16" ht="30" customHeight="1" thickTop="1" thickBot="1">
      <c r="A1826" s="37" t="str">
        <f t="shared" si="140"/>
        <v/>
      </c>
      <c r="C1826" s="13">
        <v>1822</v>
      </c>
      <c r="D1826" s="61" t="str">
        <f>IF(Cad_an!D1826="","",Cad_an!D1826)</f>
        <v/>
      </c>
      <c r="E1826" s="61" t="str">
        <f>IF(D1826="","",VLOOKUP(D1826,Cad_an!$D$5:$F$5004,3,FALSE))</f>
        <v/>
      </c>
      <c r="F1826" s="61" t="str">
        <f>IF(D1826="","",VLOOKUP(D1826,Cad_an!$D$5:$E$5004,2,FALSE))</f>
        <v/>
      </c>
      <c r="G1826" s="61" t="str">
        <f>IF(D1826="","",VLOOKUP(Fa_an!F1826,Cad_can!$D$5:$E$204,2,FALSE))</f>
        <v/>
      </c>
      <c r="H1826" s="17"/>
      <c r="I1826" s="17"/>
      <c r="J1826" s="110" t="str">
        <f t="shared" si="141"/>
        <v/>
      </c>
      <c r="K1826" s="23"/>
      <c r="L1826" s="112" t="str">
        <f t="shared" si="142"/>
        <v/>
      </c>
      <c r="M1826" s="17"/>
      <c r="N1826" s="110" t="str">
        <f t="shared" si="143"/>
        <v/>
      </c>
      <c r="O1826" s="111" t="str">
        <f t="shared" si="144"/>
        <v/>
      </c>
      <c r="P1826" s="52"/>
    </row>
    <row r="1827" spans="1:16" ht="30" customHeight="1" thickTop="1" thickBot="1">
      <c r="A1827" s="37" t="str">
        <f t="shared" si="140"/>
        <v/>
      </c>
      <c r="C1827" s="13">
        <v>1823</v>
      </c>
      <c r="D1827" s="61" t="str">
        <f>IF(Cad_an!D1827="","",Cad_an!D1827)</f>
        <v/>
      </c>
      <c r="E1827" s="61" t="str">
        <f>IF(D1827="","",VLOOKUP(D1827,Cad_an!$D$5:$F$5004,3,FALSE))</f>
        <v/>
      </c>
      <c r="F1827" s="61" t="str">
        <f>IF(D1827="","",VLOOKUP(D1827,Cad_an!$D$5:$E$5004,2,FALSE))</f>
        <v/>
      </c>
      <c r="G1827" s="61" t="str">
        <f>IF(D1827="","",VLOOKUP(Fa_an!F1827,Cad_can!$D$5:$E$204,2,FALSE))</f>
        <v/>
      </c>
      <c r="H1827" s="17"/>
      <c r="I1827" s="17"/>
      <c r="J1827" s="110" t="str">
        <f t="shared" si="141"/>
        <v/>
      </c>
      <c r="K1827" s="23"/>
      <c r="L1827" s="112" t="str">
        <f t="shared" si="142"/>
        <v/>
      </c>
      <c r="M1827" s="17"/>
      <c r="N1827" s="110" t="str">
        <f t="shared" si="143"/>
        <v/>
      </c>
      <c r="O1827" s="111" t="str">
        <f t="shared" si="144"/>
        <v/>
      </c>
      <c r="P1827" s="52"/>
    </row>
    <row r="1828" spans="1:16" ht="30" customHeight="1" thickTop="1" thickBot="1">
      <c r="A1828" s="37" t="str">
        <f t="shared" si="140"/>
        <v/>
      </c>
      <c r="C1828" s="13">
        <v>1824</v>
      </c>
      <c r="D1828" s="61" t="str">
        <f>IF(Cad_an!D1828="","",Cad_an!D1828)</f>
        <v/>
      </c>
      <c r="E1828" s="61" t="str">
        <f>IF(D1828="","",VLOOKUP(D1828,Cad_an!$D$5:$F$5004,3,FALSE))</f>
        <v/>
      </c>
      <c r="F1828" s="61" t="str">
        <f>IF(D1828="","",VLOOKUP(D1828,Cad_an!$D$5:$E$5004,2,FALSE))</f>
        <v/>
      </c>
      <c r="G1828" s="61" t="str">
        <f>IF(D1828="","",VLOOKUP(Fa_an!F1828,Cad_can!$D$5:$E$204,2,FALSE))</f>
        <v/>
      </c>
      <c r="H1828" s="17"/>
      <c r="I1828" s="17"/>
      <c r="J1828" s="110" t="str">
        <f t="shared" si="141"/>
        <v/>
      </c>
      <c r="K1828" s="23"/>
      <c r="L1828" s="112" t="str">
        <f t="shared" si="142"/>
        <v/>
      </c>
      <c r="M1828" s="17"/>
      <c r="N1828" s="110" t="str">
        <f t="shared" si="143"/>
        <v/>
      </c>
      <c r="O1828" s="111" t="str">
        <f t="shared" si="144"/>
        <v/>
      </c>
      <c r="P1828" s="52"/>
    </row>
    <row r="1829" spans="1:16" ht="30" customHeight="1" thickTop="1" thickBot="1">
      <c r="A1829" s="37" t="str">
        <f t="shared" si="140"/>
        <v/>
      </c>
      <c r="C1829" s="13">
        <v>1825</v>
      </c>
      <c r="D1829" s="61" t="str">
        <f>IF(Cad_an!D1829="","",Cad_an!D1829)</f>
        <v/>
      </c>
      <c r="E1829" s="61" t="str">
        <f>IF(D1829="","",VLOOKUP(D1829,Cad_an!$D$5:$F$5004,3,FALSE))</f>
        <v/>
      </c>
      <c r="F1829" s="61" t="str">
        <f>IF(D1829="","",VLOOKUP(D1829,Cad_an!$D$5:$E$5004,2,FALSE))</f>
        <v/>
      </c>
      <c r="G1829" s="61" t="str">
        <f>IF(D1829="","",VLOOKUP(Fa_an!F1829,Cad_can!$D$5:$E$204,2,FALSE))</f>
        <v/>
      </c>
      <c r="H1829" s="17"/>
      <c r="I1829" s="17"/>
      <c r="J1829" s="110" t="str">
        <f t="shared" si="141"/>
        <v/>
      </c>
      <c r="K1829" s="23"/>
      <c r="L1829" s="112" t="str">
        <f t="shared" si="142"/>
        <v/>
      </c>
      <c r="M1829" s="17"/>
      <c r="N1829" s="110" t="str">
        <f t="shared" si="143"/>
        <v/>
      </c>
      <c r="O1829" s="111" t="str">
        <f t="shared" si="144"/>
        <v/>
      </c>
      <c r="P1829" s="52"/>
    </row>
    <row r="1830" spans="1:16" ht="30" customHeight="1" thickTop="1" thickBot="1">
      <c r="A1830" s="37" t="str">
        <f t="shared" si="140"/>
        <v/>
      </c>
      <c r="C1830" s="13">
        <v>1826</v>
      </c>
      <c r="D1830" s="61" t="str">
        <f>IF(Cad_an!D1830="","",Cad_an!D1830)</f>
        <v/>
      </c>
      <c r="E1830" s="61" t="str">
        <f>IF(D1830="","",VLOOKUP(D1830,Cad_an!$D$5:$F$5004,3,FALSE))</f>
        <v/>
      </c>
      <c r="F1830" s="61" t="str">
        <f>IF(D1830="","",VLOOKUP(D1830,Cad_an!$D$5:$E$5004,2,FALSE))</f>
        <v/>
      </c>
      <c r="G1830" s="61" t="str">
        <f>IF(D1830="","",VLOOKUP(Fa_an!F1830,Cad_can!$D$5:$E$204,2,FALSE))</f>
        <v/>
      </c>
      <c r="H1830" s="17"/>
      <c r="I1830" s="17"/>
      <c r="J1830" s="110" t="str">
        <f t="shared" si="141"/>
        <v/>
      </c>
      <c r="K1830" s="23"/>
      <c r="L1830" s="112" t="str">
        <f t="shared" si="142"/>
        <v/>
      </c>
      <c r="M1830" s="17"/>
      <c r="N1830" s="110" t="str">
        <f t="shared" si="143"/>
        <v/>
      </c>
      <c r="O1830" s="111" t="str">
        <f t="shared" si="144"/>
        <v/>
      </c>
      <c r="P1830" s="52"/>
    </row>
    <row r="1831" spans="1:16" ht="30" customHeight="1" thickTop="1" thickBot="1">
      <c r="A1831" s="37" t="str">
        <f t="shared" si="140"/>
        <v/>
      </c>
      <c r="C1831" s="13">
        <v>1827</v>
      </c>
      <c r="D1831" s="61" t="str">
        <f>IF(Cad_an!D1831="","",Cad_an!D1831)</f>
        <v/>
      </c>
      <c r="E1831" s="61" t="str">
        <f>IF(D1831="","",VLOOKUP(D1831,Cad_an!$D$5:$F$5004,3,FALSE))</f>
        <v/>
      </c>
      <c r="F1831" s="61" t="str">
        <f>IF(D1831="","",VLOOKUP(D1831,Cad_an!$D$5:$E$5004,2,FALSE))</f>
        <v/>
      </c>
      <c r="G1831" s="61" t="str">
        <f>IF(D1831="","",VLOOKUP(Fa_an!F1831,Cad_can!$D$5:$E$204,2,FALSE))</f>
        <v/>
      </c>
      <c r="H1831" s="17"/>
      <c r="I1831" s="17"/>
      <c r="J1831" s="110" t="str">
        <f t="shared" si="141"/>
        <v/>
      </c>
      <c r="K1831" s="23"/>
      <c r="L1831" s="112" t="str">
        <f t="shared" si="142"/>
        <v/>
      </c>
      <c r="M1831" s="17"/>
      <c r="N1831" s="110" t="str">
        <f t="shared" si="143"/>
        <v/>
      </c>
      <c r="O1831" s="111" t="str">
        <f t="shared" si="144"/>
        <v/>
      </c>
      <c r="P1831" s="52"/>
    </row>
    <row r="1832" spans="1:16" ht="30" customHeight="1" thickTop="1" thickBot="1">
      <c r="A1832" s="37" t="str">
        <f t="shared" si="140"/>
        <v/>
      </c>
      <c r="C1832" s="13">
        <v>1828</v>
      </c>
      <c r="D1832" s="61" t="str">
        <f>IF(Cad_an!D1832="","",Cad_an!D1832)</f>
        <v/>
      </c>
      <c r="E1832" s="61" t="str">
        <f>IF(D1832="","",VLOOKUP(D1832,Cad_an!$D$5:$F$5004,3,FALSE))</f>
        <v/>
      </c>
      <c r="F1832" s="61" t="str">
        <f>IF(D1832="","",VLOOKUP(D1832,Cad_an!$D$5:$E$5004,2,FALSE))</f>
        <v/>
      </c>
      <c r="G1832" s="61" t="str">
        <f>IF(D1832="","",VLOOKUP(Fa_an!F1832,Cad_can!$D$5:$E$204,2,FALSE))</f>
        <v/>
      </c>
      <c r="H1832" s="17"/>
      <c r="I1832" s="17"/>
      <c r="J1832" s="110" t="str">
        <f t="shared" si="141"/>
        <v/>
      </c>
      <c r="K1832" s="23"/>
      <c r="L1832" s="112" t="str">
        <f t="shared" si="142"/>
        <v/>
      </c>
      <c r="M1832" s="17"/>
      <c r="N1832" s="110" t="str">
        <f t="shared" si="143"/>
        <v/>
      </c>
      <c r="O1832" s="111" t="str">
        <f t="shared" si="144"/>
        <v/>
      </c>
      <c r="P1832" s="52"/>
    </row>
    <row r="1833" spans="1:16" ht="30" customHeight="1" thickTop="1" thickBot="1">
      <c r="A1833" s="37" t="str">
        <f t="shared" si="140"/>
        <v/>
      </c>
      <c r="C1833" s="13">
        <v>1829</v>
      </c>
      <c r="D1833" s="61" t="str">
        <f>IF(Cad_an!D1833="","",Cad_an!D1833)</f>
        <v/>
      </c>
      <c r="E1833" s="61" t="str">
        <f>IF(D1833="","",VLOOKUP(D1833,Cad_an!$D$5:$F$5004,3,FALSE))</f>
        <v/>
      </c>
      <c r="F1833" s="61" t="str">
        <f>IF(D1833="","",VLOOKUP(D1833,Cad_an!$D$5:$E$5004,2,FALSE))</f>
        <v/>
      </c>
      <c r="G1833" s="61" t="str">
        <f>IF(D1833="","",VLOOKUP(Fa_an!F1833,Cad_can!$D$5:$E$204,2,FALSE))</f>
        <v/>
      </c>
      <c r="H1833" s="17"/>
      <c r="I1833" s="17"/>
      <c r="J1833" s="110" t="str">
        <f t="shared" si="141"/>
        <v/>
      </c>
      <c r="K1833" s="23"/>
      <c r="L1833" s="112" t="str">
        <f t="shared" si="142"/>
        <v/>
      </c>
      <c r="M1833" s="17"/>
      <c r="N1833" s="110" t="str">
        <f t="shared" si="143"/>
        <v/>
      </c>
      <c r="O1833" s="111" t="str">
        <f t="shared" si="144"/>
        <v/>
      </c>
      <c r="P1833" s="52"/>
    </row>
    <row r="1834" spans="1:16" ht="30" customHeight="1" thickTop="1" thickBot="1">
      <c r="A1834" s="37" t="str">
        <f t="shared" si="140"/>
        <v/>
      </c>
      <c r="C1834" s="13">
        <v>1830</v>
      </c>
      <c r="D1834" s="61" t="str">
        <f>IF(Cad_an!D1834="","",Cad_an!D1834)</f>
        <v/>
      </c>
      <c r="E1834" s="61" t="str">
        <f>IF(D1834="","",VLOOKUP(D1834,Cad_an!$D$5:$F$5004,3,FALSE))</f>
        <v/>
      </c>
      <c r="F1834" s="61" t="str">
        <f>IF(D1834="","",VLOOKUP(D1834,Cad_an!$D$5:$E$5004,2,FALSE))</f>
        <v/>
      </c>
      <c r="G1834" s="61" t="str">
        <f>IF(D1834="","",VLOOKUP(Fa_an!F1834,Cad_can!$D$5:$E$204,2,FALSE))</f>
        <v/>
      </c>
      <c r="H1834" s="17"/>
      <c r="I1834" s="17"/>
      <c r="J1834" s="110" t="str">
        <f t="shared" si="141"/>
        <v/>
      </c>
      <c r="K1834" s="23"/>
      <c r="L1834" s="112" t="str">
        <f t="shared" si="142"/>
        <v/>
      </c>
      <c r="M1834" s="17"/>
      <c r="N1834" s="110" t="str">
        <f t="shared" si="143"/>
        <v/>
      </c>
      <c r="O1834" s="111" t="str">
        <f t="shared" si="144"/>
        <v/>
      </c>
      <c r="P1834" s="52"/>
    </row>
    <row r="1835" spans="1:16" ht="30" customHeight="1" thickTop="1" thickBot="1">
      <c r="A1835" s="37" t="str">
        <f t="shared" si="140"/>
        <v/>
      </c>
      <c r="C1835" s="13">
        <v>1831</v>
      </c>
      <c r="D1835" s="61" t="str">
        <f>IF(Cad_an!D1835="","",Cad_an!D1835)</f>
        <v/>
      </c>
      <c r="E1835" s="61" t="str">
        <f>IF(D1835="","",VLOOKUP(D1835,Cad_an!$D$5:$F$5004,3,FALSE))</f>
        <v/>
      </c>
      <c r="F1835" s="61" t="str">
        <f>IF(D1835="","",VLOOKUP(D1835,Cad_an!$D$5:$E$5004,2,FALSE))</f>
        <v/>
      </c>
      <c r="G1835" s="61" t="str">
        <f>IF(D1835="","",VLOOKUP(Fa_an!F1835,Cad_can!$D$5:$E$204,2,FALSE))</f>
        <v/>
      </c>
      <c r="H1835" s="17"/>
      <c r="I1835" s="17"/>
      <c r="J1835" s="110" t="str">
        <f t="shared" si="141"/>
        <v/>
      </c>
      <c r="K1835" s="23"/>
      <c r="L1835" s="112" t="str">
        <f t="shared" si="142"/>
        <v/>
      </c>
      <c r="M1835" s="17"/>
      <c r="N1835" s="110" t="str">
        <f t="shared" si="143"/>
        <v/>
      </c>
      <c r="O1835" s="111" t="str">
        <f t="shared" si="144"/>
        <v/>
      </c>
      <c r="P1835" s="52"/>
    </row>
    <row r="1836" spans="1:16" ht="30" customHeight="1" thickTop="1" thickBot="1">
      <c r="A1836" s="37" t="str">
        <f t="shared" si="140"/>
        <v/>
      </c>
      <c r="C1836" s="13">
        <v>1832</v>
      </c>
      <c r="D1836" s="61" t="str">
        <f>IF(Cad_an!D1836="","",Cad_an!D1836)</f>
        <v/>
      </c>
      <c r="E1836" s="61" t="str">
        <f>IF(D1836="","",VLOOKUP(D1836,Cad_an!$D$5:$F$5004,3,FALSE))</f>
        <v/>
      </c>
      <c r="F1836" s="61" t="str">
        <f>IF(D1836="","",VLOOKUP(D1836,Cad_an!$D$5:$E$5004,2,FALSE))</f>
        <v/>
      </c>
      <c r="G1836" s="61" t="str">
        <f>IF(D1836="","",VLOOKUP(Fa_an!F1836,Cad_can!$D$5:$E$204,2,FALSE))</f>
        <v/>
      </c>
      <c r="H1836" s="17"/>
      <c r="I1836" s="17"/>
      <c r="J1836" s="110" t="str">
        <f t="shared" si="141"/>
        <v/>
      </c>
      <c r="K1836" s="23"/>
      <c r="L1836" s="112" t="str">
        <f t="shared" si="142"/>
        <v/>
      </c>
      <c r="M1836" s="17"/>
      <c r="N1836" s="110" t="str">
        <f t="shared" si="143"/>
        <v/>
      </c>
      <c r="O1836" s="111" t="str">
        <f t="shared" si="144"/>
        <v/>
      </c>
      <c r="P1836" s="52"/>
    </row>
    <row r="1837" spans="1:16" ht="30" customHeight="1" thickTop="1" thickBot="1">
      <c r="A1837" s="37" t="str">
        <f t="shared" si="140"/>
        <v/>
      </c>
      <c r="C1837" s="13">
        <v>1833</v>
      </c>
      <c r="D1837" s="61" t="str">
        <f>IF(Cad_an!D1837="","",Cad_an!D1837)</f>
        <v/>
      </c>
      <c r="E1837" s="61" t="str">
        <f>IF(D1837="","",VLOOKUP(D1837,Cad_an!$D$5:$F$5004,3,FALSE))</f>
        <v/>
      </c>
      <c r="F1837" s="61" t="str">
        <f>IF(D1837="","",VLOOKUP(D1837,Cad_an!$D$5:$E$5004,2,FALSE))</f>
        <v/>
      </c>
      <c r="G1837" s="61" t="str">
        <f>IF(D1837="","",VLOOKUP(Fa_an!F1837,Cad_can!$D$5:$E$204,2,FALSE))</f>
        <v/>
      </c>
      <c r="H1837" s="17"/>
      <c r="I1837" s="17"/>
      <c r="J1837" s="110" t="str">
        <f t="shared" si="141"/>
        <v/>
      </c>
      <c r="K1837" s="23"/>
      <c r="L1837" s="112" t="str">
        <f t="shared" si="142"/>
        <v/>
      </c>
      <c r="M1837" s="17"/>
      <c r="N1837" s="110" t="str">
        <f t="shared" si="143"/>
        <v/>
      </c>
      <c r="O1837" s="111" t="str">
        <f t="shared" si="144"/>
        <v/>
      </c>
      <c r="P1837" s="52"/>
    </row>
    <row r="1838" spans="1:16" ht="30" customHeight="1" thickTop="1" thickBot="1">
      <c r="A1838" s="37" t="str">
        <f t="shared" si="140"/>
        <v/>
      </c>
      <c r="C1838" s="13">
        <v>1834</v>
      </c>
      <c r="D1838" s="61" t="str">
        <f>IF(Cad_an!D1838="","",Cad_an!D1838)</f>
        <v/>
      </c>
      <c r="E1838" s="61" t="str">
        <f>IF(D1838="","",VLOOKUP(D1838,Cad_an!$D$5:$F$5004,3,FALSE))</f>
        <v/>
      </c>
      <c r="F1838" s="61" t="str">
        <f>IF(D1838="","",VLOOKUP(D1838,Cad_an!$D$5:$E$5004,2,FALSE))</f>
        <v/>
      </c>
      <c r="G1838" s="61" t="str">
        <f>IF(D1838="","",VLOOKUP(Fa_an!F1838,Cad_can!$D$5:$E$204,2,FALSE))</f>
        <v/>
      </c>
      <c r="H1838" s="17"/>
      <c r="I1838" s="17"/>
      <c r="J1838" s="110" t="str">
        <f t="shared" si="141"/>
        <v/>
      </c>
      <c r="K1838" s="23"/>
      <c r="L1838" s="112" t="str">
        <f t="shared" si="142"/>
        <v/>
      </c>
      <c r="M1838" s="17"/>
      <c r="N1838" s="110" t="str">
        <f t="shared" si="143"/>
        <v/>
      </c>
      <c r="O1838" s="111" t="str">
        <f t="shared" si="144"/>
        <v/>
      </c>
      <c r="P1838" s="52"/>
    </row>
    <row r="1839" spans="1:16" ht="30" customHeight="1" thickTop="1" thickBot="1">
      <c r="A1839" s="37" t="str">
        <f t="shared" si="140"/>
        <v/>
      </c>
      <c r="C1839" s="13">
        <v>1835</v>
      </c>
      <c r="D1839" s="61" t="str">
        <f>IF(Cad_an!D1839="","",Cad_an!D1839)</f>
        <v/>
      </c>
      <c r="E1839" s="61" t="str">
        <f>IF(D1839="","",VLOOKUP(D1839,Cad_an!$D$5:$F$5004,3,FALSE))</f>
        <v/>
      </c>
      <c r="F1839" s="61" t="str">
        <f>IF(D1839="","",VLOOKUP(D1839,Cad_an!$D$5:$E$5004,2,FALSE))</f>
        <v/>
      </c>
      <c r="G1839" s="61" t="str">
        <f>IF(D1839="","",VLOOKUP(Fa_an!F1839,Cad_can!$D$5:$E$204,2,FALSE))</f>
        <v/>
      </c>
      <c r="H1839" s="17"/>
      <c r="I1839" s="17"/>
      <c r="J1839" s="110" t="str">
        <f t="shared" si="141"/>
        <v/>
      </c>
      <c r="K1839" s="23"/>
      <c r="L1839" s="112" t="str">
        <f t="shared" si="142"/>
        <v/>
      </c>
      <c r="M1839" s="17"/>
      <c r="N1839" s="110" t="str">
        <f t="shared" si="143"/>
        <v/>
      </c>
      <c r="O1839" s="111" t="str">
        <f t="shared" si="144"/>
        <v/>
      </c>
      <c r="P1839" s="52"/>
    </row>
    <row r="1840" spans="1:16" ht="30" customHeight="1" thickTop="1" thickBot="1">
      <c r="A1840" s="37" t="str">
        <f t="shared" si="140"/>
        <v/>
      </c>
      <c r="C1840" s="13">
        <v>1836</v>
      </c>
      <c r="D1840" s="61" t="str">
        <f>IF(Cad_an!D1840="","",Cad_an!D1840)</f>
        <v/>
      </c>
      <c r="E1840" s="61" t="str">
        <f>IF(D1840="","",VLOOKUP(D1840,Cad_an!$D$5:$F$5004,3,FALSE))</f>
        <v/>
      </c>
      <c r="F1840" s="61" t="str">
        <f>IF(D1840="","",VLOOKUP(D1840,Cad_an!$D$5:$E$5004,2,FALSE))</f>
        <v/>
      </c>
      <c r="G1840" s="61" t="str">
        <f>IF(D1840="","",VLOOKUP(Fa_an!F1840,Cad_can!$D$5:$E$204,2,FALSE))</f>
        <v/>
      </c>
      <c r="H1840" s="17"/>
      <c r="I1840" s="17"/>
      <c r="J1840" s="110" t="str">
        <f t="shared" si="141"/>
        <v/>
      </c>
      <c r="K1840" s="23"/>
      <c r="L1840" s="112" t="str">
        <f t="shared" si="142"/>
        <v/>
      </c>
      <c r="M1840" s="17"/>
      <c r="N1840" s="110" t="str">
        <f t="shared" si="143"/>
        <v/>
      </c>
      <c r="O1840" s="111" t="str">
        <f t="shared" si="144"/>
        <v/>
      </c>
      <c r="P1840" s="52"/>
    </row>
    <row r="1841" spans="1:16" ht="30" customHeight="1" thickTop="1" thickBot="1">
      <c r="A1841" s="37" t="str">
        <f t="shared" si="140"/>
        <v/>
      </c>
      <c r="C1841" s="13">
        <v>1837</v>
      </c>
      <c r="D1841" s="61" t="str">
        <f>IF(Cad_an!D1841="","",Cad_an!D1841)</f>
        <v/>
      </c>
      <c r="E1841" s="61" t="str">
        <f>IF(D1841="","",VLOOKUP(D1841,Cad_an!$D$5:$F$5004,3,FALSE))</f>
        <v/>
      </c>
      <c r="F1841" s="61" t="str">
        <f>IF(D1841="","",VLOOKUP(D1841,Cad_an!$D$5:$E$5004,2,FALSE))</f>
        <v/>
      </c>
      <c r="G1841" s="61" t="str">
        <f>IF(D1841="","",VLOOKUP(Fa_an!F1841,Cad_can!$D$5:$E$204,2,FALSE))</f>
        <v/>
      </c>
      <c r="H1841" s="17"/>
      <c r="I1841" s="17"/>
      <c r="J1841" s="110" t="str">
        <f t="shared" si="141"/>
        <v/>
      </c>
      <c r="K1841" s="23"/>
      <c r="L1841" s="112" t="str">
        <f t="shared" si="142"/>
        <v/>
      </c>
      <c r="M1841" s="17"/>
      <c r="N1841" s="110" t="str">
        <f t="shared" si="143"/>
        <v/>
      </c>
      <c r="O1841" s="111" t="str">
        <f t="shared" si="144"/>
        <v/>
      </c>
      <c r="P1841" s="52"/>
    </row>
    <row r="1842" spans="1:16" ht="30" customHeight="1" thickTop="1" thickBot="1">
      <c r="A1842" s="37" t="str">
        <f t="shared" si="140"/>
        <v/>
      </c>
      <c r="C1842" s="13">
        <v>1838</v>
      </c>
      <c r="D1842" s="61" t="str">
        <f>IF(Cad_an!D1842="","",Cad_an!D1842)</f>
        <v/>
      </c>
      <c r="E1842" s="61" t="str">
        <f>IF(D1842="","",VLOOKUP(D1842,Cad_an!$D$5:$F$5004,3,FALSE))</f>
        <v/>
      </c>
      <c r="F1842" s="61" t="str">
        <f>IF(D1842="","",VLOOKUP(D1842,Cad_an!$D$5:$E$5004,2,FALSE))</f>
        <v/>
      </c>
      <c r="G1842" s="61" t="str">
        <f>IF(D1842="","",VLOOKUP(Fa_an!F1842,Cad_can!$D$5:$E$204,2,FALSE))</f>
        <v/>
      </c>
      <c r="H1842" s="17"/>
      <c r="I1842" s="17"/>
      <c r="J1842" s="110" t="str">
        <f t="shared" si="141"/>
        <v/>
      </c>
      <c r="K1842" s="23"/>
      <c r="L1842" s="112" t="str">
        <f t="shared" si="142"/>
        <v/>
      </c>
      <c r="M1842" s="17"/>
      <c r="N1842" s="110" t="str">
        <f t="shared" si="143"/>
        <v/>
      </c>
      <c r="O1842" s="111" t="str">
        <f t="shared" si="144"/>
        <v/>
      </c>
      <c r="P1842" s="52"/>
    </row>
    <row r="1843" spans="1:16" ht="30" customHeight="1" thickTop="1" thickBot="1">
      <c r="A1843" s="37" t="str">
        <f t="shared" si="140"/>
        <v/>
      </c>
      <c r="C1843" s="13">
        <v>1839</v>
      </c>
      <c r="D1843" s="61" t="str">
        <f>IF(Cad_an!D1843="","",Cad_an!D1843)</f>
        <v/>
      </c>
      <c r="E1843" s="61" t="str">
        <f>IF(D1843="","",VLOOKUP(D1843,Cad_an!$D$5:$F$5004,3,FALSE))</f>
        <v/>
      </c>
      <c r="F1843" s="61" t="str">
        <f>IF(D1843="","",VLOOKUP(D1843,Cad_an!$D$5:$E$5004,2,FALSE))</f>
        <v/>
      </c>
      <c r="G1843" s="61" t="str">
        <f>IF(D1843="","",VLOOKUP(Fa_an!F1843,Cad_can!$D$5:$E$204,2,FALSE))</f>
        <v/>
      </c>
      <c r="H1843" s="17"/>
      <c r="I1843" s="17"/>
      <c r="J1843" s="110" t="str">
        <f t="shared" si="141"/>
        <v/>
      </c>
      <c r="K1843" s="23"/>
      <c r="L1843" s="112" t="str">
        <f t="shared" si="142"/>
        <v/>
      </c>
      <c r="M1843" s="17"/>
      <c r="N1843" s="110" t="str">
        <f t="shared" si="143"/>
        <v/>
      </c>
      <c r="O1843" s="111" t="str">
        <f t="shared" si="144"/>
        <v/>
      </c>
      <c r="P1843" s="52"/>
    </row>
    <row r="1844" spans="1:16" ht="30" customHeight="1" thickTop="1" thickBot="1">
      <c r="A1844" s="37" t="str">
        <f t="shared" si="140"/>
        <v/>
      </c>
      <c r="C1844" s="13">
        <v>1840</v>
      </c>
      <c r="D1844" s="61" t="str">
        <f>IF(Cad_an!D1844="","",Cad_an!D1844)</f>
        <v/>
      </c>
      <c r="E1844" s="61" t="str">
        <f>IF(D1844="","",VLOOKUP(D1844,Cad_an!$D$5:$F$5004,3,FALSE))</f>
        <v/>
      </c>
      <c r="F1844" s="61" t="str">
        <f>IF(D1844="","",VLOOKUP(D1844,Cad_an!$D$5:$E$5004,2,FALSE))</f>
        <v/>
      </c>
      <c r="G1844" s="61" t="str">
        <f>IF(D1844="","",VLOOKUP(Fa_an!F1844,Cad_can!$D$5:$E$204,2,FALSE))</f>
        <v/>
      </c>
      <c r="H1844" s="17"/>
      <c r="I1844" s="17"/>
      <c r="J1844" s="110" t="str">
        <f t="shared" si="141"/>
        <v/>
      </c>
      <c r="K1844" s="23"/>
      <c r="L1844" s="112" t="str">
        <f t="shared" si="142"/>
        <v/>
      </c>
      <c r="M1844" s="17"/>
      <c r="N1844" s="110" t="str">
        <f t="shared" si="143"/>
        <v/>
      </c>
      <c r="O1844" s="111" t="str">
        <f t="shared" si="144"/>
        <v/>
      </c>
      <c r="P1844" s="52"/>
    </row>
    <row r="1845" spans="1:16" ht="30" customHeight="1" thickTop="1" thickBot="1">
      <c r="A1845" s="37" t="str">
        <f t="shared" si="140"/>
        <v/>
      </c>
      <c r="C1845" s="13">
        <v>1841</v>
      </c>
      <c r="D1845" s="61" t="str">
        <f>IF(Cad_an!D1845="","",Cad_an!D1845)</f>
        <v/>
      </c>
      <c r="E1845" s="61" t="str">
        <f>IF(D1845="","",VLOOKUP(D1845,Cad_an!$D$5:$F$5004,3,FALSE))</f>
        <v/>
      </c>
      <c r="F1845" s="61" t="str">
        <f>IF(D1845="","",VLOOKUP(D1845,Cad_an!$D$5:$E$5004,2,FALSE))</f>
        <v/>
      </c>
      <c r="G1845" s="61" t="str">
        <f>IF(D1845="","",VLOOKUP(Fa_an!F1845,Cad_can!$D$5:$E$204,2,FALSE))</f>
        <v/>
      </c>
      <c r="H1845" s="17"/>
      <c r="I1845" s="17"/>
      <c r="J1845" s="110" t="str">
        <f t="shared" si="141"/>
        <v/>
      </c>
      <c r="K1845" s="23"/>
      <c r="L1845" s="112" t="str">
        <f t="shared" si="142"/>
        <v/>
      </c>
      <c r="M1845" s="17"/>
      <c r="N1845" s="110" t="str">
        <f t="shared" si="143"/>
        <v/>
      </c>
      <c r="O1845" s="111" t="str">
        <f t="shared" si="144"/>
        <v/>
      </c>
      <c r="P1845" s="52"/>
    </row>
    <row r="1846" spans="1:16" ht="30" customHeight="1" thickTop="1" thickBot="1">
      <c r="A1846" s="37" t="str">
        <f t="shared" si="140"/>
        <v/>
      </c>
      <c r="C1846" s="13">
        <v>1842</v>
      </c>
      <c r="D1846" s="61" t="str">
        <f>IF(Cad_an!D1846="","",Cad_an!D1846)</f>
        <v/>
      </c>
      <c r="E1846" s="61" t="str">
        <f>IF(D1846="","",VLOOKUP(D1846,Cad_an!$D$5:$F$5004,3,FALSE))</f>
        <v/>
      </c>
      <c r="F1846" s="61" t="str">
        <f>IF(D1846="","",VLOOKUP(D1846,Cad_an!$D$5:$E$5004,2,FALSE))</f>
        <v/>
      </c>
      <c r="G1846" s="61" t="str">
        <f>IF(D1846="","",VLOOKUP(Fa_an!F1846,Cad_can!$D$5:$E$204,2,FALSE))</f>
        <v/>
      </c>
      <c r="H1846" s="17"/>
      <c r="I1846" s="17"/>
      <c r="J1846" s="110" t="str">
        <f t="shared" si="141"/>
        <v/>
      </c>
      <c r="K1846" s="23"/>
      <c r="L1846" s="112" t="str">
        <f t="shared" si="142"/>
        <v/>
      </c>
      <c r="M1846" s="17"/>
      <c r="N1846" s="110" t="str">
        <f t="shared" si="143"/>
        <v/>
      </c>
      <c r="O1846" s="111" t="str">
        <f t="shared" si="144"/>
        <v/>
      </c>
      <c r="P1846" s="52"/>
    </row>
    <row r="1847" spans="1:16" ht="30" customHeight="1" thickTop="1" thickBot="1">
      <c r="A1847" s="37" t="str">
        <f t="shared" si="140"/>
        <v/>
      </c>
      <c r="C1847" s="13">
        <v>1843</v>
      </c>
      <c r="D1847" s="61" t="str">
        <f>IF(Cad_an!D1847="","",Cad_an!D1847)</f>
        <v/>
      </c>
      <c r="E1847" s="61" t="str">
        <f>IF(D1847="","",VLOOKUP(D1847,Cad_an!$D$5:$F$5004,3,FALSE))</f>
        <v/>
      </c>
      <c r="F1847" s="61" t="str">
        <f>IF(D1847="","",VLOOKUP(D1847,Cad_an!$D$5:$E$5004,2,FALSE))</f>
        <v/>
      </c>
      <c r="G1847" s="61" t="str">
        <f>IF(D1847="","",VLOOKUP(Fa_an!F1847,Cad_can!$D$5:$E$204,2,FALSE))</f>
        <v/>
      </c>
      <c r="H1847" s="17"/>
      <c r="I1847" s="17"/>
      <c r="J1847" s="110" t="str">
        <f t="shared" si="141"/>
        <v/>
      </c>
      <c r="K1847" s="23"/>
      <c r="L1847" s="112" t="str">
        <f t="shared" si="142"/>
        <v/>
      </c>
      <c r="M1847" s="17"/>
      <c r="N1847" s="110" t="str">
        <f t="shared" si="143"/>
        <v/>
      </c>
      <c r="O1847" s="111" t="str">
        <f t="shared" si="144"/>
        <v/>
      </c>
      <c r="P1847" s="52"/>
    </row>
    <row r="1848" spans="1:16" ht="30" customHeight="1" thickTop="1" thickBot="1">
      <c r="A1848" s="37" t="str">
        <f t="shared" si="140"/>
        <v/>
      </c>
      <c r="C1848" s="13">
        <v>1844</v>
      </c>
      <c r="D1848" s="61" t="str">
        <f>IF(Cad_an!D1848="","",Cad_an!D1848)</f>
        <v/>
      </c>
      <c r="E1848" s="61" t="str">
        <f>IF(D1848="","",VLOOKUP(D1848,Cad_an!$D$5:$F$5004,3,FALSE))</f>
        <v/>
      </c>
      <c r="F1848" s="61" t="str">
        <f>IF(D1848="","",VLOOKUP(D1848,Cad_an!$D$5:$E$5004,2,FALSE))</f>
        <v/>
      </c>
      <c r="G1848" s="61" t="str">
        <f>IF(D1848="","",VLOOKUP(Fa_an!F1848,Cad_can!$D$5:$E$204,2,FALSE))</f>
        <v/>
      </c>
      <c r="H1848" s="17"/>
      <c r="I1848" s="17"/>
      <c r="J1848" s="110" t="str">
        <f t="shared" si="141"/>
        <v/>
      </c>
      <c r="K1848" s="23"/>
      <c r="L1848" s="112" t="str">
        <f t="shared" si="142"/>
        <v/>
      </c>
      <c r="M1848" s="17"/>
      <c r="N1848" s="110" t="str">
        <f t="shared" si="143"/>
        <v/>
      </c>
      <c r="O1848" s="111" t="str">
        <f t="shared" si="144"/>
        <v/>
      </c>
      <c r="P1848" s="52"/>
    </row>
    <row r="1849" spans="1:16" ht="30" customHeight="1" thickTop="1" thickBot="1">
      <c r="A1849" s="37" t="str">
        <f t="shared" si="140"/>
        <v/>
      </c>
      <c r="C1849" s="13">
        <v>1845</v>
      </c>
      <c r="D1849" s="61" t="str">
        <f>IF(Cad_an!D1849="","",Cad_an!D1849)</f>
        <v/>
      </c>
      <c r="E1849" s="61" t="str">
        <f>IF(D1849="","",VLOOKUP(D1849,Cad_an!$D$5:$F$5004,3,FALSE))</f>
        <v/>
      </c>
      <c r="F1849" s="61" t="str">
        <f>IF(D1849="","",VLOOKUP(D1849,Cad_an!$D$5:$E$5004,2,FALSE))</f>
        <v/>
      </c>
      <c r="G1849" s="61" t="str">
        <f>IF(D1849="","",VLOOKUP(Fa_an!F1849,Cad_can!$D$5:$E$204,2,FALSE))</f>
        <v/>
      </c>
      <c r="H1849" s="17"/>
      <c r="I1849" s="17"/>
      <c r="J1849" s="110" t="str">
        <f t="shared" si="141"/>
        <v/>
      </c>
      <c r="K1849" s="23"/>
      <c r="L1849" s="112" t="str">
        <f t="shared" si="142"/>
        <v/>
      </c>
      <c r="M1849" s="17"/>
      <c r="N1849" s="110" t="str">
        <f t="shared" si="143"/>
        <v/>
      </c>
      <c r="O1849" s="111" t="str">
        <f t="shared" si="144"/>
        <v/>
      </c>
      <c r="P1849" s="52"/>
    </row>
    <row r="1850" spans="1:16" ht="30" customHeight="1" thickTop="1" thickBot="1">
      <c r="A1850" s="37" t="str">
        <f t="shared" si="140"/>
        <v/>
      </c>
      <c r="C1850" s="13">
        <v>1846</v>
      </c>
      <c r="D1850" s="61" t="str">
        <f>IF(Cad_an!D1850="","",Cad_an!D1850)</f>
        <v/>
      </c>
      <c r="E1850" s="61" t="str">
        <f>IF(D1850="","",VLOOKUP(D1850,Cad_an!$D$5:$F$5004,3,FALSE))</f>
        <v/>
      </c>
      <c r="F1850" s="61" t="str">
        <f>IF(D1850="","",VLOOKUP(D1850,Cad_an!$D$5:$E$5004,2,FALSE))</f>
        <v/>
      </c>
      <c r="G1850" s="61" t="str">
        <f>IF(D1850="","",VLOOKUP(Fa_an!F1850,Cad_can!$D$5:$E$204,2,FALSE))</f>
        <v/>
      </c>
      <c r="H1850" s="17"/>
      <c r="I1850" s="17"/>
      <c r="J1850" s="110" t="str">
        <f t="shared" si="141"/>
        <v/>
      </c>
      <c r="K1850" s="23"/>
      <c r="L1850" s="112" t="str">
        <f t="shared" si="142"/>
        <v/>
      </c>
      <c r="M1850" s="17"/>
      <c r="N1850" s="110" t="str">
        <f t="shared" si="143"/>
        <v/>
      </c>
      <c r="O1850" s="111" t="str">
        <f t="shared" si="144"/>
        <v/>
      </c>
      <c r="P1850" s="52"/>
    </row>
    <row r="1851" spans="1:16" ht="30" customHeight="1" thickTop="1" thickBot="1">
      <c r="A1851" s="37" t="str">
        <f t="shared" si="140"/>
        <v/>
      </c>
      <c r="C1851" s="13">
        <v>1847</v>
      </c>
      <c r="D1851" s="61" t="str">
        <f>IF(Cad_an!D1851="","",Cad_an!D1851)</f>
        <v/>
      </c>
      <c r="E1851" s="61" t="str">
        <f>IF(D1851="","",VLOOKUP(D1851,Cad_an!$D$5:$F$5004,3,FALSE))</f>
        <v/>
      </c>
      <c r="F1851" s="61" t="str">
        <f>IF(D1851="","",VLOOKUP(D1851,Cad_an!$D$5:$E$5004,2,FALSE))</f>
        <v/>
      </c>
      <c r="G1851" s="61" t="str">
        <f>IF(D1851="","",VLOOKUP(Fa_an!F1851,Cad_can!$D$5:$E$204,2,FALSE))</f>
        <v/>
      </c>
      <c r="H1851" s="17"/>
      <c r="I1851" s="17"/>
      <c r="J1851" s="110" t="str">
        <f t="shared" si="141"/>
        <v/>
      </c>
      <c r="K1851" s="23"/>
      <c r="L1851" s="112" t="str">
        <f t="shared" si="142"/>
        <v/>
      </c>
      <c r="M1851" s="17"/>
      <c r="N1851" s="110" t="str">
        <f t="shared" si="143"/>
        <v/>
      </c>
      <c r="O1851" s="111" t="str">
        <f t="shared" si="144"/>
        <v/>
      </c>
      <c r="P1851" s="52"/>
    </row>
    <row r="1852" spans="1:16" ht="30" customHeight="1" thickTop="1" thickBot="1">
      <c r="A1852" s="37" t="str">
        <f t="shared" si="140"/>
        <v/>
      </c>
      <c r="C1852" s="13">
        <v>1848</v>
      </c>
      <c r="D1852" s="61" t="str">
        <f>IF(Cad_an!D1852="","",Cad_an!D1852)</f>
        <v/>
      </c>
      <c r="E1852" s="61" t="str">
        <f>IF(D1852="","",VLOOKUP(D1852,Cad_an!$D$5:$F$5004,3,FALSE))</f>
        <v/>
      </c>
      <c r="F1852" s="61" t="str">
        <f>IF(D1852="","",VLOOKUP(D1852,Cad_an!$D$5:$E$5004,2,FALSE))</f>
        <v/>
      </c>
      <c r="G1852" s="61" t="str">
        <f>IF(D1852="","",VLOOKUP(Fa_an!F1852,Cad_can!$D$5:$E$204,2,FALSE))</f>
        <v/>
      </c>
      <c r="H1852" s="17"/>
      <c r="I1852" s="17"/>
      <c r="J1852" s="110" t="str">
        <f t="shared" si="141"/>
        <v/>
      </c>
      <c r="K1852" s="23"/>
      <c r="L1852" s="112" t="str">
        <f t="shared" si="142"/>
        <v/>
      </c>
      <c r="M1852" s="17"/>
      <c r="N1852" s="110" t="str">
        <f t="shared" si="143"/>
        <v/>
      </c>
      <c r="O1852" s="111" t="str">
        <f t="shared" si="144"/>
        <v/>
      </c>
      <c r="P1852" s="52"/>
    </row>
    <row r="1853" spans="1:16" ht="30" customHeight="1" thickTop="1" thickBot="1">
      <c r="A1853" s="37" t="str">
        <f t="shared" si="140"/>
        <v/>
      </c>
      <c r="C1853" s="13">
        <v>1849</v>
      </c>
      <c r="D1853" s="61" t="str">
        <f>IF(Cad_an!D1853="","",Cad_an!D1853)</f>
        <v/>
      </c>
      <c r="E1853" s="61" t="str">
        <f>IF(D1853="","",VLOOKUP(D1853,Cad_an!$D$5:$F$5004,3,FALSE))</f>
        <v/>
      </c>
      <c r="F1853" s="61" t="str">
        <f>IF(D1853="","",VLOOKUP(D1853,Cad_an!$D$5:$E$5004,2,FALSE))</f>
        <v/>
      </c>
      <c r="G1853" s="61" t="str">
        <f>IF(D1853="","",VLOOKUP(Fa_an!F1853,Cad_can!$D$5:$E$204,2,FALSE))</f>
        <v/>
      </c>
      <c r="H1853" s="17"/>
      <c r="I1853" s="17"/>
      <c r="J1853" s="110" t="str">
        <f t="shared" si="141"/>
        <v/>
      </c>
      <c r="K1853" s="23"/>
      <c r="L1853" s="112" t="str">
        <f t="shared" si="142"/>
        <v/>
      </c>
      <c r="M1853" s="17"/>
      <c r="N1853" s="110" t="str">
        <f t="shared" si="143"/>
        <v/>
      </c>
      <c r="O1853" s="111" t="str">
        <f t="shared" si="144"/>
        <v/>
      </c>
      <c r="P1853" s="52"/>
    </row>
    <row r="1854" spans="1:16" ht="30" customHeight="1" thickTop="1" thickBot="1">
      <c r="A1854" s="37" t="str">
        <f t="shared" si="140"/>
        <v/>
      </c>
      <c r="C1854" s="13">
        <v>1850</v>
      </c>
      <c r="D1854" s="61" t="str">
        <f>IF(Cad_an!D1854="","",Cad_an!D1854)</f>
        <v/>
      </c>
      <c r="E1854" s="61" t="str">
        <f>IF(D1854="","",VLOOKUP(D1854,Cad_an!$D$5:$F$5004,3,FALSE))</f>
        <v/>
      </c>
      <c r="F1854" s="61" t="str">
        <f>IF(D1854="","",VLOOKUP(D1854,Cad_an!$D$5:$E$5004,2,FALSE))</f>
        <v/>
      </c>
      <c r="G1854" s="61" t="str">
        <f>IF(D1854="","",VLOOKUP(Fa_an!F1854,Cad_can!$D$5:$E$204,2,FALSE))</f>
        <v/>
      </c>
      <c r="H1854" s="17"/>
      <c r="I1854" s="17"/>
      <c r="J1854" s="110" t="str">
        <f t="shared" si="141"/>
        <v/>
      </c>
      <c r="K1854" s="23"/>
      <c r="L1854" s="112" t="str">
        <f t="shared" si="142"/>
        <v/>
      </c>
      <c r="M1854" s="17"/>
      <c r="N1854" s="110" t="str">
        <f t="shared" si="143"/>
        <v/>
      </c>
      <c r="O1854" s="111" t="str">
        <f t="shared" si="144"/>
        <v/>
      </c>
      <c r="P1854" s="52"/>
    </row>
    <row r="1855" spans="1:16" ht="30" customHeight="1" thickTop="1" thickBot="1">
      <c r="A1855" s="37" t="str">
        <f t="shared" si="140"/>
        <v/>
      </c>
      <c r="C1855" s="13">
        <v>1851</v>
      </c>
      <c r="D1855" s="61" t="str">
        <f>IF(Cad_an!D1855="","",Cad_an!D1855)</f>
        <v/>
      </c>
      <c r="E1855" s="61" t="str">
        <f>IF(D1855="","",VLOOKUP(D1855,Cad_an!$D$5:$F$5004,3,FALSE))</f>
        <v/>
      </c>
      <c r="F1855" s="61" t="str">
        <f>IF(D1855="","",VLOOKUP(D1855,Cad_an!$D$5:$E$5004,2,FALSE))</f>
        <v/>
      </c>
      <c r="G1855" s="61" t="str">
        <f>IF(D1855="","",VLOOKUP(Fa_an!F1855,Cad_can!$D$5:$E$204,2,FALSE))</f>
        <v/>
      </c>
      <c r="H1855" s="17"/>
      <c r="I1855" s="17"/>
      <c r="J1855" s="110" t="str">
        <f t="shared" si="141"/>
        <v/>
      </c>
      <c r="K1855" s="23"/>
      <c r="L1855" s="112" t="str">
        <f t="shared" si="142"/>
        <v/>
      </c>
      <c r="M1855" s="17"/>
      <c r="N1855" s="110" t="str">
        <f t="shared" si="143"/>
        <v/>
      </c>
      <c r="O1855" s="111" t="str">
        <f t="shared" si="144"/>
        <v/>
      </c>
      <c r="P1855" s="52"/>
    </row>
    <row r="1856" spans="1:16" ht="30" customHeight="1" thickTop="1" thickBot="1">
      <c r="A1856" s="37" t="str">
        <f t="shared" si="140"/>
        <v/>
      </c>
      <c r="C1856" s="13">
        <v>1852</v>
      </c>
      <c r="D1856" s="61" t="str">
        <f>IF(Cad_an!D1856="","",Cad_an!D1856)</f>
        <v/>
      </c>
      <c r="E1856" s="61" t="str">
        <f>IF(D1856="","",VLOOKUP(D1856,Cad_an!$D$5:$F$5004,3,FALSE))</f>
        <v/>
      </c>
      <c r="F1856" s="61" t="str">
        <f>IF(D1856="","",VLOOKUP(D1856,Cad_an!$D$5:$E$5004,2,FALSE))</f>
        <v/>
      </c>
      <c r="G1856" s="61" t="str">
        <f>IF(D1856="","",VLOOKUP(Fa_an!F1856,Cad_can!$D$5:$E$204,2,FALSE))</f>
        <v/>
      </c>
      <c r="H1856" s="17"/>
      <c r="I1856" s="17"/>
      <c r="J1856" s="110" t="str">
        <f t="shared" si="141"/>
        <v/>
      </c>
      <c r="K1856" s="23"/>
      <c r="L1856" s="112" t="str">
        <f t="shared" si="142"/>
        <v/>
      </c>
      <c r="M1856" s="17"/>
      <c r="N1856" s="110" t="str">
        <f t="shared" si="143"/>
        <v/>
      </c>
      <c r="O1856" s="111" t="str">
        <f t="shared" si="144"/>
        <v/>
      </c>
      <c r="P1856" s="52"/>
    </row>
    <row r="1857" spans="1:16" ht="30" customHeight="1" thickTop="1" thickBot="1">
      <c r="A1857" s="37" t="str">
        <f t="shared" si="140"/>
        <v/>
      </c>
      <c r="C1857" s="13">
        <v>1853</v>
      </c>
      <c r="D1857" s="61" t="str">
        <f>IF(Cad_an!D1857="","",Cad_an!D1857)</f>
        <v/>
      </c>
      <c r="E1857" s="61" t="str">
        <f>IF(D1857="","",VLOOKUP(D1857,Cad_an!$D$5:$F$5004,3,FALSE))</f>
        <v/>
      </c>
      <c r="F1857" s="61" t="str">
        <f>IF(D1857="","",VLOOKUP(D1857,Cad_an!$D$5:$E$5004,2,FALSE))</f>
        <v/>
      </c>
      <c r="G1857" s="61" t="str">
        <f>IF(D1857="","",VLOOKUP(Fa_an!F1857,Cad_can!$D$5:$E$204,2,FALSE))</f>
        <v/>
      </c>
      <c r="H1857" s="17"/>
      <c r="I1857" s="17"/>
      <c r="J1857" s="110" t="str">
        <f t="shared" si="141"/>
        <v/>
      </c>
      <c r="K1857" s="23"/>
      <c r="L1857" s="112" t="str">
        <f t="shared" si="142"/>
        <v/>
      </c>
      <c r="M1857" s="17"/>
      <c r="N1857" s="110" t="str">
        <f t="shared" si="143"/>
        <v/>
      </c>
      <c r="O1857" s="111" t="str">
        <f t="shared" si="144"/>
        <v/>
      </c>
      <c r="P1857" s="52"/>
    </row>
    <row r="1858" spans="1:16" ht="30" customHeight="1" thickTop="1" thickBot="1">
      <c r="A1858" s="37" t="str">
        <f t="shared" si="140"/>
        <v/>
      </c>
      <c r="C1858" s="13">
        <v>1854</v>
      </c>
      <c r="D1858" s="61" t="str">
        <f>IF(Cad_an!D1858="","",Cad_an!D1858)</f>
        <v/>
      </c>
      <c r="E1858" s="61" t="str">
        <f>IF(D1858="","",VLOOKUP(D1858,Cad_an!$D$5:$F$5004,3,FALSE))</f>
        <v/>
      </c>
      <c r="F1858" s="61" t="str">
        <f>IF(D1858="","",VLOOKUP(D1858,Cad_an!$D$5:$E$5004,2,FALSE))</f>
        <v/>
      </c>
      <c r="G1858" s="61" t="str">
        <f>IF(D1858="","",VLOOKUP(Fa_an!F1858,Cad_can!$D$5:$E$204,2,FALSE))</f>
        <v/>
      </c>
      <c r="H1858" s="17"/>
      <c r="I1858" s="17"/>
      <c r="J1858" s="110" t="str">
        <f t="shared" si="141"/>
        <v/>
      </c>
      <c r="K1858" s="23"/>
      <c r="L1858" s="112" t="str">
        <f t="shared" si="142"/>
        <v/>
      </c>
      <c r="M1858" s="17"/>
      <c r="N1858" s="110" t="str">
        <f t="shared" si="143"/>
        <v/>
      </c>
      <c r="O1858" s="111" t="str">
        <f t="shared" si="144"/>
        <v/>
      </c>
      <c r="P1858" s="52"/>
    </row>
    <row r="1859" spans="1:16" ht="30" customHeight="1" thickTop="1" thickBot="1">
      <c r="A1859" s="37" t="str">
        <f t="shared" si="140"/>
        <v/>
      </c>
      <c r="C1859" s="13">
        <v>1855</v>
      </c>
      <c r="D1859" s="61" t="str">
        <f>IF(Cad_an!D1859="","",Cad_an!D1859)</f>
        <v/>
      </c>
      <c r="E1859" s="61" t="str">
        <f>IF(D1859="","",VLOOKUP(D1859,Cad_an!$D$5:$F$5004,3,FALSE))</f>
        <v/>
      </c>
      <c r="F1859" s="61" t="str">
        <f>IF(D1859="","",VLOOKUP(D1859,Cad_an!$D$5:$E$5004,2,FALSE))</f>
        <v/>
      </c>
      <c r="G1859" s="61" t="str">
        <f>IF(D1859="","",VLOOKUP(Fa_an!F1859,Cad_can!$D$5:$E$204,2,FALSE))</f>
        <v/>
      </c>
      <c r="H1859" s="17"/>
      <c r="I1859" s="17"/>
      <c r="J1859" s="110" t="str">
        <f t="shared" si="141"/>
        <v/>
      </c>
      <c r="K1859" s="23"/>
      <c r="L1859" s="112" t="str">
        <f t="shared" si="142"/>
        <v/>
      </c>
      <c r="M1859" s="17"/>
      <c r="N1859" s="110" t="str">
        <f t="shared" si="143"/>
        <v/>
      </c>
      <c r="O1859" s="111" t="str">
        <f t="shared" si="144"/>
        <v/>
      </c>
      <c r="P1859" s="52"/>
    </row>
    <row r="1860" spans="1:16" ht="30" customHeight="1" thickTop="1" thickBot="1">
      <c r="A1860" s="37" t="str">
        <f t="shared" si="140"/>
        <v/>
      </c>
      <c r="C1860" s="13">
        <v>1856</v>
      </c>
      <c r="D1860" s="61" t="str">
        <f>IF(Cad_an!D1860="","",Cad_an!D1860)</f>
        <v/>
      </c>
      <c r="E1860" s="61" t="str">
        <f>IF(D1860="","",VLOOKUP(D1860,Cad_an!$D$5:$F$5004,3,FALSE))</f>
        <v/>
      </c>
      <c r="F1860" s="61" t="str">
        <f>IF(D1860="","",VLOOKUP(D1860,Cad_an!$D$5:$E$5004,2,FALSE))</f>
        <v/>
      </c>
      <c r="G1860" s="61" t="str">
        <f>IF(D1860="","",VLOOKUP(Fa_an!F1860,Cad_can!$D$5:$E$204,2,FALSE))</f>
        <v/>
      </c>
      <c r="H1860" s="17"/>
      <c r="I1860" s="17"/>
      <c r="J1860" s="110" t="str">
        <f t="shared" si="141"/>
        <v/>
      </c>
      <c r="K1860" s="23"/>
      <c r="L1860" s="112" t="str">
        <f t="shared" si="142"/>
        <v/>
      </c>
      <c r="M1860" s="17"/>
      <c r="N1860" s="110" t="str">
        <f t="shared" si="143"/>
        <v/>
      </c>
      <c r="O1860" s="111" t="str">
        <f t="shared" si="144"/>
        <v/>
      </c>
      <c r="P1860" s="52"/>
    </row>
    <row r="1861" spans="1:16" ht="30" customHeight="1" thickTop="1" thickBot="1">
      <c r="A1861" s="37" t="str">
        <f t="shared" si="140"/>
        <v/>
      </c>
      <c r="C1861" s="13">
        <v>1857</v>
      </c>
      <c r="D1861" s="61" t="str">
        <f>IF(Cad_an!D1861="","",Cad_an!D1861)</f>
        <v/>
      </c>
      <c r="E1861" s="61" t="str">
        <f>IF(D1861="","",VLOOKUP(D1861,Cad_an!$D$5:$F$5004,3,FALSE))</f>
        <v/>
      </c>
      <c r="F1861" s="61" t="str">
        <f>IF(D1861="","",VLOOKUP(D1861,Cad_an!$D$5:$E$5004,2,FALSE))</f>
        <v/>
      </c>
      <c r="G1861" s="61" t="str">
        <f>IF(D1861="","",VLOOKUP(Fa_an!F1861,Cad_can!$D$5:$E$204,2,FALSE))</f>
        <v/>
      </c>
      <c r="H1861" s="17"/>
      <c r="I1861" s="17"/>
      <c r="J1861" s="110" t="str">
        <f t="shared" si="141"/>
        <v/>
      </c>
      <c r="K1861" s="23"/>
      <c r="L1861" s="112" t="str">
        <f t="shared" si="142"/>
        <v/>
      </c>
      <c r="M1861" s="17"/>
      <c r="N1861" s="110" t="str">
        <f t="shared" si="143"/>
        <v/>
      </c>
      <c r="O1861" s="111" t="str">
        <f t="shared" si="144"/>
        <v/>
      </c>
      <c r="P1861" s="52"/>
    </row>
    <row r="1862" spans="1:16" ht="30" customHeight="1" thickTop="1" thickBot="1">
      <c r="A1862" s="37" t="str">
        <f t="shared" ref="A1862:A1925" si="145">D1862&amp;F1862</f>
        <v/>
      </c>
      <c r="C1862" s="13">
        <v>1858</v>
      </c>
      <c r="D1862" s="61" t="str">
        <f>IF(Cad_an!D1862="","",Cad_an!D1862)</f>
        <v/>
      </c>
      <c r="E1862" s="61" t="str">
        <f>IF(D1862="","",VLOOKUP(D1862,Cad_an!$D$5:$F$5004,3,FALSE))</f>
        <v/>
      </c>
      <c r="F1862" s="61" t="str">
        <f>IF(D1862="","",VLOOKUP(D1862,Cad_an!$D$5:$E$5004,2,FALSE))</f>
        <v/>
      </c>
      <c r="G1862" s="61" t="str">
        <f>IF(D1862="","",VLOOKUP(Fa_an!F1862,Cad_can!$D$5:$E$204,2,FALSE))</f>
        <v/>
      </c>
      <c r="H1862" s="17"/>
      <c r="I1862" s="17"/>
      <c r="J1862" s="110" t="str">
        <f t="shared" ref="J1862:J1925" si="146">IFERROR(I1862/H1862,"")</f>
        <v/>
      </c>
      <c r="K1862" s="23"/>
      <c r="L1862" s="112" t="str">
        <f t="shared" ref="L1862:L1925" si="147">IFERROR(K1862/I1862,"")</f>
        <v/>
      </c>
      <c r="M1862" s="17"/>
      <c r="N1862" s="110" t="str">
        <f t="shared" ref="N1862:N1925" si="148">IFERROR(M1862/I1862,"")</f>
        <v/>
      </c>
      <c r="O1862" s="111" t="str">
        <f t="shared" ref="O1862:O1925" si="149">IFERROR(K1862/M1862,"")</f>
        <v/>
      </c>
      <c r="P1862" s="52"/>
    </row>
    <row r="1863" spans="1:16" ht="30" customHeight="1" thickTop="1" thickBot="1">
      <c r="A1863" s="37" t="str">
        <f t="shared" si="145"/>
        <v/>
      </c>
      <c r="C1863" s="13">
        <v>1859</v>
      </c>
      <c r="D1863" s="61" t="str">
        <f>IF(Cad_an!D1863="","",Cad_an!D1863)</f>
        <v/>
      </c>
      <c r="E1863" s="61" t="str">
        <f>IF(D1863="","",VLOOKUP(D1863,Cad_an!$D$5:$F$5004,3,FALSE))</f>
        <v/>
      </c>
      <c r="F1863" s="61" t="str">
        <f>IF(D1863="","",VLOOKUP(D1863,Cad_an!$D$5:$E$5004,2,FALSE))</f>
        <v/>
      </c>
      <c r="G1863" s="61" t="str">
        <f>IF(D1863="","",VLOOKUP(Fa_an!F1863,Cad_can!$D$5:$E$204,2,FALSE))</f>
        <v/>
      </c>
      <c r="H1863" s="17"/>
      <c r="I1863" s="17"/>
      <c r="J1863" s="110" t="str">
        <f t="shared" si="146"/>
        <v/>
      </c>
      <c r="K1863" s="23"/>
      <c r="L1863" s="112" t="str">
        <f t="shared" si="147"/>
        <v/>
      </c>
      <c r="M1863" s="17"/>
      <c r="N1863" s="110" t="str">
        <f t="shared" si="148"/>
        <v/>
      </c>
      <c r="O1863" s="111" t="str">
        <f t="shared" si="149"/>
        <v/>
      </c>
      <c r="P1863" s="52"/>
    </row>
    <row r="1864" spans="1:16" ht="30" customHeight="1" thickTop="1" thickBot="1">
      <c r="A1864" s="37" t="str">
        <f t="shared" si="145"/>
        <v/>
      </c>
      <c r="C1864" s="13">
        <v>1860</v>
      </c>
      <c r="D1864" s="61" t="str">
        <f>IF(Cad_an!D1864="","",Cad_an!D1864)</f>
        <v/>
      </c>
      <c r="E1864" s="61" t="str">
        <f>IF(D1864="","",VLOOKUP(D1864,Cad_an!$D$5:$F$5004,3,FALSE))</f>
        <v/>
      </c>
      <c r="F1864" s="61" t="str">
        <f>IF(D1864="","",VLOOKUP(D1864,Cad_an!$D$5:$E$5004,2,FALSE))</f>
        <v/>
      </c>
      <c r="G1864" s="61" t="str">
        <f>IF(D1864="","",VLOOKUP(Fa_an!F1864,Cad_can!$D$5:$E$204,2,FALSE))</f>
        <v/>
      </c>
      <c r="H1864" s="17"/>
      <c r="I1864" s="17"/>
      <c r="J1864" s="110" t="str">
        <f t="shared" si="146"/>
        <v/>
      </c>
      <c r="K1864" s="23"/>
      <c r="L1864" s="112" t="str">
        <f t="shared" si="147"/>
        <v/>
      </c>
      <c r="M1864" s="17"/>
      <c r="N1864" s="110" t="str">
        <f t="shared" si="148"/>
        <v/>
      </c>
      <c r="O1864" s="111" t="str">
        <f t="shared" si="149"/>
        <v/>
      </c>
      <c r="P1864" s="52"/>
    </row>
    <row r="1865" spans="1:16" ht="30" customHeight="1" thickTop="1" thickBot="1">
      <c r="A1865" s="37" t="str">
        <f t="shared" si="145"/>
        <v/>
      </c>
      <c r="C1865" s="13">
        <v>1861</v>
      </c>
      <c r="D1865" s="61" t="str">
        <f>IF(Cad_an!D1865="","",Cad_an!D1865)</f>
        <v/>
      </c>
      <c r="E1865" s="61" t="str">
        <f>IF(D1865="","",VLOOKUP(D1865,Cad_an!$D$5:$F$5004,3,FALSE))</f>
        <v/>
      </c>
      <c r="F1865" s="61" t="str">
        <f>IF(D1865="","",VLOOKUP(D1865,Cad_an!$D$5:$E$5004,2,FALSE))</f>
        <v/>
      </c>
      <c r="G1865" s="61" t="str">
        <f>IF(D1865="","",VLOOKUP(Fa_an!F1865,Cad_can!$D$5:$E$204,2,FALSE))</f>
        <v/>
      </c>
      <c r="H1865" s="17"/>
      <c r="I1865" s="17"/>
      <c r="J1865" s="110" t="str">
        <f t="shared" si="146"/>
        <v/>
      </c>
      <c r="K1865" s="23"/>
      <c r="L1865" s="112" t="str">
        <f t="shared" si="147"/>
        <v/>
      </c>
      <c r="M1865" s="17"/>
      <c r="N1865" s="110" t="str">
        <f t="shared" si="148"/>
        <v/>
      </c>
      <c r="O1865" s="111" t="str">
        <f t="shared" si="149"/>
        <v/>
      </c>
      <c r="P1865" s="52"/>
    </row>
    <row r="1866" spans="1:16" ht="30" customHeight="1" thickTop="1" thickBot="1">
      <c r="A1866" s="37" t="str">
        <f t="shared" si="145"/>
        <v/>
      </c>
      <c r="C1866" s="13">
        <v>1862</v>
      </c>
      <c r="D1866" s="61" t="str">
        <f>IF(Cad_an!D1866="","",Cad_an!D1866)</f>
        <v/>
      </c>
      <c r="E1866" s="61" t="str">
        <f>IF(D1866="","",VLOOKUP(D1866,Cad_an!$D$5:$F$5004,3,FALSE))</f>
        <v/>
      </c>
      <c r="F1866" s="61" t="str">
        <f>IF(D1866="","",VLOOKUP(D1866,Cad_an!$D$5:$E$5004,2,FALSE))</f>
        <v/>
      </c>
      <c r="G1866" s="61" t="str">
        <f>IF(D1866="","",VLOOKUP(Fa_an!F1866,Cad_can!$D$5:$E$204,2,FALSE))</f>
        <v/>
      </c>
      <c r="H1866" s="17"/>
      <c r="I1866" s="17"/>
      <c r="J1866" s="110" t="str">
        <f t="shared" si="146"/>
        <v/>
      </c>
      <c r="K1866" s="23"/>
      <c r="L1866" s="112" t="str">
        <f t="shared" si="147"/>
        <v/>
      </c>
      <c r="M1866" s="17"/>
      <c r="N1866" s="110" t="str">
        <f t="shared" si="148"/>
        <v/>
      </c>
      <c r="O1866" s="111" t="str">
        <f t="shared" si="149"/>
        <v/>
      </c>
      <c r="P1866" s="52"/>
    </row>
    <row r="1867" spans="1:16" ht="30" customHeight="1" thickTop="1" thickBot="1">
      <c r="A1867" s="37" t="str">
        <f t="shared" si="145"/>
        <v/>
      </c>
      <c r="C1867" s="13">
        <v>1863</v>
      </c>
      <c r="D1867" s="61" t="str">
        <f>IF(Cad_an!D1867="","",Cad_an!D1867)</f>
        <v/>
      </c>
      <c r="E1867" s="61" t="str">
        <f>IF(D1867="","",VLOOKUP(D1867,Cad_an!$D$5:$F$5004,3,FALSE))</f>
        <v/>
      </c>
      <c r="F1867" s="61" t="str">
        <f>IF(D1867="","",VLOOKUP(D1867,Cad_an!$D$5:$E$5004,2,FALSE))</f>
        <v/>
      </c>
      <c r="G1867" s="61" t="str">
        <f>IF(D1867="","",VLOOKUP(Fa_an!F1867,Cad_can!$D$5:$E$204,2,FALSE))</f>
        <v/>
      </c>
      <c r="H1867" s="17"/>
      <c r="I1867" s="17"/>
      <c r="J1867" s="110" t="str">
        <f t="shared" si="146"/>
        <v/>
      </c>
      <c r="K1867" s="23"/>
      <c r="L1867" s="112" t="str">
        <f t="shared" si="147"/>
        <v/>
      </c>
      <c r="M1867" s="17"/>
      <c r="N1867" s="110" t="str">
        <f t="shared" si="148"/>
        <v/>
      </c>
      <c r="O1867" s="111" t="str">
        <f t="shared" si="149"/>
        <v/>
      </c>
      <c r="P1867" s="52"/>
    </row>
    <row r="1868" spans="1:16" ht="30" customHeight="1" thickTop="1" thickBot="1">
      <c r="A1868" s="37" t="str">
        <f t="shared" si="145"/>
        <v/>
      </c>
      <c r="C1868" s="13">
        <v>1864</v>
      </c>
      <c r="D1868" s="61" t="str">
        <f>IF(Cad_an!D1868="","",Cad_an!D1868)</f>
        <v/>
      </c>
      <c r="E1868" s="61" t="str">
        <f>IF(D1868="","",VLOOKUP(D1868,Cad_an!$D$5:$F$5004,3,FALSE))</f>
        <v/>
      </c>
      <c r="F1868" s="61" t="str">
        <f>IF(D1868="","",VLOOKUP(D1868,Cad_an!$D$5:$E$5004,2,FALSE))</f>
        <v/>
      </c>
      <c r="G1868" s="61" t="str">
        <f>IF(D1868="","",VLOOKUP(Fa_an!F1868,Cad_can!$D$5:$E$204,2,FALSE))</f>
        <v/>
      </c>
      <c r="H1868" s="17"/>
      <c r="I1868" s="17"/>
      <c r="J1868" s="110" t="str">
        <f t="shared" si="146"/>
        <v/>
      </c>
      <c r="K1868" s="23"/>
      <c r="L1868" s="112" t="str">
        <f t="shared" si="147"/>
        <v/>
      </c>
      <c r="M1868" s="17"/>
      <c r="N1868" s="110" t="str">
        <f t="shared" si="148"/>
        <v/>
      </c>
      <c r="O1868" s="111" t="str">
        <f t="shared" si="149"/>
        <v/>
      </c>
      <c r="P1868" s="52"/>
    </row>
    <row r="1869" spans="1:16" ht="30" customHeight="1" thickTop="1" thickBot="1">
      <c r="A1869" s="37" t="str">
        <f t="shared" si="145"/>
        <v/>
      </c>
      <c r="C1869" s="13">
        <v>1865</v>
      </c>
      <c r="D1869" s="61" t="str">
        <f>IF(Cad_an!D1869="","",Cad_an!D1869)</f>
        <v/>
      </c>
      <c r="E1869" s="61" t="str">
        <f>IF(D1869="","",VLOOKUP(D1869,Cad_an!$D$5:$F$5004,3,FALSE))</f>
        <v/>
      </c>
      <c r="F1869" s="61" t="str">
        <f>IF(D1869="","",VLOOKUP(D1869,Cad_an!$D$5:$E$5004,2,FALSE))</f>
        <v/>
      </c>
      <c r="G1869" s="61" t="str">
        <f>IF(D1869="","",VLOOKUP(Fa_an!F1869,Cad_can!$D$5:$E$204,2,FALSE))</f>
        <v/>
      </c>
      <c r="H1869" s="17"/>
      <c r="I1869" s="17"/>
      <c r="J1869" s="110" t="str">
        <f t="shared" si="146"/>
        <v/>
      </c>
      <c r="K1869" s="23"/>
      <c r="L1869" s="112" t="str">
        <f t="shared" si="147"/>
        <v/>
      </c>
      <c r="M1869" s="17"/>
      <c r="N1869" s="110" t="str">
        <f t="shared" si="148"/>
        <v/>
      </c>
      <c r="O1869" s="111" t="str">
        <f t="shared" si="149"/>
        <v/>
      </c>
      <c r="P1869" s="52"/>
    </row>
    <row r="1870" spans="1:16" ht="30" customHeight="1" thickTop="1" thickBot="1">
      <c r="A1870" s="37" t="str">
        <f t="shared" si="145"/>
        <v/>
      </c>
      <c r="C1870" s="13">
        <v>1866</v>
      </c>
      <c r="D1870" s="61" t="str">
        <f>IF(Cad_an!D1870="","",Cad_an!D1870)</f>
        <v/>
      </c>
      <c r="E1870" s="61" t="str">
        <f>IF(D1870="","",VLOOKUP(D1870,Cad_an!$D$5:$F$5004,3,FALSE))</f>
        <v/>
      </c>
      <c r="F1870" s="61" t="str">
        <f>IF(D1870="","",VLOOKUP(D1870,Cad_an!$D$5:$E$5004,2,FALSE))</f>
        <v/>
      </c>
      <c r="G1870" s="61" t="str">
        <f>IF(D1870="","",VLOOKUP(Fa_an!F1870,Cad_can!$D$5:$E$204,2,FALSE))</f>
        <v/>
      </c>
      <c r="H1870" s="17"/>
      <c r="I1870" s="17"/>
      <c r="J1870" s="110" t="str">
        <f t="shared" si="146"/>
        <v/>
      </c>
      <c r="K1870" s="23"/>
      <c r="L1870" s="112" t="str">
        <f t="shared" si="147"/>
        <v/>
      </c>
      <c r="M1870" s="17"/>
      <c r="N1870" s="110" t="str">
        <f t="shared" si="148"/>
        <v/>
      </c>
      <c r="O1870" s="111" t="str">
        <f t="shared" si="149"/>
        <v/>
      </c>
      <c r="P1870" s="52"/>
    </row>
    <row r="1871" spans="1:16" ht="30" customHeight="1" thickTop="1" thickBot="1">
      <c r="A1871" s="37" t="str">
        <f t="shared" si="145"/>
        <v/>
      </c>
      <c r="C1871" s="13">
        <v>1867</v>
      </c>
      <c r="D1871" s="61" t="str">
        <f>IF(Cad_an!D1871="","",Cad_an!D1871)</f>
        <v/>
      </c>
      <c r="E1871" s="61" t="str">
        <f>IF(D1871="","",VLOOKUP(D1871,Cad_an!$D$5:$F$5004,3,FALSE))</f>
        <v/>
      </c>
      <c r="F1871" s="61" t="str">
        <f>IF(D1871="","",VLOOKUP(D1871,Cad_an!$D$5:$E$5004,2,FALSE))</f>
        <v/>
      </c>
      <c r="G1871" s="61" t="str">
        <f>IF(D1871="","",VLOOKUP(Fa_an!F1871,Cad_can!$D$5:$E$204,2,FALSE))</f>
        <v/>
      </c>
      <c r="H1871" s="17"/>
      <c r="I1871" s="17"/>
      <c r="J1871" s="110" t="str">
        <f t="shared" si="146"/>
        <v/>
      </c>
      <c r="K1871" s="23"/>
      <c r="L1871" s="112" t="str">
        <f t="shared" si="147"/>
        <v/>
      </c>
      <c r="M1871" s="17"/>
      <c r="N1871" s="110" t="str">
        <f t="shared" si="148"/>
        <v/>
      </c>
      <c r="O1871" s="111" t="str">
        <f t="shared" si="149"/>
        <v/>
      </c>
      <c r="P1871" s="52"/>
    </row>
    <row r="1872" spans="1:16" ht="30" customHeight="1" thickTop="1" thickBot="1">
      <c r="A1872" s="37" t="str">
        <f t="shared" si="145"/>
        <v/>
      </c>
      <c r="C1872" s="13">
        <v>1868</v>
      </c>
      <c r="D1872" s="61" t="str">
        <f>IF(Cad_an!D1872="","",Cad_an!D1872)</f>
        <v/>
      </c>
      <c r="E1872" s="61" t="str">
        <f>IF(D1872="","",VLOOKUP(D1872,Cad_an!$D$5:$F$5004,3,FALSE))</f>
        <v/>
      </c>
      <c r="F1872" s="61" t="str">
        <f>IF(D1872="","",VLOOKUP(D1872,Cad_an!$D$5:$E$5004,2,FALSE))</f>
        <v/>
      </c>
      <c r="G1872" s="61" t="str">
        <f>IF(D1872="","",VLOOKUP(Fa_an!F1872,Cad_can!$D$5:$E$204,2,FALSE))</f>
        <v/>
      </c>
      <c r="H1872" s="17"/>
      <c r="I1872" s="17"/>
      <c r="J1872" s="110" t="str">
        <f t="shared" si="146"/>
        <v/>
      </c>
      <c r="K1872" s="23"/>
      <c r="L1872" s="112" t="str">
        <f t="shared" si="147"/>
        <v/>
      </c>
      <c r="M1872" s="17"/>
      <c r="N1872" s="110" t="str">
        <f t="shared" si="148"/>
        <v/>
      </c>
      <c r="O1872" s="111" t="str">
        <f t="shared" si="149"/>
        <v/>
      </c>
      <c r="P1872" s="52"/>
    </row>
    <row r="1873" spans="1:16" ht="30" customHeight="1" thickTop="1" thickBot="1">
      <c r="A1873" s="37" t="str">
        <f t="shared" si="145"/>
        <v/>
      </c>
      <c r="C1873" s="13">
        <v>1869</v>
      </c>
      <c r="D1873" s="61" t="str">
        <f>IF(Cad_an!D1873="","",Cad_an!D1873)</f>
        <v/>
      </c>
      <c r="E1873" s="61" t="str">
        <f>IF(D1873="","",VLOOKUP(D1873,Cad_an!$D$5:$F$5004,3,FALSE))</f>
        <v/>
      </c>
      <c r="F1873" s="61" t="str">
        <f>IF(D1873="","",VLOOKUP(D1873,Cad_an!$D$5:$E$5004,2,FALSE))</f>
        <v/>
      </c>
      <c r="G1873" s="61" t="str">
        <f>IF(D1873="","",VLOOKUP(Fa_an!F1873,Cad_can!$D$5:$E$204,2,FALSE))</f>
        <v/>
      </c>
      <c r="H1873" s="17"/>
      <c r="I1873" s="17"/>
      <c r="J1873" s="110" t="str">
        <f t="shared" si="146"/>
        <v/>
      </c>
      <c r="K1873" s="23"/>
      <c r="L1873" s="112" t="str">
        <f t="shared" si="147"/>
        <v/>
      </c>
      <c r="M1873" s="17"/>
      <c r="N1873" s="110" t="str">
        <f t="shared" si="148"/>
        <v/>
      </c>
      <c r="O1873" s="111" t="str">
        <f t="shared" si="149"/>
        <v/>
      </c>
      <c r="P1873" s="52"/>
    </row>
    <row r="1874" spans="1:16" ht="30" customHeight="1" thickTop="1" thickBot="1">
      <c r="A1874" s="37" t="str">
        <f t="shared" si="145"/>
        <v/>
      </c>
      <c r="C1874" s="13">
        <v>1870</v>
      </c>
      <c r="D1874" s="61" t="str">
        <f>IF(Cad_an!D1874="","",Cad_an!D1874)</f>
        <v/>
      </c>
      <c r="E1874" s="61" t="str">
        <f>IF(D1874="","",VLOOKUP(D1874,Cad_an!$D$5:$F$5004,3,FALSE))</f>
        <v/>
      </c>
      <c r="F1874" s="61" t="str">
        <f>IF(D1874="","",VLOOKUP(D1874,Cad_an!$D$5:$E$5004,2,FALSE))</f>
        <v/>
      </c>
      <c r="G1874" s="61" t="str">
        <f>IF(D1874="","",VLOOKUP(Fa_an!F1874,Cad_can!$D$5:$E$204,2,FALSE))</f>
        <v/>
      </c>
      <c r="H1874" s="17"/>
      <c r="I1874" s="17"/>
      <c r="J1874" s="110" t="str">
        <f t="shared" si="146"/>
        <v/>
      </c>
      <c r="K1874" s="23"/>
      <c r="L1874" s="112" t="str">
        <f t="shared" si="147"/>
        <v/>
      </c>
      <c r="M1874" s="17"/>
      <c r="N1874" s="110" t="str">
        <f t="shared" si="148"/>
        <v/>
      </c>
      <c r="O1874" s="111" t="str">
        <f t="shared" si="149"/>
        <v/>
      </c>
      <c r="P1874" s="52"/>
    </row>
    <row r="1875" spans="1:16" ht="30" customHeight="1" thickTop="1" thickBot="1">
      <c r="A1875" s="37" t="str">
        <f t="shared" si="145"/>
        <v/>
      </c>
      <c r="C1875" s="13">
        <v>1871</v>
      </c>
      <c r="D1875" s="61" t="str">
        <f>IF(Cad_an!D1875="","",Cad_an!D1875)</f>
        <v/>
      </c>
      <c r="E1875" s="61" t="str">
        <f>IF(D1875="","",VLOOKUP(D1875,Cad_an!$D$5:$F$5004,3,FALSE))</f>
        <v/>
      </c>
      <c r="F1875" s="61" t="str">
        <f>IF(D1875="","",VLOOKUP(D1875,Cad_an!$D$5:$E$5004,2,FALSE))</f>
        <v/>
      </c>
      <c r="G1875" s="61" t="str">
        <f>IF(D1875="","",VLOOKUP(Fa_an!F1875,Cad_can!$D$5:$E$204,2,FALSE))</f>
        <v/>
      </c>
      <c r="H1875" s="17"/>
      <c r="I1875" s="17"/>
      <c r="J1875" s="110" t="str">
        <f t="shared" si="146"/>
        <v/>
      </c>
      <c r="K1875" s="23"/>
      <c r="L1875" s="112" t="str">
        <f t="shared" si="147"/>
        <v/>
      </c>
      <c r="M1875" s="17"/>
      <c r="N1875" s="110" t="str">
        <f t="shared" si="148"/>
        <v/>
      </c>
      <c r="O1875" s="111" t="str">
        <f t="shared" si="149"/>
        <v/>
      </c>
      <c r="P1875" s="52"/>
    </row>
    <row r="1876" spans="1:16" ht="30" customHeight="1" thickTop="1" thickBot="1">
      <c r="A1876" s="37" t="str">
        <f t="shared" si="145"/>
        <v/>
      </c>
      <c r="C1876" s="13">
        <v>1872</v>
      </c>
      <c r="D1876" s="61" t="str">
        <f>IF(Cad_an!D1876="","",Cad_an!D1876)</f>
        <v/>
      </c>
      <c r="E1876" s="61" t="str">
        <f>IF(D1876="","",VLOOKUP(D1876,Cad_an!$D$5:$F$5004,3,FALSE))</f>
        <v/>
      </c>
      <c r="F1876" s="61" t="str">
        <f>IF(D1876="","",VLOOKUP(D1876,Cad_an!$D$5:$E$5004,2,FALSE))</f>
        <v/>
      </c>
      <c r="G1876" s="61" t="str">
        <f>IF(D1876="","",VLOOKUP(Fa_an!F1876,Cad_can!$D$5:$E$204,2,FALSE))</f>
        <v/>
      </c>
      <c r="H1876" s="17"/>
      <c r="I1876" s="17"/>
      <c r="J1876" s="110" t="str">
        <f t="shared" si="146"/>
        <v/>
      </c>
      <c r="K1876" s="23"/>
      <c r="L1876" s="112" t="str">
        <f t="shared" si="147"/>
        <v/>
      </c>
      <c r="M1876" s="17"/>
      <c r="N1876" s="110" t="str">
        <f t="shared" si="148"/>
        <v/>
      </c>
      <c r="O1876" s="111" t="str">
        <f t="shared" si="149"/>
        <v/>
      </c>
      <c r="P1876" s="52"/>
    </row>
    <row r="1877" spans="1:16" ht="30" customHeight="1" thickTop="1" thickBot="1">
      <c r="A1877" s="37" t="str">
        <f t="shared" si="145"/>
        <v/>
      </c>
      <c r="C1877" s="13">
        <v>1873</v>
      </c>
      <c r="D1877" s="61" t="str">
        <f>IF(Cad_an!D1877="","",Cad_an!D1877)</f>
        <v/>
      </c>
      <c r="E1877" s="61" t="str">
        <f>IF(D1877="","",VLOOKUP(D1877,Cad_an!$D$5:$F$5004,3,FALSE))</f>
        <v/>
      </c>
      <c r="F1877" s="61" t="str">
        <f>IF(D1877="","",VLOOKUP(D1877,Cad_an!$D$5:$E$5004,2,FALSE))</f>
        <v/>
      </c>
      <c r="G1877" s="61" t="str">
        <f>IF(D1877="","",VLOOKUP(Fa_an!F1877,Cad_can!$D$5:$E$204,2,FALSE))</f>
        <v/>
      </c>
      <c r="H1877" s="17"/>
      <c r="I1877" s="17"/>
      <c r="J1877" s="110" t="str">
        <f t="shared" si="146"/>
        <v/>
      </c>
      <c r="K1877" s="23"/>
      <c r="L1877" s="112" t="str">
        <f t="shared" si="147"/>
        <v/>
      </c>
      <c r="M1877" s="17"/>
      <c r="N1877" s="110" t="str">
        <f t="shared" si="148"/>
        <v/>
      </c>
      <c r="O1877" s="111" t="str">
        <f t="shared" si="149"/>
        <v/>
      </c>
      <c r="P1877" s="52"/>
    </row>
    <row r="1878" spans="1:16" ht="30" customHeight="1" thickTop="1" thickBot="1">
      <c r="A1878" s="37" t="str">
        <f t="shared" si="145"/>
        <v/>
      </c>
      <c r="C1878" s="13">
        <v>1874</v>
      </c>
      <c r="D1878" s="61" t="str">
        <f>IF(Cad_an!D1878="","",Cad_an!D1878)</f>
        <v/>
      </c>
      <c r="E1878" s="61" t="str">
        <f>IF(D1878="","",VLOOKUP(D1878,Cad_an!$D$5:$F$5004,3,FALSE))</f>
        <v/>
      </c>
      <c r="F1878" s="61" t="str">
        <f>IF(D1878="","",VLOOKUP(D1878,Cad_an!$D$5:$E$5004,2,FALSE))</f>
        <v/>
      </c>
      <c r="G1878" s="61" t="str">
        <f>IF(D1878="","",VLOOKUP(Fa_an!F1878,Cad_can!$D$5:$E$204,2,FALSE))</f>
        <v/>
      </c>
      <c r="H1878" s="17"/>
      <c r="I1878" s="17"/>
      <c r="J1878" s="110" t="str">
        <f t="shared" si="146"/>
        <v/>
      </c>
      <c r="K1878" s="23"/>
      <c r="L1878" s="112" t="str">
        <f t="shared" si="147"/>
        <v/>
      </c>
      <c r="M1878" s="17"/>
      <c r="N1878" s="110" t="str">
        <f t="shared" si="148"/>
        <v/>
      </c>
      <c r="O1878" s="111" t="str">
        <f t="shared" si="149"/>
        <v/>
      </c>
      <c r="P1878" s="52"/>
    </row>
    <row r="1879" spans="1:16" ht="30" customHeight="1" thickTop="1" thickBot="1">
      <c r="A1879" s="37" t="str">
        <f t="shared" si="145"/>
        <v/>
      </c>
      <c r="C1879" s="13">
        <v>1875</v>
      </c>
      <c r="D1879" s="61" t="str">
        <f>IF(Cad_an!D1879="","",Cad_an!D1879)</f>
        <v/>
      </c>
      <c r="E1879" s="61" t="str">
        <f>IF(D1879="","",VLOOKUP(D1879,Cad_an!$D$5:$F$5004,3,FALSE))</f>
        <v/>
      </c>
      <c r="F1879" s="61" t="str">
        <f>IF(D1879="","",VLOOKUP(D1879,Cad_an!$D$5:$E$5004,2,FALSE))</f>
        <v/>
      </c>
      <c r="G1879" s="61" t="str">
        <f>IF(D1879="","",VLOOKUP(Fa_an!F1879,Cad_can!$D$5:$E$204,2,FALSE))</f>
        <v/>
      </c>
      <c r="H1879" s="17"/>
      <c r="I1879" s="17"/>
      <c r="J1879" s="110" t="str">
        <f t="shared" si="146"/>
        <v/>
      </c>
      <c r="K1879" s="23"/>
      <c r="L1879" s="112" t="str">
        <f t="shared" si="147"/>
        <v/>
      </c>
      <c r="M1879" s="17"/>
      <c r="N1879" s="110" t="str">
        <f t="shared" si="148"/>
        <v/>
      </c>
      <c r="O1879" s="111" t="str">
        <f t="shared" si="149"/>
        <v/>
      </c>
      <c r="P1879" s="52"/>
    </row>
    <row r="1880" spans="1:16" ht="30" customHeight="1" thickTop="1" thickBot="1">
      <c r="A1880" s="37" t="str">
        <f t="shared" si="145"/>
        <v/>
      </c>
      <c r="C1880" s="13">
        <v>1876</v>
      </c>
      <c r="D1880" s="61" t="str">
        <f>IF(Cad_an!D1880="","",Cad_an!D1880)</f>
        <v/>
      </c>
      <c r="E1880" s="61" t="str">
        <f>IF(D1880="","",VLOOKUP(D1880,Cad_an!$D$5:$F$5004,3,FALSE))</f>
        <v/>
      </c>
      <c r="F1880" s="61" t="str">
        <f>IF(D1880="","",VLOOKUP(D1880,Cad_an!$D$5:$E$5004,2,FALSE))</f>
        <v/>
      </c>
      <c r="G1880" s="61" t="str">
        <f>IF(D1880="","",VLOOKUP(Fa_an!F1880,Cad_can!$D$5:$E$204,2,FALSE))</f>
        <v/>
      </c>
      <c r="H1880" s="17"/>
      <c r="I1880" s="17"/>
      <c r="J1880" s="110" t="str">
        <f t="shared" si="146"/>
        <v/>
      </c>
      <c r="K1880" s="23"/>
      <c r="L1880" s="112" t="str">
        <f t="shared" si="147"/>
        <v/>
      </c>
      <c r="M1880" s="17"/>
      <c r="N1880" s="110" t="str">
        <f t="shared" si="148"/>
        <v/>
      </c>
      <c r="O1880" s="111" t="str">
        <f t="shared" si="149"/>
        <v/>
      </c>
      <c r="P1880" s="52"/>
    </row>
    <row r="1881" spans="1:16" ht="30" customHeight="1" thickTop="1" thickBot="1">
      <c r="A1881" s="37" t="str">
        <f t="shared" si="145"/>
        <v/>
      </c>
      <c r="C1881" s="13">
        <v>1877</v>
      </c>
      <c r="D1881" s="61" t="str">
        <f>IF(Cad_an!D1881="","",Cad_an!D1881)</f>
        <v/>
      </c>
      <c r="E1881" s="61" t="str">
        <f>IF(D1881="","",VLOOKUP(D1881,Cad_an!$D$5:$F$5004,3,FALSE))</f>
        <v/>
      </c>
      <c r="F1881" s="61" t="str">
        <f>IF(D1881="","",VLOOKUP(D1881,Cad_an!$D$5:$E$5004,2,FALSE))</f>
        <v/>
      </c>
      <c r="G1881" s="61" t="str">
        <f>IF(D1881="","",VLOOKUP(Fa_an!F1881,Cad_can!$D$5:$E$204,2,FALSE))</f>
        <v/>
      </c>
      <c r="H1881" s="17"/>
      <c r="I1881" s="17"/>
      <c r="J1881" s="110" t="str">
        <f t="shared" si="146"/>
        <v/>
      </c>
      <c r="K1881" s="23"/>
      <c r="L1881" s="112" t="str">
        <f t="shared" si="147"/>
        <v/>
      </c>
      <c r="M1881" s="17"/>
      <c r="N1881" s="110" t="str">
        <f t="shared" si="148"/>
        <v/>
      </c>
      <c r="O1881" s="111" t="str">
        <f t="shared" si="149"/>
        <v/>
      </c>
      <c r="P1881" s="52"/>
    </row>
    <row r="1882" spans="1:16" ht="30" customHeight="1" thickTop="1" thickBot="1">
      <c r="A1882" s="37" t="str">
        <f t="shared" si="145"/>
        <v/>
      </c>
      <c r="C1882" s="13">
        <v>1878</v>
      </c>
      <c r="D1882" s="61" t="str">
        <f>IF(Cad_an!D1882="","",Cad_an!D1882)</f>
        <v/>
      </c>
      <c r="E1882" s="61" t="str">
        <f>IF(D1882="","",VLOOKUP(D1882,Cad_an!$D$5:$F$5004,3,FALSE))</f>
        <v/>
      </c>
      <c r="F1882" s="61" t="str">
        <f>IF(D1882="","",VLOOKUP(D1882,Cad_an!$D$5:$E$5004,2,FALSE))</f>
        <v/>
      </c>
      <c r="G1882" s="61" t="str">
        <f>IF(D1882="","",VLOOKUP(Fa_an!F1882,Cad_can!$D$5:$E$204,2,FALSE))</f>
        <v/>
      </c>
      <c r="H1882" s="17"/>
      <c r="I1882" s="17"/>
      <c r="J1882" s="110" t="str">
        <f t="shared" si="146"/>
        <v/>
      </c>
      <c r="K1882" s="23"/>
      <c r="L1882" s="112" t="str">
        <f t="shared" si="147"/>
        <v/>
      </c>
      <c r="M1882" s="17"/>
      <c r="N1882" s="110" t="str">
        <f t="shared" si="148"/>
        <v/>
      </c>
      <c r="O1882" s="111" t="str">
        <f t="shared" si="149"/>
        <v/>
      </c>
      <c r="P1882" s="52"/>
    </row>
    <row r="1883" spans="1:16" ht="30" customHeight="1" thickTop="1" thickBot="1">
      <c r="A1883" s="37" t="str">
        <f t="shared" si="145"/>
        <v/>
      </c>
      <c r="C1883" s="13">
        <v>1879</v>
      </c>
      <c r="D1883" s="61" t="str">
        <f>IF(Cad_an!D1883="","",Cad_an!D1883)</f>
        <v/>
      </c>
      <c r="E1883" s="61" t="str">
        <f>IF(D1883="","",VLOOKUP(D1883,Cad_an!$D$5:$F$5004,3,FALSE))</f>
        <v/>
      </c>
      <c r="F1883" s="61" t="str">
        <f>IF(D1883="","",VLOOKUP(D1883,Cad_an!$D$5:$E$5004,2,FALSE))</f>
        <v/>
      </c>
      <c r="G1883" s="61" t="str">
        <f>IF(D1883="","",VLOOKUP(Fa_an!F1883,Cad_can!$D$5:$E$204,2,FALSE))</f>
        <v/>
      </c>
      <c r="H1883" s="17"/>
      <c r="I1883" s="17"/>
      <c r="J1883" s="110" t="str">
        <f t="shared" si="146"/>
        <v/>
      </c>
      <c r="K1883" s="23"/>
      <c r="L1883" s="112" t="str">
        <f t="shared" si="147"/>
        <v/>
      </c>
      <c r="M1883" s="17"/>
      <c r="N1883" s="110" t="str">
        <f t="shared" si="148"/>
        <v/>
      </c>
      <c r="O1883" s="111" t="str">
        <f t="shared" si="149"/>
        <v/>
      </c>
      <c r="P1883" s="52"/>
    </row>
    <row r="1884" spans="1:16" ht="30" customHeight="1" thickTop="1" thickBot="1">
      <c r="A1884" s="37" t="str">
        <f t="shared" si="145"/>
        <v/>
      </c>
      <c r="C1884" s="13">
        <v>1880</v>
      </c>
      <c r="D1884" s="61" t="str">
        <f>IF(Cad_an!D1884="","",Cad_an!D1884)</f>
        <v/>
      </c>
      <c r="E1884" s="61" t="str">
        <f>IF(D1884="","",VLOOKUP(D1884,Cad_an!$D$5:$F$5004,3,FALSE))</f>
        <v/>
      </c>
      <c r="F1884" s="61" t="str">
        <f>IF(D1884="","",VLOOKUP(D1884,Cad_an!$D$5:$E$5004,2,FALSE))</f>
        <v/>
      </c>
      <c r="G1884" s="61" t="str">
        <f>IF(D1884="","",VLOOKUP(Fa_an!F1884,Cad_can!$D$5:$E$204,2,FALSE))</f>
        <v/>
      </c>
      <c r="H1884" s="17"/>
      <c r="I1884" s="17"/>
      <c r="J1884" s="110" t="str">
        <f t="shared" si="146"/>
        <v/>
      </c>
      <c r="K1884" s="23"/>
      <c r="L1884" s="112" t="str">
        <f t="shared" si="147"/>
        <v/>
      </c>
      <c r="M1884" s="17"/>
      <c r="N1884" s="110" t="str">
        <f t="shared" si="148"/>
        <v/>
      </c>
      <c r="O1884" s="111" t="str">
        <f t="shared" si="149"/>
        <v/>
      </c>
      <c r="P1884" s="52"/>
    </row>
    <row r="1885" spans="1:16" ht="30" customHeight="1" thickTop="1" thickBot="1">
      <c r="A1885" s="37" t="str">
        <f t="shared" si="145"/>
        <v/>
      </c>
      <c r="C1885" s="13">
        <v>1881</v>
      </c>
      <c r="D1885" s="61" t="str">
        <f>IF(Cad_an!D1885="","",Cad_an!D1885)</f>
        <v/>
      </c>
      <c r="E1885" s="61" t="str">
        <f>IF(D1885="","",VLOOKUP(D1885,Cad_an!$D$5:$F$5004,3,FALSE))</f>
        <v/>
      </c>
      <c r="F1885" s="61" t="str">
        <f>IF(D1885="","",VLOOKUP(D1885,Cad_an!$D$5:$E$5004,2,FALSE))</f>
        <v/>
      </c>
      <c r="G1885" s="61" t="str">
        <f>IF(D1885="","",VLOOKUP(Fa_an!F1885,Cad_can!$D$5:$E$204,2,FALSE))</f>
        <v/>
      </c>
      <c r="H1885" s="17"/>
      <c r="I1885" s="17"/>
      <c r="J1885" s="110" t="str">
        <f t="shared" si="146"/>
        <v/>
      </c>
      <c r="K1885" s="23"/>
      <c r="L1885" s="112" t="str">
        <f t="shared" si="147"/>
        <v/>
      </c>
      <c r="M1885" s="17"/>
      <c r="N1885" s="110" t="str">
        <f t="shared" si="148"/>
        <v/>
      </c>
      <c r="O1885" s="111" t="str">
        <f t="shared" si="149"/>
        <v/>
      </c>
      <c r="P1885" s="52"/>
    </row>
    <row r="1886" spans="1:16" ht="30" customHeight="1" thickTop="1" thickBot="1">
      <c r="A1886" s="37" t="str">
        <f t="shared" si="145"/>
        <v/>
      </c>
      <c r="C1886" s="13">
        <v>1882</v>
      </c>
      <c r="D1886" s="61" t="str">
        <f>IF(Cad_an!D1886="","",Cad_an!D1886)</f>
        <v/>
      </c>
      <c r="E1886" s="61" t="str">
        <f>IF(D1886="","",VLOOKUP(D1886,Cad_an!$D$5:$F$5004,3,FALSE))</f>
        <v/>
      </c>
      <c r="F1886" s="61" t="str">
        <f>IF(D1886="","",VLOOKUP(D1886,Cad_an!$D$5:$E$5004,2,FALSE))</f>
        <v/>
      </c>
      <c r="G1886" s="61" t="str">
        <f>IF(D1886="","",VLOOKUP(Fa_an!F1886,Cad_can!$D$5:$E$204,2,FALSE))</f>
        <v/>
      </c>
      <c r="H1886" s="17"/>
      <c r="I1886" s="17"/>
      <c r="J1886" s="110" t="str">
        <f t="shared" si="146"/>
        <v/>
      </c>
      <c r="K1886" s="23"/>
      <c r="L1886" s="112" t="str">
        <f t="shared" si="147"/>
        <v/>
      </c>
      <c r="M1886" s="17"/>
      <c r="N1886" s="110" t="str">
        <f t="shared" si="148"/>
        <v/>
      </c>
      <c r="O1886" s="111" t="str">
        <f t="shared" si="149"/>
        <v/>
      </c>
      <c r="P1886" s="52"/>
    </row>
    <row r="1887" spans="1:16" ht="30" customHeight="1" thickTop="1" thickBot="1">
      <c r="A1887" s="37" t="str">
        <f t="shared" si="145"/>
        <v/>
      </c>
      <c r="C1887" s="13">
        <v>1883</v>
      </c>
      <c r="D1887" s="61" t="str">
        <f>IF(Cad_an!D1887="","",Cad_an!D1887)</f>
        <v/>
      </c>
      <c r="E1887" s="61" t="str">
        <f>IF(D1887="","",VLOOKUP(D1887,Cad_an!$D$5:$F$5004,3,FALSE))</f>
        <v/>
      </c>
      <c r="F1887" s="61" t="str">
        <f>IF(D1887="","",VLOOKUP(D1887,Cad_an!$D$5:$E$5004,2,FALSE))</f>
        <v/>
      </c>
      <c r="G1887" s="61" t="str">
        <f>IF(D1887="","",VLOOKUP(Fa_an!F1887,Cad_can!$D$5:$E$204,2,FALSE))</f>
        <v/>
      </c>
      <c r="H1887" s="17"/>
      <c r="I1887" s="17"/>
      <c r="J1887" s="110" t="str">
        <f t="shared" si="146"/>
        <v/>
      </c>
      <c r="K1887" s="23"/>
      <c r="L1887" s="112" t="str">
        <f t="shared" si="147"/>
        <v/>
      </c>
      <c r="M1887" s="17"/>
      <c r="N1887" s="110" t="str">
        <f t="shared" si="148"/>
        <v/>
      </c>
      <c r="O1887" s="111" t="str">
        <f t="shared" si="149"/>
        <v/>
      </c>
      <c r="P1887" s="52"/>
    </row>
    <row r="1888" spans="1:16" ht="30" customHeight="1" thickTop="1" thickBot="1">
      <c r="A1888" s="37" t="str">
        <f t="shared" si="145"/>
        <v/>
      </c>
      <c r="C1888" s="13">
        <v>1884</v>
      </c>
      <c r="D1888" s="61" t="str">
        <f>IF(Cad_an!D1888="","",Cad_an!D1888)</f>
        <v/>
      </c>
      <c r="E1888" s="61" t="str">
        <f>IF(D1888="","",VLOOKUP(D1888,Cad_an!$D$5:$F$5004,3,FALSE))</f>
        <v/>
      </c>
      <c r="F1888" s="61" t="str">
        <f>IF(D1888="","",VLOOKUP(D1888,Cad_an!$D$5:$E$5004,2,FALSE))</f>
        <v/>
      </c>
      <c r="G1888" s="61" t="str">
        <f>IF(D1888="","",VLOOKUP(Fa_an!F1888,Cad_can!$D$5:$E$204,2,FALSE))</f>
        <v/>
      </c>
      <c r="H1888" s="17"/>
      <c r="I1888" s="17"/>
      <c r="J1888" s="110" t="str">
        <f t="shared" si="146"/>
        <v/>
      </c>
      <c r="K1888" s="23"/>
      <c r="L1888" s="112" t="str">
        <f t="shared" si="147"/>
        <v/>
      </c>
      <c r="M1888" s="17"/>
      <c r="N1888" s="110" t="str">
        <f t="shared" si="148"/>
        <v/>
      </c>
      <c r="O1888" s="111" t="str">
        <f t="shared" si="149"/>
        <v/>
      </c>
      <c r="P1888" s="52"/>
    </row>
    <row r="1889" spans="1:16" ht="30" customHeight="1" thickTop="1" thickBot="1">
      <c r="A1889" s="37" t="str">
        <f t="shared" si="145"/>
        <v/>
      </c>
      <c r="C1889" s="13">
        <v>1885</v>
      </c>
      <c r="D1889" s="61" t="str">
        <f>IF(Cad_an!D1889="","",Cad_an!D1889)</f>
        <v/>
      </c>
      <c r="E1889" s="61" t="str">
        <f>IF(D1889="","",VLOOKUP(D1889,Cad_an!$D$5:$F$5004,3,FALSE))</f>
        <v/>
      </c>
      <c r="F1889" s="61" t="str">
        <f>IF(D1889="","",VLOOKUP(D1889,Cad_an!$D$5:$E$5004,2,FALSE))</f>
        <v/>
      </c>
      <c r="G1889" s="61" t="str">
        <f>IF(D1889="","",VLOOKUP(Fa_an!F1889,Cad_can!$D$5:$E$204,2,FALSE))</f>
        <v/>
      </c>
      <c r="H1889" s="17"/>
      <c r="I1889" s="17"/>
      <c r="J1889" s="110" t="str">
        <f t="shared" si="146"/>
        <v/>
      </c>
      <c r="K1889" s="23"/>
      <c r="L1889" s="112" t="str">
        <f t="shared" si="147"/>
        <v/>
      </c>
      <c r="M1889" s="17"/>
      <c r="N1889" s="110" t="str">
        <f t="shared" si="148"/>
        <v/>
      </c>
      <c r="O1889" s="111" t="str">
        <f t="shared" si="149"/>
        <v/>
      </c>
      <c r="P1889" s="52"/>
    </row>
    <row r="1890" spans="1:16" ht="30" customHeight="1" thickTop="1" thickBot="1">
      <c r="A1890" s="37" t="str">
        <f t="shared" si="145"/>
        <v/>
      </c>
      <c r="C1890" s="13">
        <v>1886</v>
      </c>
      <c r="D1890" s="61" t="str">
        <f>IF(Cad_an!D1890="","",Cad_an!D1890)</f>
        <v/>
      </c>
      <c r="E1890" s="61" t="str">
        <f>IF(D1890="","",VLOOKUP(D1890,Cad_an!$D$5:$F$5004,3,FALSE))</f>
        <v/>
      </c>
      <c r="F1890" s="61" t="str">
        <f>IF(D1890="","",VLOOKUP(D1890,Cad_an!$D$5:$E$5004,2,FALSE))</f>
        <v/>
      </c>
      <c r="G1890" s="61" t="str">
        <f>IF(D1890="","",VLOOKUP(Fa_an!F1890,Cad_can!$D$5:$E$204,2,FALSE))</f>
        <v/>
      </c>
      <c r="H1890" s="17"/>
      <c r="I1890" s="17"/>
      <c r="J1890" s="110" t="str">
        <f t="shared" si="146"/>
        <v/>
      </c>
      <c r="K1890" s="23"/>
      <c r="L1890" s="112" t="str">
        <f t="shared" si="147"/>
        <v/>
      </c>
      <c r="M1890" s="17"/>
      <c r="N1890" s="110" t="str">
        <f t="shared" si="148"/>
        <v/>
      </c>
      <c r="O1890" s="111" t="str">
        <f t="shared" si="149"/>
        <v/>
      </c>
      <c r="P1890" s="52"/>
    </row>
    <row r="1891" spans="1:16" ht="30" customHeight="1" thickTop="1" thickBot="1">
      <c r="A1891" s="37" t="str">
        <f t="shared" si="145"/>
        <v/>
      </c>
      <c r="C1891" s="13">
        <v>1887</v>
      </c>
      <c r="D1891" s="61" t="str">
        <f>IF(Cad_an!D1891="","",Cad_an!D1891)</f>
        <v/>
      </c>
      <c r="E1891" s="61" t="str">
        <f>IF(D1891="","",VLOOKUP(D1891,Cad_an!$D$5:$F$5004,3,FALSE))</f>
        <v/>
      </c>
      <c r="F1891" s="61" t="str">
        <f>IF(D1891="","",VLOOKUP(D1891,Cad_an!$D$5:$E$5004,2,FALSE))</f>
        <v/>
      </c>
      <c r="G1891" s="61" t="str">
        <f>IF(D1891="","",VLOOKUP(Fa_an!F1891,Cad_can!$D$5:$E$204,2,FALSE))</f>
        <v/>
      </c>
      <c r="H1891" s="17"/>
      <c r="I1891" s="17"/>
      <c r="J1891" s="110" t="str">
        <f t="shared" si="146"/>
        <v/>
      </c>
      <c r="K1891" s="23"/>
      <c r="L1891" s="112" t="str">
        <f t="shared" si="147"/>
        <v/>
      </c>
      <c r="M1891" s="17"/>
      <c r="N1891" s="110" t="str">
        <f t="shared" si="148"/>
        <v/>
      </c>
      <c r="O1891" s="111" t="str">
        <f t="shared" si="149"/>
        <v/>
      </c>
      <c r="P1891" s="52"/>
    </row>
    <row r="1892" spans="1:16" ht="30" customHeight="1" thickTop="1" thickBot="1">
      <c r="A1892" s="37" t="str">
        <f t="shared" si="145"/>
        <v/>
      </c>
      <c r="C1892" s="13">
        <v>1888</v>
      </c>
      <c r="D1892" s="61" t="str">
        <f>IF(Cad_an!D1892="","",Cad_an!D1892)</f>
        <v/>
      </c>
      <c r="E1892" s="61" t="str">
        <f>IF(D1892="","",VLOOKUP(D1892,Cad_an!$D$5:$F$5004,3,FALSE))</f>
        <v/>
      </c>
      <c r="F1892" s="61" t="str">
        <f>IF(D1892="","",VLOOKUP(D1892,Cad_an!$D$5:$E$5004,2,FALSE))</f>
        <v/>
      </c>
      <c r="G1892" s="61" t="str">
        <f>IF(D1892="","",VLOOKUP(Fa_an!F1892,Cad_can!$D$5:$E$204,2,FALSE))</f>
        <v/>
      </c>
      <c r="H1892" s="17"/>
      <c r="I1892" s="17"/>
      <c r="J1892" s="110" t="str">
        <f t="shared" si="146"/>
        <v/>
      </c>
      <c r="K1892" s="23"/>
      <c r="L1892" s="112" t="str">
        <f t="shared" si="147"/>
        <v/>
      </c>
      <c r="M1892" s="17"/>
      <c r="N1892" s="110" t="str">
        <f t="shared" si="148"/>
        <v/>
      </c>
      <c r="O1892" s="111" t="str">
        <f t="shared" si="149"/>
        <v/>
      </c>
      <c r="P1892" s="52"/>
    </row>
    <row r="1893" spans="1:16" ht="30" customHeight="1" thickTop="1" thickBot="1">
      <c r="A1893" s="37" t="str">
        <f t="shared" si="145"/>
        <v/>
      </c>
      <c r="C1893" s="13">
        <v>1889</v>
      </c>
      <c r="D1893" s="61" t="str">
        <f>IF(Cad_an!D1893="","",Cad_an!D1893)</f>
        <v/>
      </c>
      <c r="E1893" s="61" t="str">
        <f>IF(D1893="","",VLOOKUP(D1893,Cad_an!$D$5:$F$5004,3,FALSE))</f>
        <v/>
      </c>
      <c r="F1893" s="61" t="str">
        <f>IF(D1893="","",VLOOKUP(D1893,Cad_an!$D$5:$E$5004,2,FALSE))</f>
        <v/>
      </c>
      <c r="G1893" s="61" t="str">
        <f>IF(D1893="","",VLOOKUP(Fa_an!F1893,Cad_can!$D$5:$E$204,2,FALSE))</f>
        <v/>
      </c>
      <c r="H1893" s="17"/>
      <c r="I1893" s="17"/>
      <c r="J1893" s="110" t="str">
        <f t="shared" si="146"/>
        <v/>
      </c>
      <c r="K1893" s="23"/>
      <c r="L1893" s="112" t="str">
        <f t="shared" si="147"/>
        <v/>
      </c>
      <c r="M1893" s="17"/>
      <c r="N1893" s="110" t="str">
        <f t="shared" si="148"/>
        <v/>
      </c>
      <c r="O1893" s="111" t="str">
        <f t="shared" si="149"/>
        <v/>
      </c>
      <c r="P1893" s="52"/>
    </row>
    <row r="1894" spans="1:16" ht="30" customHeight="1" thickTop="1" thickBot="1">
      <c r="A1894" s="37" t="str">
        <f t="shared" si="145"/>
        <v/>
      </c>
      <c r="C1894" s="13">
        <v>1890</v>
      </c>
      <c r="D1894" s="61" t="str">
        <f>IF(Cad_an!D1894="","",Cad_an!D1894)</f>
        <v/>
      </c>
      <c r="E1894" s="61" t="str">
        <f>IF(D1894="","",VLOOKUP(D1894,Cad_an!$D$5:$F$5004,3,FALSE))</f>
        <v/>
      </c>
      <c r="F1894" s="61" t="str">
        <f>IF(D1894="","",VLOOKUP(D1894,Cad_an!$D$5:$E$5004,2,FALSE))</f>
        <v/>
      </c>
      <c r="G1894" s="61" t="str">
        <f>IF(D1894="","",VLOOKUP(Fa_an!F1894,Cad_can!$D$5:$E$204,2,FALSE))</f>
        <v/>
      </c>
      <c r="H1894" s="17"/>
      <c r="I1894" s="17"/>
      <c r="J1894" s="110" t="str">
        <f t="shared" si="146"/>
        <v/>
      </c>
      <c r="K1894" s="23"/>
      <c r="L1894" s="112" t="str">
        <f t="shared" si="147"/>
        <v/>
      </c>
      <c r="M1894" s="17"/>
      <c r="N1894" s="110" t="str">
        <f t="shared" si="148"/>
        <v/>
      </c>
      <c r="O1894" s="111" t="str">
        <f t="shared" si="149"/>
        <v/>
      </c>
      <c r="P1894" s="52"/>
    </row>
    <row r="1895" spans="1:16" ht="30" customHeight="1" thickTop="1" thickBot="1">
      <c r="A1895" s="37" t="str">
        <f t="shared" si="145"/>
        <v/>
      </c>
      <c r="C1895" s="13">
        <v>1891</v>
      </c>
      <c r="D1895" s="61" t="str">
        <f>IF(Cad_an!D1895="","",Cad_an!D1895)</f>
        <v/>
      </c>
      <c r="E1895" s="61" t="str">
        <f>IF(D1895="","",VLOOKUP(D1895,Cad_an!$D$5:$F$5004,3,FALSE))</f>
        <v/>
      </c>
      <c r="F1895" s="61" t="str">
        <f>IF(D1895="","",VLOOKUP(D1895,Cad_an!$D$5:$E$5004,2,FALSE))</f>
        <v/>
      </c>
      <c r="G1895" s="61" t="str">
        <f>IF(D1895="","",VLOOKUP(Fa_an!F1895,Cad_can!$D$5:$E$204,2,FALSE))</f>
        <v/>
      </c>
      <c r="H1895" s="17"/>
      <c r="I1895" s="17"/>
      <c r="J1895" s="110" t="str">
        <f t="shared" si="146"/>
        <v/>
      </c>
      <c r="K1895" s="23"/>
      <c r="L1895" s="112" t="str">
        <f t="shared" si="147"/>
        <v/>
      </c>
      <c r="M1895" s="17"/>
      <c r="N1895" s="110" t="str">
        <f t="shared" si="148"/>
        <v/>
      </c>
      <c r="O1895" s="111" t="str">
        <f t="shared" si="149"/>
        <v/>
      </c>
      <c r="P1895" s="52"/>
    </row>
    <row r="1896" spans="1:16" ht="30" customHeight="1" thickTop="1" thickBot="1">
      <c r="A1896" s="37" t="str">
        <f t="shared" si="145"/>
        <v/>
      </c>
      <c r="C1896" s="13">
        <v>1892</v>
      </c>
      <c r="D1896" s="61" t="str">
        <f>IF(Cad_an!D1896="","",Cad_an!D1896)</f>
        <v/>
      </c>
      <c r="E1896" s="61" t="str">
        <f>IF(D1896="","",VLOOKUP(D1896,Cad_an!$D$5:$F$5004,3,FALSE))</f>
        <v/>
      </c>
      <c r="F1896" s="61" t="str">
        <f>IF(D1896="","",VLOOKUP(D1896,Cad_an!$D$5:$E$5004,2,FALSE))</f>
        <v/>
      </c>
      <c r="G1896" s="61" t="str">
        <f>IF(D1896="","",VLOOKUP(Fa_an!F1896,Cad_can!$D$5:$E$204,2,FALSE))</f>
        <v/>
      </c>
      <c r="H1896" s="17"/>
      <c r="I1896" s="17"/>
      <c r="J1896" s="110" t="str">
        <f t="shared" si="146"/>
        <v/>
      </c>
      <c r="K1896" s="23"/>
      <c r="L1896" s="112" t="str">
        <f t="shared" si="147"/>
        <v/>
      </c>
      <c r="M1896" s="17"/>
      <c r="N1896" s="110" t="str">
        <f t="shared" si="148"/>
        <v/>
      </c>
      <c r="O1896" s="111" t="str">
        <f t="shared" si="149"/>
        <v/>
      </c>
      <c r="P1896" s="52"/>
    </row>
    <row r="1897" spans="1:16" ht="30" customHeight="1" thickTop="1" thickBot="1">
      <c r="A1897" s="37" t="str">
        <f t="shared" si="145"/>
        <v/>
      </c>
      <c r="C1897" s="13">
        <v>1893</v>
      </c>
      <c r="D1897" s="61" t="str">
        <f>IF(Cad_an!D1897="","",Cad_an!D1897)</f>
        <v/>
      </c>
      <c r="E1897" s="61" t="str">
        <f>IF(D1897="","",VLOOKUP(D1897,Cad_an!$D$5:$F$5004,3,FALSE))</f>
        <v/>
      </c>
      <c r="F1897" s="61" t="str">
        <f>IF(D1897="","",VLOOKUP(D1897,Cad_an!$D$5:$E$5004,2,FALSE))</f>
        <v/>
      </c>
      <c r="G1897" s="61" t="str">
        <f>IF(D1897="","",VLOOKUP(Fa_an!F1897,Cad_can!$D$5:$E$204,2,FALSE))</f>
        <v/>
      </c>
      <c r="H1897" s="17"/>
      <c r="I1897" s="17"/>
      <c r="J1897" s="110" t="str">
        <f t="shared" si="146"/>
        <v/>
      </c>
      <c r="K1897" s="23"/>
      <c r="L1897" s="112" t="str">
        <f t="shared" si="147"/>
        <v/>
      </c>
      <c r="M1897" s="17"/>
      <c r="N1897" s="110" t="str">
        <f t="shared" si="148"/>
        <v/>
      </c>
      <c r="O1897" s="111" t="str">
        <f t="shared" si="149"/>
        <v/>
      </c>
      <c r="P1897" s="52"/>
    </row>
    <row r="1898" spans="1:16" ht="30" customHeight="1" thickTop="1" thickBot="1">
      <c r="A1898" s="37" t="str">
        <f t="shared" si="145"/>
        <v/>
      </c>
      <c r="C1898" s="13">
        <v>1894</v>
      </c>
      <c r="D1898" s="61" t="str">
        <f>IF(Cad_an!D1898="","",Cad_an!D1898)</f>
        <v/>
      </c>
      <c r="E1898" s="61" t="str">
        <f>IF(D1898="","",VLOOKUP(D1898,Cad_an!$D$5:$F$5004,3,FALSE))</f>
        <v/>
      </c>
      <c r="F1898" s="61" t="str">
        <f>IF(D1898="","",VLOOKUP(D1898,Cad_an!$D$5:$E$5004,2,FALSE))</f>
        <v/>
      </c>
      <c r="G1898" s="61" t="str">
        <f>IF(D1898="","",VLOOKUP(Fa_an!F1898,Cad_can!$D$5:$E$204,2,FALSE))</f>
        <v/>
      </c>
      <c r="H1898" s="17"/>
      <c r="I1898" s="17"/>
      <c r="J1898" s="110" t="str">
        <f t="shared" si="146"/>
        <v/>
      </c>
      <c r="K1898" s="23"/>
      <c r="L1898" s="112" t="str">
        <f t="shared" si="147"/>
        <v/>
      </c>
      <c r="M1898" s="17"/>
      <c r="N1898" s="110" t="str">
        <f t="shared" si="148"/>
        <v/>
      </c>
      <c r="O1898" s="111" t="str">
        <f t="shared" si="149"/>
        <v/>
      </c>
      <c r="P1898" s="52"/>
    </row>
    <row r="1899" spans="1:16" ht="30" customHeight="1" thickTop="1" thickBot="1">
      <c r="A1899" s="37" t="str">
        <f t="shared" si="145"/>
        <v/>
      </c>
      <c r="C1899" s="13">
        <v>1895</v>
      </c>
      <c r="D1899" s="61" t="str">
        <f>IF(Cad_an!D1899="","",Cad_an!D1899)</f>
        <v/>
      </c>
      <c r="E1899" s="61" t="str">
        <f>IF(D1899="","",VLOOKUP(D1899,Cad_an!$D$5:$F$5004,3,FALSE))</f>
        <v/>
      </c>
      <c r="F1899" s="61" t="str">
        <f>IF(D1899="","",VLOOKUP(D1899,Cad_an!$D$5:$E$5004,2,FALSE))</f>
        <v/>
      </c>
      <c r="G1899" s="61" t="str">
        <f>IF(D1899="","",VLOOKUP(Fa_an!F1899,Cad_can!$D$5:$E$204,2,FALSE))</f>
        <v/>
      </c>
      <c r="H1899" s="17"/>
      <c r="I1899" s="17"/>
      <c r="J1899" s="110" t="str">
        <f t="shared" si="146"/>
        <v/>
      </c>
      <c r="K1899" s="23"/>
      <c r="L1899" s="112" t="str">
        <f t="shared" si="147"/>
        <v/>
      </c>
      <c r="M1899" s="17"/>
      <c r="N1899" s="110" t="str">
        <f t="shared" si="148"/>
        <v/>
      </c>
      <c r="O1899" s="111" t="str">
        <f t="shared" si="149"/>
        <v/>
      </c>
      <c r="P1899" s="52"/>
    </row>
    <row r="1900" spans="1:16" ht="30" customHeight="1" thickTop="1" thickBot="1">
      <c r="A1900" s="37" t="str">
        <f t="shared" si="145"/>
        <v/>
      </c>
      <c r="C1900" s="13">
        <v>1896</v>
      </c>
      <c r="D1900" s="61" t="str">
        <f>IF(Cad_an!D1900="","",Cad_an!D1900)</f>
        <v/>
      </c>
      <c r="E1900" s="61" t="str">
        <f>IF(D1900="","",VLOOKUP(D1900,Cad_an!$D$5:$F$5004,3,FALSE))</f>
        <v/>
      </c>
      <c r="F1900" s="61" t="str">
        <f>IF(D1900="","",VLOOKUP(D1900,Cad_an!$D$5:$E$5004,2,FALSE))</f>
        <v/>
      </c>
      <c r="G1900" s="61" t="str">
        <f>IF(D1900="","",VLOOKUP(Fa_an!F1900,Cad_can!$D$5:$E$204,2,FALSE))</f>
        <v/>
      </c>
      <c r="H1900" s="17"/>
      <c r="I1900" s="17"/>
      <c r="J1900" s="110" t="str">
        <f t="shared" si="146"/>
        <v/>
      </c>
      <c r="K1900" s="23"/>
      <c r="L1900" s="112" t="str">
        <f t="shared" si="147"/>
        <v/>
      </c>
      <c r="M1900" s="17"/>
      <c r="N1900" s="110" t="str">
        <f t="shared" si="148"/>
        <v/>
      </c>
      <c r="O1900" s="111" t="str">
        <f t="shared" si="149"/>
        <v/>
      </c>
      <c r="P1900" s="52"/>
    </row>
    <row r="1901" spans="1:16" ht="30" customHeight="1" thickTop="1" thickBot="1">
      <c r="A1901" s="37" t="str">
        <f t="shared" si="145"/>
        <v/>
      </c>
      <c r="C1901" s="13">
        <v>1897</v>
      </c>
      <c r="D1901" s="61" t="str">
        <f>IF(Cad_an!D1901="","",Cad_an!D1901)</f>
        <v/>
      </c>
      <c r="E1901" s="61" t="str">
        <f>IF(D1901="","",VLOOKUP(D1901,Cad_an!$D$5:$F$5004,3,FALSE))</f>
        <v/>
      </c>
      <c r="F1901" s="61" t="str">
        <f>IF(D1901="","",VLOOKUP(D1901,Cad_an!$D$5:$E$5004,2,FALSE))</f>
        <v/>
      </c>
      <c r="G1901" s="61" t="str">
        <f>IF(D1901="","",VLOOKUP(Fa_an!F1901,Cad_can!$D$5:$E$204,2,FALSE))</f>
        <v/>
      </c>
      <c r="H1901" s="17"/>
      <c r="I1901" s="17"/>
      <c r="J1901" s="110" t="str">
        <f t="shared" si="146"/>
        <v/>
      </c>
      <c r="K1901" s="23"/>
      <c r="L1901" s="112" t="str">
        <f t="shared" si="147"/>
        <v/>
      </c>
      <c r="M1901" s="17"/>
      <c r="N1901" s="110" t="str">
        <f t="shared" si="148"/>
        <v/>
      </c>
      <c r="O1901" s="111" t="str">
        <f t="shared" si="149"/>
        <v/>
      </c>
      <c r="P1901" s="52"/>
    </row>
    <row r="1902" spans="1:16" ht="30" customHeight="1" thickTop="1" thickBot="1">
      <c r="A1902" s="37" t="str">
        <f t="shared" si="145"/>
        <v/>
      </c>
      <c r="C1902" s="13">
        <v>1898</v>
      </c>
      <c r="D1902" s="61" t="str">
        <f>IF(Cad_an!D1902="","",Cad_an!D1902)</f>
        <v/>
      </c>
      <c r="E1902" s="61" t="str">
        <f>IF(D1902="","",VLOOKUP(D1902,Cad_an!$D$5:$F$5004,3,FALSE))</f>
        <v/>
      </c>
      <c r="F1902" s="61" t="str">
        <f>IF(D1902="","",VLOOKUP(D1902,Cad_an!$D$5:$E$5004,2,FALSE))</f>
        <v/>
      </c>
      <c r="G1902" s="61" t="str">
        <f>IF(D1902="","",VLOOKUP(Fa_an!F1902,Cad_can!$D$5:$E$204,2,FALSE))</f>
        <v/>
      </c>
      <c r="H1902" s="17"/>
      <c r="I1902" s="17"/>
      <c r="J1902" s="110" t="str">
        <f t="shared" si="146"/>
        <v/>
      </c>
      <c r="K1902" s="23"/>
      <c r="L1902" s="112" t="str">
        <f t="shared" si="147"/>
        <v/>
      </c>
      <c r="M1902" s="17"/>
      <c r="N1902" s="110" t="str">
        <f t="shared" si="148"/>
        <v/>
      </c>
      <c r="O1902" s="111" t="str">
        <f t="shared" si="149"/>
        <v/>
      </c>
      <c r="P1902" s="52"/>
    </row>
    <row r="1903" spans="1:16" ht="30" customHeight="1" thickTop="1" thickBot="1">
      <c r="A1903" s="37" t="str">
        <f t="shared" si="145"/>
        <v/>
      </c>
      <c r="C1903" s="13">
        <v>1899</v>
      </c>
      <c r="D1903" s="61" t="str">
        <f>IF(Cad_an!D1903="","",Cad_an!D1903)</f>
        <v/>
      </c>
      <c r="E1903" s="61" t="str">
        <f>IF(D1903="","",VLOOKUP(D1903,Cad_an!$D$5:$F$5004,3,FALSE))</f>
        <v/>
      </c>
      <c r="F1903" s="61" t="str">
        <f>IF(D1903="","",VLOOKUP(D1903,Cad_an!$D$5:$E$5004,2,FALSE))</f>
        <v/>
      </c>
      <c r="G1903" s="61" t="str">
        <f>IF(D1903="","",VLOOKUP(Fa_an!F1903,Cad_can!$D$5:$E$204,2,FALSE))</f>
        <v/>
      </c>
      <c r="H1903" s="17"/>
      <c r="I1903" s="17"/>
      <c r="J1903" s="110" t="str">
        <f t="shared" si="146"/>
        <v/>
      </c>
      <c r="K1903" s="23"/>
      <c r="L1903" s="112" t="str">
        <f t="shared" si="147"/>
        <v/>
      </c>
      <c r="M1903" s="17"/>
      <c r="N1903" s="110" t="str">
        <f t="shared" si="148"/>
        <v/>
      </c>
      <c r="O1903" s="111" t="str">
        <f t="shared" si="149"/>
        <v/>
      </c>
      <c r="P1903" s="52"/>
    </row>
    <row r="1904" spans="1:16" ht="30" customHeight="1" thickTop="1" thickBot="1">
      <c r="A1904" s="37" t="str">
        <f t="shared" si="145"/>
        <v/>
      </c>
      <c r="C1904" s="13">
        <v>1900</v>
      </c>
      <c r="D1904" s="61" t="str">
        <f>IF(Cad_an!D1904="","",Cad_an!D1904)</f>
        <v/>
      </c>
      <c r="E1904" s="61" t="str">
        <f>IF(D1904="","",VLOOKUP(D1904,Cad_an!$D$5:$F$5004,3,FALSE))</f>
        <v/>
      </c>
      <c r="F1904" s="61" t="str">
        <f>IF(D1904="","",VLOOKUP(D1904,Cad_an!$D$5:$E$5004,2,FALSE))</f>
        <v/>
      </c>
      <c r="G1904" s="61" t="str">
        <f>IF(D1904="","",VLOOKUP(Fa_an!F1904,Cad_can!$D$5:$E$204,2,FALSE))</f>
        <v/>
      </c>
      <c r="H1904" s="17"/>
      <c r="I1904" s="17"/>
      <c r="J1904" s="110" t="str">
        <f t="shared" si="146"/>
        <v/>
      </c>
      <c r="K1904" s="23"/>
      <c r="L1904" s="112" t="str">
        <f t="shared" si="147"/>
        <v/>
      </c>
      <c r="M1904" s="17"/>
      <c r="N1904" s="110" t="str">
        <f t="shared" si="148"/>
        <v/>
      </c>
      <c r="O1904" s="111" t="str">
        <f t="shared" si="149"/>
        <v/>
      </c>
      <c r="P1904" s="52"/>
    </row>
    <row r="1905" spans="1:16" ht="30" customHeight="1" thickTop="1" thickBot="1">
      <c r="A1905" s="37" t="str">
        <f t="shared" si="145"/>
        <v/>
      </c>
      <c r="C1905" s="13">
        <v>1901</v>
      </c>
      <c r="D1905" s="61" t="str">
        <f>IF(Cad_an!D1905="","",Cad_an!D1905)</f>
        <v/>
      </c>
      <c r="E1905" s="61" t="str">
        <f>IF(D1905="","",VLOOKUP(D1905,Cad_an!$D$5:$F$5004,3,FALSE))</f>
        <v/>
      </c>
      <c r="F1905" s="61" t="str">
        <f>IF(D1905="","",VLOOKUP(D1905,Cad_an!$D$5:$E$5004,2,FALSE))</f>
        <v/>
      </c>
      <c r="G1905" s="61" t="str">
        <f>IF(D1905="","",VLOOKUP(Fa_an!F1905,Cad_can!$D$5:$E$204,2,FALSE))</f>
        <v/>
      </c>
      <c r="H1905" s="17"/>
      <c r="I1905" s="17"/>
      <c r="J1905" s="110" t="str">
        <f t="shared" si="146"/>
        <v/>
      </c>
      <c r="K1905" s="23"/>
      <c r="L1905" s="112" t="str">
        <f t="shared" si="147"/>
        <v/>
      </c>
      <c r="M1905" s="17"/>
      <c r="N1905" s="110" t="str">
        <f t="shared" si="148"/>
        <v/>
      </c>
      <c r="O1905" s="111" t="str">
        <f t="shared" si="149"/>
        <v/>
      </c>
      <c r="P1905" s="52"/>
    </row>
    <row r="1906" spans="1:16" ht="30" customHeight="1" thickTop="1" thickBot="1">
      <c r="A1906" s="37" t="str">
        <f t="shared" si="145"/>
        <v/>
      </c>
      <c r="C1906" s="13">
        <v>1902</v>
      </c>
      <c r="D1906" s="61" t="str">
        <f>IF(Cad_an!D1906="","",Cad_an!D1906)</f>
        <v/>
      </c>
      <c r="E1906" s="61" t="str">
        <f>IF(D1906="","",VLOOKUP(D1906,Cad_an!$D$5:$F$5004,3,FALSE))</f>
        <v/>
      </c>
      <c r="F1906" s="61" t="str">
        <f>IF(D1906="","",VLOOKUP(D1906,Cad_an!$D$5:$E$5004,2,FALSE))</f>
        <v/>
      </c>
      <c r="G1906" s="61" t="str">
        <f>IF(D1906="","",VLOOKUP(Fa_an!F1906,Cad_can!$D$5:$E$204,2,FALSE))</f>
        <v/>
      </c>
      <c r="H1906" s="17"/>
      <c r="I1906" s="17"/>
      <c r="J1906" s="110" t="str">
        <f t="shared" si="146"/>
        <v/>
      </c>
      <c r="K1906" s="23"/>
      <c r="L1906" s="112" t="str">
        <f t="shared" si="147"/>
        <v/>
      </c>
      <c r="M1906" s="17"/>
      <c r="N1906" s="110" t="str">
        <f t="shared" si="148"/>
        <v/>
      </c>
      <c r="O1906" s="111" t="str">
        <f t="shared" si="149"/>
        <v/>
      </c>
      <c r="P1906" s="52"/>
    </row>
    <row r="1907" spans="1:16" ht="30" customHeight="1" thickTop="1" thickBot="1">
      <c r="A1907" s="37" t="str">
        <f t="shared" si="145"/>
        <v/>
      </c>
      <c r="C1907" s="13">
        <v>1903</v>
      </c>
      <c r="D1907" s="61" t="str">
        <f>IF(Cad_an!D1907="","",Cad_an!D1907)</f>
        <v/>
      </c>
      <c r="E1907" s="61" t="str">
        <f>IF(D1907="","",VLOOKUP(D1907,Cad_an!$D$5:$F$5004,3,FALSE))</f>
        <v/>
      </c>
      <c r="F1907" s="61" t="str">
        <f>IF(D1907="","",VLOOKUP(D1907,Cad_an!$D$5:$E$5004,2,FALSE))</f>
        <v/>
      </c>
      <c r="G1907" s="61" t="str">
        <f>IF(D1907="","",VLOOKUP(Fa_an!F1907,Cad_can!$D$5:$E$204,2,FALSE))</f>
        <v/>
      </c>
      <c r="H1907" s="17"/>
      <c r="I1907" s="17"/>
      <c r="J1907" s="110" t="str">
        <f t="shared" si="146"/>
        <v/>
      </c>
      <c r="K1907" s="23"/>
      <c r="L1907" s="112" t="str">
        <f t="shared" si="147"/>
        <v/>
      </c>
      <c r="M1907" s="17"/>
      <c r="N1907" s="110" t="str">
        <f t="shared" si="148"/>
        <v/>
      </c>
      <c r="O1907" s="111" t="str">
        <f t="shared" si="149"/>
        <v/>
      </c>
      <c r="P1907" s="52"/>
    </row>
    <row r="1908" spans="1:16" ht="30" customHeight="1" thickTop="1" thickBot="1">
      <c r="A1908" s="37" t="str">
        <f t="shared" si="145"/>
        <v/>
      </c>
      <c r="C1908" s="13">
        <v>1904</v>
      </c>
      <c r="D1908" s="61" t="str">
        <f>IF(Cad_an!D1908="","",Cad_an!D1908)</f>
        <v/>
      </c>
      <c r="E1908" s="61" t="str">
        <f>IF(D1908="","",VLOOKUP(D1908,Cad_an!$D$5:$F$5004,3,FALSE))</f>
        <v/>
      </c>
      <c r="F1908" s="61" t="str">
        <f>IF(D1908="","",VLOOKUP(D1908,Cad_an!$D$5:$E$5004,2,FALSE))</f>
        <v/>
      </c>
      <c r="G1908" s="61" t="str">
        <f>IF(D1908="","",VLOOKUP(Fa_an!F1908,Cad_can!$D$5:$E$204,2,FALSE))</f>
        <v/>
      </c>
      <c r="H1908" s="17"/>
      <c r="I1908" s="17"/>
      <c r="J1908" s="110" t="str">
        <f t="shared" si="146"/>
        <v/>
      </c>
      <c r="K1908" s="23"/>
      <c r="L1908" s="112" t="str">
        <f t="shared" si="147"/>
        <v/>
      </c>
      <c r="M1908" s="17"/>
      <c r="N1908" s="110" t="str">
        <f t="shared" si="148"/>
        <v/>
      </c>
      <c r="O1908" s="111" t="str">
        <f t="shared" si="149"/>
        <v/>
      </c>
      <c r="P1908" s="52"/>
    </row>
    <row r="1909" spans="1:16" ht="30" customHeight="1" thickTop="1" thickBot="1">
      <c r="A1909" s="37" t="str">
        <f t="shared" si="145"/>
        <v/>
      </c>
      <c r="C1909" s="13">
        <v>1905</v>
      </c>
      <c r="D1909" s="61" t="str">
        <f>IF(Cad_an!D1909="","",Cad_an!D1909)</f>
        <v/>
      </c>
      <c r="E1909" s="61" t="str">
        <f>IF(D1909="","",VLOOKUP(D1909,Cad_an!$D$5:$F$5004,3,FALSE))</f>
        <v/>
      </c>
      <c r="F1909" s="61" t="str">
        <f>IF(D1909="","",VLOOKUP(D1909,Cad_an!$D$5:$E$5004,2,FALSE))</f>
        <v/>
      </c>
      <c r="G1909" s="61" t="str">
        <f>IF(D1909="","",VLOOKUP(Fa_an!F1909,Cad_can!$D$5:$E$204,2,FALSE))</f>
        <v/>
      </c>
      <c r="H1909" s="17"/>
      <c r="I1909" s="17"/>
      <c r="J1909" s="110" t="str">
        <f t="shared" si="146"/>
        <v/>
      </c>
      <c r="K1909" s="23"/>
      <c r="L1909" s="112" t="str">
        <f t="shared" si="147"/>
        <v/>
      </c>
      <c r="M1909" s="17"/>
      <c r="N1909" s="110" t="str">
        <f t="shared" si="148"/>
        <v/>
      </c>
      <c r="O1909" s="111" t="str">
        <f t="shared" si="149"/>
        <v/>
      </c>
      <c r="P1909" s="52"/>
    </row>
    <row r="1910" spans="1:16" ht="30" customHeight="1" thickTop="1" thickBot="1">
      <c r="A1910" s="37" t="str">
        <f t="shared" si="145"/>
        <v/>
      </c>
      <c r="C1910" s="13">
        <v>1906</v>
      </c>
      <c r="D1910" s="61" t="str">
        <f>IF(Cad_an!D1910="","",Cad_an!D1910)</f>
        <v/>
      </c>
      <c r="E1910" s="61" t="str">
        <f>IF(D1910="","",VLOOKUP(D1910,Cad_an!$D$5:$F$5004,3,FALSE))</f>
        <v/>
      </c>
      <c r="F1910" s="61" t="str">
        <f>IF(D1910="","",VLOOKUP(D1910,Cad_an!$D$5:$E$5004,2,FALSE))</f>
        <v/>
      </c>
      <c r="G1910" s="61" t="str">
        <f>IF(D1910="","",VLOOKUP(Fa_an!F1910,Cad_can!$D$5:$E$204,2,FALSE))</f>
        <v/>
      </c>
      <c r="H1910" s="17"/>
      <c r="I1910" s="17"/>
      <c r="J1910" s="110" t="str">
        <f t="shared" si="146"/>
        <v/>
      </c>
      <c r="K1910" s="23"/>
      <c r="L1910" s="112" t="str">
        <f t="shared" si="147"/>
        <v/>
      </c>
      <c r="M1910" s="17"/>
      <c r="N1910" s="110" t="str">
        <f t="shared" si="148"/>
        <v/>
      </c>
      <c r="O1910" s="111" t="str">
        <f t="shared" si="149"/>
        <v/>
      </c>
      <c r="P1910" s="52"/>
    </row>
    <row r="1911" spans="1:16" ht="30" customHeight="1" thickTop="1" thickBot="1">
      <c r="A1911" s="37" t="str">
        <f t="shared" si="145"/>
        <v/>
      </c>
      <c r="C1911" s="13">
        <v>1907</v>
      </c>
      <c r="D1911" s="61" t="str">
        <f>IF(Cad_an!D1911="","",Cad_an!D1911)</f>
        <v/>
      </c>
      <c r="E1911" s="61" t="str">
        <f>IF(D1911="","",VLOOKUP(D1911,Cad_an!$D$5:$F$5004,3,FALSE))</f>
        <v/>
      </c>
      <c r="F1911" s="61" t="str">
        <f>IF(D1911="","",VLOOKUP(D1911,Cad_an!$D$5:$E$5004,2,FALSE))</f>
        <v/>
      </c>
      <c r="G1911" s="61" t="str">
        <f>IF(D1911="","",VLOOKUP(Fa_an!F1911,Cad_can!$D$5:$E$204,2,FALSE))</f>
        <v/>
      </c>
      <c r="H1911" s="17"/>
      <c r="I1911" s="17"/>
      <c r="J1911" s="110" t="str">
        <f t="shared" si="146"/>
        <v/>
      </c>
      <c r="K1911" s="23"/>
      <c r="L1911" s="112" t="str">
        <f t="shared" si="147"/>
        <v/>
      </c>
      <c r="M1911" s="17"/>
      <c r="N1911" s="110" t="str">
        <f t="shared" si="148"/>
        <v/>
      </c>
      <c r="O1911" s="111" t="str">
        <f t="shared" si="149"/>
        <v/>
      </c>
      <c r="P1911" s="52"/>
    </row>
    <row r="1912" spans="1:16" ht="30" customHeight="1" thickTop="1" thickBot="1">
      <c r="A1912" s="37" t="str">
        <f t="shared" si="145"/>
        <v/>
      </c>
      <c r="C1912" s="13">
        <v>1908</v>
      </c>
      <c r="D1912" s="61" t="str">
        <f>IF(Cad_an!D1912="","",Cad_an!D1912)</f>
        <v/>
      </c>
      <c r="E1912" s="61" t="str">
        <f>IF(D1912="","",VLOOKUP(D1912,Cad_an!$D$5:$F$5004,3,FALSE))</f>
        <v/>
      </c>
      <c r="F1912" s="61" t="str">
        <f>IF(D1912="","",VLOOKUP(D1912,Cad_an!$D$5:$E$5004,2,FALSE))</f>
        <v/>
      </c>
      <c r="G1912" s="61" t="str">
        <f>IF(D1912="","",VLOOKUP(Fa_an!F1912,Cad_can!$D$5:$E$204,2,FALSE))</f>
        <v/>
      </c>
      <c r="H1912" s="17"/>
      <c r="I1912" s="17"/>
      <c r="J1912" s="110" t="str">
        <f t="shared" si="146"/>
        <v/>
      </c>
      <c r="K1912" s="23"/>
      <c r="L1912" s="112" t="str">
        <f t="shared" si="147"/>
        <v/>
      </c>
      <c r="M1912" s="17"/>
      <c r="N1912" s="110" t="str">
        <f t="shared" si="148"/>
        <v/>
      </c>
      <c r="O1912" s="111" t="str">
        <f t="shared" si="149"/>
        <v/>
      </c>
      <c r="P1912" s="52"/>
    </row>
    <row r="1913" spans="1:16" ht="30" customHeight="1" thickTop="1" thickBot="1">
      <c r="A1913" s="37" t="str">
        <f t="shared" si="145"/>
        <v/>
      </c>
      <c r="C1913" s="13">
        <v>1909</v>
      </c>
      <c r="D1913" s="61" t="str">
        <f>IF(Cad_an!D1913="","",Cad_an!D1913)</f>
        <v/>
      </c>
      <c r="E1913" s="61" t="str">
        <f>IF(D1913="","",VLOOKUP(D1913,Cad_an!$D$5:$F$5004,3,FALSE))</f>
        <v/>
      </c>
      <c r="F1913" s="61" t="str">
        <f>IF(D1913="","",VLOOKUP(D1913,Cad_an!$D$5:$E$5004,2,FALSE))</f>
        <v/>
      </c>
      <c r="G1913" s="61" t="str">
        <f>IF(D1913="","",VLOOKUP(Fa_an!F1913,Cad_can!$D$5:$E$204,2,FALSE))</f>
        <v/>
      </c>
      <c r="H1913" s="17"/>
      <c r="I1913" s="17"/>
      <c r="J1913" s="110" t="str">
        <f t="shared" si="146"/>
        <v/>
      </c>
      <c r="K1913" s="23"/>
      <c r="L1913" s="112" t="str">
        <f t="shared" si="147"/>
        <v/>
      </c>
      <c r="M1913" s="17"/>
      <c r="N1913" s="110" t="str">
        <f t="shared" si="148"/>
        <v/>
      </c>
      <c r="O1913" s="111" t="str">
        <f t="shared" si="149"/>
        <v/>
      </c>
      <c r="P1913" s="52"/>
    </row>
    <row r="1914" spans="1:16" ht="30" customHeight="1" thickTop="1" thickBot="1">
      <c r="A1914" s="37" t="str">
        <f t="shared" si="145"/>
        <v/>
      </c>
      <c r="C1914" s="13">
        <v>1910</v>
      </c>
      <c r="D1914" s="61" t="str">
        <f>IF(Cad_an!D1914="","",Cad_an!D1914)</f>
        <v/>
      </c>
      <c r="E1914" s="61" t="str">
        <f>IF(D1914="","",VLOOKUP(D1914,Cad_an!$D$5:$F$5004,3,FALSE))</f>
        <v/>
      </c>
      <c r="F1914" s="61" t="str">
        <f>IF(D1914="","",VLOOKUP(D1914,Cad_an!$D$5:$E$5004,2,FALSE))</f>
        <v/>
      </c>
      <c r="G1914" s="61" t="str">
        <f>IF(D1914="","",VLOOKUP(Fa_an!F1914,Cad_can!$D$5:$E$204,2,FALSE))</f>
        <v/>
      </c>
      <c r="H1914" s="17"/>
      <c r="I1914" s="17"/>
      <c r="J1914" s="110" t="str">
        <f t="shared" si="146"/>
        <v/>
      </c>
      <c r="K1914" s="23"/>
      <c r="L1914" s="112" t="str">
        <f t="shared" si="147"/>
        <v/>
      </c>
      <c r="M1914" s="17"/>
      <c r="N1914" s="110" t="str">
        <f t="shared" si="148"/>
        <v/>
      </c>
      <c r="O1914" s="111" t="str">
        <f t="shared" si="149"/>
        <v/>
      </c>
      <c r="P1914" s="52"/>
    </row>
    <row r="1915" spans="1:16" ht="30" customHeight="1" thickTop="1" thickBot="1">
      <c r="A1915" s="37" t="str">
        <f t="shared" si="145"/>
        <v/>
      </c>
      <c r="C1915" s="13">
        <v>1911</v>
      </c>
      <c r="D1915" s="61" t="str">
        <f>IF(Cad_an!D1915="","",Cad_an!D1915)</f>
        <v/>
      </c>
      <c r="E1915" s="61" t="str">
        <f>IF(D1915="","",VLOOKUP(D1915,Cad_an!$D$5:$F$5004,3,FALSE))</f>
        <v/>
      </c>
      <c r="F1915" s="61" t="str">
        <f>IF(D1915="","",VLOOKUP(D1915,Cad_an!$D$5:$E$5004,2,FALSE))</f>
        <v/>
      </c>
      <c r="G1915" s="61" t="str">
        <f>IF(D1915="","",VLOOKUP(Fa_an!F1915,Cad_can!$D$5:$E$204,2,FALSE))</f>
        <v/>
      </c>
      <c r="H1915" s="17"/>
      <c r="I1915" s="17"/>
      <c r="J1915" s="110" t="str">
        <f t="shared" si="146"/>
        <v/>
      </c>
      <c r="K1915" s="23"/>
      <c r="L1915" s="112" t="str">
        <f t="shared" si="147"/>
        <v/>
      </c>
      <c r="M1915" s="17"/>
      <c r="N1915" s="110" t="str">
        <f t="shared" si="148"/>
        <v/>
      </c>
      <c r="O1915" s="111" t="str">
        <f t="shared" si="149"/>
        <v/>
      </c>
      <c r="P1915" s="52"/>
    </row>
    <row r="1916" spans="1:16" ht="30" customHeight="1" thickTop="1" thickBot="1">
      <c r="A1916" s="37" t="str">
        <f t="shared" si="145"/>
        <v/>
      </c>
      <c r="C1916" s="13">
        <v>1912</v>
      </c>
      <c r="D1916" s="61" t="str">
        <f>IF(Cad_an!D1916="","",Cad_an!D1916)</f>
        <v/>
      </c>
      <c r="E1916" s="61" t="str">
        <f>IF(D1916="","",VLOOKUP(D1916,Cad_an!$D$5:$F$5004,3,FALSE))</f>
        <v/>
      </c>
      <c r="F1916" s="61" t="str">
        <f>IF(D1916="","",VLOOKUP(D1916,Cad_an!$D$5:$E$5004,2,FALSE))</f>
        <v/>
      </c>
      <c r="G1916" s="61" t="str">
        <f>IF(D1916="","",VLOOKUP(Fa_an!F1916,Cad_can!$D$5:$E$204,2,FALSE))</f>
        <v/>
      </c>
      <c r="H1916" s="17"/>
      <c r="I1916" s="17"/>
      <c r="J1916" s="110" t="str">
        <f t="shared" si="146"/>
        <v/>
      </c>
      <c r="K1916" s="23"/>
      <c r="L1916" s="112" t="str">
        <f t="shared" si="147"/>
        <v/>
      </c>
      <c r="M1916" s="17"/>
      <c r="N1916" s="110" t="str">
        <f t="shared" si="148"/>
        <v/>
      </c>
      <c r="O1916" s="111" t="str">
        <f t="shared" si="149"/>
        <v/>
      </c>
      <c r="P1916" s="52"/>
    </row>
    <row r="1917" spans="1:16" ht="30" customHeight="1" thickTop="1" thickBot="1">
      <c r="A1917" s="37" t="str">
        <f t="shared" si="145"/>
        <v/>
      </c>
      <c r="C1917" s="13">
        <v>1913</v>
      </c>
      <c r="D1917" s="61" t="str">
        <f>IF(Cad_an!D1917="","",Cad_an!D1917)</f>
        <v/>
      </c>
      <c r="E1917" s="61" t="str">
        <f>IF(D1917="","",VLOOKUP(D1917,Cad_an!$D$5:$F$5004,3,FALSE))</f>
        <v/>
      </c>
      <c r="F1917" s="61" t="str">
        <f>IF(D1917="","",VLOOKUP(D1917,Cad_an!$D$5:$E$5004,2,FALSE))</f>
        <v/>
      </c>
      <c r="G1917" s="61" t="str">
        <f>IF(D1917="","",VLOOKUP(Fa_an!F1917,Cad_can!$D$5:$E$204,2,FALSE))</f>
        <v/>
      </c>
      <c r="H1917" s="17"/>
      <c r="I1917" s="17"/>
      <c r="J1917" s="110" t="str">
        <f t="shared" si="146"/>
        <v/>
      </c>
      <c r="K1917" s="23"/>
      <c r="L1917" s="112" t="str">
        <f t="shared" si="147"/>
        <v/>
      </c>
      <c r="M1917" s="17"/>
      <c r="N1917" s="110" t="str">
        <f t="shared" si="148"/>
        <v/>
      </c>
      <c r="O1917" s="111" t="str">
        <f t="shared" si="149"/>
        <v/>
      </c>
      <c r="P1917" s="52"/>
    </row>
    <row r="1918" spans="1:16" ht="30" customHeight="1" thickTop="1" thickBot="1">
      <c r="A1918" s="37" t="str">
        <f t="shared" si="145"/>
        <v/>
      </c>
      <c r="C1918" s="13">
        <v>1914</v>
      </c>
      <c r="D1918" s="61" t="str">
        <f>IF(Cad_an!D1918="","",Cad_an!D1918)</f>
        <v/>
      </c>
      <c r="E1918" s="61" t="str">
        <f>IF(D1918="","",VLOOKUP(D1918,Cad_an!$D$5:$F$5004,3,FALSE))</f>
        <v/>
      </c>
      <c r="F1918" s="61" t="str">
        <f>IF(D1918="","",VLOOKUP(D1918,Cad_an!$D$5:$E$5004,2,FALSE))</f>
        <v/>
      </c>
      <c r="G1918" s="61" t="str">
        <f>IF(D1918="","",VLOOKUP(Fa_an!F1918,Cad_can!$D$5:$E$204,2,FALSE))</f>
        <v/>
      </c>
      <c r="H1918" s="17"/>
      <c r="I1918" s="17"/>
      <c r="J1918" s="110" t="str">
        <f t="shared" si="146"/>
        <v/>
      </c>
      <c r="K1918" s="23"/>
      <c r="L1918" s="112" t="str">
        <f t="shared" si="147"/>
        <v/>
      </c>
      <c r="M1918" s="17"/>
      <c r="N1918" s="110" t="str">
        <f t="shared" si="148"/>
        <v/>
      </c>
      <c r="O1918" s="111" t="str">
        <f t="shared" si="149"/>
        <v/>
      </c>
      <c r="P1918" s="52"/>
    </row>
    <row r="1919" spans="1:16" ht="30" customHeight="1" thickTop="1" thickBot="1">
      <c r="A1919" s="37" t="str">
        <f t="shared" si="145"/>
        <v/>
      </c>
      <c r="C1919" s="13">
        <v>1915</v>
      </c>
      <c r="D1919" s="61" t="str">
        <f>IF(Cad_an!D1919="","",Cad_an!D1919)</f>
        <v/>
      </c>
      <c r="E1919" s="61" t="str">
        <f>IF(D1919="","",VLOOKUP(D1919,Cad_an!$D$5:$F$5004,3,FALSE))</f>
        <v/>
      </c>
      <c r="F1919" s="61" t="str">
        <f>IF(D1919="","",VLOOKUP(D1919,Cad_an!$D$5:$E$5004,2,FALSE))</f>
        <v/>
      </c>
      <c r="G1919" s="61" t="str">
        <f>IF(D1919="","",VLOOKUP(Fa_an!F1919,Cad_can!$D$5:$E$204,2,FALSE))</f>
        <v/>
      </c>
      <c r="H1919" s="17"/>
      <c r="I1919" s="17"/>
      <c r="J1919" s="110" t="str">
        <f t="shared" si="146"/>
        <v/>
      </c>
      <c r="K1919" s="23"/>
      <c r="L1919" s="112" t="str">
        <f t="shared" si="147"/>
        <v/>
      </c>
      <c r="M1919" s="17"/>
      <c r="N1919" s="110" t="str">
        <f t="shared" si="148"/>
        <v/>
      </c>
      <c r="O1919" s="111" t="str">
        <f t="shared" si="149"/>
        <v/>
      </c>
      <c r="P1919" s="52"/>
    </row>
    <row r="1920" spans="1:16" ht="30" customHeight="1" thickTop="1" thickBot="1">
      <c r="A1920" s="37" t="str">
        <f t="shared" si="145"/>
        <v/>
      </c>
      <c r="C1920" s="13">
        <v>1916</v>
      </c>
      <c r="D1920" s="61" t="str">
        <f>IF(Cad_an!D1920="","",Cad_an!D1920)</f>
        <v/>
      </c>
      <c r="E1920" s="61" t="str">
        <f>IF(D1920="","",VLOOKUP(D1920,Cad_an!$D$5:$F$5004,3,FALSE))</f>
        <v/>
      </c>
      <c r="F1920" s="61" t="str">
        <f>IF(D1920="","",VLOOKUP(D1920,Cad_an!$D$5:$E$5004,2,FALSE))</f>
        <v/>
      </c>
      <c r="G1920" s="61" t="str">
        <f>IF(D1920="","",VLOOKUP(Fa_an!F1920,Cad_can!$D$5:$E$204,2,FALSE))</f>
        <v/>
      </c>
      <c r="H1920" s="17"/>
      <c r="I1920" s="17"/>
      <c r="J1920" s="110" t="str">
        <f t="shared" si="146"/>
        <v/>
      </c>
      <c r="K1920" s="23"/>
      <c r="L1920" s="112" t="str">
        <f t="shared" si="147"/>
        <v/>
      </c>
      <c r="M1920" s="17"/>
      <c r="N1920" s="110" t="str">
        <f t="shared" si="148"/>
        <v/>
      </c>
      <c r="O1920" s="111" t="str">
        <f t="shared" si="149"/>
        <v/>
      </c>
      <c r="P1920" s="52"/>
    </row>
    <row r="1921" spans="1:16" ht="30" customHeight="1" thickTop="1" thickBot="1">
      <c r="A1921" s="37" t="str">
        <f t="shared" si="145"/>
        <v/>
      </c>
      <c r="C1921" s="13">
        <v>1917</v>
      </c>
      <c r="D1921" s="61" t="str">
        <f>IF(Cad_an!D1921="","",Cad_an!D1921)</f>
        <v/>
      </c>
      <c r="E1921" s="61" t="str">
        <f>IF(D1921="","",VLOOKUP(D1921,Cad_an!$D$5:$F$5004,3,FALSE))</f>
        <v/>
      </c>
      <c r="F1921" s="61" t="str">
        <f>IF(D1921="","",VLOOKUP(D1921,Cad_an!$D$5:$E$5004,2,FALSE))</f>
        <v/>
      </c>
      <c r="G1921" s="61" t="str">
        <f>IF(D1921="","",VLOOKUP(Fa_an!F1921,Cad_can!$D$5:$E$204,2,FALSE))</f>
        <v/>
      </c>
      <c r="H1921" s="17"/>
      <c r="I1921" s="17"/>
      <c r="J1921" s="110" t="str">
        <f t="shared" si="146"/>
        <v/>
      </c>
      <c r="K1921" s="23"/>
      <c r="L1921" s="112" t="str">
        <f t="shared" si="147"/>
        <v/>
      </c>
      <c r="M1921" s="17"/>
      <c r="N1921" s="110" t="str">
        <f t="shared" si="148"/>
        <v/>
      </c>
      <c r="O1921" s="111" t="str">
        <f t="shared" si="149"/>
        <v/>
      </c>
      <c r="P1921" s="52"/>
    </row>
    <row r="1922" spans="1:16" ht="30" customHeight="1" thickTop="1" thickBot="1">
      <c r="A1922" s="37" t="str">
        <f t="shared" si="145"/>
        <v/>
      </c>
      <c r="C1922" s="13">
        <v>1918</v>
      </c>
      <c r="D1922" s="61" t="str">
        <f>IF(Cad_an!D1922="","",Cad_an!D1922)</f>
        <v/>
      </c>
      <c r="E1922" s="61" t="str">
        <f>IF(D1922="","",VLOOKUP(D1922,Cad_an!$D$5:$F$5004,3,FALSE))</f>
        <v/>
      </c>
      <c r="F1922" s="61" t="str">
        <f>IF(D1922="","",VLOOKUP(D1922,Cad_an!$D$5:$E$5004,2,FALSE))</f>
        <v/>
      </c>
      <c r="G1922" s="61" t="str">
        <f>IF(D1922="","",VLOOKUP(Fa_an!F1922,Cad_can!$D$5:$E$204,2,FALSE))</f>
        <v/>
      </c>
      <c r="H1922" s="17"/>
      <c r="I1922" s="17"/>
      <c r="J1922" s="110" t="str">
        <f t="shared" si="146"/>
        <v/>
      </c>
      <c r="K1922" s="23"/>
      <c r="L1922" s="112" t="str">
        <f t="shared" si="147"/>
        <v/>
      </c>
      <c r="M1922" s="17"/>
      <c r="N1922" s="110" t="str">
        <f t="shared" si="148"/>
        <v/>
      </c>
      <c r="O1922" s="111" t="str">
        <f t="shared" si="149"/>
        <v/>
      </c>
      <c r="P1922" s="52"/>
    </row>
    <row r="1923" spans="1:16" ht="30" customHeight="1" thickTop="1" thickBot="1">
      <c r="A1923" s="37" t="str">
        <f t="shared" si="145"/>
        <v/>
      </c>
      <c r="C1923" s="13">
        <v>1919</v>
      </c>
      <c r="D1923" s="61" t="str">
        <f>IF(Cad_an!D1923="","",Cad_an!D1923)</f>
        <v/>
      </c>
      <c r="E1923" s="61" t="str">
        <f>IF(D1923="","",VLOOKUP(D1923,Cad_an!$D$5:$F$5004,3,FALSE))</f>
        <v/>
      </c>
      <c r="F1923" s="61" t="str">
        <f>IF(D1923="","",VLOOKUP(D1923,Cad_an!$D$5:$E$5004,2,FALSE))</f>
        <v/>
      </c>
      <c r="G1923" s="61" t="str">
        <f>IF(D1923="","",VLOOKUP(Fa_an!F1923,Cad_can!$D$5:$E$204,2,FALSE))</f>
        <v/>
      </c>
      <c r="H1923" s="17"/>
      <c r="I1923" s="17"/>
      <c r="J1923" s="110" t="str">
        <f t="shared" si="146"/>
        <v/>
      </c>
      <c r="K1923" s="23"/>
      <c r="L1923" s="112" t="str">
        <f t="shared" si="147"/>
        <v/>
      </c>
      <c r="M1923" s="17"/>
      <c r="N1923" s="110" t="str">
        <f t="shared" si="148"/>
        <v/>
      </c>
      <c r="O1923" s="111" t="str">
        <f t="shared" si="149"/>
        <v/>
      </c>
      <c r="P1923" s="52"/>
    </row>
    <row r="1924" spans="1:16" ht="30" customHeight="1" thickTop="1" thickBot="1">
      <c r="A1924" s="37" t="str">
        <f t="shared" si="145"/>
        <v/>
      </c>
      <c r="C1924" s="13">
        <v>1920</v>
      </c>
      <c r="D1924" s="61" t="str">
        <f>IF(Cad_an!D1924="","",Cad_an!D1924)</f>
        <v/>
      </c>
      <c r="E1924" s="61" t="str">
        <f>IF(D1924="","",VLOOKUP(D1924,Cad_an!$D$5:$F$5004,3,FALSE))</f>
        <v/>
      </c>
      <c r="F1924" s="61" t="str">
        <f>IF(D1924="","",VLOOKUP(D1924,Cad_an!$D$5:$E$5004,2,FALSE))</f>
        <v/>
      </c>
      <c r="G1924" s="61" t="str">
        <f>IF(D1924="","",VLOOKUP(Fa_an!F1924,Cad_can!$D$5:$E$204,2,FALSE))</f>
        <v/>
      </c>
      <c r="H1924" s="17"/>
      <c r="I1924" s="17"/>
      <c r="J1924" s="110" t="str">
        <f t="shared" si="146"/>
        <v/>
      </c>
      <c r="K1924" s="23"/>
      <c r="L1924" s="112" t="str">
        <f t="shared" si="147"/>
        <v/>
      </c>
      <c r="M1924" s="17"/>
      <c r="N1924" s="110" t="str">
        <f t="shared" si="148"/>
        <v/>
      </c>
      <c r="O1924" s="111" t="str">
        <f t="shared" si="149"/>
        <v/>
      </c>
      <c r="P1924" s="52"/>
    </row>
    <row r="1925" spans="1:16" ht="30" customHeight="1" thickTop="1" thickBot="1">
      <c r="A1925" s="37" t="str">
        <f t="shared" si="145"/>
        <v/>
      </c>
      <c r="C1925" s="13">
        <v>1921</v>
      </c>
      <c r="D1925" s="61" t="str">
        <f>IF(Cad_an!D1925="","",Cad_an!D1925)</f>
        <v/>
      </c>
      <c r="E1925" s="61" t="str">
        <f>IF(D1925="","",VLOOKUP(D1925,Cad_an!$D$5:$F$5004,3,FALSE))</f>
        <v/>
      </c>
      <c r="F1925" s="61" t="str">
        <f>IF(D1925="","",VLOOKUP(D1925,Cad_an!$D$5:$E$5004,2,FALSE))</f>
        <v/>
      </c>
      <c r="G1925" s="61" t="str">
        <f>IF(D1925="","",VLOOKUP(Fa_an!F1925,Cad_can!$D$5:$E$204,2,FALSE))</f>
        <v/>
      </c>
      <c r="H1925" s="17"/>
      <c r="I1925" s="17"/>
      <c r="J1925" s="110" t="str">
        <f t="shared" si="146"/>
        <v/>
      </c>
      <c r="K1925" s="23"/>
      <c r="L1925" s="112" t="str">
        <f t="shared" si="147"/>
        <v/>
      </c>
      <c r="M1925" s="17"/>
      <c r="N1925" s="110" t="str">
        <f t="shared" si="148"/>
        <v/>
      </c>
      <c r="O1925" s="111" t="str">
        <f t="shared" si="149"/>
        <v/>
      </c>
      <c r="P1925" s="52"/>
    </row>
    <row r="1926" spans="1:16" ht="30" customHeight="1" thickTop="1" thickBot="1">
      <c r="A1926" s="37" t="str">
        <f t="shared" ref="A1926:A1989" si="150">D1926&amp;F1926</f>
        <v/>
      </c>
      <c r="C1926" s="13">
        <v>1922</v>
      </c>
      <c r="D1926" s="61" t="str">
        <f>IF(Cad_an!D1926="","",Cad_an!D1926)</f>
        <v/>
      </c>
      <c r="E1926" s="61" t="str">
        <f>IF(D1926="","",VLOOKUP(D1926,Cad_an!$D$5:$F$5004,3,FALSE))</f>
        <v/>
      </c>
      <c r="F1926" s="61" t="str">
        <f>IF(D1926="","",VLOOKUP(D1926,Cad_an!$D$5:$E$5004,2,FALSE))</f>
        <v/>
      </c>
      <c r="G1926" s="61" t="str">
        <f>IF(D1926="","",VLOOKUP(Fa_an!F1926,Cad_can!$D$5:$E$204,2,FALSE))</f>
        <v/>
      </c>
      <c r="H1926" s="17"/>
      <c r="I1926" s="17"/>
      <c r="J1926" s="110" t="str">
        <f t="shared" ref="J1926:J1989" si="151">IFERROR(I1926/H1926,"")</f>
        <v/>
      </c>
      <c r="K1926" s="23"/>
      <c r="L1926" s="112" t="str">
        <f t="shared" ref="L1926:L1989" si="152">IFERROR(K1926/I1926,"")</f>
        <v/>
      </c>
      <c r="M1926" s="17"/>
      <c r="N1926" s="110" t="str">
        <f t="shared" ref="N1926:N1989" si="153">IFERROR(M1926/I1926,"")</f>
        <v/>
      </c>
      <c r="O1926" s="111" t="str">
        <f t="shared" ref="O1926:O1989" si="154">IFERROR(K1926/M1926,"")</f>
        <v/>
      </c>
      <c r="P1926" s="52"/>
    </row>
    <row r="1927" spans="1:16" ht="30" customHeight="1" thickTop="1" thickBot="1">
      <c r="A1927" s="37" t="str">
        <f t="shared" si="150"/>
        <v/>
      </c>
      <c r="C1927" s="13">
        <v>1923</v>
      </c>
      <c r="D1927" s="61" t="str">
        <f>IF(Cad_an!D1927="","",Cad_an!D1927)</f>
        <v/>
      </c>
      <c r="E1927" s="61" t="str">
        <f>IF(D1927="","",VLOOKUP(D1927,Cad_an!$D$5:$F$5004,3,FALSE))</f>
        <v/>
      </c>
      <c r="F1927" s="61" t="str">
        <f>IF(D1927="","",VLOOKUP(D1927,Cad_an!$D$5:$E$5004,2,FALSE))</f>
        <v/>
      </c>
      <c r="G1927" s="61" t="str">
        <f>IF(D1927="","",VLOOKUP(Fa_an!F1927,Cad_can!$D$5:$E$204,2,FALSE))</f>
        <v/>
      </c>
      <c r="H1927" s="17"/>
      <c r="I1927" s="17"/>
      <c r="J1927" s="110" t="str">
        <f t="shared" si="151"/>
        <v/>
      </c>
      <c r="K1927" s="23"/>
      <c r="L1927" s="112" t="str">
        <f t="shared" si="152"/>
        <v/>
      </c>
      <c r="M1927" s="17"/>
      <c r="N1927" s="110" t="str">
        <f t="shared" si="153"/>
        <v/>
      </c>
      <c r="O1927" s="111" t="str">
        <f t="shared" si="154"/>
        <v/>
      </c>
      <c r="P1927" s="52"/>
    </row>
    <row r="1928" spans="1:16" ht="30" customHeight="1" thickTop="1" thickBot="1">
      <c r="A1928" s="37" t="str">
        <f t="shared" si="150"/>
        <v/>
      </c>
      <c r="C1928" s="13">
        <v>1924</v>
      </c>
      <c r="D1928" s="61" t="str">
        <f>IF(Cad_an!D1928="","",Cad_an!D1928)</f>
        <v/>
      </c>
      <c r="E1928" s="61" t="str">
        <f>IF(D1928="","",VLOOKUP(D1928,Cad_an!$D$5:$F$5004,3,FALSE))</f>
        <v/>
      </c>
      <c r="F1928" s="61" t="str">
        <f>IF(D1928="","",VLOOKUP(D1928,Cad_an!$D$5:$E$5004,2,FALSE))</f>
        <v/>
      </c>
      <c r="G1928" s="61" t="str">
        <f>IF(D1928="","",VLOOKUP(Fa_an!F1928,Cad_can!$D$5:$E$204,2,FALSE))</f>
        <v/>
      </c>
      <c r="H1928" s="17"/>
      <c r="I1928" s="17"/>
      <c r="J1928" s="110" t="str">
        <f t="shared" si="151"/>
        <v/>
      </c>
      <c r="K1928" s="23"/>
      <c r="L1928" s="112" t="str">
        <f t="shared" si="152"/>
        <v/>
      </c>
      <c r="M1928" s="17"/>
      <c r="N1928" s="110" t="str">
        <f t="shared" si="153"/>
        <v/>
      </c>
      <c r="O1928" s="111" t="str">
        <f t="shared" si="154"/>
        <v/>
      </c>
      <c r="P1928" s="52"/>
    </row>
    <row r="1929" spans="1:16" ht="30" customHeight="1" thickTop="1" thickBot="1">
      <c r="A1929" s="37" t="str">
        <f t="shared" si="150"/>
        <v/>
      </c>
      <c r="C1929" s="13">
        <v>1925</v>
      </c>
      <c r="D1929" s="61" t="str">
        <f>IF(Cad_an!D1929="","",Cad_an!D1929)</f>
        <v/>
      </c>
      <c r="E1929" s="61" t="str">
        <f>IF(D1929="","",VLOOKUP(D1929,Cad_an!$D$5:$F$5004,3,FALSE))</f>
        <v/>
      </c>
      <c r="F1929" s="61" t="str">
        <f>IF(D1929="","",VLOOKUP(D1929,Cad_an!$D$5:$E$5004,2,FALSE))</f>
        <v/>
      </c>
      <c r="G1929" s="61" t="str">
        <f>IF(D1929="","",VLOOKUP(Fa_an!F1929,Cad_can!$D$5:$E$204,2,FALSE))</f>
        <v/>
      </c>
      <c r="H1929" s="17"/>
      <c r="I1929" s="17"/>
      <c r="J1929" s="110" t="str">
        <f t="shared" si="151"/>
        <v/>
      </c>
      <c r="K1929" s="23"/>
      <c r="L1929" s="112" t="str">
        <f t="shared" si="152"/>
        <v/>
      </c>
      <c r="M1929" s="17"/>
      <c r="N1929" s="110" t="str">
        <f t="shared" si="153"/>
        <v/>
      </c>
      <c r="O1929" s="111" t="str">
        <f t="shared" si="154"/>
        <v/>
      </c>
      <c r="P1929" s="52"/>
    </row>
    <row r="1930" spans="1:16" ht="30" customHeight="1" thickTop="1" thickBot="1">
      <c r="A1930" s="37" t="str">
        <f t="shared" si="150"/>
        <v/>
      </c>
      <c r="C1930" s="13">
        <v>1926</v>
      </c>
      <c r="D1930" s="61" t="str">
        <f>IF(Cad_an!D1930="","",Cad_an!D1930)</f>
        <v/>
      </c>
      <c r="E1930" s="61" t="str">
        <f>IF(D1930="","",VLOOKUP(D1930,Cad_an!$D$5:$F$5004,3,FALSE))</f>
        <v/>
      </c>
      <c r="F1930" s="61" t="str">
        <f>IF(D1930="","",VLOOKUP(D1930,Cad_an!$D$5:$E$5004,2,FALSE))</f>
        <v/>
      </c>
      <c r="G1930" s="61" t="str">
        <f>IF(D1930="","",VLOOKUP(Fa_an!F1930,Cad_can!$D$5:$E$204,2,FALSE))</f>
        <v/>
      </c>
      <c r="H1930" s="17"/>
      <c r="I1930" s="17"/>
      <c r="J1930" s="110" t="str">
        <f t="shared" si="151"/>
        <v/>
      </c>
      <c r="K1930" s="23"/>
      <c r="L1930" s="112" t="str">
        <f t="shared" si="152"/>
        <v/>
      </c>
      <c r="M1930" s="17"/>
      <c r="N1930" s="110" t="str">
        <f t="shared" si="153"/>
        <v/>
      </c>
      <c r="O1930" s="111" t="str">
        <f t="shared" si="154"/>
        <v/>
      </c>
      <c r="P1930" s="52"/>
    </row>
    <row r="1931" spans="1:16" ht="30" customHeight="1" thickTop="1" thickBot="1">
      <c r="A1931" s="37" t="str">
        <f t="shared" si="150"/>
        <v/>
      </c>
      <c r="C1931" s="13">
        <v>1927</v>
      </c>
      <c r="D1931" s="61" t="str">
        <f>IF(Cad_an!D1931="","",Cad_an!D1931)</f>
        <v/>
      </c>
      <c r="E1931" s="61" t="str">
        <f>IF(D1931="","",VLOOKUP(D1931,Cad_an!$D$5:$F$5004,3,FALSE))</f>
        <v/>
      </c>
      <c r="F1931" s="61" t="str">
        <f>IF(D1931="","",VLOOKUP(D1931,Cad_an!$D$5:$E$5004,2,FALSE))</f>
        <v/>
      </c>
      <c r="G1931" s="61" t="str">
        <f>IF(D1931="","",VLOOKUP(Fa_an!F1931,Cad_can!$D$5:$E$204,2,FALSE))</f>
        <v/>
      </c>
      <c r="H1931" s="17"/>
      <c r="I1931" s="17"/>
      <c r="J1931" s="110" t="str">
        <f t="shared" si="151"/>
        <v/>
      </c>
      <c r="K1931" s="23"/>
      <c r="L1931" s="112" t="str">
        <f t="shared" si="152"/>
        <v/>
      </c>
      <c r="M1931" s="17"/>
      <c r="N1931" s="110" t="str">
        <f t="shared" si="153"/>
        <v/>
      </c>
      <c r="O1931" s="111" t="str">
        <f t="shared" si="154"/>
        <v/>
      </c>
      <c r="P1931" s="52"/>
    </row>
    <row r="1932" spans="1:16" ht="30" customHeight="1" thickTop="1" thickBot="1">
      <c r="A1932" s="37" t="str">
        <f t="shared" si="150"/>
        <v/>
      </c>
      <c r="C1932" s="13">
        <v>1928</v>
      </c>
      <c r="D1932" s="61" t="str">
        <f>IF(Cad_an!D1932="","",Cad_an!D1932)</f>
        <v/>
      </c>
      <c r="E1932" s="61" t="str">
        <f>IF(D1932="","",VLOOKUP(D1932,Cad_an!$D$5:$F$5004,3,FALSE))</f>
        <v/>
      </c>
      <c r="F1932" s="61" t="str">
        <f>IF(D1932="","",VLOOKUP(D1932,Cad_an!$D$5:$E$5004,2,FALSE))</f>
        <v/>
      </c>
      <c r="G1932" s="61" t="str">
        <f>IF(D1932="","",VLOOKUP(Fa_an!F1932,Cad_can!$D$5:$E$204,2,FALSE))</f>
        <v/>
      </c>
      <c r="H1932" s="17"/>
      <c r="I1932" s="17"/>
      <c r="J1932" s="110" t="str">
        <f t="shared" si="151"/>
        <v/>
      </c>
      <c r="K1932" s="23"/>
      <c r="L1932" s="112" t="str">
        <f t="shared" si="152"/>
        <v/>
      </c>
      <c r="M1932" s="17"/>
      <c r="N1932" s="110" t="str">
        <f t="shared" si="153"/>
        <v/>
      </c>
      <c r="O1932" s="111" t="str">
        <f t="shared" si="154"/>
        <v/>
      </c>
      <c r="P1932" s="52"/>
    </row>
    <row r="1933" spans="1:16" ht="30" customHeight="1" thickTop="1" thickBot="1">
      <c r="A1933" s="37" t="str">
        <f t="shared" si="150"/>
        <v/>
      </c>
      <c r="C1933" s="13">
        <v>1929</v>
      </c>
      <c r="D1933" s="61" t="str">
        <f>IF(Cad_an!D1933="","",Cad_an!D1933)</f>
        <v/>
      </c>
      <c r="E1933" s="61" t="str">
        <f>IF(D1933="","",VLOOKUP(D1933,Cad_an!$D$5:$F$5004,3,FALSE))</f>
        <v/>
      </c>
      <c r="F1933" s="61" t="str">
        <f>IF(D1933="","",VLOOKUP(D1933,Cad_an!$D$5:$E$5004,2,FALSE))</f>
        <v/>
      </c>
      <c r="G1933" s="61" t="str">
        <f>IF(D1933="","",VLOOKUP(Fa_an!F1933,Cad_can!$D$5:$E$204,2,FALSE))</f>
        <v/>
      </c>
      <c r="H1933" s="17"/>
      <c r="I1933" s="17"/>
      <c r="J1933" s="110" t="str">
        <f t="shared" si="151"/>
        <v/>
      </c>
      <c r="K1933" s="23"/>
      <c r="L1933" s="112" t="str">
        <f t="shared" si="152"/>
        <v/>
      </c>
      <c r="M1933" s="17"/>
      <c r="N1933" s="110" t="str">
        <f t="shared" si="153"/>
        <v/>
      </c>
      <c r="O1933" s="111" t="str">
        <f t="shared" si="154"/>
        <v/>
      </c>
      <c r="P1933" s="52"/>
    </row>
    <row r="1934" spans="1:16" ht="30" customHeight="1" thickTop="1" thickBot="1">
      <c r="A1934" s="37" t="str">
        <f t="shared" si="150"/>
        <v/>
      </c>
      <c r="C1934" s="13">
        <v>1930</v>
      </c>
      <c r="D1934" s="61" t="str">
        <f>IF(Cad_an!D1934="","",Cad_an!D1934)</f>
        <v/>
      </c>
      <c r="E1934" s="61" t="str">
        <f>IF(D1934="","",VLOOKUP(D1934,Cad_an!$D$5:$F$5004,3,FALSE))</f>
        <v/>
      </c>
      <c r="F1934" s="61" t="str">
        <f>IF(D1934="","",VLOOKUP(D1934,Cad_an!$D$5:$E$5004,2,FALSE))</f>
        <v/>
      </c>
      <c r="G1934" s="61" t="str">
        <f>IF(D1934="","",VLOOKUP(Fa_an!F1934,Cad_can!$D$5:$E$204,2,FALSE))</f>
        <v/>
      </c>
      <c r="H1934" s="17"/>
      <c r="I1934" s="17"/>
      <c r="J1934" s="110" t="str">
        <f t="shared" si="151"/>
        <v/>
      </c>
      <c r="K1934" s="23"/>
      <c r="L1934" s="112" t="str">
        <f t="shared" si="152"/>
        <v/>
      </c>
      <c r="M1934" s="17"/>
      <c r="N1934" s="110" t="str">
        <f t="shared" si="153"/>
        <v/>
      </c>
      <c r="O1934" s="111" t="str">
        <f t="shared" si="154"/>
        <v/>
      </c>
      <c r="P1934" s="52"/>
    </row>
    <row r="1935" spans="1:16" ht="30" customHeight="1" thickTop="1" thickBot="1">
      <c r="A1935" s="37" t="str">
        <f t="shared" si="150"/>
        <v/>
      </c>
      <c r="C1935" s="13">
        <v>1931</v>
      </c>
      <c r="D1935" s="61" t="str">
        <f>IF(Cad_an!D1935="","",Cad_an!D1935)</f>
        <v/>
      </c>
      <c r="E1935" s="61" t="str">
        <f>IF(D1935="","",VLOOKUP(D1935,Cad_an!$D$5:$F$5004,3,FALSE))</f>
        <v/>
      </c>
      <c r="F1935" s="61" t="str">
        <f>IF(D1935="","",VLOOKUP(D1935,Cad_an!$D$5:$E$5004,2,FALSE))</f>
        <v/>
      </c>
      <c r="G1935" s="61" t="str">
        <f>IF(D1935="","",VLOOKUP(Fa_an!F1935,Cad_can!$D$5:$E$204,2,FALSE))</f>
        <v/>
      </c>
      <c r="H1935" s="17"/>
      <c r="I1935" s="17"/>
      <c r="J1935" s="110" t="str">
        <f t="shared" si="151"/>
        <v/>
      </c>
      <c r="K1935" s="23"/>
      <c r="L1935" s="112" t="str">
        <f t="shared" si="152"/>
        <v/>
      </c>
      <c r="M1935" s="17"/>
      <c r="N1935" s="110" t="str">
        <f t="shared" si="153"/>
        <v/>
      </c>
      <c r="O1935" s="111" t="str">
        <f t="shared" si="154"/>
        <v/>
      </c>
      <c r="P1935" s="52"/>
    </row>
    <row r="1936" spans="1:16" ht="30" customHeight="1" thickTop="1" thickBot="1">
      <c r="A1936" s="37" t="str">
        <f t="shared" si="150"/>
        <v/>
      </c>
      <c r="C1936" s="13">
        <v>1932</v>
      </c>
      <c r="D1936" s="61" t="str">
        <f>IF(Cad_an!D1936="","",Cad_an!D1936)</f>
        <v/>
      </c>
      <c r="E1936" s="61" t="str">
        <f>IF(D1936="","",VLOOKUP(D1936,Cad_an!$D$5:$F$5004,3,FALSE))</f>
        <v/>
      </c>
      <c r="F1936" s="61" t="str">
        <f>IF(D1936="","",VLOOKUP(D1936,Cad_an!$D$5:$E$5004,2,FALSE))</f>
        <v/>
      </c>
      <c r="G1936" s="61" t="str">
        <f>IF(D1936="","",VLOOKUP(Fa_an!F1936,Cad_can!$D$5:$E$204,2,FALSE))</f>
        <v/>
      </c>
      <c r="H1936" s="17"/>
      <c r="I1936" s="17"/>
      <c r="J1936" s="110" t="str">
        <f t="shared" si="151"/>
        <v/>
      </c>
      <c r="K1936" s="23"/>
      <c r="L1936" s="112" t="str">
        <f t="shared" si="152"/>
        <v/>
      </c>
      <c r="M1936" s="17"/>
      <c r="N1936" s="110" t="str">
        <f t="shared" si="153"/>
        <v/>
      </c>
      <c r="O1936" s="111" t="str">
        <f t="shared" si="154"/>
        <v/>
      </c>
      <c r="P1936" s="52"/>
    </row>
    <row r="1937" spans="1:16" ht="30" customHeight="1" thickTop="1" thickBot="1">
      <c r="A1937" s="37" t="str">
        <f t="shared" si="150"/>
        <v/>
      </c>
      <c r="C1937" s="13">
        <v>1933</v>
      </c>
      <c r="D1937" s="61" t="str">
        <f>IF(Cad_an!D1937="","",Cad_an!D1937)</f>
        <v/>
      </c>
      <c r="E1937" s="61" t="str">
        <f>IF(D1937="","",VLOOKUP(D1937,Cad_an!$D$5:$F$5004,3,FALSE))</f>
        <v/>
      </c>
      <c r="F1937" s="61" t="str">
        <f>IF(D1937="","",VLOOKUP(D1937,Cad_an!$D$5:$E$5004,2,FALSE))</f>
        <v/>
      </c>
      <c r="G1937" s="61" t="str">
        <f>IF(D1937="","",VLOOKUP(Fa_an!F1937,Cad_can!$D$5:$E$204,2,FALSE))</f>
        <v/>
      </c>
      <c r="H1937" s="17"/>
      <c r="I1937" s="17"/>
      <c r="J1937" s="110" t="str">
        <f t="shared" si="151"/>
        <v/>
      </c>
      <c r="K1937" s="23"/>
      <c r="L1937" s="112" t="str">
        <f t="shared" si="152"/>
        <v/>
      </c>
      <c r="M1937" s="17"/>
      <c r="N1937" s="110" t="str">
        <f t="shared" si="153"/>
        <v/>
      </c>
      <c r="O1937" s="111" t="str">
        <f t="shared" si="154"/>
        <v/>
      </c>
      <c r="P1937" s="52"/>
    </row>
    <row r="1938" spans="1:16" ht="30" customHeight="1" thickTop="1" thickBot="1">
      <c r="A1938" s="37" t="str">
        <f t="shared" si="150"/>
        <v/>
      </c>
      <c r="C1938" s="13">
        <v>1934</v>
      </c>
      <c r="D1938" s="61" t="str">
        <f>IF(Cad_an!D1938="","",Cad_an!D1938)</f>
        <v/>
      </c>
      <c r="E1938" s="61" t="str">
        <f>IF(D1938="","",VLOOKUP(D1938,Cad_an!$D$5:$F$5004,3,FALSE))</f>
        <v/>
      </c>
      <c r="F1938" s="61" t="str">
        <f>IF(D1938="","",VLOOKUP(D1938,Cad_an!$D$5:$E$5004,2,FALSE))</f>
        <v/>
      </c>
      <c r="G1938" s="61" t="str">
        <f>IF(D1938="","",VLOOKUP(Fa_an!F1938,Cad_can!$D$5:$E$204,2,FALSE))</f>
        <v/>
      </c>
      <c r="H1938" s="17"/>
      <c r="I1938" s="17"/>
      <c r="J1938" s="110" t="str">
        <f t="shared" si="151"/>
        <v/>
      </c>
      <c r="K1938" s="23"/>
      <c r="L1938" s="112" t="str">
        <f t="shared" si="152"/>
        <v/>
      </c>
      <c r="M1938" s="17"/>
      <c r="N1938" s="110" t="str">
        <f t="shared" si="153"/>
        <v/>
      </c>
      <c r="O1938" s="111" t="str">
        <f t="shared" si="154"/>
        <v/>
      </c>
      <c r="P1938" s="52"/>
    </row>
    <row r="1939" spans="1:16" ht="30" customHeight="1" thickTop="1" thickBot="1">
      <c r="A1939" s="37" t="str">
        <f t="shared" si="150"/>
        <v/>
      </c>
      <c r="C1939" s="13">
        <v>1935</v>
      </c>
      <c r="D1939" s="61" t="str">
        <f>IF(Cad_an!D1939="","",Cad_an!D1939)</f>
        <v/>
      </c>
      <c r="E1939" s="61" t="str">
        <f>IF(D1939="","",VLOOKUP(D1939,Cad_an!$D$5:$F$5004,3,FALSE))</f>
        <v/>
      </c>
      <c r="F1939" s="61" t="str">
        <f>IF(D1939="","",VLOOKUP(D1939,Cad_an!$D$5:$E$5004,2,FALSE))</f>
        <v/>
      </c>
      <c r="G1939" s="61" t="str">
        <f>IF(D1939="","",VLOOKUP(Fa_an!F1939,Cad_can!$D$5:$E$204,2,FALSE))</f>
        <v/>
      </c>
      <c r="H1939" s="17"/>
      <c r="I1939" s="17"/>
      <c r="J1939" s="110" t="str">
        <f t="shared" si="151"/>
        <v/>
      </c>
      <c r="K1939" s="23"/>
      <c r="L1939" s="112" t="str">
        <f t="shared" si="152"/>
        <v/>
      </c>
      <c r="M1939" s="17"/>
      <c r="N1939" s="110" t="str">
        <f t="shared" si="153"/>
        <v/>
      </c>
      <c r="O1939" s="111" t="str">
        <f t="shared" si="154"/>
        <v/>
      </c>
      <c r="P1939" s="52"/>
    </row>
    <row r="1940" spans="1:16" ht="30" customHeight="1" thickTop="1" thickBot="1">
      <c r="A1940" s="37" t="str">
        <f t="shared" si="150"/>
        <v/>
      </c>
      <c r="C1940" s="13">
        <v>1936</v>
      </c>
      <c r="D1940" s="61" t="str">
        <f>IF(Cad_an!D1940="","",Cad_an!D1940)</f>
        <v/>
      </c>
      <c r="E1940" s="61" t="str">
        <f>IF(D1940="","",VLOOKUP(D1940,Cad_an!$D$5:$F$5004,3,FALSE))</f>
        <v/>
      </c>
      <c r="F1940" s="61" t="str">
        <f>IF(D1940="","",VLOOKUP(D1940,Cad_an!$D$5:$E$5004,2,FALSE))</f>
        <v/>
      </c>
      <c r="G1940" s="61" t="str">
        <f>IF(D1940="","",VLOOKUP(Fa_an!F1940,Cad_can!$D$5:$E$204,2,FALSE))</f>
        <v/>
      </c>
      <c r="H1940" s="17"/>
      <c r="I1940" s="17"/>
      <c r="J1940" s="110" t="str">
        <f t="shared" si="151"/>
        <v/>
      </c>
      <c r="K1940" s="23"/>
      <c r="L1940" s="112" t="str">
        <f t="shared" si="152"/>
        <v/>
      </c>
      <c r="M1940" s="17"/>
      <c r="N1940" s="110" t="str">
        <f t="shared" si="153"/>
        <v/>
      </c>
      <c r="O1940" s="111" t="str">
        <f t="shared" si="154"/>
        <v/>
      </c>
      <c r="P1940" s="52"/>
    </row>
    <row r="1941" spans="1:16" ht="30" customHeight="1" thickTop="1" thickBot="1">
      <c r="A1941" s="37" t="str">
        <f t="shared" si="150"/>
        <v/>
      </c>
      <c r="C1941" s="13">
        <v>1937</v>
      </c>
      <c r="D1941" s="61" t="str">
        <f>IF(Cad_an!D1941="","",Cad_an!D1941)</f>
        <v/>
      </c>
      <c r="E1941" s="61" t="str">
        <f>IF(D1941="","",VLOOKUP(D1941,Cad_an!$D$5:$F$5004,3,FALSE))</f>
        <v/>
      </c>
      <c r="F1941" s="61" t="str">
        <f>IF(D1941="","",VLOOKUP(D1941,Cad_an!$D$5:$E$5004,2,FALSE))</f>
        <v/>
      </c>
      <c r="G1941" s="61" t="str">
        <f>IF(D1941="","",VLOOKUP(Fa_an!F1941,Cad_can!$D$5:$E$204,2,FALSE))</f>
        <v/>
      </c>
      <c r="H1941" s="17"/>
      <c r="I1941" s="17"/>
      <c r="J1941" s="110" t="str">
        <f t="shared" si="151"/>
        <v/>
      </c>
      <c r="K1941" s="23"/>
      <c r="L1941" s="112" t="str">
        <f t="shared" si="152"/>
        <v/>
      </c>
      <c r="M1941" s="17"/>
      <c r="N1941" s="110" t="str">
        <f t="shared" si="153"/>
        <v/>
      </c>
      <c r="O1941" s="111" t="str">
        <f t="shared" si="154"/>
        <v/>
      </c>
      <c r="P1941" s="52"/>
    </row>
    <row r="1942" spans="1:16" ht="30" customHeight="1" thickTop="1" thickBot="1">
      <c r="A1942" s="37" t="str">
        <f t="shared" si="150"/>
        <v/>
      </c>
      <c r="C1942" s="13">
        <v>1938</v>
      </c>
      <c r="D1942" s="61" t="str">
        <f>IF(Cad_an!D1942="","",Cad_an!D1942)</f>
        <v/>
      </c>
      <c r="E1942" s="61" t="str">
        <f>IF(D1942="","",VLOOKUP(D1942,Cad_an!$D$5:$F$5004,3,FALSE))</f>
        <v/>
      </c>
      <c r="F1942" s="61" t="str">
        <f>IF(D1942="","",VLOOKUP(D1942,Cad_an!$D$5:$E$5004,2,FALSE))</f>
        <v/>
      </c>
      <c r="G1942" s="61" t="str">
        <f>IF(D1942="","",VLOOKUP(Fa_an!F1942,Cad_can!$D$5:$E$204,2,FALSE))</f>
        <v/>
      </c>
      <c r="H1942" s="17"/>
      <c r="I1942" s="17"/>
      <c r="J1942" s="110" t="str">
        <f t="shared" si="151"/>
        <v/>
      </c>
      <c r="K1942" s="23"/>
      <c r="L1942" s="112" t="str">
        <f t="shared" si="152"/>
        <v/>
      </c>
      <c r="M1942" s="17"/>
      <c r="N1942" s="110" t="str">
        <f t="shared" si="153"/>
        <v/>
      </c>
      <c r="O1942" s="111" t="str">
        <f t="shared" si="154"/>
        <v/>
      </c>
      <c r="P1942" s="52"/>
    </row>
    <row r="1943" spans="1:16" ht="30" customHeight="1" thickTop="1" thickBot="1">
      <c r="A1943" s="37" t="str">
        <f t="shared" si="150"/>
        <v/>
      </c>
      <c r="C1943" s="13">
        <v>1939</v>
      </c>
      <c r="D1943" s="61" t="str">
        <f>IF(Cad_an!D1943="","",Cad_an!D1943)</f>
        <v/>
      </c>
      <c r="E1943" s="61" t="str">
        <f>IF(D1943="","",VLOOKUP(D1943,Cad_an!$D$5:$F$5004,3,FALSE))</f>
        <v/>
      </c>
      <c r="F1943" s="61" t="str">
        <f>IF(D1943="","",VLOOKUP(D1943,Cad_an!$D$5:$E$5004,2,FALSE))</f>
        <v/>
      </c>
      <c r="G1943" s="61" t="str">
        <f>IF(D1943="","",VLOOKUP(Fa_an!F1943,Cad_can!$D$5:$E$204,2,FALSE))</f>
        <v/>
      </c>
      <c r="H1943" s="17"/>
      <c r="I1943" s="17"/>
      <c r="J1943" s="110" t="str">
        <f t="shared" si="151"/>
        <v/>
      </c>
      <c r="K1943" s="23"/>
      <c r="L1943" s="112" t="str">
        <f t="shared" si="152"/>
        <v/>
      </c>
      <c r="M1943" s="17"/>
      <c r="N1943" s="110" t="str">
        <f t="shared" si="153"/>
        <v/>
      </c>
      <c r="O1943" s="111" t="str">
        <f t="shared" si="154"/>
        <v/>
      </c>
      <c r="P1943" s="52"/>
    </row>
    <row r="1944" spans="1:16" ht="30" customHeight="1" thickTop="1" thickBot="1">
      <c r="A1944" s="37" t="str">
        <f t="shared" si="150"/>
        <v/>
      </c>
      <c r="C1944" s="13">
        <v>1940</v>
      </c>
      <c r="D1944" s="61" t="str">
        <f>IF(Cad_an!D1944="","",Cad_an!D1944)</f>
        <v/>
      </c>
      <c r="E1944" s="61" t="str">
        <f>IF(D1944="","",VLOOKUP(D1944,Cad_an!$D$5:$F$5004,3,FALSE))</f>
        <v/>
      </c>
      <c r="F1944" s="61" t="str">
        <f>IF(D1944="","",VLOOKUP(D1944,Cad_an!$D$5:$E$5004,2,FALSE))</f>
        <v/>
      </c>
      <c r="G1944" s="61" t="str">
        <f>IF(D1944="","",VLOOKUP(Fa_an!F1944,Cad_can!$D$5:$E$204,2,FALSE))</f>
        <v/>
      </c>
      <c r="H1944" s="17"/>
      <c r="I1944" s="17"/>
      <c r="J1944" s="110" t="str">
        <f t="shared" si="151"/>
        <v/>
      </c>
      <c r="K1944" s="23"/>
      <c r="L1944" s="112" t="str">
        <f t="shared" si="152"/>
        <v/>
      </c>
      <c r="M1944" s="17"/>
      <c r="N1944" s="110" t="str">
        <f t="shared" si="153"/>
        <v/>
      </c>
      <c r="O1944" s="111" t="str">
        <f t="shared" si="154"/>
        <v/>
      </c>
      <c r="P1944" s="52"/>
    </row>
    <row r="1945" spans="1:16" ht="30" customHeight="1" thickTop="1" thickBot="1">
      <c r="A1945" s="37" t="str">
        <f t="shared" si="150"/>
        <v/>
      </c>
      <c r="C1945" s="13">
        <v>1941</v>
      </c>
      <c r="D1945" s="61" t="str">
        <f>IF(Cad_an!D1945="","",Cad_an!D1945)</f>
        <v/>
      </c>
      <c r="E1945" s="61" t="str">
        <f>IF(D1945="","",VLOOKUP(D1945,Cad_an!$D$5:$F$5004,3,FALSE))</f>
        <v/>
      </c>
      <c r="F1945" s="61" t="str">
        <f>IF(D1945="","",VLOOKUP(D1945,Cad_an!$D$5:$E$5004,2,FALSE))</f>
        <v/>
      </c>
      <c r="G1945" s="61" t="str">
        <f>IF(D1945="","",VLOOKUP(Fa_an!F1945,Cad_can!$D$5:$E$204,2,FALSE))</f>
        <v/>
      </c>
      <c r="H1945" s="17"/>
      <c r="I1945" s="17"/>
      <c r="J1945" s="110" t="str">
        <f t="shared" si="151"/>
        <v/>
      </c>
      <c r="K1945" s="23"/>
      <c r="L1945" s="112" t="str">
        <f t="shared" si="152"/>
        <v/>
      </c>
      <c r="M1945" s="17"/>
      <c r="N1945" s="110" t="str">
        <f t="shared" si="153"/>
        <v/>
      </c>
      <c r="O1945" s="111" t="str">
        <f t="shared" si="154"/>
        <v/>
      </c>
      <c r="P1945" s="52"/>
    </row>
    <row r="1946" spans="1:16" ht="30" customHeight="1" thickTop="1" thickBot="1">
      <c r="A1946" s="37" t="str">
        <f t="shared" si="150"/>
        <v/>
      </c>
      <c r="C1946" s="13">
        <v>1942</v>
      </c>
      <c r="D1946" s="61" t="str">
        <f>IF(Cad_an!D1946="","",Cad_an!D1946)</f>
        <v/>
      </c>
      <c r="E1946" s="61" t="str">
        <f>IF(D1946="","",VLOOKUP(D1946,Cad_an!$D$5:$F$5004,3,FALSE))</f>
        <v/>
      </c>
      <c r="F1946" s="61" t="str">
        <f>IF(D1946="","",VLOOKUP(D1946,Cad_an!$D$5:$E$5004,2,FALSE))</f>
        <v/>
      </c>
      <c r="G1946" s="61" t="str">
        <f>IF(D1946="","",VLOOKUP(Fa_an!F1946,Cad_can!$D$5:$E$204,2,FALSE))</f>
        <v/>
      </c>
      <c r="H1946" s="17"/>
      <c r="I1946" s="17"/>
      <c r="J1946" s="110" t="str">
        <f t="shared" si="151"/>
        <v/>
      </c>
      <c r="K1946" s="23"/>
      <c r="L1946" s="112" t="str">
        <f t="shared" si="152"/>
        <v/>
      </c>
      <c r="M1946" s="17"/>
      <c r="N1946" s="110" t="str">
        <f t="shared" si="153"/>
        <v/>
      </c>
      <c r="O1946" s="111" t="str">
        <f t="shared" si="154"/>
        <v/>
      </c>
      <c r="P1946" s="52"/>
    </row>
    <row r="1947" spans="1:16" ht="30" customHeight="1" thickTop="1" thickBot="1">
      <c r="A1947" s="37" t="str">
        <f t="shared" si="150"/>
        <v/>
      </c>
      <c r="C1947" s="13">
        <v>1943</v>
      </c>
      <c r="D1947" s="61" t="str">
        <f>IF(Cad_an!D1947="","",Cad_an!D1947)</f>
        <v/>
      </c>
      <c r="E1947" s="61" t="str">
        <f>IF(D1947="","",VLOOKUP(D1947,Cad_an!$D$5:$F$5004,3,FALSE))</f>
        <v/>
      </c>
      <c r="F1947" s="61" t="str">
        <f>IF(D1947="","",VLOOKUP(D1947,Cad_an!$D$5:$E$5004,2,FALSE))</f>
        <v/>
      </c>
      <c r="G1947" s="61" t="str">
        <f>IF(D1947="","",VLOOKUP(Fa_an!F1947,Cad_can!$D$5:$E$204,2,FALSE))</f>
        <v/>
      </c>
      <c r="H1947" s="17"/>
      <c r="I1947" s="17"/>
      <c r="J1947" s="110" t="str">
        <f t="shared" si="151"/>
        <v/>
      </c>
      <c r="K1947" s="23"/>
      <c r="L1947" s="112" t="str">
        <f t="shared" si="152"/>
        <v/>
      </c>
      <c r="M1947" s="17"/>
      <c r="N1947" s="110" t="str">
        <f t="shared" si="153"/>
        <v/>
      </c>
      <c r="O1947" s="111" t="str">
        <f t="shared" si="154"/>
        <v/>
      </c>
      <c r="P1947" s="52"/>
    </row>
    <row r="1948" spans="1:16" ht="30" customHeight="1" thickTop="1" thickBot="1">
      <c r="A1948" s="37" t="str">
        <f t="shared" si="150"/>
        <v/>
      </c>
      <c r="C1948" s="13">
        <v>1944</v>
      </c>
      <c r="D1948" s="61" t="str">
        <f>IF(Cad_an!D1948="","",Cad_an!D1948)</f>
        <v/>
      </c>
      <c r="E1948" s="61" t="str">
        <f>IF(D1948="","",VLOOKUP(D1948,Cad_an!$D$5:$F$5004,3,FALSE))</f>
        <v/>
      </c>
      <c r="F1948" s="61" t="str">
        <f>IF(D1948="","",VLOOKUP(D1948,Cad_an!$D$5:$E$5004,2,FALSE))</f>
        <v/>
      </c>
      <c r="G1948" s="61" t="str">
        <f>IF(D1948="","",VLOOKUP(Fa_an!F1948,Cad_can!$D$5:$E$204,2,FALSE))</f>
        <v/>
      </c>
      <c r="H1948" s="17"/>
      <c r="I1948" s="17"/>
      <c r="J1948" s="110" t="str">
        <f t="shared" si="151"/>
        <v/>
      </c>
      <c r="K1948" s="23"/>
      <c r="L1948" s="112" t="str">
        <f t="shared" si="152"/>
        <v/>
      </c>
      <c r="M1948" s="17"/>
      <c r="N1948" s="110" t="str">
        <f t="shared" si="153"/>
        <v/>
      </c>
      <c r="O1948" s="111" t="str">
        <f t="shared" si="154"/>
        <v/>
      </c>
      <c r="P1948" s="52"/>
    </row>
    <row r="1949" spans="1:16" ht="30" customHeight="1" thickTop="1" thickBot="1">
      <c r="A1949" s="37" t="str">
        <f t="shared" si="150"/>
        <v/>
      </c>
      <c r="C1949" s="13">
        <v>1945</v>
      </c>
      <c r="D1949" s="61" t="str">
        <f>IF(Cad_an!D1949="","",Cad_an!D1949)</f>
        <v/>
      </c>
      <c r="E1949" s="61" t="str">
        <f>IF(D1949="","",VLOOKUP(D1949,Cad_an!$D$5:$F$5004,3,FALSE))</f>
        <v/>
      </c>
      <c r="F1949" s="61" t="str">
        <f>IF(D1949="","",VLOOKUP(D1949,Cad_an!$D$5:$E$5004,2,FALSE))</f>
        <v/>
      </c>
      <c r="G1949" s="61" t="str">
        <f>IF(D1949="","",VLOOKUP(Fa_an!F1949,Cad_can!$D$5:$E$204,2,FALSE))</f>
        <v/>
      </c>
      <c r="H1949" s="17"/>
      <c r="I1949" s="17"/>
      <c r="J1949" s="110" t="str">
        <f t="shared" si="151"/>
        <v/>
      </c>
      <c r="K1949" s="23"/>
      <c r="L1949" s="112" t="str">
        <f t="shared" si="152"/>
        <v/>
      </c>
      <c r="M1949" s="17"/>
      <c r="N1949" s="110" t="str">
        <f t="shared" si="153"/>
        <v/>
      </c>
      <c r="O1949" s="111" t="str">
        <f t="shared" si="154"/>
        <v/>
      </c>
      <c r="P1949" s="52"/>
    </row>
    <row r="1950" spans="1:16" ht="30" customHeight="1" thickTop="1" thickBot="1">
      <c r="A1950" s="37" t="str">
        <f t="shared" si="150"/>
        <v/>
      </c>
      <c r="C1950" s="13">
        <v>1946</v>
      </c>
      <c r="D1950" s="61" t="str">
        <f>IF(Cad_an!D1950="","",Cad_an!D1950)</f>
        <v/>
      </c>
      <c r="E1950" s="61" t="str">
        <f>IF(D1950="","",VLOOKUP(D1950,Cad_an!$D$5:$F$5004,3,FALSE))</f>
        <v/>
      </c>
      <c r="F1950" s="61" t="str">
        <f>IF(D1950="","",VLOOKUP(D1950,Cad_an!$D$5:$E$5004,2,FALSE))</f>
        <v/>
      </c>
      <c r="G1950" s="61" t="str">
        <f>IF(D1950="","",VLOOKUP(Fa_an!F1950,Cad_can!$D$5:$E$204,2,FALSE))</f>
        <v/>
      </c>
      <c r="H1950" s="17"/>
      <c r="I1950" s="17"/>
      <c r="J1950" s="110" t="str">
        <f t="shared" si="151"/>
        <v/>
      </c>
      <c r="K1950" s="23"/>
      <c r="L1950" s="112" t="str">
        <f t="shared" si="152"/>
        <v/>
      </c>
      <c r="M1950" s="17"/>
      <c r="N1950" s="110" t="str">
        <f t="shared" si="153"/>
        <v/>
      </c>
      <c r="O1950" s="111" t="str">
        <f t="shared" si="154"/>
        <v/>
      </c>
      <c r="P1950" s="52"/>
    </row>
    <row r="1951" spans="1:16" ht="30" customHeight="1" thickTop="1" thickBot="1">
      <c r="A1951" s="37" t="str">
        <f t="shared" si="150"/>
        <v/>
      </c>
      <c r="C1951" s="13">
        <v>1947</v>
      </c>
      <c r="D1951" s="61" t="str">
        <f>IF(Cad_an!D1951="","",Cad_an!D1951)</f>
        <v/>
      </c>
      <c r="E1951" s="61" t="str">
        <f>IF(D1951="","",VLOOKUP(D1951,Cad_an!$D$5:$F$5004,3,FALSE))</f>
        <v/>
      </c>
      <c r="F1951" s="61" t="str">
        <f>IF(D1951="","",VLOOKUP(D1951,Cad_an!$D$5:$E$5004,2,FALSE))</f>
        <v/>
      </c>
      <c r="G1951" s="61" t="str">
        <f>IF(D1951="","",VLOOKUP(Fa_an!F1951,Cad_can!$D$5:$E$204,2,FALSE))</f>
        <v/>
      </c>
      <c r="H1951" s="17"/>
      <c r="I1951" s="17"/>
      <c r="J1951" s="110" t="str">
        <f t="shared" si="151"/>
        <v/>
      </c>
      <c r="K1951" s="23"/>
      <c r="L1951" s="112" t="str">
        <f t="shared" si="152"/>
        <v/>
      </c>
      <c r="M1951" s="17"/>
      <c r="N1951" s="110" t="str">
        <f t="shared" si="153"/>
        <v/>
      </c>
      <c r="O1951" s="111" t="str">
        <f t="shared" si="154"/>
        <v/>
      </c>
      <c r="P1951" s="52"/>
    </row>
    <row r="1952" spans="1:16" ht="30" customHeight="1" thickTop="1" thickBot="1">
      <c r="A1952" s="37" t="str">
        <f t="shared" si="150"/>
        <v/>
      </c>
      <c r="C1952" s="13">
        <v>1948</v>
      </c>
      <c r="D1952" s="61" t="str">
        <f>IF(Cad_an!D1952="","",Cad_an!D1952)</f>
        <v/>
      </c>
      <c r="E1952" s="61" t="str">
        <f>IF(D1952="","",VLOOKUP(D1952,Cad_an!$D$5:$F$5004,3,FALSE))</f>
        <v/>
      </c>
      <c r="F1952" s="61" t="str">
        <f>IF(D1952="","",VLOOKUP(D1952,Cad_an!$D$5:$E$5004,2,FALSE))</f>
        <v/>
      </c>
      <c r="G1952" s="61" t="str">
        <f>IF(D1952="","",VLOOKUP(Fa_an!F1952,Cad_can!$D$5:$E$204,2,FALSE))</f>
        <v/>
      </c>
      <c r="H1952" s="17"/>
      <c r="I1952" s="17"/>
      <c r="J1952" s="110" t="str">
        <f t="shared" si="151"/>
        <v/>
      </c>
      <c r="K1952" s="23"/>
      <c r="L1952" s="112" t="str">
        <f t="shared" si="152"/>
        <v/>
      </c>
      <c r="M1952" s="17"/>
      <c r="N1952" s="110" t="str">
        <f t="shared" si="153"/>
        <v/>
      </c>
      <c r="O1952" s="111" t="str">
        <f t="shared" si="154"/>
        <v/>
      </c>
      <c r="P1952" s="52"/>
    </row>
    <row r="1953" spans="1:16" ht="30" customHeight="1" thickTop="1" thickBot="1">
      <c r="A1953" s="37" t="str">
        <f t="shared" si="150"/>
        <v/>
      </c>
      <c r="C1953" s="13">
        <v>1949</v>
      </c>
      <c r="D1953" s="61" t="str">
        <f>IF(Cad_an!D1953="","",Cad_an!D1953)</f>
        <v/>
      </c>
      <c r="E1953" s="61" t="str">
        <f>IF(D1953="","",VLOOKUP(D1953,Cad_an!$D$5:$F$5004,3,FALSE))</f>
        <v/>
      </c>
      <c r="F1953" s="61" t="str">
        <f>IF(D1953="","",VLOOKUP(D1953,Cad_an!$D$5:$E$5004,2,FALSE))</f>
        <v/>
      </c>
      <c r="G1953" s="61" t="str">
        <f>IF(D1953="","",VLOOKUP(Fa_an!F1953,Cad_can!$D$5:$E$204,2,FALSE))</f>
        <v/>
      </c>
      <c r="H1953" s="17"/>
      <c r="I1953" s="17"/>
      <c r="J1953" s="110" t="str">
        <f t="shared" si="151"/>
        <v/>
      </c>
      <c r="K1953" s="23"/>
      <c r="L1953" s="112" t="str">
        <f t="shared" si="152"/>
        <v/>
      </c>
      <c r="M1953" s="17"/>
      <c r="N1953" s="110" t="str">
        <f t="shared" si="153"/>
        <v/>
      </c>
      <c r="O1953" s="111" t="str">
        <f t="shared" si="154"/>
        <v/>
      </c>
      <c r="P1953" s="52"/>
    </row>
    <row r="1954" spans="1:16" ht="30" customHeight="1" thickTop="1" thickBot="1">
      <c r="A1954" s="37" t="str">
        <f t="shared" si="150"/>
        <v/>
      </c>
      <c r="C1954" s="13">
        <v>1950</v>
      </c>
      <c r="D1954" s="61" t="str">
        <f>IF(Cad_an!D1954="","",Cad_an!D1954)</f>
        <v/>
      </c>
      <c r="E1954" s="61" t="str">
        <f>IF(D1954="","",VLOOKUP(D1954,Cad_an!$D$5:$F$5004,3,FALSE))</f>
        <v/>
      </c>
      <c r="F1954" s="61" t="str">
        <f>IF(D1954="","",VLOOKUP(D1954,Cad_an!$D$5:$E$5004,2,FALSE))</f>
        <v/>
      </c>
      <c r="G1954" s="61" t="str">
        <f>IF(D1954="","",VLOOKUP(Fa_an!F1954,Cad_can!$D$5:$E$204,2,FALSE))</f>
        <v/>
      </c>
      <c r="H1954" s="17"/>
      <c r="I1954" s="17"/>
      <c r="J1954" s="110" t="str">
        <f t="shared" si="151"/>
        <v/>
      </c>
      <c r="K1954" s="23"/>
      <c r="L1954" s="112" t="str">
        <f t="shared" si="152"/>
        <v/>
      </c>
      <c r="M1954" s="17"/>
      <c r="N1954" s="110" t="str">
        <f t="shared" si="153"/>
        <v/>
      </c>
      <c r="O1954" s="111" t="str">
        <f t="shared" si="154"/>
        <v/>
      </c>
      <c r="P1954" s="52"/>
    </row>
    <row r="1955" spans="1:16" ht="30" customHeight="1" thickTop="1" thickBot="1">
      <c r="A1955" s="37" t="str">
        <f t="shared" si="150"/>
        <v/>
      </c>
      <c r="C1955" s="13">
        <v>1951</v>
      </c>
      <c r="D1955" s="61" t="str">
        <f>IF(Cad_an!D1955="","",Cad_an!D1955)</f>
        <v/>
      </c>
      <c r="E1955" s="61" t="str">
        <f>IF(D1955="","",VLOOKUP(D1955,Cad_an!$D$5:$F$5004,3,FALSE))</f>
        <v/>
      </c>
      <c r="F1955" s="61" t="str">
        <f>IF(D1955="","",VLOOKUP(D1955,Cad_an!$D$5:$E$5004,2,FALSE))</f>
        <v/>
      </c>
      <c r="G1955" s="61" t="str">
        <f>IF(D1955="","",VLOOKUP(Fa_an!F1955,Cad_can!$D$5:$E$204,2,FALSE))</f>
        <v/>
      </c>
      <c r="H1955" s="17"/>
      <c r="I1955" s="17"/>
      <c r="J1955" s="110" t="str">
        <f t="shared" si="151"/>
        <v/>
      </c>
      <c r="K1955" s="23"/>
      <c r="L1955" s="112" t="str">
        <f t="shared" si="152"/>
        <v/>
      </c>
      <c r="M1955" s="17"/>
      <c r="N1955" s="110" t="str">
        <f t="shared" si="153"/>
        <v/>
      </c>
      <c r="O1955" s="111" t="str">
        <f t="shared" si="154"/>
        <v/>
      </c>
      <c r="P1955" s="52"/>
    </row>
    <row r="1956" spans="1:16" ht="30" customHeight="1" thickTop="1" thickBot="1">
      <c r="A1956" s="37" t="str">
        <f t="shared" si="150"/>
        <v/>
      </c>
      <c r="C1956" s="13">
        <v>1952</v>
      </c>
      <c r="D1956" s="61" t="str">
        <f>IF(Cad_an!D1956="","",Cad_an!D1956)</f>
        <v/>
      </c>
      <c r="E1956" s="61" t="str">
        <f>IF(D1956="","",VLOOKUP(D1956,Cad_an!$D$5:$F$5004,3,FALSE))</f>
        <v/>
      </c>
      <c r="F1956" s="61" t="str">
        <f>IF(D1956="","",VLOOKUP(D1956,Cad_an!$D$5:$E$5004,2,FALSE))</f>
        <v/>
      </c>
      <c r="G1956" s="61" t="str">
        <f>IF(D1956="","",VLOOKUP(Fa_an!F1956,Cad_can!$D$5:$E$204,2,FALSE))</f>
        <v/>
      </c>
      <c r="H1956" s="17"/>
      <c r="I1956" s="17"/>
      <c r="J1956" s="110" t="str">
        <f t="shared" si="151"/>
        <v/>
      </c>
      <c r="K1956" s="23"/>
      <c r="L1956" s="112" t="str">
        <f t="shared" si="152"/>
        <v/>
      </c>
      <c r="M1956" s="17"/>
      <c r="N1956" s="110" t="str">
        <f t="shared" si="153"/>
        <v/>
      </c>
      <c r="O1956" s="111" t="str">
        <f t="shared" si="154"/>
        <v/>
      </c>
      <c r="P1956" s="52"/>
    </row>
    <row r="1957" spans="1:16" ht="30" customHeight="1" thickTop="1" thickBot="1">
      <c r="A1957" s="37" t="str">
        <f t="shared" si="150"/>
        <v/>
      </c>
      <c r="C1957" s="13">
        <v>1953</v>
      </c>
      <c r="D1957" s="61" t="str">
        <f>IF(Cad_an!D1957="","",Cad_an!D1957)</f>
        <v/>
      </c>
      <c r="E1957" s="61" t="str">
        <f>IF(D1957="","",VLOOKUP(D1957,Cad_an!$D$5:$F$5004,3,FALSE))</f>
        <v/>
      </c>
      <c r="F1957" s="61" t="str">
        <f>IF(D1957="","",VLOOKUP(D1957,Cad_an!$D$5:$E$5004,2,FALSE))</f>
        <v/>
      </c>
      <c r="G1957" s="61" t="str">
        <f>IF(D1957="","",VLOOKUP(Fa_an!F1957,Cad_can!$D$5:$E$204,2,FALSE))</f>
        <v/>
      </c>
      <c r="H1957" s="17"/>
      <c r="I1957" s="17"/>
      <c r="J1957" s="110" t="str">
        <f t="shared" si="151"/>
        <v/>
      </c>
      <c r="K1957" s="23"/>
      <c r="L1957" s="112" t="str">
        <f t="shared" si="152"/>
        <v/>
      </c>
      <c r="M1957" s="17"/>
      <c r="N1957" s="110" t="str">
        <f t="shared" si="153"/>
        <v/>
      </c>
      <c r="O1957" s="111" t="str">
        <f t="shared" si="154"/>
        <v/>
      </c>
      <c r="P1957" s="52"/>
    </row>
    <row r="1958" spans="1:16" ht="30" customHeight="1" thickTop="1" thickBot="1">
      <c r="A1958" s="37" t="str">
        <f t="shared" si="150"/>
        <v/>
      </c>
      <c r="C1958" s="13">
        <v>1954</v>
      </c>
      <c r="D1958" s="61" t="str">
        <f>IF(Cad_an!D1958="","",Cad_an!D1958)</f>
        <v/>
      </c>
      <c r="E1958" s="61" t="str">
        <f>IF(D1958="","",VLOOKUP(D1958,Cad_an!$D$5:$F$5004,3,FALSE))</f>
        <v/>
      </c>
      <c r="F1958" s="61" t="str">
        <f>IF(D1958="","",VLOOKUP(D1958,Cad_an!$D$5:$E$5004,2,FALSE))</f>
        <v/>
      </c>
      <c r="G1958" s="61" t="str">
        <f>IF(D1958="","",VLOOKUP(Fa_an!F1958,Cad_can!$D$5:$E$204,2,FALSE))</f>
        <v/>
      </c>
      <c r="H1958" s="17"/>
      <c r="I1958" s="17"/>
      <c r="J1958" s="110" t="str">
        <f t="shared" si="151"/>
        <v/>
      </c>
      <c r="K1958" s="23"/>
      <c r="L1958" s="112" t="str">
        <f t="shared" si="152"/>
        <v/>
      </c>
      <c r="M1958" s="17"/>
      <c r="N1958" s="110" t="str">
        <f t="shared" si="153"/>
        <v/>
      </c>
      <c r="O1958" s="111" t="str">
        <f t="shared" si="154"/>
        <v/>
      </c>
      <c r="P1958" s="52"/>
    </row>
    <row r="1959" spans="1:16" ht="30" customHeight="1" thickTop="1" thickBot="1">
      <c r="A1959" s="37" t="str">
        <f t="shared" si="150"/>
        <v/>
      </c>
      <c r="C1959" s="13">
        <v>1955</v>
      </c>
      <c r="D1959" s="61" t="str">
        <f>IF(Cad_an!D1959="","",Cad_an!D1959)</f>
        <v/>
      </c>
      <c r="E1959" s="61" t="str">
        <f>IF(D1959="","",VLOOKUP(D1959,Cad_an!$D$5:$F$5004,3,FALSE))</f>
        <v/>
      </c>
      <c r="F1959" s="61" t="str">
        <f>IF(D1959="","",VLOOKUP(D1959,Cad_an!$D$5:$E$5004,2,FALSE))</f>
        <v/>
      </c>
      <c r="G1959" s="61" t="str">
        <f>IF(D1959="","",VLOOKUP(Fa_an!F1959,Cad_can!$D$5:$E$204,2,FALSE))</f>
        <v/>
      </c>
      <c r="H1959" s="17"/>
      <c r="I1959" s="17"/>
      <c r="J1959" s="110" t="str">
        <f t="shared" si="151"/>
        <v/>
      </c>
      <c r="K1959" s="23"/>
      <c r="L1959" s="112" t="str">
        <f t="shared" si="152"/>
        <v/>
      </c>
      <c r="M1959" s="17"/>
      <c r="N1959" s="110" t="str">
        <f t="shared" si="153"/>
        <v/>
      </c>
      <c r="O1959" s="111" t="str">
        <f t="shared" si="154"/>
        <v/>
      </c>
      <c r="P1959" s="52"/>
    </row>
    <row r="1960" spans="1:16" ht="30" customHeight="1" thickTop="1" thickBot="1">
      <c r="A1960" s="37" t="str">
        <f t="shared" si="150"/>
        <v/>
      </c>
      <c r="C1960" s="13">
        <v>1956</v>
      </c>
      <c r="D1960" s="61" t="str">
        <f>IF(Cad_an!D1960="","",Cad_an!D1960)</f>
        <v/>
      </c>
      <c r="E1960" s="61" t="str">
        <f>IF(D1960="","",VLOOKUP(D1960,Cad_an!$D$5:$F$5004,3,FALSE))</f>
        <v/>
      </c>
      <c r="F1960" s="61" t="str">
        <f>IF(D1960="","",VLOOKUP(D1960,Cad_an!$D$5:$E$5004,2,FALSE))</f>
        <v/>
      </c>
      <c r="G1960" s="61" t="str">
        <f>IF(D1960="","",VLOOKUP(Fa_an!F1960,Cad_can!$D$5:$E$204,2,FALSE))</f>
        <v/>
      </c>
      <c r="H1960" s="17"/>
      <c r="I1960" s="17"/>
      <c r="J1960" s="110" t="str">
        <f t="shared" si="151"/>
        <v/>
      </c>
      <c r="K1960" s="23"/>
      <c r="L1960" s="112" t="str">
        <f t="shared" si="152"/>
        <v/>
      </c>
      <c r="M1960" s="17"/>
      <c r="N1960" s="110" t="str">
        <f t="shared" si="153"/>
        <v/>
      </c>
      <c r="O1960" s="111" t="str">
        <f t="shared" si="154"/>
        <v/>
      </c>
      <c r="P1960" s="52"/>
    </row>
    <row r="1961" spans="1:16" ht="30" customHeight="1" thickTop="1" thickBot="1">
      <c r="A1961" s="37" t="str">
        <f t="shared" si="150"/>
        <v/>
      </c>
      <c r="C1961" s="13">
        <v>1957</v>
      </c>
      <c r="D1961" s="61" t="str">
        <f>IF(Cad_an!D1961="","",Cad_an!D1961)</f>
        <v/>
      </c>
      <c r="E1961" s="61" t="str">
        <f>IF(D1961="","",VLOOKUP(D1961,Cad_an!$D$5:$F$5004,3,FALSE))</f>
        <v/>
      </c>
      <c r="F1961" s="61" t="str">
        <f>IF(D1961="","",VLOOKUP(D1961,Cad_an!$D$5:$E$5004,2,FALSE))</f>
        <v/>
      </c>
      <c r="G1961" s="61" t="str">
        <f>IF(D1961="","",VLOOKUP(Fa_an!F1961,Cad_can!$D$5:$E$204,2,FALSE))</f>
        <v/>
      </c>
      <c r="H1961" s="17"/>
      <c r="I1961" s="17"/>
      <c r="J1961" s="110" t="str">
        <f t="shared" si="151"/>
        <v/>
      </c>
      <c r="K1961" s="23"/>
      <c r="L1961" s="112" t="str">
        <f t="shared" si="152"/>
        <v/>
      </c>
      <c r="M1961" s="17"/>
      <c r="N1961" s="110" t="str">
        <f t="shared" si="153"/>
        <v/>
      </c>
      <c r="O1961" s="111" t="str">
        <f t="shared" si="154"/>
        <v/>
      </c>
      <c r="P1961" s="52"/>
    </row>
    <row r="1962" spans="1:16" ht="30" customHeight="1" thickTop="1" thickBot="1">
      <c r="A1962" s="37" t="str">
        <f t="shared" si="150"/>
        <v/>
      </c>
      <c r="C1962" s="13">
        <v>1958</v>
      </c>
      <c r="D1962" s="61" t="str">
        <f>IF(Cad_an!D1962="","",Cad_an!D1962)</f>
        <v/>
      </c>
      <c r="E1962" s="61" t="str">
        <f>IF(D1962="","",VLOOKUP(D1962,Cad_an!$D$5:$F$5004,3,FALSE))</f>
        <v/>
      </c>
      <c r="F1962" s="61" t="str">
        <f>IF(D1962="","",VLOOKUP(D1962,Cad_an!$D$5:$E$5004,2,FALSE))</f>
        <v/>
      </c>
      <c r="G1962" s="61" t="str">
        <f>IF(D1962="","",VLOOKUP(Fa_an!F1962,Cad_can!$D$5:$E$204,2,FALSE))</f>
        <v/>
      </c>
      <c r="H1962" s="17"/>
      <c r="I1962" s="17"/>
      <c r="J1962" s="110" t="str">
        <f t="shared" si="151"/>
        <v/>
      </c>
      <c r="K1962" s="23"/>
      <c r="L1962" s="112" t="str">
        <f t="shared" si="152"/>
        <v/>
      </c>
      <c r="M1962" s="17"/>
      <c r="N1962" s="110" t="str">
        <f t="shared" si="153"/>
        <v/>
      </c>
      <c r="O1962" s="111" t="str">
        <f t="shared" si="154"/>
        <v/>
      </c>
      <c r="P1962" s="52"/>
    </row>
    <row r="1963" spans="1:16" ht="30" customHeight="1" thickTop="1" thickBot="1">
      <c r="A1963" s="37" t="str">
        <f t="shared" si="150"/>
        <v/>
      </c>
      <c r="C1963" s="13">
        <v>1959</v>
      </c>
      <c r="D1963" s="61" t="str">
        <f>IF(Cad_an!D1963="","",Cad_an!D1963)</f>
        <v/>
      </c>
      <c r="E1963" s="61" t="str">
        <f>IF(D1963="","",VLOOKUP(D1963,Cad_an!$D$5:$F$5004,3,FALSE))</f>
        <v/>
      </c>
      <c r="F1963" s="61" t="str">
        <f>IF(D1963="","",VLOOKUP(D1963,Cad_an!$D$5:$E$5004,2,FALSE))</f>
        <v/>
      </c>
      <c r="G1963" s="61" t="str">
        <f>IF(D1963="","",VLOOKUP(Fa_an!F1963,Cad_can!$D$5:$E$204,2,FALSE))</f>
        <v/>
      </c>
      <c r="H1963" s="17"/>
      <c r="I1963" s="17"/>
      <c r="J1963" s="110" t="str">
        <f t="shared" si="151"/>
        <v/>
      </c>
      <c r="K1963" s="23"/>
      <c r="L1963" s="112" t="str">
        <f t="shared" si="152"/>
        <v/>
      </c>
      <c r="M1963" s="17"/>
      <c r="N1963" s="110" t="str">
        <f t="shared" si="153"/>
        <v/>
      </c>
      <c r="O1963" s="111" t="str">
        <f t="shared" si="154"/>
        <v/>
      </c>
      <c r="P1963" s="52"/>
    </row>
    <row r="1964" spans="1:16" ht="30" customHeight="1" thickTop="1" thickBot="1">
      <c r="A1964" s="37" t="str">
        <f t="shared" si="150"/>
        <v/>
      </c>
      <c r="C1964" s="13">
        <v>1960</v>
      </c>
      <c r="D1964" s="61" t="str">
        <f>IF(Cad_an!D1964="","",Cad_an!D1964)</f>
        <v/>
      </c>
      <c r="E1964" s="61" t="str">
        <f>IF(D1964="","",VLOOKUP(D1964,Cad_an!$D$5:$F$5004,3,FALSE))</f>
        <v/>
      </c>
      <c r="F1964" s="61" t="str">
        <f>IF(D1964="","",VLOOKUP(D1964,Cad_an!$D$5:$E$5004,2,FALSE))</f>
        <v/>
      </c>
      <c r="G1964" s="61" t="str">
        <f>IF(D1964="","",VLOOKUP(Fa_an!F1964,Cad_can!$D$5:$E$204,2,FALSE))</f>
        <v/>
      </c>
      <c r="H1964" s="17"/>
      <c r="I1964" s="17"/>
      <c r="J1964" s="110" t="str">
        <f t="shared" si="151"/>
        <v/>
      </c>
      <c r="K1964" s="23"/>
      <c r="L1964" s="112" t="str">
        <f t="shared" si="152"/>
        <v/>
      </c>
      <c r="M1964" s="17"/>
      <c r="N1964" s="110" t="str">
        <f t="shared" si="153"/>
        <v/>
      </c>
      <c r="O1964" s="111" t="str">
        <f t="shared" si="154"/>
        <v/>
      </c>
      <c r="P1964" s="52"/>
    </row>
    <row r="1965" spans="1:16" ht="30" customHeight="1" thickTop="1" thickBot="1">
      <c r="A1965" s="37" t="str">
        <f t="shared" si="150"/>
        <v/>
      </c>
      <c r="C1965" s="13">
        <v>1961</v>
      </c>
      <c r="D1965" s="61" t="str">
        <f>IF(Cad_an!D1965="","",Cad_an!D1965)</f>
        <v/>
      </c>
      <c r="E1965" s="61" t="str">
        <f>IF(D1965="","",VLOOKUP(D1965,Cad_an!$D$5:$F$5004,3,FALSE))</f>
        <v/>
      </c>
      <c r="F1965" s="61" t="str">
        <f>IF(D1965="","",VLOOKUP(D1965,Cad_an!$D$5:$E$5004,2,FALSE))</f>
        <v/>
      </c>
      <c r="G1965" s="61" t="str">
        <f>IF(D1965="","",VLOOKUP(Fa_an!F1965,Cad_can!$D$5:$E$204,2,FALSE))</f>
        <v/>
      </c>
      <c r="H1965" s="17"/>
      <c r="I1965" s="17"/>
      <c r="J1965" s="110" t="str">
        <f t="shared" si="151"/>
        <v/>
      </c>
      <c r="K1965" s="23"/>
      <c r="L1965" s="112" t="str">
        <f t="shared" si="152"/>
        <v/>
      </c>
      <c r="M1965" s="17"/>
      <c r="N1965" s="110" t="str">
        <f t="shared" si="153"/>
        <v/>
      </c>
      <c r="O1965" s="111" t="str">
        <f t="shared" si="154"/>
        <v/>
      </c>
      <c r="P1965" s="52"/>
    </row>
    <row r="1966" spans="1:16" ht="30" customHeight="1" thickTop="1" thickBot="1">
      <c r="A1966" s="37" t="str">
        <f t="shared" si="150"/>
        <v/>
      </c>
      <c r="C1966" s="13">
        <v>1962</v>
      </c>
      <c r="D1966" s="61" t="str">
        <f>IF(Cad_an!D1966="","",Cad_an!D1966)</f>
        <v/>
      </c>
      <c r="E1966" s="61" t="str">
        <f>IF(D1966="","",VLOOKUP(D1966,Cad_an!$D$5:$F$5004,3,FALSE))</f>
        <v/>
      </c>
      <c r="F1966" s="61" t="str">
        <f>IF(D1966="","",VLOOKUP(D1966,Cad_an!$D$5:$E$5004,2,FALSE))</f>
        <v/>
      </c>
      <c r="G1966" s="61" t="str">
        <f>IF(D1966="","",VLOOKUP(Fa_an!F1966,Cad_can!$D$5:$E$204,2,FALSE))</f>
        <v/>
      </c>
      <c r="H1966" s="17"/>
      <c r="I1966" s="17"/>
      <c r="J1966" s="110" t="str">
        <f t="shared" si="151"/>
        <v/>
      </c>
      <c r="K1966" s="23"/>
      <c r="L1966" s="112" t="str">
        <f t="shared" si="152"/>
        <v/>
      </c>
      <c r="M1966" s="17"/>
      <c r="N1966" s="110" t="str">
        <f t="shared" si="153"/>
        <v/>
      </c>
      <c r="O1966" s="111" t="str">
        <f t="shared" si="154"/>
        <v/>
      </c>
      <c r="P1966" s="52"/>
    </row>
    <row r="1967" spans="1:16" ht="30" customHeight="1" thickTop="1" thickBot="1">
      <c r="A1967" s="37" t="str">
        <f t="shared" si="150"/>
        <v/>
      </c>
      <c r="C1967" s="13">
        <v>1963</v>
      </c>
      <c r="D1967" s="61" t="str">
        <f>IF(Cad_an!D1967="","",Cad_an!D1967)</f>
        <v/>
      </c>
      <c r="E1967" s="61" t="str">
        <f>IF(D1967="","",VLOOKUP(D1967,Cad_an!$D$5:$F$5004,3,FALSE))</f>
        <v/>
      </c>
      <c r="F1967" s="61" t="str">
        <f>IF(D1967="","",VLOOKUP(D1967,Cad_an!$D$5:$E$5004,2,FALSE))</f>
        <v/>
      </c>
      <c r="G1967" s="61" t="str">
        <f>IF(D1967="","",VLOOKUP(Fa_an!F1967,Cad_can!$D$5:$E$204,2,FALSE))</f>
        <v/>
      </c>
      <c r="H1967" s="17"/>
      <c r="I1967" s="17"/>
      <c r="J1967" s="110" t="str">
        <f t="shared" si="151"/>
        <v/>
      </c>
      <c r="K1967" s="23"/>
      <c r="L1967" s="112" t="str">
        <f t="shared" si="152"/>
        <v/>
      </c>
      <c r="M1967" s="17"/>
      <c r="N1967" s="110" t="str">
        <f t="shared" si="153"/>
        <v/>
      </c>
      <c r="O1967" s="111" t="str">
        <f t="shared" si="154"/>
        <v/>
      </c>
      <c r="P1967" s="52"/>
    </row>
    <row r="1968" spans="1:16" ht="30" customHeight="1" thickTop="1" thickBot="1">
      <c r="A1968" s="37" t="str">
        <f t="shared" si="150"/>
        <v/>
      </c>
      <c r="C1968" s="13">
        <v>1964</v>
      </c>
      <c r="D1968" s="61" t="str">
        <f>IF(Cad_an!D1968="","",Cad_an!D1968)</f>
        <v/>
      </c>
      <c r="E1968" s="61" t="str">
        <f>IF(D1968="","",VLOOKUP(D1968,Cad_an!$D$5:$F$5004,3,FALSE))</f>
        <v/>
      </c>
      <c r="F1968" s="61" t="str">
        <f>IF(D1968="","",VLOOKUP(D1968,Cad_an!$D$5:$E$5004,2,FALSE))</f>
        <v/>
      </c>
      <c r="G1968" s="61" t="str">
        <f>IF(D1968="","",VLOOKUP(Fa_an!F1968,Cad_can!$D$5:$E$204,2,FALSE))</f>
        <v/>
      </c>
      <c r="H1968" s="17"/>
      <c r="I1968" s="17"/>
      <c r="J1968" s="110" t="str">
        <f t="shared" si="151"/>
        <v/>
      </c>
      <c r="K1968" s="23"/>
      <c r="L1968" s="112" t="str">
        <f t="shared" si="152"/>
        <v/>
      </c>
      <c r="M1968" s="17"/>
      <c r="N1968" s="110" t="str">
        <f t="shared" si="153"/>
        <v/>
      </c>
      <c r="O1968" s="111" t="str">
        <f t="shared" si="154"/>
        <v/>
      </c>
      <c r="P1968" s="52"/>
    </row>
    <row r="1969" spans="1:16" ht="30" customHeight="1" thickTop="1" thickBot="1">
      <c r="A1969" s="37" t="str">
        <f t="shared" si="150"/>
        <v/>
      </c>
      <c r="C1969" s="13">
        <v>1965</v>
      </c>
      <c r="D1969" s="61" t="str">
        <f>IF(Cad_an!D1969="","",Cad_an!D1969)</f>
        <v/>
      </c>
      <c r="E1969" s="61" t="str">
        <f>IF(D1969="","",VLOOKUP(D1969,Cad_an!$D$5:$F$5004,3,FALSE))</f>
        <v/>
      </c>
      <c r="F1969" s="61" t="str">
        <f>IF(D1969="","",VLOOKUP(D1969,Cad_an!$D$5:$E$5004,2,FALSE))</f>
        <v/>
      </c>
      <c r="G1969" s="61" t="str">
        <f>IF(D1969="","",VLOOKUP(Fa_an!F1969,Cad_can!$D$5:$E$204,2,FALSE))</f>
        <v/>
      </c>
      <c r="H1969" s="17"/>
      <c r="I1969" s="17"/>
      <c r="J1969" s="110" t="str">
        <f t="shared" si="151"/>
        <v/>
      </c>
      <c r="K1969" s="23"/>
      <c r="L1969" s="112" t="str">
        <f t="shared" si="152"/>
        <v/>
      </c>
      <c r="M1969" s="17"/>
      <c r="N1969" s="110" t="str">
        <f t="shared" si="153"/>
        <v/>
      </c>
      <c r="O1969" s="111" t="str">
        <f t="shared" si="154"/>
        <v/>
      </c>
      <c r="P1969" s="52"/>
    </row>
    <row r="1970" spans="1:16" ht="30" customHeight="1" thickTop="1" thickBot="1">
      <c r="A1970" s="37" t="str">
        <f t="shared" si="150"/>
        <v/>
      </c>
      <c r="C1970" s="13">
        <v>1966</v>
      </c>
      <c r="D1970" s="61" t="str">
        <f>IF(Cad_an!D1970="","",Cad_an!D1970)</f>
        <v/>
      </c>
      <c r="E1970" s="61" t="str">
        <f>IF(D1970="","",VLOOKUP(D1970,Cad_an!$D$5:$F$5004,3,FALSE))</f>
        <v/>
      </c>
      <c r="F1970" s="61" t="str">
        <f>IF(D1970="","",VLOOKUP(D1970,Cad_an!$D$5:$E$5004,2,FALSE))</f>
        <v/>
      </c>
      <c r="G1970" s="61" t="str">
        <f>IF(D1970="","",VLOOKUP(Fa_an!F1970,Cad_can!$D$5:$E$204,2,FALSE))</f>
        <v/>
      </c>
      <c r="H1970" s="17"/>
      <c r="I1970" s="17"/>
      <c r="J1970" s="110" t="str">
        <f t="shared" si="151"/>
        <v/>
      </c>
      <c r="K1970" s="23"/>
      <c r="L1970" s="112" t="str">
        <f t="shared" si="152"/>
        <v/>
      </c>
      <c r="M1970" s="17"/>
      <c r="N1970" s="110" t="str">
        <f t="shared" si="153"/>
        <v/>
      </c>
      <c r="O1970" s="111" t="str">
        <f t="shared" si="154"/>
        <v/>
      </c>
      <c r="P1970" s="52"/>
    </row>
    <row r="1971" spans="1:16" ht="30" customHeight="1" thickTop="1" thickBot="1">
      <c r="A1971" s="37" t="str">
        <f t="shared" si="150"/>
        <v/>
      </c>
      <c r="C1971" s="13">
        <v>1967</v>
      </c>
      <c r="D1971" s="61" t="str">
        <f>IF(Cad_an!D1971="","",Cad_an!D1971)</f>
        <v/>
      </c>
      <c r="E1971" s="61" t="str">
        <f>IF(D1971="","",VLOOKUP(D1971,Cad_an!$D$5:$F$5004,3,FALSE))</f>
        <v/>
      </c>
      <c r="F1971" s="61" t="str">
        <f>IF(D1971="","",VLOOKUP(D1971,Cad_an!$D$5:$E$5004,2,FALSE))</f>
        <v/>
      </c>
      <c r="G1971" s="61" t="str">
        <f>IF(D1971="","",VLOOKUP(Fa_an!F1971,Cad_can!$D$5:$E$204,2,FALSE))</f>
        <v/>
      </c>
      <c r="H1971" s="17"/>
      <c r="I1971" s="17"/>
      <c r="J1971" s="110" t="str">
        <f t="shared" si="151"/>
        <v/>
      </c>
      <c r="K1971" s="23"/>
      <c r="L1971" s="112" t="str">
        <f t="shared" si="152"/>
        <v/>
      </c>
      <c r="M1971" s="17"/>
      <c r="N1971" s="110" t="str">
        <f t="shared" si="153"/>
        <v/>
      </c>
      <c r="O1971" s="111" t="str">
        <f t="shared" si="154"/>
        <v/>
      </c>
      <c r="P1971" s="52"/>
    </row>
    <row r="1972" spans="1:16" ht="30" customHeight="1" thickTop="1" thickBot="1">
      <c r="A1972" s="37" t="str">
        <f t="shared" si="150"/>
        <v/>
      </c>
      <c r="C1972" s="13">
        <v>1968</v>
      </c>
      <c r="D1972" s="61" t="str">
        <f>IF(Cad_an!D1972="","",Cad_an!D1972)</f>
        <v/>
      </c>
      <c r="E1972" s="61" t="str">
        <f>IF(D1972="","",VLOOKUP(D1972,Cad_an!$D$5:$F$5004,3,FALSE))</f>
        <v/>
      </c>
      <c r="F1972" s="61" t="str">
        <f>IF(D1972="","",VLOOKUP(D1972,Cad_an!$D$5:$E$5004,2,FALSE))</f>
        <v/>
      </c>
      <c r="G1972" s="61" t="str">
        <f>IF(D1972="","",VLOOKUP(Fa_an!F1972,Cad_can!$D$5:$E$204,2,FALSE))</f>
        <v/>
      </c>
      <c r="H1972" s="17"/>
      <c r="I1972" s="17"/>
      <c r="J1972" s="110" t="str">
        <f t="shared" si="151"/>
        <v/>
      </c>
      <c r="K1972" s="23"/>
      <c r="L1972" s="112" t="str">
        <f t="shared" si="152"/>
        <v/>
      </c>
      <c r="M1972" s="17"/>
      <c r="N1972" s="110" t="str">
        <f t="shared" si="153"/>
        <v/>
      </c>
      <c r="O1972" s="111" t="str">
        <f t="shared" si="154"/>
        <v/>
      </c>
      <c r="P1972" s="52"/>
    </row>
    <row r="1973" spans="1:16" ht="30" customHeight="1" thickTop="1" thickBot="1">
      <c r="A1973" s="37" t="str">
        <f t="shared" si="150"/>
        <v/>
      </c>
      <c r="C1973" s="13">
        <v>1969</v>
      </c>
      <c r="D1973" s="61" t="str">
        <f>IF(Cad_an!D1973="","",Cad_an!D1973)</f>
        <v/>
      </c>
      <c r="E1973" s="61" t="str">
        <f>IF(D1973="","",VLOOKUP(D1973,Cad_an!$D$5:$F$5004,3,FALSE))</f>
        <v/>
      </c>
      <c r="F1973" s="61" t="str">
        <f>IF(D1973="","",VLOOKUP(D1973,Cad_an!$D$5:$E$5004,2,FALSE))</f>
        <v/>
      </c>
      <c r="G1973" s="61" t="str">
        <f>IF(D1973="","",VLOOKUP(Fa_an!F1973,Cad_can!$D$5:$E$204,2,FALSE))</f>
        <v/>
      </c>
      <c r="H1973" s="17"/>
      <c r="I1973" s="17"/>
      <c r="J1973" s="110" t="str">
        <f t="shared" si="151"/>
        <v/>
      </c>
      <c r="K1973" s="23"/>
      <c r="L1973" s="112" t="str">
        <f t="shared" si="152"/>
        <v/>
      </c>
      <c r="M1973" s="17"/>
      <c r="N1973" s="110" t="str">
        <f t="shared" si="153"/>
        <v/>
      </c>
      <c r="O1973" s="111" t="str">
        <f t="shared" si="154"/>
        <v/>
      </c>
      <c r="P1973" s="52"/>
    </row>
    <row r="1974" spans="1:16" ht="30" customHeight="1" thickTop="1" thickBot="1">
      <c r="A1974" s="37" t="str">
        <f t="shared" si="150"/>
        <v/>
      </c>
      <c r="C1974" s="13">
        <v>1970</v>
      </c>
      <c r="D1974" s="61" t="str">
        <f>IF(Cad_an!D1974="","",Cad_an!D1974)</f>
        <v/>
      </c>
      <c r="E1974" s="61" t="str">
        <f>IF(D1974="","",VLOOKUP(D1974,Cad_an!$D$5:$F$5004,3,FALSE))</f>
        <v/>
      </c>
      <c r="F1974" s="61" t="str">
        <f>IF(D1974="","",VLOOKUP(D1974,Cad_an!$D$5:$E$5004,2,FALSE))</f>
        <v/>
      </c>
      <c r="G1974" s="61" t="str">
        <f>IF(D1974="","",VLOOKUP(Fa_an!F1974,Cad_can!$D$5:$E$204,2,FALSE))</f>
        <v/>
      </c>
      <c r="H1974" s="17"/>
      <c r="I1974" s="17"/>
      <c r="J1974" s="110" t="str">
        <f t="shared" si="151"/>
        <v/>
      </c>
      <c r="K1974" s="23"/>
      <c r="L1974" s="112" t="str">
        <f t="shared" si="152"/>
        <v/>
      </c>
      <c r="M1974" s="17"/>
      <c r="N1974" s="110" t="str">
        <f t="shared" si="153"/>
        <v/>
      </c>
      <c r="O1974" s="111" t="str">
        <f t="shared" si="154"/>
        <v/>
      </c>
      <c r="P1974" s="52"/>
    </row>
    <row r="1975" spans="1:16" ht="30" customHeight="1" thickTop="1" thickBot="1">
      <c r="A1975" s="37" t="str">
        <f t="shared" si="150"/>
        <v/>
      </c>
      <c r="C1975" s="13">
        <v>1971</v>
      </c>
      <c r="D1975" s="61" t="str">
        <f>IF(Cad_an!D1975="","",Cad_an!D1975)</f>
        <v/>
      </c>
      <c r="E1975" s="61" t="str">
        <f>IF(D1975="","",VLOOKUP(D1975,Cad_an!$D$5:$F$5004,3,FALSE))</f>
        <v/>
      </c>
      <c r="F1975" s="61" t="str">
        <f>IF(D1975="","",VLOOKUP(D1975,Cad_an!$D$5:$E$5004,2,FALSE))</f>
        <v/>
      </c>
      <c r="G1975" s="61" t="str">
        <f>IF(D1975="","",VLOOKUP(Fa_an!F1975,Cad_can!$D$5:$E$204,2,FALSE))</f>
        <v/>
      </c>
      <c r="H1975" s="17"/>
      <c r="I1975" s="17"/>
      <c r="J1975" s="110" t="str">
        <f t="shared" si="151"/>
        <v/>
      </c>
      <c r="K1975" s="23"/>
      <c r="L1975" s="112" t="str">
        <f t="shared" si="152"/>
        <v/>
      </c>
      <c r="M1975" s="17"/>
      <c r="N1975" s="110" t="str">
        <f t="shared" si="153"/>
        <v/>
      </c>
      <c r="O1975" s="111" t="str">
        <f t="shared" si="154"/>
        <v/>
      </c>
      <c r="P1975" s="52"/>
    </row>
    <row r="1976" spans="1:16" ht="30" customHeight="1" thickTop="1" thickBot="1">
      <c r="A1976" s="37" t="str">
        <f t="shared" si="150"/>
        <v/>
      </c>
      <c r="C1976" s="13">
        <v>1972</v>
      </c>
      <c r="D1976" s="61" t="str">
        <f>IF(Cad_an!D1976="","",Cad_an!D1976)</f>
        <v/>
      </c>
      <c r="E1976" s="61" t="str">
        <f>IF(D1976="","",VLOOKUP(D1976,Cad_an!$D$5:$F$5004,3,FALSE))</f>
        <v/>
      </c>
      <c r="F1976" s="61" t="str">
        <f>IF(D1976="","",VLOOKUP(D1976,Cad_an!$D$5:$E$5004,2,FALSE))</f>
        <v/>
      </c>
      <c r="G1976" s="61" t="str">
        <f>IF(D1976="","",VLOOKUP(Fa_an!F1976,Cad_can!$D$5:$E$204,2,FALSE))</f>
        <v/>
      </c>
      <c r="H1976" s="17"/>
      <c r="I1976" s="17"/>
      <c r="J1976" s="110" t="str">
        <f t="shared" si="151"/>
        <v/>
      </c>
      <c r="K1976" s="23"/>
      <c r="L1976" s="112" t="str">
        <f t="shared" si="152"/>
        <v/>
      </c>
      <c r="M1976" s="17"/>
      <c r="N1976" s="110" t="str">
        <f t="shared" si="153"/>
        <v/>
      </c>
      <c r="O1976" s="111" t="str">
        <f t="shared" si="154"/>
        <v/>
      </c>
      <c r="P1976" s="52"/>
    </row>
    <row r="1977" spans="1:16" ht="30" customHeight="1" thickTop="1" thickBot="1">
      <c r="A1977" s="37" t="str">
        <f t="shared" si="150"/>
        <v/>
      </c>
      <c r="C1977" s="13">
        <v>1973</v>
      </c>
      <c r="D1977" s="61" t="str">
        <f>IF(Cad_an!D1977="","",Cad_an!D1977)</f>
        <v/>
      </c>
      <c r="E1977" s="61" t="str">
        <f>IF(D1977="","",VLOOKUP(D1977,Cad_an!$D$5:$F$5004,3,FALSE))</f>
        <v/>
      </c>
      <c r="F1977" s="61" t="str">
        <f>IF(D1977="","",VLOOKUP(D1977,Cad_an!$D$5:$E$5004,2,FALSE))</f>
        <v/>
      </c>
      <c r="G1977" s="61" t="str">
        <f>IF(D1977="","",VLOOKUP(Fa_an!F1977,Cad_can!$D$5:$E$204,2,FALSE))</f>
        <v/>
      </c>
      <c r="H1977" s="17"/>
      <c r="I1977" s="17"/>
      <c r="J1977" s="110" t="str">
        <f t="shared" si="151"/>
        <v/>
      </c>
      <c r="K1977" s="23"/>
      <c r="L1977" s="112" t="str">
        <f t="shared" si="152"/>
        <v/>
      </c>
      <c r="M1977" s="17"/>
      <c r="N1977" s="110" t="str">
        <f t="shared" si="153"/>
        <v/>
      </c>
      <c r="O1977" s="111" t="str">
        <f t="shared" si="154"/>
        <v/>
      </c>
      <c r="P1977" s="52"/>
    </row>
    <row r="1978" spans="1:16" ht="30" customHeight="1" thickTop="1" thickBot="1">
      <c r="A1978" s="37" t="str">
        <f t="shared" si="150"/>
        <v/>
      </c>
      <c r="C1978" s="13">
        <v>1974</v>
      </c>
      <c r="D1978" s="61" t="str">
        <f>IF(Cad_an!D1978="","",Cad_an!D1978)</f>
        <v/>
      </c>
      <c r="E1978" s="61" t="str">
        <f>IF(D1978="","",VLOOKUP(D1978,Cad_an!$D$5:$F$5004,3,FALSE))</f>
        <v/>
      </c>
      <c r="F1978" s="61" t="str">
        <f>IF(D1978="","",VLOOKUP(D1978,Cad_an!$D$5:$E$5004,2,FALSE))</f>
        <v/>
      </c>
      <c r="G1978" s="61" t="str">
        <f>IF(D1978="","",VLOOKUP(Fa_an!F1978,Cad_can!$D$5:$E$204,2,FALSE))</f>
        <v/>
      </c>
      <c r="H1978" s="17"/>
      <c r="I1978" s="17"/>
      <c r="J1978" s="110" t="str">
        <f t="shared" si="151"/>
        <v/>
      </c>
      <c r="K1978" s="23"/>
      <c r="L1978" s="112" t="str">
        <f t="shared" si="152"/>
        <v/>
      </c>
      <c r="M1978" s="17"/>
      <c r="N1978" s="110" t="str">
        <f t="shared" si="153"/>
        <v/>
      </c>
      <c r="O1978" s="111" t="str">
        <f t="shared" si="154"/>
        <v/>
      </c>
      <c r="P1978" s="52"/>
    </row>
    <row r="1979" spans="1:16" ht="30" customHeight="1" thickTop="1" thickBot="1">
      <c r="A1979" s="37" t="str">
        <f t="shared" si="150"/>
        <v/>
      </c>
      <c r="C1979" s="13">
        <v>1975</v>
      </c>
      <c r="D1979" s="61" t="str">
        <f>IF(Cad_an!D1979="","",Cad_an!D1979)</f>
        <v/>
      </c>
      <c r="E1979" s="61" t="str">
        <f>IF(D1979="","",VLOOKUP(D1979,Cad_an!$D$5:$F$5004,3,FALSE))</f>
        <v/>
      </c>
      <c r="F1979" s="61" t="str">
        <f>IF(D1979="","",VLOOKUP(D1979,Cad_an!$D$5:$E$5004,2,FALSE))</f>
        <v/>
      </c>
      <c r="G1979" s="61" t="str">
        <f>IF(D1979="","",VLOOKUP(Fa_an!F1979,Cad_can!$D$5:$E$204,2,FALSE))</f>
        <v/>
      </c>
      <c r="H1979" s="17"/>
      <c r="I1979" s="17"/>
      <c r="J1979" s="110" t="str">
        <f t="shared" si="151"/>
        <v/>
      </c>
      <c r="K1979" s="23"/>
      <c r="L1979" s="112" t="str">
        <f t="shared" si="152"/>
        <v/>
      </c>
      <c r="M1979" s="17"/>
      <c r="N1979" s="110" t="str">
        <f t="shared" si="153"/>
        <v/>
      </c>
      <c r="O1979" s="111" t="str">
        <f t="shared" si="154"/>
        <v/>
      </c>
      <c r="P1979" s="52"/>
    </row>
    <row r="1980" spans="1:16" ht="30" customHeight="1" thickTop="1" thickBot="1">
      <c r="A1980" s="37" t="str">
        <f t="shared" si="150"/>
        <v/>
      </c>
      <c r="C1980" s="13">
        <v>1976</v>
      </c>
      <c r="D1980" s="61" t="str">
        <f>IF(Cad_an!D1980="","",Cad_an!D1980)</f>
        <v/>
      </c>
      <c r="E1980" s="61" t="str">
        <f>IF(D1980="","",VLOOKUP(D1980,Cad_an!$D$5:$F$5004,3,FALSE))</f>
        <v/>
      </c>
      <c r="F1980" s="61" t="str">
        <f>IF(D1980="","",VLOOKUP(D1980,Cad_an!$D$5:$E$5004,2,FALSE))</f>
        <v/>
      </c>
      <c r="G1980" s="61" t="str">
        <f>IF(D1980="","",VLOOKUP(Fa_an!F1980,Cad_can!$D$5:$E$204,2,FALSE))</f>
        <v/>
      </c>
      <c r="H1980" s="17"/>
      <c r="I1980" s="17"/>
      <c r="J1980" s="110" t="str">
        <f t="shared" si="151"/>
        <v/>
      </c>
      <c r="K1980" s="23"/>
      <c r="L1980" s="112" t="str">
        <f t="shared" si="152"/>
        <v/>
      </c>
      <c r="M1980" s="17"/>
      <c r="N1980" s="110" t="str">
        <f t="shared" si="153"/>
        <v/>
      </c>
      <c r="O1980" s="111" t="str">
        <f t="shared" si="154"/>
        <v/>
      </c>
      <c r="P1980" s="52"/>
    </row>
    <row r="1981" spans="1:16" ht="30" customHeight="1" thickTop="1" thickBot="1">
      <c r="A1981" s="37" t="str">
        <f t="shared" si="150"/>
        <v/>
      </c>
      <c r="C1981" s="13">
        <v>1977</v>
      </c>
      <c r="D1981" s="61" t="str">
        <f>IF(Cad_an!D1981="","",Cad_an!D1981)</f>
        <v/>
      </c>
      <c r="E1981" s="61" t="str">
        <f>IF(D1981="","",VLOOKUP(D1981,Cad_an!$D$5:$F$5004,3,FALSE))</f>
        <v/>
      </c>
      <c r="F1981" s="61" t="str">
        <f>IF(D1981="","",VLOOKUP(D1981,Cad_an!$D$5:$E$5004,2,FALSE))</f>
        <v/>
      </c>
      <c r="G1981" s="61" t="str">
        <f>IF(D1981="","",VLOOKUP(Fa_an!F1981,Cad_can!$D$5:$E$204,2,FALSE))</f>
        <v/>
      </c>
      <c r="H1981" s="17"/>
      <c r="I1981" s="17"/>
      <c r="J1981" s="110" t="str">
        <f t="shared" si="151"/>
        <v/>
      </c>
      <c r="K1981" s="23"/>
      <c r="L1981" s="112" t="str">
        <f t="shared" si="152"/>
        <v/>
      </c>
      <c r="M1981" s="17"/>
      <c r="N1981" s="110" t="str">
        <f t="shared" si="153"/>
        <v/>
      </c>
      <c r="O1981" s="111" t="str">
        <f t="shared" si="154"/>
        <v/>
      </c>
      <c r="P1981" s="52"/>
    </row>
    <row r="1982" spans="1:16" ht="30" customHeight="1" thickTop="1" thickBot="1">
      <c r="A1982" s="37" t="str">
        <f t="shared" si="150"/>
        <v/>
      </c>
      <c r="C1982" s="13">
        <v>1978</v>
      </c>
      <c r="D1982" s="61" t="str">
        <f>IF(Cad_an!D1982="","",Cad_an!D1982)</f>
        <v/>
      </c>
      <c r="E1982" s="61" t="str">
        <f>IF(D1982="","",VLOOKUP(D1982,Cad_an!$D$5:$F$5004,3,FALSE))</f>
        <v/>
      </c>
      <c r="F1982" s="61" t="str">
        <f>IF(D1982="","",VLOOKUP(D1982,Cad_an!$D$5:$E$5004,2,FALSE))</f>
        <v/>
      </c>
      <c r="G1982" s="61" t="str">
        <f>IF(D1982="","",VLOOKUP(Fa_an!F1982,Cad_can!$D$5:$E$204,2,FALSE))</f>
        <v/>
      </c>
      <c r="H1982" s="17"/>
      <c r="I1982" s="17"/>
      <c r="J1982" s="110" t="str">
        <f t="shared" si="151"/>
        <v/>
      </c>
      <c r="K1982" s="23"/>
      <c r="L1982" s="112" t="str">
        <f t="shared" si="152"/>
        <v/>
      </c>
      <c r="M1982" s="17"/>
      <c r="N1982" s="110" t="str">
        <f t="shared" si="153"/>
        <v/>
      </c>
      <c r="O1982" s="111" t="str">
        <f t="shared" si="154"/>
        <v/>
      </c>
      <c r="P1982" s="52"/>
    </row>
    <row r="1983" spans="1:16" ht="30" customHeight="1" thickTop="1" thickBot="1">
      <c r="A1983" s="37" t="str">
        <f t="shared" si="150"/>
        <v/>
      </c>
      <c r="C1983" s="13">
        <v>1979</v>
      </c>
      <c r="D1983" s="61" t="str">
        <f>IF(Cad_an!D1983="","",Cad_an!D1983)</f>
        <v/>
      </c>
      <c r="E1983" s="61" t="str">
        <f>IF(D1983="","",VLOOKUP(D1983,Cad_an!$D$5:$F$5004,3,FALSE))</f>
        <v/>
      </c>
      <c r="F1983" s="61" t="str">
        <f>IF(D1983="","",VLOOKUP(D1983,Cad_an!$D$5:$E$5004,2,FALSE))</f>
        <v/>
      </c>
      <c r="G1983" s="61" t="str">
        <f>IF(D1983="","",VLOOKUP(Fa_an!F1983,Cad_can!$D$5:$E$204,2,FALSE))</f>
        <v/>
      </c>
      <c r="H1983" s="17"/>
      <c r="I1983" s="17"/>
      <c r="J1983" s="110" t="str">
        <f t="shared" si="151"/>
        <v/>
      </c>
      <c r="K1983" s="23"/>
      <c r="L1983" s="112" t="str">
        <f t="shared" si="152"/>
        <v/>
      </c>
      <c r="M1983" s="17"/>
      <c r="N1983" s="110" t="str">
        <f t="shared" si="153"/>
        <v/>
      </c>
      <c r="O1983" s="111" t="str">
        <f t="shared" si="154"/>
        <v/>
      </c>
      <c r="P1983" s="52"/>
    </row>
    <row r="1984" spans="1:16" ht="30" customHeight="1" thickTop="1" thickBot="1">
      <c r="A1984" s="37" t="str">
        <f t="shared" si="150"/>
        <v/>
      </c>
      <c r="C1984" s="13">
        <v>1980</v>
      </c>
      <c r="D1984" s="61" t="str">
        <f>IF(Cad_an!D1984="","",Cad_an!D1984)</f>
        <v/>
      </c>
      <c r="E1984" s="61" t="str">
        <f>IF(D1984="","",VLOOKUP(D1984,Cad_an!$D$5:$F$5004,3,FALSE))</f>
        <v/>
      </c>
      <c r="F1984" s="61" t="str">
        <f>IF(D1984="","",VLOOKUP(D1984,Cad_an!$D$5:$E$5004,2,FALSE))</f>
        <v/>
      </c>
      <c r="G1984" s="61" t="str">
        <f>IF(D1984="","",VLOOKUP(Fa_an!F1984,Cad_can!$D$5:$E$204,2,FALSE))</f>
        <v/>
      </c>
      <c r="H1984" s="17"/>
      <c r="I1984" s="17"/>
      <c r="J1984" s="110" t="str">
        <f t="shared" si="151"/>
        <v/>
      </c>
      <c r="K1984" s="23"/>
      <c r="L1984" s="112" t="str">
        <f t="shared" si="152"/>
        <v/>
      </c>
      <c r="M1984" s="17"/>
      <c r="N1984" s="110" t="str">
        <f t="shared" si="153"/>
        <v/>
      </c>
      <c r="O1984" s="111" t="str">
        <f t="shared" si="154"/>
        <v/>
      </c>
      <c r="P1984" s="52"/>
    </row>
    <row r="1985" spans="1:16" ht="30" customHeight="1" thickTop="1" thickBot="1">
      <c r="A1985" s="37" t="str">
        <f t="shared" si="150"/>
        <v/>
      </c>
      <c r="C1985" s="13">
        <v>1981</v>
      </c>
      <c r="D1985" s="61" t="str">
        <f>IF(Cad_an!D1985="","",Cad_an!D1985)</f>
        <v/>
      </c>
      <c r="E1985" s="61" t="str">
        <f>IF(D1985="","",VLOOKUP(D1985,Cad_an!$D$5:$F$5004,3,FALSE))</f>
        <v/>
      </c>
      <c r="F1985" s="61" t="str">
        <f>IF(D1985="","",VLOOKUP(D1985,Cad_an!$D$5:$E$5004,2,FALSE))</f>
        <v/>
      </c>
      <c r="G1985" s="61" t="str">
        <f>IF(D1985="","",VLOOKUP(Fa_an!F1985,Cad_can!$D$5:$E$204,2,FALSE))</f>
        <v/>
      </c>
      <c r="H1985" s="17"/>
      <c r="I1985" s="17"/>
      <c r="J1985" s="110" t="str">
        <f t="shared" si="151"/>
        <v/>
      </c>
      <c r="K1985" s="23"/>
      <c r="L1985" s="112" t="str">
        <f t="shared" si="152"/>
        <v/>
      </c>
      <c r="M1985" s="17"/>
      <c r="N1985" s="110" t="str">
        <f t="shared" si="153"/>
        <v/>
      </c>
      <c r="O1985" s="111" t="str">
        <f t="shared" si="154"/>
        <v/>
      </c>
      <c r="P1985" s="52"/>
    </row>
    <row r="1986" spans="1:16" ht="30" customHeight="1" thickTop="1" thickBot="1">
      <c r="A1986" s="37" t="str">
        <f t="shared" si="150"/>
        <v/>
      </c>
      <c r="C1986" s="13">
        <v>1982</v>
      </c>
      <c r="D1986" s="61" t="str">
        <f>IF(Cad_an!D1986="","",Cad_an!D1986)</f>
        <v/>
      </c>
      <c r="E1986" s="61" t="str">
        <f>IF(D1986="","",VLOOKUP(D1986,Cad_an!$D$5:$F$5004,3,FALSE))</f>
        <v/>
      </c>
      <c r="F1986" s="61" t="str">
        <f>IF(D1986="","",VLOOKUP(D1986,Cad_an!$D$5:$E$5004,2,FALSE))</f>
        <v/>
      </c>
      <c r="G1986" s="61" t="str">
        <f>IF(D1986="","",VLOOKUP(Fa_an!F1986,Cad_can!$D$5:$E$204,2,FALSE))</f>
        <v/>
      </c>
      <c r="H1986" s="17"/>
      <c r="I1986" s="17"/>
      <c r="J1986" s="110" t="str">
        <f t="shared" si="151"/>
        <v/>
      </c>
      <c r="K1986" s="23"/>
      <c r="L1986" s="112" t="str">
        <f t="shared" si="152"/>
        <v/>
      </c>
      <c r="M1986" s="17"/>
      <c r="N1986" s="110" t="str">
        <f t="shared" si="153"/>
        <v/>
      </c>
      <c r="O1986" s="111" t="str">
        <f t="shared" si="154"/>
        <v/>
      </c>
      <c r="P1986" s="52"/>
    </row>
    <row r="1987" spans="1:16" ht="30" customHeight="1" thickTop="1" thickBot="1">
      <c r="A1987" s="37" t="str">
        <f t="shared" si="150"/>
        <v/>
      </c>
      <c r="C1987" s="13">
        <v>1983</v>
      </c>
      <c r="D1987" s="61" t="str">
        <f>IF(Cad_an!D1987="","",Cad_an!D1987)</f>
        <v/>
      </c>
      <c r="E1987" s="61" t="str">
        <f>IF(D1987="","",VLOOKUP(D1987,Cad_an!$D$5:$F$5004,3,FALSE))</f>
        <v/>
      </c>
      <c r="F1987" s="61" t="str">
        <f>IF(D1987="","",VLOOKUP(D1987,Cad_an!$D$5:$E$5004,2,FALSE))</f>
        <v/>
      </c>
      <c r="G1987" s="61" t="str">
        <f>IF(D1987="","",VLOOKUP(Fa_an!F1987,Cad_can!$D$5:$E$204,2,FALSE))</f>
        <v/>
      </c>
      <c r="H1987" s="17"/>
      <c r="I1987" s="17"/>
      <c r="J1987" s="110" t="str">
        <f t="shared" si="151"/>
        <v/>
      </c>
      <c r="K1987" s="23"/>
      <c r="L1987" s="112" t="str">
        <f t="shared" si="152"/>
        <v/>
      </c>
      <c r="M1987" s="17"/>
      <c r="N1987" s="110" t="str">
        <f t="shared" si="153"/>
        <v/>
      </c>
      <c r="O1987" s="111" t="str">
        <f t="shared" si="154"/>
        <v/>
      </c>
      <c r="P1987" s="52"/>
    </row>
    <row r="1988" spans="1:16" ht="30" customHeight="1" thickTop="1" thickBot="1">
      <c r="A1988" s="37" t="str">
        <f t="shared" si="150"/>
        <v/>
      </c>
      <c r="C1988" s="13">
        <v>1984</v>
      </c>
      <c r="D1988" s="61" t="str">
        <f>IF(Cad_an!D1988="","",Cad_an!D1988)</f>
        <v/>
      </c>
      <c r="E1988" s="61" t="str">
        <f>IF(D1988="","",VLOOKUP(D1988,Cad_an!$D$5:$F$5004,3,FALSE))</f>
        <v/>
      </c>
      <c r="F1988" s="61" t="str">
        <f>IF(D1988="","",VLOOKUP(D1988,Cad_an!$D$5:$E$5004,2,FALSE))</f>
        <v/>
      </c>
      <c r="G1988" s="61" t="str">
        <f>IF(D1988="","",VLOOKUP(Fa_an!F1988,Cad_can!$D$5:$E$204,2,FALSE))</f>
        <v/>
      </c>
      <c r="H1988" s="17"/>
      <c r="I1988" s="17"/>
      <c r="J1988" s="110" t="str">
        <f t="shared" si="151"/>
        <v/>
      </c>
      <c r="K1988" s="23"/>
      <c r="L1988" s="112" t="str">
        <f t="shared" si="152"/>
        <v/>
      </c>
      <c r="M1988" s="17"/>
      <c r="N1988" s="110" t="str">
        <f t="shared" si="153"/>
        <v/>
      </c>
      <c r="O1988" s="111" t="str">
        <f t="shared" si="154"/>
        <v/>
      </c>
      <c r="P1988" s="52"/>
    </row>
    <row r="1989" spans="1:16" ht="30" customHeight="1" thickTop="1" thickBot="1">
      <c r="A1989" s="37" t="str">
        <f t="shared" si="150"/>
        <v/>
      </c>
      <c r="C1989" s="13">
        <v>1985</v>
      </c>
      <c r="D1989" s="61" t="str">
        <f>IF(Cad_an!D1989="","",Cad_an!D1989)</f>
        <v/>
      </c>
      <c r="E1989" s="61" t="str">
        <f>IF(D1989="","",VLOOKUP(D1989,Cad_an!$D$5:$F$5004,3,FALSE))</f>
        <v/>
      </c>
      <c r="F1989" s="61" t="str">
        <f>IF(D1989="","",VLOOKUP(D1989,Cad_an!$D$5:$E$5004,2,FALSE))</f>
        <v/>
      </c>
      <c r="G1989" s="61" t="str">
        <f>IF(D1989="","",VLOOKUP(Fa_an!F1989,Cad_can!$D$5:$E$204,2,FALSE))</f>
        <v/>
      </c>
      <c r="H1989" s="17"/>
      <c r="I1989" s="17"/>
      <c r="J1989" s="110" t="str">
        <f t="shared" si="151"/>
        <v/>
      </c>
      <c r="K1989" s="23"/>
      <c r="L1989" s="112" t="str">
        <f t="shared" si="152"/>
        <v/>
      </c>
      <c r="M1989" s="17"/>
      <c r="N1989" s="110" t="str">
        <f t="shared" si="153"/>
        <v/>
      </c>
      <c r="O1989" s="111" t="str">
        <f t="shared" si="154"/>
        <v/>
      </c>
      <c r="P1989" s="52"/>
    </row>
    <row r="1990" spans="1:16" ht="30" customHeight="1" thickTop="1" thickBot="1">
      <c r="A1990" s="37" t="str">
        <f t="shared" ref="A1990:A2053" si="155">D1990&amp;F1990</f>
        <v/>
      </c>
      <c r="C1990" s="13">
        <v>1986</v>
      </c>
      <c r="D1990" s="61" t="str">
        <f>IF(Cad_an!D1990="","",Cad_an!D1990)</f>
        <v/>
      </c>
      <c r="E1990" s="61" t="str">
        <f>IF(D1990="","",VLOOKUP(D1990,Cad_an!$D$5:$F$5004,3,FALSE))</f>
        <v/>
      </c>
      <c r="F1990" s="61" t="str">
        <f>IF(D1990="","",VLOOKUP(D1990,Cad_an!$D$5:$E$5004,2,FALSE))</f>
        <v/>
      </c>
      <c r="G1990" s="61" t="str">
        <f>IF(D1990="","",VLOOKUP(Fa_an!F1990,Cad_can!$D$5:$E$204,2,FALSE))</f>
        <v/>
      </c>
      <c r="H1990" s="17"/>
      <c r="I1990" s="17"/>
      <c r="J1990" s="110" t="str">
        <f t="shared" ref="J1990:J2053" si="156">IFERROR(I1990/H1990,"")</f>
        <v/>
      </c>
      <c r="K1990" s="23"/>
      <c r="L1990" s="112" t="str">
        <f t="shared" ref="L1990:L2053" si="157">IFERROR(K1990/I1990,"")</f>
        <v/>
      </c>
      <c r="M1990" s="17"/>
      <c r="N1990" s="110" t="str">
        <f t="shared" ref="N1990:N2053" si="158">IFERROR(M1990/I1990,"")</f>
        <v/>
      </c>
      <c r="O1990" s="111" t="str">
        <f t="shared" ref="O1990:O2053" si="159">IFERROR(K1990/M1990,"")</f>
        <v/>
      </c>
      <c r="P1990" s="52"/>
    </row>
    <row r="1991" spans="1:16" ht="30" customHeight="1" thickTop="1" thickBot="1">
      <c r="A1991" s="37" t="str">
        <f t="shared" si="155"/>
        <v/>
      </c>
      <c r="C1991" s="13">
        <v>1987</v>
      </c>
      <c r="D1991" s="61" t="str">
        <f>IF(Cad_an!D1991="","",Cad_an!D1991)</f>
        <v/>
      </c>
      <c r="E1991" s="61" t="str">
        <f>IF(D1991="","",VLOOKUP(D1991,Cad_an!$D$5:$F$5004,3,FALSE))</f>
        <v/>
      </c>
      <c r="F1991" s="61" t="str">
        <f>IF(D1991="","",VLOOKUP(D1991,Cad_an!$D$5:$E$5004,2,FALSE))</f>
        <v/>
      </c>
      <c r="G1991" s="61" t="str">
        <f>IF(D1991="","",VLOOKUP(Fa_an!F1991,Cad_can!$D$5:$E$204,2,FALSE))</f>
        <v/>
      </c>
      <c r="H1991" s="17"/>
      <c r="I1991" s="17"/>
      <c r="J1991" s="110" t="str">
        <f t="shared" si="156"/>
        <v/>
      </c>
      <c r="K1991" s="23"/>
      <c r="L1991" s="112" t="str">
        <f t="shared" si="157"/>
        <v/>
      </c>
      <c r="M1991" s="17"/>
      <c r="N1991" s="110" t="str">
        <f t="shared" si="158"/>
        <v/>
      </c>
      <c r="O1991" s="111" t="str">
        <f t="shared" si="159"/>
        <v/>
      </c>
      <c r="P1991" s="52"/>
    </row>
    <row r="1992" spans="1:16" ht="30" customHeight="1" thickTop="1" thickBot="1">
      <c r="A1992" s="37" t="str">
        <f t="shared" si="155"/>
        <v/>
      </c>
      <c r="C1992" s="13">
        <v>1988</v>
      </c>
      <c r="D1992" s="61" t="str">
        <f>IF(Cad_an!D1992="","",Cad_an!D1992)</f>
        <v/>
      </c>
      <c r="E1992" s="61" t="str">
        <f>IF(D1992="","",VLOOKUP(D1992,Cad_an!$D$5:$F$5004,3,FALSE))</f>
        <v/>
      </c>
      <c r="F1992" s="61" t="str">
        <f>IF(D1992="","",VLOOKUP(D1992,Cad_an!$D$5:$E$5004,2,FALSE))</f>
        <v/>
      </c>
      <c r="G1992" s="61" t="str">
        <f>IF(D1992="","",VLOOKUP(Fa_an!F1992,Cad_can!$D$5:$E$204,2,FALSE))</f>
        <v/>
      </c>
      <c r="H1992" s="17"/>
      <c r="I1992" s="17"/>
      <c r="J1992" s="110" t="str">
        <f t="shared" si="156"/>
        <v/>
      </c>
      <c r="K1992" s="23"/>
      <c r="L1992" s="112" t="str">
        <f t="shared" si="157"/>
        <v/>
      </c>
      <c r="M1992" s="17"/>
      <c r="N1992" s="110" t="str">
        <f t="shared" si="158"/>
        <v/>
      </c>
      <c r="O1992" s="111" t="str">
        <f t="shared" si="159"/>
        <v/>
      </c>
      <c r="P1992" s="52"/>
    </row>
    <row r="1993" spans="1:16" ht="30" customHeight="1" thickTop="1" thickBot="1">
      <c r="A1993" s="37" t="str">
        <f t="shared" si="155"/>
        <v/>
      </c>
      <c r="C1993" s="13">
        <v>1989</v>
      </c>
      <c r="D1993" s="61" t="str">
        <f>IF(Cad_an!D1993="","",Cad_an!D1993)</f>
        <v/>
      </c>
      <c r="E1993" s="61" t="str">
        <f>IF(D1993="","",VLOOKUP(D1993,Cad_an!$D$5:$F$5004,3,FALSE))</f>
        <v/>
      </c>
      <c r="F1993" s="61" t="str">
        <f>IF(D1993="","",VLOOKUP(D1993,Cad_an!$D$5:$E$5004,2,FALSE))</f>
        <v/>
      </c>
      <c r="G1993" s="61" t="str">
        <f>IF(D1993="","",VLOOKUP(Fa_an!F1993,Cad_can!$D$5:$E$204,2,FALSE))</f>
        <v/>
      </c>
      <c r="H1993" s="17"/>
      <c r="I1993" s="17"/>
      <c r="J1993" s="110" t="str">
        <f t="shared" si="156"/>
        <v/>
      </c>
      <c r="K1993" s="23"/>
      <c r="L1993" s="112" t="str">
        <f t="shared" si="157"/>
        <v/>
      </c>
      <c r="M1993" s="17"/>
      <c r="N1993" s="110" t="str">
        <f t="shared" si="158"/>
        <v/>
      </c>
      <c r="O1993" s="111" t="str">
        <f t="shared" si="159"/>
        <v/>
      </c>
      <c r="P1993" s="52"/>
    </row>
    <row r="1994" spans="1:16" ht="30" customHeight="1" thickTop="1" thickBot="1">
      <c r="A1994" s="37" t="str">
        <f t="shared" si="155"/>
        <v/>
      </c>
      <c r="C1994" s="13">
        <v>1990</v>
      </c>
      <c r="D1994" s="61" t="str">
        <f>IF(Cad_an!D1994="","",Cad_an!D1994)</f>
        <v/>
      </c>
      <c r="E1994" s="61" t="str">
        <f>IF(D1994="","",VLOOKUP(D1994,Cad_an!$D$5:$F$5004,3,FALSE))</f>
        <v/>
      </c>
      <c r="F1994" s="61" t="str">
        <f>IF(D1994="","",VLOOKUP(D1994,Cad_an!$D$5:$E$5004,2,FALSE))</f>
        <v/>
      </c>
      <c r="G1994" s="61" t="str">
        <f>IF(D1994="","",VLOOKUP(Fa_an!F1994,Cad_can!$D$5:$E$204,2,FALSE))</f>
        <v/>
      </c>
      <c r="H1994" s="17"/>
      <c r="I1994" s="17"/>
      <c r="J1994" s="110" t="str">
        <f t="shared" si="156"/>
        <v/>
      </c>
      <c r="K1994" s="23"/>
      <c r="L1994" s="112" t="str">
        <f t="shared" si="157"/>
        <v/>
      </c>
      <c r="M1994" s="17"/>
      <c r="N1994" s="110" t="str">
        <f t="shared" si="158"/>
        <v/>
      </c>
      <c r="O1994" s="111" t="str">
        <f t="shared" si="159"/>
        <v/>
      </c>
      <c r="P1994" s="52"/>
    </row>
    <row r="1995" spans="1:16" ht="30" customHeight="1" thickTop="1" thickBot="1">
      <c r="A1995" s="37" t="str">
        <f t="shared" si="155"/>
        <v/>
      </c>
      <c r="C1995" s="13">
        <v>1991</v>
      </c>
      <c r="D1995" s="61" t="str">
        <f>IF(Cad_an!D1995="","",Cad_an!D1995)</f>
        <v/>
      </c>
      <c r="E1995" s="61" t="str">
        <f>IF(D1995="","",VLOOKUP(D1995,Cad_an!$D$5:$F$5004,3,FALSE))</f>
        <v/>
      </c>
      <c r="F1995" s="61" t="str">
        <f>IF(D1995="","",VLOOKUP(D1995,Cad_an!$D$5:$E$5004,2,FALSE))</f>
        <v/>
      </c>
      <c r="G1995" s="61" t="str">
        <f>IF(D1995="","",VLOOKUP(Fa_an!F1995,Cad_can!$D$5:$E$204,2,FALSE))</f>
        <v/>
      </c>
      <c r="H1995" s="17"/>
      <c r="I1995" s="17"/>
      <c r="J1995" s="110" t="str">
        <f t="shared" si="156"/>
        <v/>
      </c>
      <c r="K1995" s="23"/>
      <c r="L1995" s="112" t="str">
        <f t="shared" si="157"/>
        <v/>
      </c>
      <c r="M1995" s="17"/>
      <c r="N1995" s="110" t="str">
        <f t="shared" si="158"/>
        <v/>
      </c>
      <c r="O1995" s="111" t="str">
        <f t="shared" si="159"/>
        <v/>
      </c>
      <c r="P1995" s="52"/>
    </row>
    <row r="1996" spans="1:16" ht="30" customHeight="1" thickTop="1" thickBot="1">
      <c r="A1996" s="37" t="str">
        <f t="shared" si="155"/>
        <v/>
      </c>
      <c r="C1996" s="13">
        <v>1992</v>
      </c>
      <c r="D1996" s="61" t="str">
        <f>IF(Cad_an!D1996="","",Cad_an!D1996)</f>
        <v/>
      </c>
      <c r="E1996" s="61" t="str">
        <f>IF(D1996="","",VLOOKUP(D1996,Cad_an!$D$5:$F$5004,3,FALSE))</f>
        <v/>
      </c>
      <c r="F1996" s="61" t="str">
        <f>IF(D1996="","",VLOOKUP(D1996,Cad_an!$D$5:$E$5004,2,FALSE))</f>
        <v/>
      </c>
      <c r="G1996" s="61" t="str">
        <f>IF(D1996="","",VLOOKUP(Fa_an!F1996,Cad_can!$D$5:$E$204,2,FALSE))</f>
        <v/>
      </c>
      <c r="H1996" s="17"/>
      <c r="I1996" s="17"/>
      <c r="J1996" s="110" t="str">
        <f t="shared" si="156"/>
        <v/>
      </c>
      <c r="K1996" s="23"/>
      <c r="L1996" s="112" t="str">
        <f t="shared" si="157"/>
        <v/>
      </c>
      <c r="M1996" s="17"/>
      <c r="N1996" s="110" t="str">
        <f t="shared" si="158"/>
        <v/>
      </c>
      <c r="O1996" s="111" t="str">
        <f t="shared" si="159"/>
        <v/>
      </c>
      <c r="P1996" s="52"/>
    </row>
    <row r="1997" spans="1:16" ht="30" customHeight="1" thickTop="1" thickBot="1">
      <c r="A1997" s="37" t="str">
        <f t="shared" si="155"/>
        <v/>
      </c>
      <c r="C1997" s="13">
        <v>1993</v>
      </c>
      <c r="D1997" s="61" t="str">
        <f>IF(Cad_an!D1997="","",Cad_an!D1997)</f>
        <v/>
      </c>
      <c r="E1997" s="61" t="str">
        <f>IF(D1997="","",VLOOKUP(D1997,Cad_an!$D$5:$F$5004,3,FALSE))</f>
        <v/>
      </c>
      <c r="F1997" s="61" t="str">
        <f>IF(D1997="","",VLOOKUP(D1997,Cad_an!$D$5:$E$5004,2,FALSE))</f>
        <v/>
      </c>
      <c r="G1997" s="61" t="str">
        <f>IF(D1997="","",VLOOKUP(Fa_an!F1997,Cad_can!$D$5:$E$204,2,FALSE))</f>
        <v/>
      </c>
      <c r="H1997" s="17"/>
      <c r="I1997" s="17"/>
      <c r="J1997" s="110" t="str">
        <f t="shared" si="156"/>
        <v/>
      </c>
      <c r="K1997" s="23"/>
      <c r="L1997" s="112" t="str">
        <f t="shared" si="157"/>
        <v/>
      </c>
      <c r="M1997" s="17"/>
      <c r="N1997" s="110" t="str">
        <f t="shared" si="158"/>
        <v/>
      </c>
      <c r="O1997" s="111" t="str">
        <f t="shared" si="159"/>
        <v/>
      </c>
      <c r="P1997" s="52"/>
    </row>
    <row r="1998" spans="1:16" ht="30" customHeight="1" thickTop="1" thickBot="1">
      <c r="A1998" s="37" t="str">
        <f t="shared" si="155"/>
        <v/>
      </c>
      <c r="C1998" s="13">
        <v>1994</v>
      </c>
      <c r="D1998" s="61" t="str">
        <f>IF(Cad_an!D1998="","",Cad_an!D1998)</f>
        <v/>
      </c>
      <c r="E1998" s="61" t="str">
        <f>IF(D1998="","",VLOOKUP(D1998,Cad_an!$D$5:$F$5004,3,FALSE))</f>
        <v/>
      </c>
      <c r="F1998" s="61" t="str">
        <f>IF(D1998="","",VLOOKUP(D1998,Cad_an!$D$5:$E$5004,2,FALSE))</f>
        <v/>
      </c>
      <c r="G1998" s="61" t="str">
        <f>IF(D1998="","",VLOOKUP(Fa_an!F1998,Cad_can!$D$5:$E$204,2,FALSE))</f>
        <v/>
      </c>
      <c r="H1998" s="17"/>
      <c r="I1998" s="17"/>
      <c r="J1998" s="110" t="str">
        <f t="shared" si="156"/>
        <v/>
      </c>
      <c r="K1998" s="23"/>
      <c r="L1998" s="112" t="str">
        <f t="shared" si="157"/>
        <v/>
      </c>
      <c r="M1998" s="17"/>
      <c r="N1998" s="110" t="str">
        <f t="shared" si="158"/>
        <v/>
      </c>
      <c r="O1998" s="111" t="str">
        <f t="shared" si="159"/>
        <v/>
      </c>
      <c r="P1998" s="52"/>
    </row>
    <row r="1999" spans="1:16" ht="30" customHeight="1" thickTop="1" thickBot="1">
      <c r="A1999" s="37" t="str">
        <f t="shared" si="155"/>
        <v/>
      </c>
      <c r="C1999" s="13">
        <v>1995</v>
      </c>
      <c r="D1999" s="61" t="str">
        <f>IF(Cad_an!D1999="","",Cad_an!D1999)</f>
        <v/>
      </c>
      <c r="E1999" s="61" t="str">
        <f>IF(D1999="","",VLOOKUP(D1999,Cad_an!$D$5:$F$5004,3,FALSE))</f>
        <v/>
      </c>
      <c r="F1999" s="61" t="str">
        <f>IF(D1999="","",VLOOKUP(D1999,Cad_an!$D$5:$E$5004,2,FALSE))</f>
        <v/>
      </c>
      <c r="G1999" s="61" t="str">
        <f>IF(D1999="","",VLOOKUP(Fa_an!F1999,Cad_can!$D$5:$E$204,2,FALSE))</f>
        <v/>
      </c>
      <c r="H1999" s="17"/>
      <c r="I1999" s="17"/>
      <c r="J1999" s="110" t="str">
        <f t="shared" si="156"/>
        <v/>
      </c>
      <c r="K1999" s="23"/>
      <c r="L1999" s="112" t="str">
        <f t="shared" si="157"/>
        <v/>
      </c>
      <c r="M1999" s="17"/>
      <c r="N1999" s="110" t="str">
        <f t="shared" si="158"/>
        <v/>
      </c>
      <c r="O1999" s="111" t="str">
        <f t="shared" si="159"/>
        <v/>
      </c>
      <c r="P1999" s="52"/>
    </row>
    <row r="2000" spans="1:16" ht="30" customHeight="1" thickTop="1" thickBot="1">
      <c r="A2000" s="37" t="str">
        <f t="shared" si="155"/>
        <v/>
      </c>
      <c r="C2000" s="13">
        <v>1996</v>
      </c>
      <c r="D2000" s="61" t="str">
        <f>IF(Cad_an!D2000="","",Cad_an!D2000)</f>
        <v/>
      </c>
      <c r="E2000" s="61" t="str">
        <f>IF(D2000="","",VLOOKUP(D2000,Cad_an!$D$5:$F$5004,3,FALSE))</f>
        <v/>
      </c>
      <c r="F2000" s="61" t="str">
        <f>IF(D2000="","",VLOOKUP(D2000,Cad_an!$D$5:$E$5004,2,FALSE))</f>
        <v/>
      </c>
      <c r="G2000" s="61" t="str">
        <f>IF(D2000="","",VLOOKUP(Fa_an!F2000,Cad_can!$D$5:$E$204,2,FALSE))</f>
        <v/>
      </c>
      <c r="H2000" s="17"/>
      <c r="I2000" s="17"/>
      <c r="J2000" s="110" t="str">
        <f t="shared" si="156"/>
        <v/>
      </c>
      <c r="K2000" s="23"/>
      <c r="L2000" s="112" t="str">
        <f t="shared" si="157"/>
        <v/>
      </c>
      <c r="M2000" s="17"/>
      <c r="N2000" s="110" t="str">
        <f t="shared" si="158"/>
        <v/>
      </c>
      <c r="O2000" s="111" t="str">
        <f t="shared" si="159"/>
        <v/>
      </c>
      <c r="P2000" s="52"/>
    </row>
    <row r="2001" spans="1:16" ht="30" customHeight="1" thickTop="1" thickBot="1">
      <c r="A2001" s="37" t="str">
        <f t="shared" si="155"/>
        <v/>
      </c>
      <c r="C2001" s="13">
        <v>1997</v>
      </c>
      <c r="D2001" s="61" t="str">
        <f>IF(Cad_an!D2001="","",Cad_an!D2001)</f>
        <v/>
      </c>
      <c r="E2001" s="61" t="str">
        <f>IF(D2001="","",VLOOKUP(D2001,Cad_an!$D$5:$F$5004,3,FALSE))</f>
        <v/>
      </c>
      <c r="F2001" s="61" t="str">
        <f>IF(D2001="","",VLOOKUP(D2001,Cad_an!$D$5:$E$5004,2,FALSE))</f>
        <v/>
      </c>
      <c r="G2001" s="61" t="str">
        <f>IF(D2001="","",VLOOKUP(Fa_an!F2001,Cad_can!$D$5:$E$204,2,FALSE))</f>
        <v/>
      </c>
      <c r="H2001" s="17"/>
      <c r="I2001" s="17"/>
      <c r="J2001" s="110" t="str">
        <f t="shared" si="156"/>
        <v/>
      </c>
      <c r="K2001" s="23"/>
      <c r="L2001" s="112" t="str">
        <f t="shared" si="157"/>
        <v/>
      </c>
      <c r="M2001" s="17"/>
      <c r="N2001" s="110" t="str">
        <f t="shared" si="158"/>
        <v/>
      </c>
      <c r="O2001" s="111" t="str">
        <f t="shared" si="159"/>
        <v/>
      </c>
      <c r="P2001" s="52"/>
    </row>
    <row r="2002" spans="1:16" ht="30" customHeight="1" thickTop="1" thickBot="1">
      <c r="A2002" s="37" t="str">
        <f t="shared" si="155"/>
        <v/>
      </c>
      <c r="C2002" s="13">
        <v>1998</v>
      </c>
      <c r="D2002" s="61" t="str">
        <f>IF(Cad_an!D2002="","",Cad_an!D2002)</f>
        <v/>
      </c>
      <c r="E2002" s="61" t="str">
        <f>IF(D2002="","",VLOOKUP(D2002,Cad_an!$D$5:$F$5004,3,FALSE))</f>
        <v/>
      </c>
      <c r="F2002" s="61" t="str">
        <f>IF(D2002="","",VLOOKUP(D2002,Cad_an!$D$5:$E$5004,2,FALSE))</f>
        <v/>
      </c>
      <c r="G2002" s="61" t="str">
        <f>IF(D2002="","",VLOOKUP(Fa_an!F2002,Cad_can!$D$5:$E$204,2,FALSE))</f>
        <v/>
      </c>
      <c r="H2002" s="17"/>
      <c r="I2002" s="17"/>
      <c r="J2002" s="110" t="str">
        <f t="shared" si="156"/>
        <v/>
      </c>
      <c r="K2002" s="23"/>
      <c r="L2002" s="112" t="str">
        <f t="shared" si="157"/>
        <v/>
      </c>
      <c r="M2002" s="17"/>
      <c r="N2002" s="110" t="str">
        <f t="shared" si="158"/>
        <v/>
      </c>
      <c r="O2002" s="111" t="str">
        <f t="shared" si="159"/>
        <v/>
      </c>
      <c r="P2002" s="52"/>
    </row>
    <row r="2003" spans="1:16" ht="30" customHeight="1" thickTop="1" thickBot="1">
      <c r="A2003" s="37" t="str">
        <f t="shared" si="155"/>
        <v/>
      </c>
      <c r="C2003" s="13">
        <v>1999</v>
      </c>
      <c r="D2003" s="61" t="str">
        <f>IF(Cad_an!D2003="","",Cad_an!D2003)</f>
        <v/>
      </c>
      <c r="E2003" s="61" t="str">
        <f>IF(D2003="","",VLOOKUP(D2003,Cad_an!$D$5:$F$5004,3,FALSE))</f>
        <v/>
      </c>
      <c r="F2003" s="61" t="str">
        <f>IF(D2003="","",VLOOKUP(D2003,Cad_an!$D$5:$E$5004,2,FALSE))</f>
        <v/>
      </c>
      <c r="G2003" s="61" t="str">
        <f>IF(D2003="","",VLOOKUP(Fa_an!F2003,Cad_can!$D$5:$E$204,2,FALSE))</f>
        <v/>
      </c>
      <c r="H2003" s="17"/>
      <c r="I2003" s="17"/>
      <c r="J2003" s="110" t="str">
        <f t="shared" si="156"/>
        <v/>
      </c>
      <c r="K2003" s="23"/>
      <c r="L2003" s="112" t="str">
        <f t="shared" si="157"/>
        <v/>
      </c>
      <c r="M2003" s="17"/>
      <c r="N2003" s="110" t="str">
        <f t="shared" si="158"/>
        <v/>
      </c>
      <c r="O2003" s="111" t="str">
        <f t="shared" si="159"/>
        <v/>
      </c>
      <c r="P2003" s="52"/>
    </row>
    <row r="2004" spans="1:16" ht="30" customHeight="1" thickTop="1" thickBot="1">
      <c r="A2004" s="37" t="str">
        <f t="shared" si="155"/>
        <v/>
      </c>
      <c r="C2004" s="13">
        <v>2000</v>
      </c>
      <c r="D2004" s="61" t="str">
        <f>IF(Cad_an!D2004="","",Cad_an!D2004)</f>
        <v/>
      </c>
      <c r="E2004" s="61" t="str">
        <f>IF(D2004="","",VLOOKUP(D2004,Cad_an!$D$5:$F$5004,3,FALSE))</f>
        <v/>
      </c>
      <c r="F2004" s="61" t="str">
        <f>IF(D2004="","",VLOOKUP(D2004,Cad_an!$D$5:$E$5004,2,FALSE))</f>
        <v/>
      </c>
      <c r="G2004" s="61" t="str">
        <f>IF(D2004="","",VLOOKUP(Fa_an!F2004,Cad_can!$D$5:$E$204,2,FALSE))</f>
        <v/>
      </c>
      <c r="H2004" s="17"/>
      <c r="I2004" s="17"/>
      <c r="J2004" s="110" t="str">
        <f t="shared" si="156"/>
        <v/>
      </c>
      <c r="K2004" s="23"/>
      <c r="L2004" s="112" t="str">
        <f t="shared" si="157"/>
        <v/>
      </c>
      <c r="M2004" s="17"/>
      <c r="N2004" s="110" t="str">
        <f t="shared" si="158"/>
        <v/>
      </c>
      <c r="O2004" s="111" t="str">
        <f t="shared" si="159"/>
        <v/>
      </c>
    </row>
    <row r="2005" spans="1:16" ht="30" customHeight="1" thickTop="1" thickBot="1">
      <c r="A2005" s="37" t="str">
        <f t="shared" si="155"/>
        <v/>
      </c>
      <c r="C2005" s="13">
        <v>2001</v>
      </c>
      <c r="D2005" s="61" t="str">
        <f>IF(Cad_an!D2005="","",Cad_an!D2005)</f>
        <v/>
      </c>
      <c r="E2005" s="61" t="str">
        <f>IF(D2005="","",VLOOKUP(D2005,Cad_an!$D$5:$F$5004,3,FALSE))</f>
        <v/>
      </c>
      <c r="F2005" s="61" t="str">
        <f>IF(D2005="","",VLOOKUP(D2005,Cad_an!$D$5:$E$5004,2,FALSE))</f>
        <v/>
      </c>
      <c r="G2005" s="61" t="str">
        <f>IF(D2005="","",VLOOKUP(Fa_an!F2005,Cad_can!$D$5:$E$204,2,FALSE))</f>
        <v/>
      </c>
      <c r="H2005" s="17"/>
      <c r="I2005" s="17"/>
      <c r="J2005" s="110" t="str">
        <f t="shared" si="156"/>
        <v/>
      </c>
      <c r="K2005" s="23"/>
      <c r="L2005" s="112" t="str">
        <f t="shared" si="157"/>
        <v/>
      </c>
      <c r="M2005" s="17"/>
      <c r="N2005" s="110" t="str">
        <f t="shared" si="158"/>
        <v/>
      </c>
      <c r="O2005" s="111" t="str">
        <f t="shared" si="159"/>
        <v/>
      </c>
    </row>
    <row r="2006" spans="1:16" ht="30" customHeight="1" thickTop="1" thickBot="1">
      <c r="A2006" s="37" t="str">
        <f t="shared" si="155"/>
        <v/>
      </c>
      <c r="C2006" s="13">
        <v>2002</v>
      </c>
      <c r="D2006" s="61" t="str">
        <f>IF(Cad_an!D2006="","",Cad_an!D2006)</f>
        <v/>
      </c>
      <c r="E2006" s="61" t="str">
        <f>IF(D2006="","",VLOOKUP(D2006,Cad_an!$D$5:$F$5004,3,FALSE))</f>
        <v/>
      </c>
      <c r="F2006" s="61" t="str">
        <f>IF(D2006="","",VLOOKUP(D2006,Cad_an!$D$5:$E$5004,2,FALSE))</f>
        <v/>
      </c>
      <c r="G2006" s="61" t="str">
        <f>IF(D2006="","",VLOOKUP(Fa_an!F2006,Cad_can!$D$5:$E$204,2,FALSE))</f>
        <v/>
      </c>
      <c r="H2006" s="17"/>
      <c r="I2006" s="17"/>
      <c r="J2006" s="110" t="str">
        <f t="shared" si="156"/>
        <v/>
      </c>
      <c r="K2006" s="23"/>
      <c r="L2006" s="112" t="str">
        <f t="shared" si="157"/>
        <v/>
      </c>
      <c r="M2006" s="17"/>
      <c r="N2006" s="110" t="str">
        <f t="shared" si="158"/>
        <v/>
      </c>
      <c r="O2006" s="111" t="str">
        <f t="shared" si="159"/>
        <v/>
      </c>
    </row>
    <row r="2007" spans="1:16" ht="30" customHeight="1" thickTop="1" thickBot="1">
      <c r="A2007" s="37" t="str">
        <f t="shared" si="155"/>
        <v/>
      </c>
      <c r="C2007" s="13">
        <v>2003</v>
      </c>
      <c r="D2007" s="61" t="str">
        <f>IF(Cad_an!D2007="","",Cad_an!D2007)</f>
        <v/>
      </c>
      <c r="E2007" s="61" t="str">
        <f>IF(D2007="","",VLOOKUP(D2007,Cad_an!$D$5:$F$5004,3,FALSE))</f>
        <v/>
      </c>
      <c r="F2007" s="61" t="str">
        <f>IF(D2007="","",VLOOKUP(D2007,Cad_an!$D$5:$E$5004,2,FALSE))</f>
        <v/>
      </c>
      <c r="G2007" s="61" t="str">
        <f>IF(D2007="","",VLOOKUP(Fa_an!F2007,Cad_can!$D$5:$E$204,2,FALSE))</f>
        <v/>
      </c>
      <c r="H2007" s="17"/>
      <c r="I2007" s="17"/>
      <c r="J2007" s="110" t="str">
        <f t="shared" si="156"/>
        <v/>
      </c>
      <c r="K2007" s="23"/>
      <c r="L2007" s="112" t="str">
        <f t="shared" si="157"/>
        <v/>
      </c>
      <c r="M2007" s="17"/>
      <c r="N2007" s="110" t="str">
        <f t="shared" si="158"/>
        <v/>
      </c>
      <c r="O2007" s="111" t="str">
        <f t="shared" si="159"/>
        <v/>
      </c>
    </row>
    <row r="2008" spans="1:16" ht="30" customHeight="1" thickTop="1" thickBot="1">
      <c r="A2008" s="37" t="str">
        <f t="shared" si="155"/>
        <v/>
      </c>
      <c r="C2008" s="13">
        <v>2004</v>
      </c>
      <c r="D2008" s="61" t="str">
        <f>IF(Cad_an!D2008="","",Cad_an!D2008)</f>
        <v/>
      </c>
      <c r="E2008" s="61" t="str">
        <f>IF(D2008="","",VLOOKUP(D2008,Cad_an!$D$5:$F$5004,3,FALSE))</f>
        <v/>
      </c>
      <c r="F2008" s="61" t="str">
        <f>IF(D2008="","",VLOOKUP(D2008,Cad_an!$D$5:$E$5004,2,FALSE))</f>
        <v/>
      </c>
      <c r="G2008" s="61" t="str">
        <f>IF(D2008="","",VLOOKUP(Fa_an!F2008,Cad_can!$D$5:$E$204,2,FALSE))</f>
        <v/>
      </c>
      <c r="H2008" s="17"/>
      <c r="I2008" s="17"/>
      <c r="J2008" s="110" t="str">
        <f t="shared" si="156"/>
        <v/>
      </c>
      <c r="K2008" s="23"/>
      <c r="L2008" s="112" t="str">
        <f t="shared" si="157"/>
        <v/>
      </c>
      <c r="M2008" s="17"/>
      <c r="N2008" s="110" t="str">
        <f t="shared" si="158"/>
        <v/>
      </c>
      <c r="O2008" s="111" t="str">
        <f t="shared" si="159"/>
        <v/>
      </c>
    </row>
    <row r="2009" spans="1:16" ht="30" customHeight="1" thickTop="1" thickBot="1">
      <c r="A2009" s="37" t="str">
        <f t="shared" si="155"/>
        <v/>
      </c>
      <c r="C2009" s="13">
        <v>2005</v>
      </c>
      <c r="D2009" s="61" t="str">
        <f>IF(Cad_an!D2009="","",Cad_an!D2009)</f>
        <v/>
      </c>
      <c r="E2009" s="61" t="str">
        <f>IF(D2009="","",VLOOKUP(D2009,Cad_an!$D$5:$F$5004,3,FALSE))</f>
        <v/>
      </c>
      <c r="F2009" s="61" t="str">
        <f>IF(D2009="","",VLOOKUP(D2009,Cad_an!$D$5:$E$5004,2,FALSE))</f>
        <v/>
      </c>
      <c r="G2009" s="61" t="str">
        <f>IF(D2009="","",VLOOKUP(Fa_an!F2009,Cad_can!$D$5:$E$204,2,FALSE))</f>
        <v/>
      </c>
      <c r="H2009" s="17"/>
      <c r="I2009" s="17"/>
      <c r="J2009" s="110" t="str">
        <f t="shared" si="156"/>
        <v/>
      </c>
      <c r="K2009" s="23"/>
      <c r="L2009" s="112" t="str">
        <f t="shared" si="157"/>
        <v/>
      </c>
      <c r="M2009" s="17"/>
      <c r="N2009" s="110" t="str">
        <f t="shared" si="158"/>
        <v/>
      </c>
      <c r="O2009" s="111" t="str">
        <f t="shared" si="159"/>
        <v/>
      </c>
    </row>
    <row r="2010" spans="1:16" ht="30" customHeight="1" thickTop="1" thickBot="1">
      <c r="A2010" s="37" t="str">
        <f t="shared" si="155"/>
        <v/>
      </c>
      <c r="C2010" s="13">
        <v>2006</v>
      </c>
      <c r="D2010" s="61" t="str">
        <f>IF(Cad_an!D2010="","",Cad_an!D2010)</f>
        <v/>
      </c>
      <c r="E2010" s="61" t="str">
        <f>IF(D2010="","",VLOOKUP(D2010,Cad_an!$D$5:$F$5004,3,FALSE))</f>
        <v/>
      </c>
      <c r="F2010" s="61" t="str">
        <f>IF(D2010="","",VLOOKUP(D2010,Cad_an!$D$5:$E$5004,2,FALSE))</f>
        <v/>
      </c>
      <c r="G2010" s="61" t="str">
        <f>IF(D2010="","",VLOOKUP(Fa_an!F2010,Cad_can!$D$5:$E$204,2,FALSE))</f>
        <v/>
      </c>
      <c r="H2010" s="17"/>
      <c r="I2010" s="17"/>
      <c r="J2010" s="110" t="str">
        <f t="shared" si="156"/>
        <v/>
      </c>
      <c r="K2010" s="23"/>
      <c r="L2010" s="112" t="str">
        <f t="shared" si="157"/>
        <v/>
      </c>
      <c r="M2010" s="17"/>
      <c r="N2010" s="110" t="str">
        <f t="shared" si="158"/>
        <v/>
      </c>
      <c r="O2010" s="111" t="str">
        <f t="shared" si="159"/>
        <v/>
      </c>
    </row>
    <row r="2011" spans="1:16" ht="30" customHeight="1" thickTop="1" thickBot="1">
      <c r="A2011" s="37" t="str">
        <f t="shared" si="155"/>
        <v/>
      </c>
      <c r="C2011" s="13">
        <v>2007</v>
      </c>
      <c r="D2011" s="61" t="str">
        <f>IF(Cad_an!D2011="","",Cad_an!D2011)</f>
        <v/>
      </c>
      <c r="E2011" s="61" t="str">
        <f>IF(D2011="","",VLOOKUP(D2011,Cad_an!$D$5:$F$5004,3,FALSE))</f>
        <v/>
      </c>
      <c r="F2011" s="61" t="str">
        <f>IF(D2011="","",VLOOKUP(D2011,Cad_an!$D$5:$E$5004,2,FALSE))</f>
        <v/>
      </c>
      <c r="G2011" s="61" t="str">
        <f>IF(D2011="","",VLOOKUP(Fa_an!F2011,Cad_can!$D$5:$E$204,2,FALSE))</f>
        <v/>
      </c>
      <c r="H2011" s="17"/>
      <c r="I2011" s="17"/>
      <c r="J2011" s="110" t="str">
        <f t="shared" si="156"/>
        <v/>
      </c>
      <c r="K2011" s="23"/>
      <c r="L2011" s="112" t="str">
        <f t="shared" si="157"/>
        <v/>
      </c>
      <c r="M2011" s="17"/>
      <c r="N2011" s="110" t="str">
        <f t="shared" si="158"/>
        <v/>
      </c>
      <c r="O2011" s="111" t="str">
        <f t="shared" si="159"/>
        <v/>
      </c>
    </row>
    <row r="2012" spans="1:16" ht="30" customHeight="1" thickTop="1" thickBot="1">
      <c r="A2012" s="37" t="str">
        <f t="shared" si="155"/>
        <v/>
      </c>
      <c r="C2012" s="13">
        <v>2008</v>
      </c>
      <c r="D2012" s="61" t="str">
        <f>IF(Cad_an!D2012="","",Cad_an!D2012)</f>
        <v/>
      </c>
      <c r="E2012" s="61" t="str">
        <f>IF(D2012="","",VLOOKUP(D2012,Cad_an!$D$5:$F$5004,3,FALSE))</f>
        <v/>
      </c>
      <c r="F2012" s="61" t="str">
        <f>IF(D2012="","",VLOOKUP(D2012,Cad_an!$D$5:$E$5004,2,FALSE))</f>
        <v/>
      </c>
      <c r="G2012" s="61" t="str">
        <f>IF(D2012="","",VLOOKUP(Fa_an!F2012,Cad_can!$D$5:$E$204,2,FALSE))</f>
        <v/>
      </c>
      <c r="H2012" s="17"/>
      <c r="I2012" s="17"/>
      <c r="J2012" s="110" t="str">
        <f t="shared" si="156"/>
        <v/>
      </c>
      <c r="K2012" s="23"/>
      <c r="L2012" s="112" t="str">
        <f t="shared" si="157"/>
        <v/>
      </c>
      <c r="M2012" s="17"/>
      <c r="N2012" s="110" t="str">
        <f t="shared" si="158"/>
        <v/>
      </c>
      <c r="O2012" s="111" t="str">
        <f t="shared" si="159"/>
        <v/>
      </c>
    </row>
    <row r="2013" spans="1:16" ht="30" customHeight="1" thickTop="1" thickBot="1">
      <c r="A2013" s="37" t="str">
        <f t="shared" si="155"/>
        <v/>
      </c>
      <c r="C2013" s="13">
        <v>2009</v>
      </c>
      <c r="D2013" s="61" t="str">
        <f>IF(Cad_an!D2013="","",Cad_an!D2013)</f>
        <v/>
      </c>
      <c r="E2013" s="61" t="str">
        <f>IF(D2013="","",VLOOKUP(D2013,Cad_an!$D$5:$F$5004,3,FALSE))</f>
        <v/>
      </c>
      <c r="F2013" s="61" t="str">
        <f>IF(D2013="","",VLOOKUP(D2013,Cad_an!$D$5:$E$5004,2,FALSE))</f>
        <v/>
      </c>
      <c r="G2013" s="61" t="str">
        <f>IF(D2013="","",VLOOKUP(Fa_an!F2013,Cad_can!$D$5:$E$204,2,FALSE))</f>
        <v/>
      </c>
      <c r="H2013" s="17"/>
      <c r="I2013" s="17"/>
      <c r="J2013" s="110" t="str">
        <f t="shared" si="156"/>
        <v/>
      </c>
      <c r="K2013" s="23"/>
      <c r="L2013" s="112" t="str">
        <f t="shared" si="157"/>
        <v/>
      </c>
      <c r="M2013" s="17"/>
      <c r="N2013" s="110" t="str">
        <f t="shared" si="158"/>
        <v/>
      </c>
      <c r="O2013" s="111" t="str">
        <f t="shared" si="159"/>
        <v/>
      </c>
    </row>
    <row r="2014" spans="1:16" ht="30" customHeight="1" thickTop="1" thickBot="1">
      <c r="A2014" s="37" t="str">
        <f t="shared" si="155"/>
        <v/>
      </c>
      <c r="C2014" s="13">
        <v>2010</v>
      </c>
      <c r="D2014" s="61" t="str">
        <f>IF(Cad_an!D2014="","",Cad_an!D2014)</f>
        <v/>
      </c>
      <c r="E2014" s="61" t="str">
        <f>IF(D2014="","",VLOOKUP(D2014,Cad_an!$D$5:$F$5004,3,FALSE))</f>
        <v/>
      </c>
      <c r="F2014" s="61" t="str">
        <f>IF(D2014="","",VLOOKUP(D2014,Cad_an!$D$5:$E$5004,2,FALSE))</f>
        <v/>
      </c>
      <c r="G2014" s="61" t="str">
        <f>IF(D2014="","",VLOOKUP(Fa_an!F2014,Cad_can!$D$5:$E$204,2,FALSE))</f>
        <v/>
      </c>
      <c r="H2014" s="17"/>
      <c r="I2014" s="17"/>
      <c r="J2014" s="110" t="str">
        <f t="shared" si="156"/>
        <v/>
      </c>
      <c r="K2014" s="23"/>
      <c r="L2014" s="112" t="str">
        <f t="shared" si="157"/>
        <v/>
      </c>
      <c r="M2014" s="17"/>
      <c r="N2014" s="110" t="str">
        <f t="shared" si="158"/>
        <v/>
      </c>
      <c r="O2014" s="111" t="str">
        <f t="shared" si="159"/>
        <v/>
      </c>
    </row>
    <row r="2015" spans="1:16" ht="30" customHeight="1" thickTop="1" thickBot="1">
      <c r="A2015" s="37" t="str">
        <f t="shared" si="155"/>
        <v/>
      </c>
      <c r="C2015" s="13">
        <v>2011</v>
      </c>
      <c r="D2015" s="61" t="str">
        <f>IF(Cad_an!D2015="","",Cad_an!D2015)</f>
        <v/>
      </c>
      <c r="E2015" s="61" t="str">
        <f>IF(D2015="","",VLOOKUP(D2015,Cad_an!$D$5:$F$5004,3,FALSE))</f>
        <v/>
      </c>
      <c r="F2015" s="61" t="str">
        <f>IF(D2015="","",VLOOKUP(D2015,Cad_an!$D$5:$E$5004,2,FALSE))</f>
        <v/>
      </c>
      <c r="G2015" s="61" t="str">
        <f>IF(D2015="","",VLOOKUP(Fa_an!F2015,Cad_can!$D$5:$E$204,2,FALSE))</f>
        <v/>
      </c>
      <c r="H2015" s="17"/>
      <c r="I2015" s="17"/>
      <c r="J2015" s="110" t="str">
        <f t="shared" si="156"/>
        <v/>
      </c>
      <c r="K2015" s="23"/>
      <c r="L2015" s="112" t="str">
        <f t="shared" si="157"/>
        <v/>
      </c>
      <c r="M2015" s="17"/>
      <c r="N2015" s="110" t="str">
        <f t="shared" si="158"/>
        <v/>
      </c>
      <c r="O2015" s="111" t="str">
        <f t="shared" si="159"/>
        <v/>
      </c>
    </row>
    <row r="2016" spans="1:16" ht="30" customHeight="1" thickTop="1" thickBot="1">
      <c r="A2016" s="37" t="str">
        <f t="shared" si="155"/>
        <v/>
      </c>
      <c r="C2016" s="13">
        <v>2012</v>
      </c>
      <c r="D2016" s="61" t="str">
        <f>IF(Cad_an!D2016="","",Cad_an!D2016)</f>
        <v/>
      </c>
      <c r="E2016" s="61" t="str">
        <f>IF(D2016="","",VLOOKUP(D2016,Cad_an!$D$5:$F$5004,3,FALSE))</f>
        <v/>
      </c>
      <c r="F2016" s="61" t="str">
        <f>IF(D2016="","",VLOOKUP(D2016,Cad_an!$D$5:$E$5004,2,FALSE))</f>
        <v/>
      </c>
      <c r="G2016" s="61" t="str">
        <f>IF(D2016="","",VLOOKUP(Fa_an!F2016,Cad_can!$D$5:$E$204,2,FALSE))</f>
        <v/>
      </c>
      <c r="H2016" s="17"/>
      <c r="I2016" s="17"/>
      <c r="J2016" s="110" t="str">
        <f t="shared" si="156"/>
        <v/>
      </c>
      <c r="K2016" s="23"/>
      <c r="L2016" s="112" t="str">
        <f t="shared" si="157"/>
        <v/>
      </c>
      <c r="M2016" s="17"/>
      <c r="N2016" s="110" t="str">
        <f t="shared" si="158"/>
        <v/>
      </c>
      <c r="O2016" s="111" t="str">
        <f t="shared" si="159"/>
        <v/>
      </c>
    </row>
    <row r="2017" spans="1:15" ht="30" customHeight="1" thickTop="1" thickBot="1">
      <c r="A2017" s="37" t="str">
        <f t="shared" si="155"/>
        <v/>
      </c>
      <c r="C2017" s="13">
        <v>2013</v>
      </c>
      <c r="D2017" s="61" t="str">
        <f>IF(Cad_an!D2017="","",Cad_an!D2017)</f>
        <v/>
      </c>
      <c r="E2017" s="61" t="str">
        <f>IF(D2017="","",VLOOKUP(D2017,Cad_an!$D$5:$F$5004,3,FALSE))</f>
        <v/>
      </c>
      <c r="F2017" s="61" t="str">
        <f>IF(D2017="","",VLOOKUP(D2017,Cad_an!$D$5:$E$5004,2,FALSE))</f>
        <v/>
      </c>
      <c r="G2017" s="61" t="str">
        <f>IF(D2017="","",VLOOKUP(Fa_an!F2017,Cad_can!$D$5:$E$204,2,FALSE))</f>
        <v/>
      </c>
      <c r="H2017" s="17"/>
      <c r="I2017" s="17"/>
      <c r="J2017" s="110" t="str">
        <f t="shared" si="156"/>
        <v/>
      </c>
      <c r="K2017" s="23"/>
      <c r="L2017" s="112" t="str">
        <f t="shared" si="157"/>
        <v/>
      </c>
      <c r="M2017" s="17"/>
      <c r="N2017" s="110" t="str">
        <f t="shared" si="158"/>
        <v/>
      </c>
      <c r="O2017" s="111" t="str">
        <f t="shared" si="159"/>
        <v/>
      </c>
    </row>
    <row r="2018" spans="1:15" ht="30" customHeight="1" thickTop="1" thickBot="1">
      <c r="A2018" s="37" t="str">
        <f t="shared" si="155"/>
        <v/>
      </c>
      <c r="C2018" s="13">
        <v>2014</v>
      </c>
      <c r="D2018" s="61" t="str">
        <f>IF(Cad_an!D2018="","",Cad_an!D2018)</f>
        <v/>
      </c>
      <c r="E2018" s="61" t="str">
        <f>IF(D2018="","",VLOOKUP(D2018,Cad_an!$D$5:$F$5004,3,FALSE))</f>
        <v/>
      </c>
      <c r="F2018" s="61" t="str">
        <f>IF(D2018="","",VLOOKUP(D2018,Cad_an!$D$5:$E$5004,2,FALSE))</f>
        <v/>
      </c>
      <c r="G2018" s="61" t="str">
        <f>IF(D2018="","",VLOOKUP(Fa_an!F2018,Cad_can!$D$5:$E$204,2,FALSE))</f>
        <v/>
      </c>
      <c r="H2018" s="17"/>
      <c r="I2018" s="17"/>
      <c r="J2018" s="110" t="str">
        <f t="shared" si="156"/>
        <v/>
      </c>
      <c r="K2018" s="23"/>
      <c r="L2018" s="112" t="str">
        <f t="shared" si="157"/>
        <v/>
      </c>
      <c r="M2018" s="17"/>
      <c r="N2018" s="110" t="str">
        <f t="shared" si="158"/>
        <v/>
      </c>
      <c r="O2018" s="111" t="str">
        <f t="shared" si="159"/>
        <v/>
      </c>
    </row>
    <row r="2019" spans="1:15" ht="30" customHeight="1" thickTop="1" thickBot="1">
      <c r="A2019" s="37" t="str">
        <f t="shared" si="155"/>
        <v/>
      </c>
      <c r="C2019" s="13">
        <v>2015</v>
      </c>
      <c r="D2019" s="61" t="str">
        <f>IF(Cad_an!D2019="","",Cad_an!D2019)</f>
        <v/>
      </c>
      <c r="E2019" s="61" t="str">
        <f>IF(D2019="","",VLOOKUP(D2019,Cad_an!$D$5:$F$5004,3,FALSE))</f>
        <v/>
      </c>
      <c r="F2019" s="61" t="str">
        <f>IF(D2019="","",VLOOKUP(D2019,Cad_an!$D$5:$E$5004,2,FALSE))</f>
        <v/>
      </c>
      <c r="G2019" s="61" t="str">
        <f>IF(D2019="","",VLOOKUP(Fa_an!F2019,Cad_can!$D$5:$E$204,2,FALSE))</f>
        <v/>
      </c>
      <c r="H2019" s="17"/>
      <c r="I2019" s="17"/>
      <c r="J2019" s="110" t="str">
        <f t="shared" si="156"/>
        <v/>
      </c>
      <c r="K2019" s="23"/>
      <c r="L2019" s="112" t="str">
        <f t="shared" si="157"/>
        <v/>
      </c>
      <c r="M2019" s="17"/>
      <c r="N2019" s="110" t="str">
        <f t="shared" si="158"/>
        <v/>
      </c>
      <c r="O2019" s="111" t="str">
        <f t="shared" si="159"/>
        <v/>
      </c>
    </row>
    <row r="2020" spans="1:15" ht="30" customHeight="1" thickTop="1" thickBot="1">
      <c r="A2020" s="37" t="str">
        <f t="shared" si="155"/>
        <v/>
      </c>
      <c r="C2020" s="13">
        <v>2016</v>
      </c>
      <c r="D2020" s="61" t="str">
        <f>IF(Cad_an!D2020="","",Cad_an!D2020)</f>
        <v/>
      </c>
      <c r="E2020" s="61" t="str">
        <f>IF(D2020="","",VLOOKUP(D2020,Cad_an!$D$5:$F$5004,3,FALSE))</f>
        <v/>
      </c>
      <c r="F2020" s="61" t="str">
        <f>IF(D2020="","",VLOOKUP(D2020,Cad_an!$D$5:$E$5004,2,FALSE))</f>
        <v/>
      </c>
      <c r="G2020" s="61" t="str">
        <f>IF(D2020="","",VLOOKUP(Fa_an!F2020,Cad_can!$D$5:$E$204,2,FALSE))</f>
        <v/>
      </c>
      <c r="H2020" s="17"/>
      <c r="I2020" s="17"/>
      <c r="J2020" s="110" t="str">
        <f t="shared" si="156"/>
        <v/>
      </c>
      <c r="K2020" s="23"/>
      <c r="L2020" s="112" t="str">
        <f t="shared" si="157"/>
        <v/>
      </c>
      <c r="M2020" s="17"/>
      <c r="N2020" s="110" t="str">
        <f t="shared" si="158"/>
        <v/>
      </c>
      <c r="O2020" s="111" t="str">
        <f t="shared" si="159"/>
        <v/>
      </c>
    </row>
    <row r="2021" spans="1:15" ht="30" customHeight="1" thickTop="1" thickBot="1">
      <c r="A2021" s="37" t="str">
        <f t="shared" si="155"/>
        <v/>
      </c>
      <c r="C2021" s="13">
        <v>2017</v>
      </c>
      <c r="D2021" s="61" t="str">
        <f>IF(Cad_an!D2021="","",Cad_an!D2021)</f>
        <v/>
      </c>
      <c r="E2021" s="61" t="str">
        <f>IF(D2021="","",VLOOKUP(D2021,Cad_an!$D$5:$F$5004,3,FALSE))</f>
        <v/>
      </c>
      <c r="F2021" s="61" t="str">
        <f>IF(D2021="","",VLOOKUP(D2021,Cad_an!$D$5:$E$5004,2,FALSE))</f>
        <v/>
      </c>
      <c r="G2021" s="61" t="str">
        <f>IF(D2021="","",VLOOKUP(Fa_an!F2021,Cad_can!$D$5:$E$204,2,FALSE))</f>
        <v/>
      </c>
      <c r="H2021" s="17"/>
      <c r="I2021" s="17"/>
      <c r="J2021" s="110" t="str">
        <f t="shared" si="156"/>
        <v/>
      </c>
      <c r="K2021" s="23"/>
      <c r="L2021" s="112" t="str">
        <f t="shared" si="157"/>
        <v/>
      </c>
      <c r="M2021" s="17"/>
      <c r="N2021" s="110" t="str">
        <f t="shared" si="158"/>
        <v/>
      </c>
      <c r="O2021" s="111" t="str">
        <f t="shared" si="159"/>
        <v/>
      </c>
    </row>
    <row r="2022" spans="1:15" ht="30" customHeight="1" thickTop="1" thickBot="1">
      <c r="A2022" s="37" t="str">
        <f t="shared" si="155"/>
        <v/>
      </c>
      <c r="C2022" s="13">
        <v>2018</v>
      </c>
      <c r="D2022" s="61" t="str">
        <f>IF(Cad_an!D2022="","",Cad_an!D2022)</f>
        <v/>
      </c>
      <c r="E2022" s="61" t="str">
        <f>IF(D2022="","",VLOOKUP(D2022,Cad_an!$D$5:$F$5004,3,FALSE))</f>
        <v/>
      </c>
      <c r="F2022" s="61" t="str">
        <f>IF(D2022="","",VLOOKUP(D2022,Cad_an!$D$5:$E$5004,2,FALSE))</f>
        <v/>
      </c>
      <c r="G2022" s="61" t="str">
        <f>IF(D2022="","",VLOOKUP(Fa_an!F2022,Cad_can!$D$5:$E$204,2,FALSE))</f>
        <v/>
      </c>
      <c r="H2022" s="17"/>
      <c r="I2022" s="17"/>
      <c r="J2022" s="110" t="str">
        <f t="shared" si="156"/>
        <v/>
      </c>
      <c r="K2022" s="23"/>
      <c r="L2022" s="112" t="str">
        <f t="shared" si="157"/>
        <v/>
      </c>
      <c r="M2022" s="17"/>
      <c r="N2022" s="110" t="str">
        <f t="shared" si="158"/>
        <v/>
      </c>
      <c r="O2022" s="111" t="str">
        <f t="shared" si="159"/>
        <v/>
      </c>
    </row>
    <row r="2023" spans="1:15" ht="30" customHeight="1" thickTop="1" thickBot="1">
      <c r="A2023" s="37" t="str">
        <f t="shared" si="155"/>
        <v/>
      </c>
      <c r="C2023" s="13">
        <v>2019</v>
      </c>
      <c r="D2023" s="61" t="str">
        <f>IF(Cad_an!D2023="","",Cad_an!D2023)</f>
        <v/>
      </c>
      <c r="E2023" s="61" t="str">
        <f>IF(D2023="","",VLOOKUP(D2023,Cad_an!$D$5:$F$5004,3,FALSE))</f>
        <v/>
      </c>
      <c r="F2023" s="61" t="str">
        <f>IF(D2023="","",VLOOKUP(D2023,Cad_an!$D$5:$E$5004,2,FALSE))</f>
        <v/>
      </c>
      <c r="G2023" s="61" t="str">
        <f>IF(D2023="","",VLOOKUP(Fa_an!F2023,Cad_can!$D$5:$E$204,2,FALSE))</f>
        <v/>
      </c>
      <c r="H2023" s="17"/>
      <c r="I2023" s="17"/>
      <c r="J2023" s="110" t="str">
        <f t="shared" si="156"/>
        <v/>
      </c>
      <c r="K2023" s="23"/>
      <c r="L2023" s="112" t="str">
        <f t="shared" si="157"/>
        <v/>
      </c>
      <c r="M2023" s="17"/>
      <c r="N2023" s="110" t="str">
        <f t="shared" si="158"/>
        <v/>
      </c>
      <c r="O2023" s="111" t="str">
        <f t="shared" si="159"/>
        <v/>
      </c>
    </row>
    <row r="2024" spans="1:15" ht="30" customHeight="1" thickTop="1" thickBot="1">
      <c r="A2024" s="37" t="str">
        <f t="shared" si="155"/>
        <v/>
      </c>
      <c r="C2024" s="13">
        <v>2020</v>
      </c>
      <c r="D2024" s="61" t="str">
        <f>IF(Cad_an!D2024="","",Cad_an!D2024)</f>
        <v/>
      </c>
      <c r="E2024" s="61" t="str">
        <f>IF(D2024="","",VLOOKUP(D2024,Cad_an!$D$5:$F$5004,3,FALSE))</f>
        <v/>
      </c>
      <c r="F2024" s="61" t="str">
        <f>IF(D2024="","",VLOOKUP(D2024,Cad_an!$D$5:$E$5004,2,FALSE))</f>
        <v/>
      </c>
      <c r="G2024" s="61" t="str">
        <f>IF(D2024="","",VLOOKUP(Fa_an!F2024,Cad_can!$D$5:$E$204,2,FALSE))</f>
        <v/>
      </c>
      <c r="H2024" s="17"/>
      <c r="I2024" s="17"/>
      <c r="J2024" s="110" t="str">
        <f t="shared" si="156"/>
        <v/>
      </c>
      <c r="K2024" s="23"/>
      <c r="L2024" s="112" t="str">
        <f t="shared" si="157"/>
        <v/>
      </c>
      <c r="M2024" s="17"/>
      <c r="N2024" s="110" t="str">
        <f t="shared" si="158"/>
        <v/>
      </c>
      <c r="O2024" s="111" t="str">
        <f t="shared" si="159"/>
        <v/>
      </c>
    </row>
    <row r="2025" spans="1:15" ht="30" customHeight="1" thickTop="1" thickBot="1">
      <c r="A2025" s="37" t="str">
        <f t="shared" si="155"/>
        <v/>
      </c>
      <c r="C2025" s="13">
        <v>2021</v>
      </c>
      <c r="D2025" s="61" t="str">
        <f>IF(Cad_an!D2025="","",Cad_an!D2025)</f>
        <v/>
      </c>
      <c r="E2025" s="61" t="str">
        <f>IF(D2025="","",VLOOKUP(D2025,Cad_an!$D$5:$F$5004,3,FALSE))</f>
        <v/>
      </c>
      <c r="F2025" s="61" t="str">
        <f>IF(D2025="","",VLOOKUP(D2025,Cad_an!$D$5:$E$5004,2,FALSE))</f>
        <v/>
      </c>
      <c r="G2025" s="61" t="str">
        <f>IF(D2025="","",VLOOKUP(Fa_an!F2025,Cad_can!$D$5:$E$204,2,FALSE))</f>
        <v/>
      </c>
      <c r="H2025" s="17"/>
      <c r="I2025" s="17"/>
      <c r="J2025" s="110" t="str">
        <f t="shared" si="156"/>
        <v/>
      </c>
      <c r="K2025" s="23"/>
      <c r="L2025" s="112" t="str">
        <f t="shared" si="157"/>
        <v/>
      </c>
      <c r="M2025" s="17"/>
      <c r="N2025" s="110" t="str">
        <f t="shared" si="158"/>
        <v/>
      </c>
      <c r="O2025" s="111" t="str">
        <f t="shared" si="159"/>
        <v/>
      </c>
    </row>
    <row r="2026" spans="1:15" ht="30" customHeight="1" thickTop="1" thickBot="1">
      <c r="A2026" s="37" t="str">
        <f t="shared" si="155"/>
        <v/>
      </c>
      <c r="C2026" s="13">
        <v>2022</v>
      </c>
      <c r="D2026" s="61" t="str">
        <f>IF(Cad_an!D2026="","",Cad_an!D2026)</f>
        <v/>
      </c>
      <c r="E2026" s="61" t="str">
        <f>IF(D2026="","",VLOOKUP(D2026,Cad_an!$D$5:$F$5004,3,FALSE))</f>
        <v/>
      </c>
      <c r="F2026" s="61" t="str">
        <f>IF(D2026="","",VLOOKUP(D2026,Cad_an!$D$5:$E$5004,2,FALSE))</f>
        <v/>
      </c>
      <c r="G2026" s="61" t="str">
        <f>IF(D2026="","",VLOOKUP(Fa_an!F2026,Cad_can!$D$5:$E$204,2,FALSE))</f>
        <v/>
      </c>
      <c r="H2026" s="17"/>
      <c r="I2026" s="17"/>
      <c r="J2026" s="110" t="str">
        <f t="shared" si="156"/>
        <v/>
      </c>
      <c r="K2026" s="23"/>
      <c r="L2026" s="112" t="str">
        <f t="shared" si="157"/>
        <v/>
      </c>
      <c r="M2026" s="17"/>
      <c r="N2026" s="110" t="str">
        <f t="shared" si="158"/>
        <v/>
      </c>
      <c r="O2026" s="111" t="str">
        <f t="shared" si="159"/>
        <v/>
      </c>
    </row>
    <row r="2027" spans="1:15" ht="30" customHeight="1" thickTop="1" thickBot="1">
      <c r="A2027" s="37" t="str">
        <f t="shared" si="155"/>
        <v/>
      </c>
      <c r="C2027" s="13">
        <v>2023</v>
      </c>
      <c r="D2027" s="61" t="str">
        <f>IF(Cad_an!D2027="","",Cad_an!D2027)</f>
        <v/>
      </c>
      <c r="E2027" s="61" t="str">
        <f>IF(D2027="","",VLOOKUP(D2027,Cad_an!$D$5:$F$5004,3,FALSE))</f>
        <v/>
      </c>
      <c r="F2027" s="61" t="str">
        <f>IF(D2027="","",VLOOKUP(D2027,Cad_an!$D$5:$E$5004,2,FALSE))</f>
        <v/>
      </c>
      <c r="G2027" s="61" t="str">
        <f>IF(D2027="","",VLOOKUP(Fa_an!F2027,Cad_can!$D$5:$E$204,2,FALSE))</f>
        <v/>
      </c>
      <c r="H2027" s="17"/>
      <c r="I2027" s="17"/>
      <c r="J2027" s="110" t="str">
        <f t="shared" si="156"/>
        <v/>
      </c>
      <c r="K2027" s="23"/>
      <c r="L2027" s="112" t="str">
        <f t="shared" si="157"/>
        <v/>
      </c>
      <c r="M2027" s="17"/>
      <c r="N2027" s="110" t="str">
        <f t="shared" si="158"/>
        <v/>
      </c>
      <c r="O2027" s="111" t="str">
        <f t="shared" si="159"/>
        <v/>
      </c>
    </row>
    <row r="2028" spans="1:15" ht="30" customHeight="1" thickTop="1" thickBot="1">
      <c r="A2028" s="37" t="str">
        <f t="shared" si="155"/>
        <v/>
      </c>
      <c r="C2028" s="13">
        <v>2024</v>
      </c>
      <c r="D2028" s="61" t="str">
        <f>IF(Cad_an!D2028="","",Cad_an!D2028)</f>
        <v/>
      </c>
      <c r="E2028" s="61" t="str">
        <f>IF(D2028="","",VLOOKUP(D2028,Cad_an!$D$5:$F$5004,3,FALSE))</f>
        <v/>
      </c>
      <c r="F2028" s="61" t="str">
        <f>IF(D2028="","",VLOOKUP(D2028,Cad_an!$D$5:$E$5004,2,FALSE))</f>
        <v/>
      </c>
      <c r="G2028" s="61" t="str">
        <f>IF(D2028="","",VLOOKUP(Fa_an!F2028,Cad_can!$D$5:$E$204,2,FALSE))</f>
        <v/>
      </c>
      <c r="H2028" s="17"/>
      <c r="I2028" s="17"/>
      <c r="J2028" s="110" t="str">
        <f t="shared" si="156"/>
        <v/>
      </c>
      <c r="K2028" s="23"/>
      <c r="L2028" s="112" t="str">
        <f t="shared" si="157"/>
        <v/>
      </c>
      <c r="M2028" s="17"/>
      <c r="N2028" s="110" t="str">
        <f t="shared" si="158"/>
        <v/>
      </c>
      <c r="O2028" s="111" t="str">
        <f t="shared" si="159"/>
        <v/>
      </c>
    </row>
    <row r="2029" spans="1:15" ht="30" customHeight="1" thickTop="1" thickBot="1">
      <c r="A2029" s="37" t="str">
        <f t="shared" si="155"/>
        <v/>
      </c>
      <c r="C2029" s="13">
        <v>2025</v>
      </c>
      <c r="D2029" s="61" t="str">
        <f>IF(Cad_an!D2029="","",Cad_an!D2029)</f>
        <v/>
      </c>
      <c r="E2029" s="61" t="str">
        <f>IF(D2029="","",VLOOKUP(D2029,Cad_an!$D$5:$F$5004,3,FALSE))</f>
        <v/>
      </c>
      <c r="F2029" s="61" t="str">
        <f>IF(D2029="","",VLOOKUP(D2029,Cad_an!$D$5:$E$5004,2,FALSE))</f>
        <v/>
      </c>
      <c r="G2029" s="61" t="str">
        <f>IF(D2029="","",VLOOKUP(Fa_an!F2029,Cad_can!$D$5:$E$204,2,FALSE))</f>
        <v/>
      </c>
      <c r="H2029" s="17"/>
      <c r="I2029" s="17"/>
      <c r="J2029" s="110" t="str">
        <f t="shared" si="156"/>
        <v/>
      </c>
      <c r="K2029" s="23"/>
      <c r="L2029" s="112" t="str">
        <f t="shared" si="157"/>
        <v/>
      </c>
      <c r="M2029" s="17"/>
      <c r="N2029" s="110" t="str">
        <f t="shared" si="158"/>
        <v/>
      </c>
      <c r="O2029" s="111" t="str">
        <f t="shared" si="159"/>
        <v/>
      </c>
    </row>
    <row r="2030" spans="1:15" ht="30" customHeight="1" thickTop="1" thickBot="1">
      <c r="A2030" s="37" t="str">
        <f t="shared" si="155"/>
        <v/>
      </c>
      <c r="C2030" s="13">
        <v>2026</v>
      </c>
      <c r="D2030" s="61" t="str">
        <f>IF(Cad_an!D2030="","",Cad_an!D2030)</f>
        <v/>
      </c>
      <c r="E2030" s="61" t="str">
        <f>IF(D2030="","",VLOOKUP(D2030,Cad_an!$D$5:$F$5004,3,FALSE))</f>
        <v/>
      </c>
      <c r="F2030" s="61" t="str">
        <f>IF(D2030="","",VLOOKUP(D2030,Cad_an!$D$5:$E$5004,2,FALSE))</f>
        <v/>
      </c>
      <c r="G2030" s="61" t="str">
        <f>IF(D2030="","",VLOOKUP(Fa_an!F2030,Cad_can!$D$5:$E$204,2,FALSE))</f>
        <v/>
      </c>
      <c r="H2030" s="17"/>
      <c r="I2030" s="17"/>
      <c r="J2030" s="110" t="str">
        <f t="shared" si="156"/>
        <v/>
      </c>
      <c r="K2030" s="23"/>
      <c r="L2030" s="112" t="str">
        <f t="shared" si="157"/>
        <v/>
      </c>
      <c r="M2030" s="17"/>
      <c r="N2030" s="110" t="str">
        <f t="shared" si="158"/>
        <v/>
      </c>
      <c r="O2030" s="111" t="str">
        <f t="shared" si="159"/>
        <v/>
      </c>
    </row>
    <row r="2031" spans="1:15" ht="30" customHeight="1" thickTop="1" thickBot="1">
      <c r="A2031" s="37" t="str">
        <f t="shared" si="155"/>
        <v/>
      </c>
      <c r="C2031" s="13">
        <v>2027</v>
      </c>
      <c r="D2031" s="61" t="str">
        <f>IF(Cad_an!D2031="","",Cad_an!D2031)</f>
        <v/>
      </c>
      <c r="E2031" s="61" t="str">
        <f>IF(D2031="","",VLOOKUP(D2031,Cad_an!$D$5:$F$5004,3,FALSE))</f>
        <v/>
      </c>
      <c r="F2031" s="61" t="str">
        <f>IF(D2031="","",VLOOKUP(D2031,Cad_an!$D$5:$E$5004,2,FALSE))</f>
        <v/>
      </c>
      <c r="G2031" s="61" t="str">
        <f>IF(D2031="","",VLOOKUP(Fa_an!F2031,Cad_can!$D$5:$E$204,2,FALSE))</f>
        <v/>
      </c>
      <c r="H2031" s="17"/>
      <c r="I2031" s="17"/>
      <c r="J2031" s="110" t="str">
        <f t="shared" si="156"/>
        <v/>
      </c>
      <c r="K2031" s="23"/>
      <c r="L2031" s="112" t="str">
        <f t="shared" si="157"/>
        <v/>
      </c>
      <c r="M2031" s="17"/>
      <c r="N2031" s="110" t="str">
        <f t="shared" si="158"/>
        <v/>
      </c>
      <c r="O2031" s="111" t="str">
        <f t="shared" si="159"/>
        <v/>
      </c>
    </row>
    <row r="2032" spans="1:15" ht="30" customHeight="1" thickTop="1" thickBot="1">
      <c r="A2032" s="37" t="str">
        <f t="shared" si="155"/>
        <v/>
      </c>
      <c r="C2032" s="13">
        <v>2028</v>
      </c>
      <c r="D2032" s="61" t="str">
        <f>IF(Cad_an!D2032="","",Cad_an!D2032)</f>
        <v/>
      </c>
      <c r="E2032" s="61" t="str">
        <f>IF(D2032="","",VLOOKUP(D2032,Cad_an!$D$5:$F$5004,3,FALSE))</f>
        <v/>
      </c>
      <c r="F2032" s="61" t="str">
        <f>IF(D2032="","",VLOOKUP(D2032,Cad_an!$D$5:$E$5004,2,FALSE))</f>
        <v/>
      </c>
      <c r="G2032" s="61" t="str">
        <f>IF(D2032="","",VLOOKUP(Fa_an!F2032,Cad_can!$D$5:$E$204,2,FALSE))</f>
        <v/>
      </c>
      <c r="H2032" s="17"/>
      <c r="I2032" s="17"/>
      <c r="J2032" s="110" t="str">
        <f t="shared" si="156"/>
        <v/>
      </c>
      <c r="K2032" s="23"/>
      <c r="L2032" s="112" t="str">
        <f t="shared" si="157"/>
        <v/>
      </c>
      <c r="M2032" s="17"/>
      <c r="N2032" s="110" t="str">
        <f t="shared" si="158"/>
        <v/>
      </c>
      <c r="O2032" s="111" t="str">
        <f t="shared" si="159"/>
        <v/>
      </c>
    </row>
    <row r="2033" spans="1:15" ht="30" customHeight="1" thickTop="1" thickBot="1">
      <c r="A2033" s="37" t="str">
        <f t="shared" si="155"/>
        <v/>
      </c>
      <c r="C2033" s="13">
        <v>2029</v>
      </c>
      <c r="D2033" s="61" t="str">
        <f>IF(Cad_an!D2033="","",Cad_an!D2033)</f>
        <v/>
      </c>
      <c r="E2033" s="61" t="str">
        <f>IF(D2033="","",VLOOKUP(D2033,Cad_an!$D$5:$F$5004,3,FALSE))</f>
        <v/>
      </c>
      <c r="F2033" s="61" t="str">
        <f>IF(D2033="","",VLOOKUP(D2033,Cad_an!$D$5:$E$5004,2,FALSE))</f>
        <v/>
      </c>
      <c r="G2033" s="61" t="str">
        <f>IF(D2033="","",VLOOKUP(Fa_an!F2033,Cad_can!$D$5:$E$204,2,FALSE))</f>
        <v/>
      </c>
      <c r="H2033" s="17"/>
      <c r="I2033" s="17"/>
      <c r="J2033" s="110" t="str">
        <f t="shared" si="156"/>
        <v/>
      </c>
      <c r="K2033" s="23"/>
      <c r="L2033" s="112" t="str">
        <f t="shared" si="157"/>
        <v/>
      </c>
      <c r="M2033" s="17"/>
      <c r="N2033" s="110" t="str">
        <f t="shared" si="158"/>
        <v/>
      </c>
      <c r="O2033" s="111" t="str">
        <f t="shared" si="159"/>
        <v/>
      </c>
    </row>
    <row r="2034" spans="1:15" ht="30" customHeight="1" thickTop="1" thickBot="1">
      <c r="A2034" s="37" t="str">
        <f t="shared" si="155"/>
        <v/>
      </c>
      <c r="C2034" s="13">
        <v>2030</v>
      </c>
      <c r="D2034" s="61" t="str">
        <f>IF(Cad_an!D2034="","",Cad_an!D2034)</f>
        <v/>
      </c>
      <c r="E2034" s="61" t="str">
        <f>IF(D2034="","",VLOOKUP(D2034,Cad_an!$D$5:$F$5004,3,FALSE))</f>
        <v/>
      </c>
      <c r="F2034" s="61" t="str">
        <f>IF(D2034="","",VLOOKUP(D2034,Cad_an!$D$5:$E$5004,2,FALSE))</f>
        <v/>
      </c>
      <c r="G2034" s="61" t="str">
        <f>IF(D2034="","",VLOOKUP(Fa_an!F2034,Cad_can!$D$5:$E$204,2,FALSE))</f>
        <v/>
      </c>
      <c r="H2034" s="17"/>
      <c r="I2034" s="17"/>
      <c r="J2034" s="110" t="str">
        <f t="shared" si="156"/>
        <v/>
      </c>
      <c r="K2034" s="23"/>
      <c r="L2034" s="112" t="str">
        <f t="shared" si="157"/>
        <v/>
      </c>
      <c r="M2034" s="17"/>
      <c r="N2034" s="110" t="str">
        <f t="shared" si="158"/>
        <v/>
      </c>
      <c r="O2034" s="111" t="str">
        <f t="shared" si="159"/>
        <v/>
      </c>
    </row>
    <row r="2035" spans="1:15" ht="30" customHeight="1" thickTop="1" thickBot="1">
      <c r="A2035" s="37" t="str">
        <f t="shared" si="155"/>
        <v/>
      </c>
      <c r="C2035" s="13">
        <v>2031</v>
      </c>
      <c r="D2035" s="61" t="str">
        <f>IF(Cad_an!D2035="","",Cad_an!D2035)</f>
        <v/>
      </c>
      <c r="E2035" s="61" t="str">
        <f>IF(D2035="","",VLOOKUP(D2035,Cad_an!$D$5:$F$5004,3,FALSE))</f>
        <v/>
      </c>
      <c r="F2035" s="61" t="str">
        <f>IF(D2035="","",VLOOKUP(D2035,Cad_an!$D$5:$E$5004,2,FALSE))</f>
        <v/>
      </c>
      <c r="G2035" s="61" t="str">
        <f>IF(D2035="","",VLOOKUP(Fa_an!F2035,Cad_can!$D$5:$E$204,2,FALSE))</f>
        <v/>
      </c>
      <c r="H2035" s="17"/>
      <c r="I2035" s="17"/>
      <c r="J2035" s="110" t="str">
        <f t="shared" si="156"/>
        <v/>
      </c>
      <c r="K2035" s="23"/>
      <c r="L2035" s="112" t="str">
        <f t="shared" si="157"/>
        <v/>
      </c>
      <c r="M2035" s="17"/>
      <c r="N2035" s="110" t="str">
        <f t="shared" si="158"/>
        <v/>
      </c>
      <c r="O2035" s="111" t="str">
        <f t="shared" si="159"/>
        <v/>
      </c>
    </row>
    <row r="2036" spans="1:15" ht="30" customHeight="1" thickTop="1" thickBot="1">
      <c r="A2036" s="37" t="str">
        <f t="shared" si="155"/>
        <v/>
      </c>
      <c r="C2036" s="13">
        <v>2032</v>
      </c>
      <c r="D2036" s="61" t="str">
        <f>IF(Cad_an!D2036="","",Cad_an!D2036)</f>
        <v/>
      </c>
      <c r="E2036" s="61" t="str">
        <f>IF(D2036="","",VLOOKUP(D2036,Cad_an!$D$5:$F$5004,3,FALSE))</f>
        <v/>
      </c>
      <c r="F2036" s="61" t="str">
        <f>IF(D2036="","",VLOOKUP(D2036,Cad_an!$D$5:$E$5004,2,FALSE))</f>
        <v/>
      </c>
      <c r="G2036" s="61" t="str">
        <f>IF(D2036="","",VLOOKUP(Fa_an!F2036,Cad_can!$D$5:$E$204,2,FALSE))</f>
        <v/>
      </c>
      <c r="H2036" s="17"/>
      <c r="I2036" s="17"/>
      <c r="J2036" s="110" t="str">
        <f t="shared" si="156"/>
        <v/>
      </c>
      <c r="K2036" s="23"/>
      <c r="L2036" s="112" t="str">
        <f t="shared" si="157"/>
        <v/>
      </c>
      <c r="M2036" s="17"/>
      <c r="N2036" s="110" t="str">
        <f t="shared" si="158"/>
        <v/>
      </c>
      <c r="O2036" s="111" t="str">
        <f t="shared" si="159"/>
        <v/>
      </c>
    </row>
    <row r="2037" spans="1:15" ht="30" customHeight="1" thickTop="1" thickBot="1">
      <c r="A2037" s="37" t="str">
        <f t="shared" si="155"/>
        <v/>
      </c>
      <c r="C2037" s="13">
        <v>2033</v>
      </c>
      <c r="D2037" s="61" t="str">
        <f>IF(Cad_an!D2037="","",Cad_an!D2037)</f>
        <v/>
      </c>
      <c r="E2037" s="61" t="str">
        <f>IF(D2037="","",VLOOKUP(D2037,Cad_an!$D$5:$F$5004,3,FALSE))</f>
        <v/>
      </c>
      <c r="F2037" s="61" t="str">
        <f>IF(D2037="","",VLOOKUP(D2037,Cad_an!$D$5:$E$5004,2,FALSE))</f>
        <v/>
      </c>
      <c r="G2037" s="61" t="str">
        <f>IF(D2037="","",VLOOKUP(Fa_an!F2037,Cad_can!$D$5:$E$204,2,FALSE))</f>
        <v/>
      </c>
      <c r="H2037" s="17"/>
      <c r="I2037" s="17"/>
      <c r="J2037" s="110" t="str">
        <f t="shared" si="156"/>
        <v/>
      </c>
      <c r="K2037" s="23"/>
      <c r="L2037" s="112" t="str">
        <f t="shared" si="157"/>
        <v/>
      </c>
      <c r="M2037" s="17"/>
      <c r="N2037" s="110" t="str">
        <f t="shared" si="158"/>
        <v/>
      </c>
      <c r="O2037" s="111" t="str">
        <f t="shared" si="159"/>
        <v/>
      </c>
    </row>
    <row r="2038" spans="1:15" ht="30" customHeight="1" thickTop="1" thickBot="1">
      <c r="A2038" s="37" t="str">
        <f t="shared" si="155"/>
        <v/>
      </c>
      <c r="C2038" s="13">
        <v>2034</v>
      </c>
      <c r="D2038" s="61" t="str">
        <f>IF(Cad_an!D2038="","",Cad_an!D2038)</f>
        <v/>
      </c>
      <c r="E2038" s="61" t="str">
        <f>IF(D2038="","",VLOOKUP(D2038,Cad_an!$D$5:$F$5004,3,FALSE))</f>
        <v/>
      </c>
      <c r="F2038" s="61" t="str">
        <f>IF(D2038="","",VLOOKUP(D2038,Cad_an!$D$5:$E$5004,2,FALSE))</f>
        <v/>
      </c>
      <c r="G2038" s="61" t="str">
        <f>IF(D2038="","",VLOOKUP(Fa_an!F2038,Cad_can!$D$5:$E$204,2,FALSE))</f>
        <v/>
      </c>
      <c r="H2038" s="17"/>
      <c r="I2038" s="17"/>
      <c r="J2038" s="110" t="str">
        <f t="shared" si="156"/>
        <v/>
      </c>
      <c r="K2038" s="23"/>
      <c r="L2038" s="112" t="str">
        <f t="shared" si="157"/>
        <v/>
      </c>
      <c r="M2038" s="17"/>
      <c r="N2038" s="110" t="str">
        <f t="shared" si="158"/>
        <v/>
      </c>
      <c r="O2038" s="111" t="str">
        <f t="shared" si="159"/>
        <v/>
      </c>
    </row>
    <row r="2039" spans="1:15" ht="30" customHeight="1" thickTop="1" thickBot="1">
      <c r="A2039" s="37" t="str">
        <f t="shared" si="155"/>
        <v/>
      </c>
      <c r="C2039" s="13">
        <v>2035</v>
      </c>
      <c r="D2039" s="61" t="str">
        <f>IF(Cad_an!D2039="","",Cad_an!D2039)</f>
        <v/>
      </c>
      <c r="E2039" s="61" t="str">
        <f>IF(D2039="","",VLOOKUP(D2039,Cad_an!$D$5:$F$5004,3,FALSE))</f>
        <v/>
      </c>
      <c r="F2039" s="61" t="str">
        <f>IF(D2039="","",VLOOKUP(D2039,Cad_an!$D$5:$E$5004,2,FALSE))</f>
        <v/>
      </c>
      <c r="G2039" s="61" t="str">
        <f>IF(D2039="","",VLOOKUP(Fa_an!F2039,Cad_can!$D$5:$E$204,2,FALSE))</f>
        <v/>
      </c>
      <c r="H2039" s="17"/>
      <c r="I2039" s="17"/>
      <c r="J2039" s="110" t="str">
        <f t="shared" si="156"/>
        <v/>
      </c>
      <c r="K2039" s="23"/>
      <c r="L2039" s="112" t="str">
        <f t="shared" si="157"/>
        <v/>
      </c>
      <c r="M2039" s="17"/>
      <c r="N2039" s="110" t="str">
        <f t="shared" si="158"/>
        <v/>
      </c>
      <c r="O2039" s="111" t="str">
        <f t="shared" si="159"/>
        <v/>
      </c>
    </row>
    <row r="2040" spans="1:15" ht="30" customHeight="1" thickTop="1" thickBot="1">
      <c r="A2040" s="37" t="str">
        <f t="shared" si="155"/>
        <v/>
      </c>
      <c r="C2040" s="13">
        <v>2036</v>
      </c>
      <c r="D2040" s="61" t="str">
        <f>IF(Cad_an!D2040="","",Cad_an!D2040)</f>
        <v/>
      </c>
      <c r="E2040" s="61" t="str">
        <f>IF(D2040="","",VLOOKUP(D2040,Cad_an!$D$5:$F$5004,3,FALSE))</f>
        <v/>
      </c>
      <c r="F2040" s="61" t="str">
        <f>IF(D2040="","",VLOOKUP(D2040,Cad_an!$D$5:$E$5004,2,FALSE))</f>
        <v/>
      </c>
      <c r="G2040" s="61" t="str">
        <f>IF(D2040="","",VLOOKUP(Fa_an!F2040,Cad_can!$D$5:$E$204,2,FALSE))</f>
        <v/>
      </c>
      <c r="H2040" s="17"/>
      <c r="I2040" s="17"/>
      <c r="J2040" s="110" t="str">
        <f t="shared" si="156"/>
        <v/>
      </c>
      <c r="K2040" s="23"/>
      <c r="L2040" s="112" t="str">
        <f t="shared" si="157"/>
        <v/>
      </c>
      <c r="M2040" s="17"/>
      <c r="N2040" s="110" t="str">
        <f t="shared" si="158"/>
        <v/>
      </c>
      <c r="O2040" s="111" t="str">
        <f t="shared" si="159"/>
        <v/>
      </c>
    </row>
    <row r="2041" spans="1:15" ht="30" customHeight="1" thickTop="1" thickBot="1">
      <c r="A2041" s="37" t="str">
        <f t="shared" si="155"/>
        <v/>
      </c>
      <c r="C2041" s="13">
        <v>2037</v>
      </c>
      <c r="D2041" s="61" t="str">
        <f>IF(Cad_an!D2041="","",Cad_an!D2041)</f>
        <v/>
      </c>
      <c r="E2041" s="61" t="str">
        <f>IF(D2041="","",VLOOKUP(D2041,Cad_an!$D$5:$F$5004,3,FALSE))</f>
        <v/>
      </c>
      <c r="F2041" s="61" t="str">
        <f>IF(D2041="","",VLOOKUP(D2041,Cad_an!$D$5:$E$5004,2,FALSE))</f>
        <v/>
      </c>
      <c r="G2041" s="61" t="str">
        <f>IF(D2041="","",VLOOKUP(Fa_an!F2041,Cad_can!$D$5:$E$204,2,FALSE))</f>
        <v/>
      </c>
      <c r="H2041" s="17"/>
      <c r="I2041" s="17"/>
      <c r="J2041" s="110" t="str">
        <f t="shared" si="156"/>
        <v/>
      </c>
      <c r="K2041" s="23"/>
      <c r="L2041" s="112" t="str">
        <f t="shared" si="157"/>
        <v/>
      </c>
      <c r="M2041" s="17"/>
      <c r="N2041" s="110" t="str">
        <f t="shared" si="158"/>
        <v/>
      </c>
      <c r="O2041" s="111" t="str">
        <f t="shared" si="159"/>
        <v/>
      </c>
    </row>
    <row r="2042" spans="1:15" ht="30" customHeight="1" thickTop="1" thickBot="1">
      <c r="A2042" s="37" t="str">
        <f t="shared" si="155"/>
        <v/>
      </c>
      <c r="C2042" s="13">
        <v>2038</v>
      </c>
      <c r="D2042" s="61" t="str">
        <f>IF(Cad_an!D2042="","",Cad_an!D2042)</f>
        <v/>
      </c>
      <c r="E2042" s="61" t="str">
        <f>IF(D2042="","",VLOOKUP(D2042,Cad_an!$D$5:$F$5004,3,FALSE))</f>
        <v/>
      </c>
      <c r="F2042" s="61" t="str">
        <f>IF(D2042="","",VLOOKUP(D2042,Cad_an!$D$5:$E$5004,2,FALSE))</f>
        <v/>
      </c>
      <c r="G2042" s="61" t="str">
        <f>IF(D2042="","",VLOOKUP(Fa_an!F2042,Cad_can!$D$5:$E$204,2,FALSE))</f>
        <v/>
      </c>
      <c r="H2042" s="17"/>
      <c r="I2042" s="17"/>
      <c r="J2042" s="110" t="str">
        <f t="shared" si="156"/>
        <v/>
      </c>
      <c r="K2042" s="23"/>
      <c r="L2042" s="112" t="str">
        <f t="shared" si="157"/>
        <v/>
      </c>
      <c r="M2042" s="17"/>
      <c r="N2042" s="110" t="str">
        <f t="shared" si="158"/>
        <v/>
      </c>
      <c r="O2042" s="111" t="str">
        <f t="shared" si="159"/>
        <v/>
      </c>
    </row>
    <row r="2043" spans="1:15" ht="30" customHeight="1" thickTop="1" thickBot="1">
      <c r="A2043" s="37" t="str">
        <f t="shared" si="155"/>
        <v/>
      </c>
      <c r="C2043" s="13">
        <v>2039</v>
      </c>
      <c r="D2043" s="61" t="str">
        <f>IF(Cad_an!D2043="","",Cad_an!D2043)</f>
        <v/>
      </c>
      <c r="E2043" s="61" t="str">
        <f>IF(D2043="","",VLOOKUP(D2043,Cad_an!$D$5:$F$5004,3,FALSE))</f>
        <v/>
      </c>
      <c r="F2043" s="61" t="str">
        <f>IF(D2043="","",VLOOKUP(D2043,Cad_an!$D$5:$E$5004,2,FALSE))</f>
        <v/>
      </c>
      <c r="G2043" s="61" t="str">
        <f>IF(D2043="","",VLOOKUP(Fa_an!F2043,Cad_can!$D$5:$E$204,2,FALSE))</f>
        <v/>
      </c>
      <c r="H2043" s="17"/>
      <c r="I2043" s="17"/>
      <c r="J2043" s="110" t="str">
        <f t="shared" si="156"/>
        <v/>
      </c>
      <c r="K2043" s="23"/>
      <c r="L2043" s="112" t="str">
        <f t="shared" si="157"/>
        <v/>
      </c>
      <c r="M2043" s="17"/>
      <c r="N2043" s="110" t="str">
        <f t="shared" si="158"/>
        <v/>
      </c>
      <c r="O2043" s="111" t="str">
        <f t="shared" si="159"/>
        <v/>
      </c>
    </row>
    <row r="2044" spans="1:15" ht="30" customHeight="1" thickTop="1" thickBot="1">
      <c r="A2044" s="37" t="str">
        <f t="shared" si="155"/>
        <v/>
      </c>
      <c r="C2044" s="13">
        <v>2040</v>
      </c>
      <c r="D2044" s="61" t="str">
        <f>IF(Cad_an!D2044="","",Cad_an!D2044)</f>
        <v/>
      </c>
      <c r="E2044" s="61" t="str">
        <f>IF(D2044="","",VLOOKUP(D2044,Cad_an!$D$5:$F$5004,3,FALSE))</f>
        <v/>
      </c>
      <c r="F2044" s="61" t="str">
        <f>IF(D2044="","",VLOOKUP(D2044,Cad_an!$D$5:$E$5004,2,FALSE))</f>
        <v/>
      </c>
      <c r="G2044" s="61" t="str">
        <f>IF(D2044="","",VLOOKUP(Fa_an!F2044,Cad_can!$D$5:$E$204,2,FALSE))</f>
        <v/>
      </c>
      <c r="H2044" s="17"/>
      <c r="I2044" s="17"/>
      <c r="J2044" s="110" t="str">
        <f t="shared" si="156"/>
        <v/>
      </c>
      <c r="K2044" s="23"/>
      <c r="L2044" s="112" t="str">
        <f t="shared" si="157"/>
        <v/>
      </c>
      <c r="M2044" s="17"/>
      <c r="N2044" s="110" t="str">
        <f t="shared" si="158"/>
        <v/>
      </c>
      <c r="O2044" s="111" t="str">
        <f t="shared" si="159"/>
        <v/>
      </c>
    </row>
    <row r="2045" spans="1:15" ht="30" customHeight="1" thickTop="1" thickBot="1">
      <c r="A2045" s="37" t="str">
        <f t="shared" si="155"/>
        <v/>
      </c>
      <c r="C2045" s="13">
        <v>2041</v>
      </c>
      <c r="D2045" s="61" t="str">
        <f>IF(Cad_an!D2045="","",Cad_an!D2045)</f>
        <v/>
      </c>
      <c r="E2045" s="61" t="str">
        <f>IF(D2045="","",VLOOKUP(D2045,Cad_an!$D$5:$F$5004,3,FALSE))</f>
        <v/>
      </c>
      <c r="F2045" s="61" t="str">
        <f>IF(D2045="","",VLOOKUP(D2045,Cad_an!$D$5:$E$5004,2,FALSE))</f>
        <v/>
      </c>
      <c r="G2045" s="61" t="str">
        <f>IF(D2045="","",VLOOKUP(Fa_an!F2045,Cad_can!$D$5:$E$204,2,FALSE))</f>
        <v/>
      </c>
      <c r="H2045" s="17"/>
      <c r="I2045" s="17"/>
      <c r="J2045" s="110" t="str">
        <f t="shared" si="156"/>
        <v/>
      </c>
      <c r="K2045" s="23"/>
      <c r="L2045" s="112" t="str">
        <f t="shared" si="157"/>
        <v/>
      </c>
      <c r="M2045" s="17"/>
      <c r="N2045" s="110" t="str">
        <f t="shared" si="158"/>
        <v/>
      </c>
      <c r="O2045" s="111" t="str">
        <f t="shared" si="159"/>
        <v/>
      </c>
    </row>
    <row r="2046" spans="1:15" ht="30" customHeight="1" thickTop="1" thickBot="1">
      <c r="A2046" s="37" t="str">
        <f t="shared" si="155"/>
        <v/>
      </c>
      <c r="C2046" s="13">
        <v>2042</v>
      </c>
      <c r="D2046" s="61" t="str">
        <f>IF(Cad_an!D2046="","",Cad_an!D2046)</f>
        <v/>
      </c>
      <c r="E2046" s="61" t="str">
        <f>IF(D2046="","",VLOOKUP(D2046,Cad_an!$D$5:$F$5004,3,FALSE))</f>
        <v/>
      </c>
      <c r="F2046" s="61" t="str">
        <f>IF(D2046="","",VLOOKUP(D2046,Cad_an!$D$5:$E$5004,2,FALSE))</f>
        <v/>
      </c>
      <c r="G2046" s="61" t="str">
        <f>IF(D2046="","",VLOOKUP(Fa_an!F2046,Cad_can!$D$5:$E$204,2,FALSE))</f>
        <v/>
      </c>
      <c r="H2046" s="17"/>
      <c r="I2046" s="17"/>
      <c r="J2046" s="110" t="str">
        <f t="shared" si="156"/>
        <v/>
      </c>
      <c r="K2046" s="23"/>
      <c r="L2046" s="112" t="str">
        <f t="shared" si="157"/>
        <v/>
      </c>
      <c r="M2046" s="17"/>
      <c r="N2046" s="110" t="str">
        <f t="shared" si="158"/>
        <v/>
      </c>
      <c r="O2046" s="111" t="str">
        <f t="shared" si="159"/>
        <v/>
      </c>
    </row>
    <row r="2047" spans="1:15" ht="30" customHeight="1" thickTop="1" thickBot="1">
      <c r="A2047" s="37" t="str">
        <f t="shared" si="155"/>
        <v/>
      </c>
      <c r="C2047" s="13">
        <v>2043</v>
      </c>
      <c r="D2047" s="61" t="str">
        <f>IF(Cad_an!D2047="","",Cad_an!D2047)</f>
        <v/>
      </c>
      <c r="E2047" s="61" t="str">
        <f>IF(D2047="","",VLOOKUP(D2047,Cad_an!$D$5:$F$5004,3,FALSE))</f>
        <v/>
      </c>
      <c r="F2047" s="61" t="str">
        <f>IF(D2047="","",VLOOKUP(D2047,Cad_an!$D$5:$E$5004,2,FALSE))</f>
        <v/>
      </c>
      <c r="G2047" s="61" t="str">
        <f>IF(D2047="","",VLOOKUP(Fa_an!F2047,Cad_can!$D$5:$E$204,2,FALSE))</f>
        <v/>
      </c>
      <c r="H2047" s="17"/>
      <c r="I2047" s="17"/>
      <c r="J2047" s="110" t="str">
        <f t="shared" si="156"/>
        <v/>
      </c>
      <c r="K2047" s="23"/>
      <c r="L2047" s="112" t="str">
        <f t="shared" si="157"/>
        <v/>
      </c>
      <c r="M2047" s="17"/>
      <c r="N2047" s="110" t="str">
        <f t="shared" si="158"/>
        <v/>
      </c>
      <c r="O2047" s="111" t="str">
        <f t="shared" si="159"/>
        <v/>
      </c>
    </row>
    <row r="2048" spans="1:15" ht="30" customHeight="1" thickTop="1" thickBot="1">
      <c r="A2048" s="37" t="str">
        <f t="shared" si="155"/>
        <v/>
      </c>
      <c r="C2048" s="13">
        <v>2044</v>
      </c>
      <c r="D2048" s="61" t="str">
        <f>IF(Cad_an!D2048="","",Cad_an!D2048)</f>
        <v/>
      </c>
      <c r="E2048" s="61" t="str">
        <f>IF(D2048="","",VLOOKUP(D2048,Cad_an!$D$5:$F$5004,3,FALSE))</f>
        <v/>
      </c>
      <c r="F2048" s="61" t="str">
        <f>IF(D2048="","",VLOOKUP(D2048,Cad_an!$D$5:$E$5004,2,FALSE))</f>
        <v/>
      </c>
      <c r="G2048" s="61" t="str">
        <f>IF(D2048="","",VLOOKUP(Fa_an!F2048,Cad_can!$D$5:$E$204,2,FALSE))</f>
        <v/>
      </c>
      <c r="H2048" s="17"/>
      <c r="I2048" s="17"/>
      <c r="J2048" s="110" t="str">
        <f t="shared" si="156"/>
        <v/>
      </c>
      <c r="K2048" s="23"/>
      <c r="L2048" s="112" t="str">
        <f t="shared" si="157"/>
        <v/>
      </c>
      <c r="M2048" s="17"/>
      <c r="N2048" s="110" t="str">
        <f t="shared" si="158"/>
        <v/>
      </c>
      <c r="O2048" s="111" t="str">
        <f t="shared" si="159"/>
        <v/>
      </c>
    </row>
    <row r="2049" spans="1:15" ht="30" customHeight="1" thickTop="1" thickBot="1">
      <c r="A2049" s="37" t="str">
        <f t="shared" si="155"/>
        <v/>
      </c>
      <c r="C2049" s="13">
        <v>2045</v>
      </c>
      <c r="D2049" s="61" t="str">
        <f>IF(Cad_an!D2049="","",Cad_an!D2049)</f>
        <v/>
      </c>
      <c r="E2049" s="61" t="str">
        <f>IF(D2049="","",VLOOKUP(D2049,Cad_an!$D$5:$F$5004,3,FALSE))</f>
        <v/>
      </c>
      <c r="F2049" s="61" t="str">
        <f>IF(D2049="","",VLOOKUP(D2049,Cad_an!$D$5:$E$5004,2,FALSE))</f>
        <v/>
      </c>
      <c r="G2049" s="61" t="str">
        <f>IF(D2049="","",VLOOKUP(Fa_an!F2049,Cad_can!$D$5:$E$204,2,FALSE))</f>
        <v/>
      </c>
      <c r="H2049" s="17"/>
      <c r="I2049" s="17"/>
      <c r="J2049" s="110" t="str">
        <f t="shared" si="156"/>
        <v/>
      </c>
      <c r="K2049" s="23"/>
      <c r="L2049" s="112" t="str">
        <f t="shared" si="157"/>
        <v/>
      </c>
      <c r="M2049" s="17"/>
      <c r="N2049" s="110" t="str">
        <f t="shared" si="158"/>
        <v/>
      </c>
      <c r="O2049" s="111" t="str">
        <f t="shared" si="159"/>
        <v/>
      </c>
    </row>
    <row r="2050" spans="1:15" ht="30" customHeight="1" thickTop="1" thickBot="1">
      <c r="A2050" s="37" t="str">
        <f t="shared" si="155"/>
        <v/>
      </c>
      <c r="C2050" s="13">
        <v>2046</v>
      </c>
      <c r="D2050" s="61" t="str">
        <f>IF(Cad_an!D2050="","",Cad_an!D2050)</f>
        <v/>
      </c>
      <c r="E2050" s="61" t="str">
        <f>IF(D2050="","",VLOOKUP(D2050,Cad_an!$D$5:$F$5004,3,FALSE))</f>
        <v/>
      </c>
      <c r="F2050" s="61" t="str">
        <f>IF(D2050="","",VLOOKUP(D2050,Cad_an!$D$5:$E$5004,2,FALSE))</f>
        <v/>
      </c>
      <c r="G2050" s="61" t="str">
        <f>IF(D2050="","",VLOOKUP(Fa_an!F2050,Cad_can!$D$5:$E$204,2,FALSE))</f>
        <v/>
      </c>
      <c r="H2050" s="17"/>
      <c r="I2050" s="17"/>
      <c r="J2050" s="110" t="str">
        <f t="shared" si="156"/>
        <v/>
      </c>
      <c r="K2050" s="23"/>
      <c r="L2050" s="112" t="str">
        <f t="shared" si="157"/>
        <v/>
      </c>
      <c r="M2050" s="17"/>
      <c r="N2050" s="110" t="str">
        <f t="shared" si="158"/>
        <v/>
      </c>
      <c r="O2050" s="111" t="str">
        <f t="shared" si="159"/>
        <v/>
      </c>
    </row>
    <row r="2051" spans="1:15" ht="30" customHeight="1" thickTop="1" thickBot="1">
      <c r="A2051" s="37" t="str">
        <f t="shared" si="155"/>
        <v/>
      </c>
      <c r="C2051" s="13">
        <v>2047</v>
      </c>
      <c r="D2051" s="61" t="str">
        <f>IF(Cad_an!D2051="","",Cad_an!D2051)</f>
        <v/>
      </c>
      <c r="E2051" s="61" t="str">
        <f>IF(D2051="","",VLOOKUP(D2051,Cad_an!$D$5:$F$5004,3,FALSE))</f>
        <v/>
      </c>
      <c r="F2051" s="61" t="str">
        <f>IF(D2051="","",VLOOKUP(D2051,Cad_an!$D$5:$E$5004,2,FALSE))</f>
        <v/>
      </c>
      <c r="G2051" s="61" t="str">
        <f>IF(D2051="","",VLOOKUP(Fa_an!F2051,Cad_can!$D$5:$E$204,2,FALSE))</f>
        <v/>
      </c>
      <c r="H2051" s="17"/>
      <c r="I2051" s="17"/>
      <c r="J2051" s="110" t="str">
        <f t="shared" si="156"/>
        <v/>
      </c>
      <c r="K2051" s="23"/>
      <c r="L2051" s="112" t="str">
        <f t="shared" si="157"/>
        <v/>
      </c>
      <c r="M2051" s="17"/>
      <c r="N2051" s="110" t="str">
        <f t="shared" si="158"/>
        <v/>
      </c>
      <c r="O2051" s="111" t="str">
        <f t="shared" si="159"/>
        <v/>
      </c>
    </row>
    <row r="2052" spans="1:15" ht="30" customHeight="1" thickTop="1" thickBot="1">
      <c r="A2052" s="37" t="str">
        <f t="shared" si="155"/>
        <v/>
      </c>
      <c r="C2052" s="13">
        <v>2048</v>
      </c>
      <c r="D2052" s="61" t="str">
        <f>IF(Cad_an!D2052="","",Cad_an!D2052)</f>
        <v/>
      </c>
      <c r="E2052" s="61" t="str">
        <f>IF(D2052="","",VLOOKUP(D2052,Cad_an!$D$5:$F$5004,3,FALSE))</f>
        <v/>
      </c>
      <c r="F2052" s="61" t="str">
        <f>IF(D2052="","",VLOOKUP(D2052,Cad_an!$D$5:$E$5004,2,FALSE))</f>
        <v/>
      </c>
      <c r="G2052" s="61" t="str">
        <f>IF(D2052="","",VLOOKUP(Fa_an!F2052,Cad_can!$D$5:$E$204,2,FALSE))</f>
        <v/>
      </c>
      <c r="H2052" s="17"/>
      <c r="I2052" s="17"/>
      <c r="J2052" s="110" t="str">
        <f t="shared" si="156"/>
        <v/>
      </c>
      <c r="K2052" s="23"/>
      <c r="L2052" s="112" t="str">
        <f t="shared" si="157"/>
        <v/>
      </c>
      <c r="M2052" s="17"/>
      <c r="N2052" s="110" t="str">
        <f t="shared" si="158"/>
        <v/>
      </c>
      <c r="O2052" s="111" t="str">
        <f t="shared" si="159"/>
        <v/>
      </c>
    </row>
    <row r="2053" spans="1:15" ht="30" customHeight="1" thickTop="1" thickBot="1">
      <c r="A2053" s="37" t="str">
        <f t="shared" si="155"/>
        <v/>
      </c>
      <c r="C2053" s="13">
        <v>2049</v>
      </c>
      <c r="D2053" s="61" t="str">
        <f>IF(Cad_an!D2053="","",Cad_an!D2053)</f>
        <v/>
      </c>
      <c r="E2053" s="61" t="str">
        <f>IF(D2053="","",VLOOKUP(D2053,Cad_an!$D$5:$F$5004,3,FALSE))</f>
        <v/>
      </c>
      <c r="F2053" s="61" t="str">
        <f>IF(D2053="","",VLOOKUP(D2053,Cad_an!$D$5:$E$5004,2,FALSE))</f>
        <v/>
      </c>
      <c r="G2053" s="61" t="str">
        <f>IF(D2053="","",VLOOKUP(Fa_an!F2053,Cad_can!$D$5:$E$204,2,FALSE))</f>
        <v/>
      </c>
      <c r="H2053" s="17"/>
      <c r="I2053" s="17"/>
      <c r="J2053" s="110" t="str">
        <f t="shared" si="156"/>
        <v/>
      </c>
      <c r="K2053" s="23"/>
      <c r="L2053" s="112" t="str">
        <f t="shared" si="157"/>
        <v/>
      </c>
      <c r="M2053" s="17"/>
      <c r="N2053" s="110" t="str">
        <f t="shared" si="158"/>
        <v/>
      </c>
      <c r="O2053" s="111" t="str">
        <f t="shared" si="159"/>
        <v/>
      </c>
    </row>
    <row r="2054" spans="1:15" ht="30" customHeight="1" thickTop="1" thickBot="1">
      <c r="A2054" s="37" t="str">
        <f t="shared" ref="A2054:A2117" si="160">D2054&amp;F2054</f>
        <v/>
      </c>
      <c r="C2054" s="13">
        <v>2050</v>
      </c>
      <c r="D2054" s="61" t="str">
        <f>IF(Cad_an!D2054="","",Cad_an!D2054)</f>
        <v/>
      </c>
      <c r="E2054" s="61" t="str">
        <f>IF(D2054="","",VLOOKUP(D2054,Cad_an!$D$5:$F$5004,3,FALSE))</f>
        <v/>
      </c>
      <c r="F2054" s="61" t="str">
        <f>IF(D2054="","",VLOOKUP(D2054,Cad_an!$D$5:$E$5004,2,FALSE))</f>
        <v/>
      </c>
      <c r="G2054" s="61" t="str">
        <f>IF(D2054="","",VLOOKUP(Fa_an!F2054,Cad_can!$D$5:$E$204,2,FALSE))</f>
        <v/>
      </c>
      <c r="H2054" s="17"/>
      <c r="I2054" s="17"/>
      <c r="J2054" s="110" t="str">
        <f t="shared" ref="J2054:J2117" si="161">IFERROR(I2054/H2054,"")</f>
        <v/>
      </c>
      <c r="K2054" s="23"/>
      <c r="L2054" s="112" t="str">
        <f t="shared" ref="L2054:L2117" si="162">IFERROR(K2054/I2054,"")</f>
        <v/>
      </c>
      <c r="M2054" s="17"/>
      <c r="N2054" s="110" t="str">
        <f t="shared" ref="N2054:N2117" si="163">IFERROR(M2054/I2054,"")</f>
        <v/>
      </c>
      <c r="O2054" s="111" t="str">
        <f t="shared" ref="O2054:O2117" si="164">IFERROR(K2054/M2054,"")</f>
        <v/>
      </c>
    </row>
    <row r="2055" spans="1:15" ht="30" customHeight="1" thickTop="1" thickBot="1">
      <c r="A2055" s="37" t="str">
        <f t="shared" si="160"/>
        <v/>
      </c>
      <c r="C2055" s="13">
        <v>2051</v>
      </c>
      <c r="D2055" s="61" t="str">
        <f>IF(Cad_an!D2055="","",Cad_an!D2055)</f>
        <v/>
      </c>
      <c r="E2055" s="61" t="str">
        <f>IF(D2055="","",VLOOKUP(D2055,Cad_an!$D$5:$F$5004,3,FALSE))</f>
        <v/>
      </c>
      <c r="F2055" s="61" t="str">
        <f>IF(D2055="","",VLOOKUP(D2055,Cad_an!$D$5:$E$5004,2,FALSE))</f>
        <v/>
      </c>
      <c r="G2055" s="61" t="str">
        <f>IF(D2055="","",VLOOKUP(Fa_an!F2055,Cad_can!$D$5:$E$204,2,FALSE))</f>
        <v/>
      </c>
      <c r="H2055" s="17"/>
      <c r="I2055" s="17"/>
      <c r="J2055" s="110" t="str">
        <f t="shared" si="161"/>
        <v/>
      </c>
      <c r="K2055" s="23"/>
      <c r="L2055" s="112" t="str">
        <f t="shared" si="162"/>
        <v/>
      </c>
      <c r="M2055" s="17"/>
      <c r="N2055" s="110" t="str">
        <f t="shared" si="163"/>
        <v/>
      </c>
      <c r="O2055" s="111" t="str">
        <f t="shared" si="164"/>
        <v/>
      </c>
    </row>
    <row r="2056" spans="1:15" ht="30" customHeight="1" thickTop="1" thickBot="1">
      <c r="A2056" s="37" t="str">
        <f t="shared" si="160"/>
        <v/>
      </c>
      <c r="C2056" s="13">
        <v>2052</v>
      </c>
      <c r="D2056" s="61" t="str">
        <f>IF(Cad_an!D2056="","",Cad_an!D2056)</f>
        <v/>
      </c>
      <c r="E2056" s="61" t="str">
        <f>IF(D2056="","",VLOOKUP(D2056,Cad_an!$D$5:$F$5004,3,FALSE))</f>
        <v/>
      </c>
      <c r="F2056" s="61" t="str">
        <f>IF(D2056="","",VLOOKUP(D2056,Cad_an!$D$5:$E$5004,2,FALSE))</f>
        <v/>
      </c>
      <c r="G2056" s="61" t="str">
        <f>IF(D2056="","",VLOOKUP(Fa_an!F2056,Cad_can!$D$5:$E$204,2,FALSE))</f>
        <v/>
      </c>
      <c r="H2056" s="17"/>
      <c r="I2056" s="17"/>
      <c r="J2056" s="110" t="str">
        <f t="shared" si="161"/>
        <v/>
      </c>
      <c r="K2056" s="23"/>
      <c r="L2056" s="112" t="str">
        <f t="shared" si="162"/>
        <v/>
      </c>
      <c r="M2056" s="17"/>
      <c r="N2056" s="110" t="str">
        <f t="shared" si="163"/>
        <v/>
      </c>
      <c r="O2056" s="111" t="str">
        <f t="shared" si="164"/>
        <v/>
      </c>
    </row>
    <row r="2057" spans="1:15" ht="30" customHeight="1" thickTop="1" thickBot="1">
      <c r="A2057" s="37" t="str">
        <f t="shared" si="160"/>
        <v/>
      </c>
      <c r="C2057" s="13">
        <v>2053</v>
      </c>
      <c r="D2057" s="61" t="str">
        <f>IF(Cad_an!D2057="","",Cad_an!D2057)</f>
        <v/>
      </c>
      <c r="E2057" s="61" t="str">
        <f>IF(D2057="","",VLOOKUP(D2057,Cad_an!$D$5:$F$5004,3,FALSE))</f>
        <v/>
      </c>
      <c r="F2057" s="61" t="str">
        <f>IF(D2057="","",VLOOKUP(D2057,Cad_an!$D$5:$E$5004,2,FALSE))</f>
        <v/>
      </c>
      <c r="G2057" s="61" t="str">
        <f>IF(D2057="","",VLOOKUP(Fa_an!F2057,Cad_can!$D$5:$E$204,2,FALSE))</f>
        <v/>
      </c>
      <c r="H2057" s="17"/>
      <c r="I2057" s="17"/>
      <c r="J2057" s="110" t="str">
        <f t="shared" si="161"/>
        <v/>
      </c>
      <c r="K2057" s="23"/>
      <c r="L2057" s="112" t="str">
        <f t="shared" si="162"/>
        <v/>
      </c>
      <c r="M2057" s="17"/>
      <c r="N2057" s="110" t="str">
        <f t="shared" si="163"/>
        <v/>
      </c>
      <c r="O2057" s="111" t="str">
        <f t="shared" si="164"/>
        <v/>
      </c>
    </row>
    <row r="2058" spans="1:15" ht="30" customHeight="1" thickTop="1" thickBot="1">
      <c r="A2058" s="37" t="str">
        <f t="shared" si="160"/>
        <v/>
      </c>
      <c r="C2058" s="13">
        <v>2054</v>
      </c>
      <c r="D2058" s="61" t="str">
        <f>IF(Cad_an!D2058="","",Cad_an!D2058)</f>
        <v/>
      </c>
      <c r="E2058" s="61" t="str">
        <f>IF(D2058="","",VLOOKUP(D2058,Cad_an!$D$5:$F$5004,3,FALSE))</f>
        <v/>
      </c>
      <c r="F2058" s="61" t="str">
        <f>IF(D2058="","",VLOOKUP(D2058,Cad_an!$D$5:$E$5004,2,FALSE))</f>
        <v/>
      </c>
      <c r="G2058" s="61" t="str">
        <f>IF(D2058="","",VLOOKUP(Fa_an!F2058,Cad_can!$D$5:$E$204,2,FALSE))</f>
        <v/>
      </c>
      <c r="H2058" s="17"/>
      <c r="I2058" s="17"/>
      <c r="J2058" s="110" t="str">
        <f t="shared" si="161"/>
        <v/>
      </c>
      <c r="K2058" s="23"/>
      <c r="L2058" s="112" t="str">
        <f t="shared" si="162"/>
        <v/>
      </c>
      <c r="M2058" s="17"/>
      <c r="N2058" s="110" t="str">
        <f t="shared" si="163"/>
        <v/>
      </c>
      <c r="O2058" s="111" t="str">
        <f t="shared" si="164"/>
        <v/>
      </c>
    </row>
    <row r="2059" spans="1:15" ht="30" customHeight="1" thickTop="1" thickBot="1">
      <c r="A2059" s="37" t="str">
        <f t="shared" si="160"/>
        <v/>
      </c>
      <c r="C2059" s="13">
        <v>2055</v>
      </c>
      <c r="D2059" s="61" t="str">
        <f>IF(Cad_an!D2059="","",Cad_an!D2059)</f>
        <v/>
      </c>
      <c r="E2059" s="61" t="str">
        <f>IF(D2059="","",VLOOKUP(D2059,Cad_an!$D$5:$F$5004,3,FALSE))</f>
        <v/>
      </c>
      <c r="F2059" s="61" t="str">
        <f>IF(D2059="","",VLOOKUP(D2059,Cad_an!$D$5:$E$5004,2,FALSE))</f>
        <v/>
      </c>
      <c r="G2059" s="61" t="str">
        <f>IF(D2059="","",VLOOKUP(Fa_an!F2059,Cad_can!$D$5:$E$204,2,FALSE))</f>
        <v/>
      </c>
      <c r="H2059" s="17"/>
      <c r="I2059" s="17"/>
      <c r="J2059" s="110" t="str">
        <f t="shared" si="161"/>
        <v/>
      </c>
      <c r="K2059" s="23"/>
      <c r="L2059" s="112" t="str">
        <f t="shared" si="162"/>
        <v/>
      </c>
      <c r="M2059" s="17"/>
      <c r="N2059" s="110" t="str">
        <f t="shared" si="163"/>
        <v/>
      </c>
      <c r="O2059" s="111" t="str">
        <f t="shared" si="164"/>
        <v/>
      </c>
    </row>
    <row r="2060" spans="1:15" ht="30" customHeight="1" thickTop="1" thickBot="1">
      <c r="A2060" s="37" t="str">
        <f t="shared" si="160"/>
        <v/>
      </c>
      <c r="C2060" s="13">
        <v>2056</v>
      </c>
      <c r="D2060" s="61" t="str">
        <f>IF(Cad_an!D2060="","",Cad_an!D2060)</f>
        <v/>
      </c>
      <c r="E2060" s="61" t="str">
        <f>IF(D2060="","",VLOOKUP(D2060,Cad_an!$D$5:$F$5004,3,FALSE))</f>
        <v/>
      </c>
      <c r="F2060" s="61" t="str">
        <f>IF(D2060="","",VLOOKUP(D2060,Cad_an!$D$5:$E$5004,2,FALSE))</f>
        <v/>
      </c>
      <c r="G2060" s="61" t="str">
        <f>IF(D2060="","",VLOOKUP(Fa_an!F2060,Cad_can!$D$5:$E$204,2,FALSE))</f>
        <v/>
      </c>
      <c r="H2060" s="17"/>
      <c r="I2060" s="17"/>
      <c r="J2060" s="110" t="str">
        <f t="shared" si="161"/>
        <v/>
      </c>
      <c r="K2060" s="23"/>
      <c r="L2060" s="112" t="str">
        <f t="shared" si="162"/>
        <v/>
      </c>
      <c r="M2060" s="17"/>
      <c r="N2060" s="110" t="str">
        <f t="shared" si="163"/>
        <v/>
      </c>
      <c r="O2060" s="111" t="str">
        <f t="shared" si="164"/>
        <v/>
      </c>
    </row>
    <row r="2061" spans="1:15" ht="30" customHeight="1" thickTop="1" thickBot="1">
      <c r="A2061" s="37" t="str">
        <f t="shared" si="160"/>
        <v/>
      </c>
      <c r="C2061" s="13">
        <v>2057</v>
      </c>
      <c r="D2061" s="61" t="str">
        <f>IF(Cad_an!D2061="","",Cad_an!D2061)</f>
        <v/>
      </c>
      <c r="E2061" s="61" t="str">
        <f>IF(D2061="","",VLOOKUP(D2061,Cad_an!$D$5:$F$5004,3,FALSE))</f>
        <v/>
      </c>
      <c r="F2061" s="61" t="str">
        <f>IF(D2061="","",VLOOKUP(D2061,Cad_an!$D$5:$E$5004,2,FALSE))</f>
        <v/>
      </c>
      <c r="G2061" s="61" t="str">
        <f>IF(D2061="","",VLOOKUP(Fa_an!F2061,Cad_can!$D$5:$E$204,2,FALSE))</f>
        <v/>
      </c>
      <c r="H2061" s="17"/>
      <c r="I2061" s="17"/>
      <c r="J2061" s="110" t="str">
        <f t="shared" si="161"/>
        <v/>
      </c>
      <c r="K2061" s="23"/>
      <c r="L2061" s="112" t="str">
        <f t="shared" si="162"/>
        <v/>
      </c>
      <c r="M2061" s="17"/>
      <c r="N2061" s="110" t="str">
        <f t="shared" si="163"/>
        <v/>
      </c>
      <c r="O2061" s="111" t="str">
        <f t="shared" si="164"/>
        <v/>
      </c>
    </row>
    <row r="2062" spans="1:15" ht="30" customHeight="1" thickTop="1" thickBot="1">
      <c r="A2062" s="37" t="str">
        <f t="shared" si="160"/>
        <v/>
      </c>
      <c r="C2062" s="13">
        <v>2058</v>
      </c>
      <c r="D2062" s="61" t="str">
        <f>IF(Cad_an!D2062="","",Cad_an!D2062)</f>
        <v/>
      </c>
      <c r="E2062" s="61" t="str">
        <f>IF(D2062="","",VLOOKUP(D2062,Cad_an!$D$5:$F$5004,3,FALSE))</f>
        <v/>
      </c>
      <c r="F2062" s="61" t="str">
        <f>IF(D2062="","",VLOOKUP(D2062,Cad_an!$D$5:$E$5004,2,FALSE))</f>
        <v/>
      </c>
      <c r="G2062" s="61" t="str">
        <f>IF(D2062="","",VLOOKUP(Fa_an!F2062,Cad_can!$D$5:$E$204,2,FALSE))</f>
        <v/>
      </c>
      <c r="H2062" s="17"/>
      <c r="I2062" s="17"/>
      <c r="J2062" s="110" t="str">
        <f t="shared" si="161"/>
        <v/>
      </c>
      <c r="K2062" s="23"/>
      <c r="L2062" s="112" t="str">
        <f t="shared" si="162"/>
        <v/>
      </c>
      <c r="M2062" s="17"/>
      <c r="N2062" s="110" t="str">
        <f t="shared" si="163"/>
        <v/>
      </c>
      <c r="O2062" s="111" t="str">
        <f t="shared" si="164"/>
        <v/>
      </c>
    </row>
    <row r="2063" spans="1:15" ht="30" customHeight="1" thickTop="1" thickBot="1">
      <c r="A2063" s="37" t="str">
        <f t="shared" si="160"/>
        <v/>
      </c>
      <c r="C2063" s="13">
        <v>2059</v>
      </c>
      <c r="D2063" s="61" t="str">
        <f>IF(Cad_an!D2063="","",Cad_an!D2063)</f>
        <v/>
      </c>
      <c r="E2063" s="61" t="str">
        <f>IF(D2063="","",VLOOKUP(D2063,Cad_an!$D$5:$F$5004,3,FALSE))</f>
        <v/>
      </c>
      <c r="F2063" s="61" t="str">
        <f>IF(D2063="","",VLOOKUP(D2063,Cad_an!$D$5:$E$5004,2,FALSE))</f>
        <v/>
      </c>
      <c r="G2063" s="61" t="str">
        <f>IF(D2063="","",VLOOKUP(Fa_an!F2063,Cad_can!$D$5:$E$204,2,FALSE))</f>
        <v/>
      </c>
      <c r="H2063" s="17"/>
      <c r="I2063" s="17"/>
      <c r="J2063" s="110" t="str">
        <f t="shared" si="161"/>
        <v/>
      </c>
      <c r="K2063" s="23"/>
      <c r="L2063" s="112" t="str">
        <f t="shared" si="162"/>
        <v/>
      </c>
      <c r="M2063" s="17"/>
      <c r="N2063" s="110" t="str">
        <f t="shared" si="163"/>
        <v/>
      </c>
      <c r="O2063" s="111" t="str">
        <f t="shared" si="164"/>
        <v/>
      </c>
    </row>
    <row r="2064" spans="1:15" ht="30" customHeight="1" thickTop="1" thickBot="1">
      <c r="A2064" s="37" t="str">
        <f t="shared" si="160"/>
        <v/>
      </c>
      <c r="C2064" s="13">
        <v>2060</v>
      </c>
      <c r="D2064" s="61" t="str">
        <f>IF(Cad_an!D2064="","",Cad_an!D2064)</f>
        <v/>
      </c>
      <c r="E2064" s="61" t="str">
        <f>IF(D2064="","",VLOOKUP(D2064,Cad_an!$D$5:$F$5004,3,FALSE))</f>
        <v/>
      </c>
      <c r="F2064" s="61" t="str">
        <f>IF(D2064="","",VLOOKUP(D2064,Cad_an!$D$5:$E$5004,2,FALSE))</f>
        <v/>
      </c>
      <c r="G2064" s="61" t="str">
        <f>IF(D2064="","",VLOOKUP(Fa_an!F2064,Cad_can!$D$5:$E$204,2,FALSE))</f>
        <v/>
      </c>
      <c r="H2064" s="17"/>
      <c r="I2064" s="17"/>
      <c r="J2064" s="110" t="str">
        <f t="shared" si="161"/>
        <v/>
      </c>
      <c r="K2064" s="23"/>
      <c r="L2064" s="112" t="str">
        <f t="shared" si="162"/>
        <v/>
      </c>
      <c r="M2064" s="17"/>
      <c r="N2064" s="110" t="str">
        <f t="shared" si="163"/>
        <v/>
      </c>
      <c r="O2064" s="111" t="str">
        <f t="shared" si="164"/>
        <v/>
      </c>
    </row>
    <row r="2065" spans="1:15" ht="30" customHeight="1" thickTop="1" thickBot="1">
      <c r="A2065" s="37" t="str">
        <f t="shared" si="160"/>
        <v/>
      </c>
      <c r="C2065" s="13">
        <v>2061</v>
      </c>
      <c r="D2065" s="61" t="str">
        <f>IF(Cad_an!D2065="","",Cad_an!D2065)</f>
        <v/>
      </c>
      <c r="E2065" s="61" t="str">
        <f>IF(D2065="","",VLOOKUP(D2065,Cad_an!$D$5:$F$5004,3,FALSE))</f>
        <v/>
      </c>
      <c r="F2065" s="61" t="str">
        <f>IF(D2065="","",VLOOKUP(D2065,Cad_an!$D$5:$E$5004,2,FALSE))</f>
        <v/>
      </c>
      <c r="G2065" s="61" t="str">
        <f>IF(D2065="","",VLOOKUP(Fa_an!F2065,Cad_can!$D$5:$E$204,2,FALSE))</f>
        <v/>
      </c>
      <c r="H2065" s="17"/>
      <c r="I2065" s="17"/>
      <c r="J2065" s="110" t="str">
        <f t="shared" si="161"/>
        <v/>
      </c>
      <c r="K2065" s="23"/>
      <c r="L2065" s="112" t="str">
        <f t="shared" si="162"/>
        <v/>
      </c>
      <c r="M2065" s="17"/>
      <c r="N2065" s="110" t="str">
        <f t="shared" si="163"/>
        <v/>
      </c>
      <c r="O2065" s="111" t="str">
        <f t="shared" si="164"/>
        <v/>
      </c>
    </row>
    <row r="2066" spans="1:15" ht="30" customHeight="1" thickTop="1" thickBot="1">
      <c r="A2066" s="37" t="str">
        <f t="shared" si="160"/>
        <v/>
      </c>
      <c r="C2066" s="13">
        <v>2062</v>
      </c>
      <c r="D2066" s="61" t="str">
        <f>IF(Cad_an!D2066="","",Cad_an!D2066)</f>
        <v/>
      </c>
      <c r="E2066" s="61" t="str">
        <f>IF(D2066="","",VLOOKUP(D2066,Cad_an!$D$5:$F$5004,3,FALSE))</f>
        <v/>
      </c>
      <c r="F2066" s="61" t="str">
        <f>IF(D2066="","",VLOOKUP(D2066,Cad_an!$D$5:$E$5004,2,FALSE))</f>
        <v/>
      </c>
      <c r="G2066" s="61" t="str">
        <f>IF(D2066="","",VLOOKUP(Fa_an!F2066,Cad_can!$D$5:$E$204,2,FALSE))</f>
        <v/>
      </c>
      <c r="H2066" s="17"/>
      <c r="I2066" s="17"/>
      <c r="J2066" s="110" t="str">
        <f t="shared" si="161"/>
        <v/>
      </c>
      <c r="K2066" s="23"/>
      <c r="L2066" s="112" t="str">
        <f t="shared" si="162"/>
        <v/>
      </c>
      <c r="M2066" s="17"/>
      <c r="N2066" s="110" t="str">
        <f t="shared" si="163"/>
        <v/>
      </c>
      <c r="O2066" s="111" t="str">
        <f t="shared" si="164"/>
        <v/>
      </c>
    </row>
    <row r="2067" spans="1:15" ht="30" customHeight="1" thickTop="1" thickBot="1">
      <c r="A2067" s="37" t="str">
        <f t="shared" si="160"/>
        <v/>
      </c>
      <c r="C2067" s="13">
        <v>2063</v>
      </c>
      <c r="D2067" s="61" t="str">
        <f>IF(Cad_an!D2067="","",Cad_an!D2067)</f>
        <v/>
      </c>
      <c r="E2067" s="61" t="str">
        <f>IF(D2067="","",VLOOKUP(D2067,Cad_an!$D$5:$F$5004,3,FALSE))</f>
        <v/>
      </c>
      <c r="F2067" s="61" t="str">
        <f>IF(D2067="","",VLOOKUP(D2067,Cad_an!$D$5:$E$5004,2,FALSE))</f>
        <v/>
      </c>
      <c r="G2067" s="61" t="str">
        <f>IF(D2067="","",VLOOKUP(Fa_an!F2067,Cad_can!$D$5:$E$204,2,FALSE))</f>
        <v/>
      </c>
      <c r="H2067" s="17"/>
      <c r="I2067" s="17"/>
      <c r="J2067" s="110" t="str">
        <f t="shared" si="161"/>
        <v/>
      </c>
      <c r="K2067" s="23"/>
      <c r="L2067" s="112" t="str">
        <f t="shared" si="162"/>
        <v/>
      </c>
      <c r="M2067" s="17"/>
      <c r="N2067" s="110" t="str">
        <f t="shared" si="163"/>
        <v/>
      </c>
      <c r="O2067" s="111" t="str">
        <f t="shared" si="164"/>
        <v/>
      </c>
    </row>
    <row r="2068" spans="1:15" ht="30" customHeight="1" thickTop="1" thickBot="1">
      <c r="A2068" s="37" t="str">
        <f t="shared" si="160"/>
        <v/>
      </c>
      <c r="C2068" s="13">
        <v>2064</v>
      </c>
      <c r="D2068" s="61" t="str">
        <f>IF(Cad_an!D2068="","",Cad_an!D2068)</f>
        <v/>
      </c>
      <c r="E2068" s="61" t="str">
        <f>IF(D2068="","",VLOOKUP(D2068,Cad_an!$D$5:$F$5004,3,FALSE))</f>
        <v/>
      </c>
      <c r="F2068" s="61" t="str">
        <f>IF(D2068="","",VLOOKUP(D2068,Cad_an!$D$5:$E$5004,2,FALSE))</f>
        <v/>
      </c>
      <c r="G2068" s="61" t="str">
        <f>IF(D2068="","",VLOOKUP(Fa_an!F2068,Cad_can!$D$5:$E$204,2,FALSE))</f>
        <v/>
      </c>
      <c r="H2068" s="17"/>
      <c r="I2068" s="17"/>
      <c r="J2068" s="110" t="str">
        <f t="shared" si="161"/>
        <v/>
      </c>
      <c r="K2068" s="23"/>
      <c r="L2068" s="112" t="str">
        <f t="shared" si="162"/>
        <v/>
      </c>
      <c r="M2068" s="17"/>
      <c r="N2068" s="110" t="str">
        <f t="shared" si="163"/>
        <v/>
      </c>
      <c r="O2068" s="111" t="str">
        <f t="shared" si="164"/>
        <v/>
      </c>
    </row>
    <row r="2069" spans="1:15" ht="30" customHeight="1" thickTop="1" thickBot="1">
      <c r="A2069" s="37" t="str">
        <f t="shared" si="160"/>
        <v/>
      </c>
      <c r="C2069" s="13">
        <v>2065</v>
      </c>
      <c r="D2069" s="61" t="str">
        <f>IF(Cad_an!D2069="","",Cad_an!D2069)</f>
        <v/>
      </c>
      <c r="E2069" s="61" t="str">
        <f>IF(D2069="","",VLOOKUP(D2069,Cad_an!$D$5:$F$5004,3,FALSE))</f>
        <v/>
      </c>
      <c r="F2069" s="61" t="str">
        <f>IF(D2069="","",VLOOKUP(D2069,Cad_an!$D$5:$E$5004,2,FALSE))</f>
        <v/>
      </c>
      <c r="G2069" s="61" t="str">
        <f>IF(D2069="","",VLOOKUP(Fa_an!F2069,Cad_can!$D$5:$E$204,2,FALSE))</f>
        <v/>
      </c>
      <c r="H2069" s="17"/>
      <c r="I2069" s="17"/>
      <c r="J2069" s="110" t="str">
        <f t="shared" si="161"/>
        <v/>
      </c>
      <c r="K2069" s="23"/>
      <c r="L2069" s="112" t="str">
        <f t="shared" si="162"/>
        <v/>
      </c>
      <c r="M2069" s="17"/>
      <c r="N2069" s="110" t="str">
        <f t="shared" si="163"/>
        <v/>
      </c>
      <c r="O2069" s="111" t="str">
        <f t="shared" si="164"/>
        <v/>
      </c>
    </row>
    <row r="2070" spans="1:15" ht="30" customHeight="1" thickTop="1" thickBot="1">
      <c r="A2070" s="37" t="str">
        <f t="shared" si="160"/>
        <v/>
      </c>
      <c r="C2070" s="13">
        <v>2066</v>
      </c>
      <c r="D2070" s="61" t="str">
        <f>IF(Cad_an!D2070="","",Cad_an!D2070)</f>
        <v/>
      </c>
      <c r="E2070" s="61" t="str">
        <f>IF(D2070="","",VLOOKUP(D2070,Cad_an!$D$5:$F$5004,3,FALSE))</f>
        <v/>
      </c>
      <c r="F2070" s="61" t="str">
        <f>IF(D2070="","",VLOOKUP(D2070,Cad_an!$D$5:$E$5004,2,FALSE))</f>
        <v/>
      </c>
      <c r="G2070" s="61" t="str">
        <f>IF(D2070="","",VLOOKUP(Fa_an!F2070,Cad_can!$D$5:$E$204,2,FALSE))</f>
        <v/>
      </c>
      <c r="H2070" s="17"/>
      <c r="I2070" s="17"/>
      <c r="J2070" s="110" t="str">
        <f t="shared" si="161"/>
        <v/>
      </c>
      <c r="K2070" s="23"/>
      <c r="L2070" s="112" t="str">
        <f t="shared" si="162"/>
        <v/>
      </c>
      <c r="M2070" s="17"/>
      <c r="N2070" s="110" t="str">
        <f t="shared" si="163"/>
        <v/>
      </c>
      <c r="O2070" s="111" t="str">
        <f t="shared" si="164"/>
        <v/>
      </c>
    </row>
    <row r="2071" spans="1:15" ht="30" customHeight="1" thickTop="1" thickBot="1">
      <c r="A2071" s="37" t="str">
        <f t="shared" si="160"/>
        <v/>
      </c>
      <c r="C2071" s="13">
        <v>2067</v>
      </c>
      <c r="D2071" s="61" t="str">
        <f>IF(Cad_an!D2071="","",Cad_an!D2071)</f>
        <v/>
      </c>
      <c r="E2071" s="61" t="str">
        <f>IF(D2071="","",VLOOKUP(D2071,Cad_an!$D$5:$F$5004,3,FALSE))</f>
        <v/>
      </c>
      <c r="F2071" s="61" t="str">
        <f>IF(D2071="","",VLOOKUP(D2071,Cad_an!$D$5:$E$5004,2,FALSE))</f>
        <v/>
      </c>
      <c r="G2071" s="61" t="str">
        <f>IF(D2071="","",VLOOKUP(Fa_an!F2071,Cad_can!$D$5:$E$204,2,FALSE))</f>
        <v/>
      </c>
      <c r="H2071" s="17"/>
      <c r="I2071" s="17"/>
      <c r="J2071" s="110" t="str">
        <f t="shared" si="161"/>
        <v/>
      </c>
      <c r="K2071" s="23"/>
      <c r="L2071" s="112" t="str">
        <f t="shared" si="162"/>
        <v/>
      </c>
      <c r="M2071" s="17"/>
      <c r="N2071" s="110" t="str">
        <f t="shared" si="163"/>
        <v/>
      </c>
      <c r="O2071" s="111" t="str">
        <f t="shared" si="164"/>
        <v/>
      </c>
    </row>
    <row r="2072" spans="1:15" ht="30" customHeight="1" thickTop="1" thickBot="1">
      <c r="A2072" s="37" t="str">
        <f t="shared" si="160"/>
        <v/>
      </c>
      <c r="C2072" s="13">
        <v>2068</v>
      </c>
      <c r="D2072" s="61" t="str">
        <f>IF(Cad_an!D2072="","",Cad_an!D2072)</f>
        <v/>
      </c>
      <c r="E2072" s="61" t="str">
        <f>IF(D2072="","",VLOOKUP(D2072,Cad_an!$D$5:$F$5004,3,FALSE))</f>
        <v/>
      </c>
      <c r="F2072" s="61" t="str">
        <f>IF(D2072="","",VLOOKUP(D2072,Cad_an!$D$5:$E$5004,2,FALSE))</f>
        <v/>
      </c>
      <c r="G2072" s="61" t="str">
        <f>IF(D2072="","",VLOOKUP(Fa_an!F2072,Cad_can!$D$5:$E$204,2,FALSE))</f>
        <v/>
      </c>
      <c r="H2072" s="17"/>
      <c r="I2072" s="17"/>
      <c r="J2072" s="110" t="str">
        <f t="shared" si="161"/>
        <v/>
      </c>
      <c r="K2072" s="23"/>
      <c r="L2072" s="112" t="str">
        <f t="shared" si="162"/>
        <v/>
      </c>
      <c r="M2072" s="17"/>
      <c r="N2072" s="110" t="str">
        <f t="shared" si="163"/>
        <v/>
      </c>
      <c r="O2072" s="111" t="str">
        <f t="shared" si="164"/>
        <v/>
      </c>
    </row>
    <row r="2073" spans="1:15" ht="30" customHeight="1" thickTop="1" thickBot="1">
      <c r="A2073" s="37" t="str">
        <f t="shared" si="160"/>
        <v/>
      </c>
      <c r="C2073" s="13">
        <v>2069</v>
      </c>
      <c r="D2073" s="61" t="str">
        <f>IF(Cad_an!D2073="","",Cad_an!D2073)</f>
        <v/>
      </c>
      <c r="E2073" s="61" t="str">
        <f>IF(D2073="","",VLOOKUP(D2073,Cad_an!$D$5:$F$5004,3,FALSE))</f>
        <v/>
      </c>
      <c r="F2073" s="61" t="str">
        <f>IF(D2073="","",VLOOKUP(D2073,Cad_an!$D$5:$E$5004,2,FALSE))</f>
        <v/>
      </c>
      <c r="G2073" s="61" t="str">
        <f>IF(D2073="","",VLOOKUP(Fa_an!F2073,Cad_can!$D$5:$E$204,2,FALSE))</f>
        <v/>
      </c>
      <c r="H2073" s="17"/>
      <c r="I2073" s="17"/>
      <c r="J2073" s="110" t="str">
        <f t="shared" si="161"/>
        <v/>
      </c>
      <c r="K2073" s="23"/>
      <c r="L2073" s="112" t="str">
        <f t="shared" si="162"/>
        <v/>
      </c>
      <c r="M2073" s="17"/>
      <c r="N2073" s="110" t="str">
        <f t="shared" si="163"/>
        <v/>
      </c>
      <c r="O2073" s="111" t="str">
        <f t="shared" si="164"/>
        <v/>
      </c>
    </row>
    <row r="2074" spans="1:15" ht="30" customHeight="1" thickTop="1" thickBot="1">
      <c r="A2074" s="37" t="str">
        <f t="shared" si="160"/>
        <v/>
      </c>
      <c r="C2074" s="13">
        <v>2070</v>
      </c>
      <c r="D2074" s="61" t="str">
        <f>IF(Cad_an!D2074="","",Cad_an!D2074)</f>
        <v/>
      </c>
      <c r="E2074" s="61" t="str">
        <f>IF(D2074="","",VLOOKUP(D2074,Cad_an!$D$5:$F$5004,3,FALSE))</f>
        <v/>
      </c>
      <c r="F2074" s="61" t="str">
        <f>IF(D2074="","",VLOOKUP(D2074,Cad_an!$D$5:$E$5004,2,FALSE))</f>
        <v/>
      </c>
      <c r="G2074" s="61" t="str">
        <f>IF(D2074="","",VLOOKUP(Fa_an!F2074,Cad_can!$D$5:$E$204,2,FALSE))</f>
        <v/>
      </c>
      <c r="H2074" s="17"/>
      <c r="I2074" s="17"/>
      <c r="J2074" s="110" t="str">
        <f t="shared" si="161"/>
        <v/>
      </c>
      <c r="K2074" s="23"/>
      <c r="L2074" s="112" t="str">
        <f t="shared" si="162"/>
        <v/>
      </c>
      <c r="M2074" s="17"/>
      <c r="N2074" s="110" t="str">
        <f t="shared" si="163"/>
        <v/>
      </c>
      <c r="O2074" s="111" t="str">
        <f t="shared" si="164"/>
        <v/>
      </c>
    </row>
    <row r="2075" spans="1:15" ht="30" customHeight="1" thickTop="1" thickBot="1">
      <c r="A2075" s="37" t="str">
        <f t="shared" si="160"/>
        <v/>
      </c>
      <c r="C2075" s="13">
        <v>2071</v>
      </c>
      <c r="D2075" s="61" t="str">
        <f>IF(Cad_an!D2075="","",Cad_an!D2075)</f>
        <v/>
      </c>
      <c r="E2075" s="61" t="str">
        <f>IF(D2075="","",VLOOKUP(D2075,Cad_an!$D$5:$F$5004,3,FALSE))</f>
        <v/>
      </c>
      <c r="F2075" s="61" t="str">
        <f>IF(D2075="","",VLOOKUP(D2075,Cad_an!$D$5:$E$5004,2,FALSE))</f>
        <v/>
      </c>
      <c r="G2075" s="61" t="str">
        <f>IF(D2075="","",VLOOKUP(Fa_an!F2075,Cad_can!$D$5:$E$204,2,FALSE))</f>
        <v/>
      </c>
      <c r="H2075" s="17"/>
      <c r="I2075" s="17"/>
      <c r="J2075" s="110" t="str">
        <f t="shared" si="161"/>
        <v/>
      </c>
      <c r="K2075" s="23"/>
      <c r="L2075" s="112" t="str">
        <f t="shared" si="162"/>
        <v/>
      </c>
      <c r="M2075" s="17"/>
      <c r="N2075" s="110" t="str">
        <f t="shared" si="163"/>
        <v/>
      </c>
      <c r="O2075" s="111" t="str">
        <f t="shared" si="164"/>
        <v/>
      </c>
    </row>
    <row r="2076" spans="1:15" ht="30" customHeight="1" thickTop="1" thickBot="1">
      <c r="A2076" s="37" t="str">
        <f t="shared" si="160"/>
        <v/>
      </c>
      <c r="C2076" s="13">
        <v>2072</v>
      </c>
      <c r="D2076" s="61" t="str">
        <f>IF(Cad_an!D2076="","",Cad_an!D2076)</f>
        <v/>
      </c>
      <c r="E2076" s="61" t="str">
        <f>IF(D2076="","",VLOOKUP(D2076,Cad_an!$D$5:$F$5004,3,FALSE))</f>
        <v/>
      </c>
      <c r="F2076" s="61" t="str">
        <f>IF(D2076="","",VLOOKUP(D2076,Cad_an!$D$5:$E$5004,2,FALSE))</f>
        <v/>
      </c>
      <c r="G2076" s="61" t="str">
        <f>IF(D2076="","",VLOOKUP(Fa_an!F2076,Cad_can!$D$5:$E$204,2,FALSE))</f>
        <v/>
      </c>
      <c r="H2076" s="17"/>
      <c r="I2076" s="17"/>
      <c r="J2076" s="110" t="str">
        <f t="shared" si="161"/>
        <v/>
      </c>
      <c r="K2076" s="23"/>
      <c r="L2076" s="112" t="str">
        <f t="shared" si="162"/>
        <v/>
      </c>
      <c r="M2076" s="17"/>
      <c r="N2076" s="110" t="str">
        <f t="shared" si="163"/>
        <v/>
      </c>
      <c r="O2076" s="111" t="str">
        <f t="shared" si="164"/>
        <v/>
      </c>
    </row>
    <row r="2077" spans="1:15" ht="30" customHeight="1" thickTop="1" thickBot="1">
      <c r="A2077" s="37" t="str">
        <f t="shared" si="160"/>
        <v/>
      </c>
      <c r="C2077" s="13">
        <v>2073</v>
      </c>
      <c r="D2077" s="61" t="str">
        <f>IF(Cad_an!D2077="","",Cad_an!D2077)</f>
        <v/>
      </c>
      <c r="E2077" s="61" t="str">
        <f>IF(D2077="","",VLOOKUP(D2077,Cad_an!$D$5:$F$5004,3,FALSE))</f>
        <v/>
      </c>
      <c r="F2077" s="61" t="str">
        <f>IF(D2077="","",VLOOKUP(D2077,Cad_an!$D$5:$E$5004,2,FALSE))</f>
        <v/>
      </c>
      <c r="G2077" s="61" t="str">
        <f>IF(D2077="","",VLOOKUP(Fa_an!F2077,Cad_can!$D$5:$E$204,2,FALSE))</f>
        <v/>
      </c>
      <c r="H2077" s="17"/>
      <c r="I2077" s="17"/>
      <c r="J2077" s="110" t="str">
        <f t="shared" si="161"/>
        <v/>
      </c>
      <c r="K2077" s="23"/>
      <c r="L2077" s="112" t="str">
        <f t="shared" si="162"/>
        <v/>
      </c>
      <c r="M2077" s="17"/>
      <c r="N2077" s="110" t="str">
        <f t="shared" si="163"/>
        <v/>
      </c>
      <c r="O2077" s="111" t="str">
        <f t="shared" si="164"/>
        <v/>
      </c>
    </row>
    <row r="2078" spans="1:15" ht="30" customHeight="1" thickTop="1" thickBot="1">
      <c r="A2078" s="37" t="str">
        <f t="shared" si="160"/>
        <v/>
      </c>
      <c r="C2078" s="13">
        <v>2074</v>
      </c>
      <c r="D2078" s="61" t="str">
        <f>IF(Cad_an!D2078="","",Cad_an!D2078)</f>
        <v/>
      </c>
      <c r="E2078" s="61" t="str">
        <f>IF(D2078="","",VLOOKUP(D2078,Cad_an!$D$5:$F$5004,3,FALSE))</f>
        <v/>
      </c>
      <c r="F2078" s="61" t="str">
        <f>IF(D2078="","",VLOOKUP(D2078,Cad_an!$D$5:$E$5004,2,FALSE))</f>
        <v/>
      </c>
      <c r="G2078" s="61" t="str">
        <f>IF(D2078="","",VLOOKUP(Fa_an!F2078,Cad_can!$D$5:$E$204,2,FALSE))</f>
        <v/>
      </c>
      <c r="H2078" s="17"/>
      <c r="I2078" s="17"/>
      <c r="J2078" s="110" t="str">
        <f t="shared" si="161"/>
        <v/>
      </c>
      <c r="K2078" s="23"/>
      <c r="L2078" s="112" t="str">
        <f t="shared" si="162"/>
        <v/>
      </c>
      <c r="M2078" s="17"/>
      <c r="N2078" s="110" t="str">
        <f t="shared" si="163"/>
        <v/>
      </c>
      <c r="O2078" s="111" t="str">
        <f t="shared" si="164"/>
        <v/>
      </c>
    </row>
    <row r="2079" spans="1:15" ht="30" customHeight="1" thickTop="1" thickBot="1">
      <c r="A2079" s="37" t="str">
        <f t="shared" si="160"/>
        <v/>
      </c>
      <c r="C2079" s="13">
        <v>2075</v>
      </c>
      <c r="D2079" s="61" t="str">
        <f>IF(Cad_an!D2079="","",Cad_an!D2079)</f>
        <v/>
      </c>
      <c r="E2079" s="61" t="str">
        <f>IF(D2079="","",VLOOKUP(D2079,Cad_an!$D$5:$F$5004,3,FALSE))</f>
        <v/>
      </c>
      <c r="F2079" s="61" t="str">
        <f>IF(D2079="","",VLOOKUP(D2079,Cad_an!$D$5:$E$5004,2,FALSE))</f>
        <v/>
      </c>
      <c r="G2079" s="61" t="str">
        <f>IF(D2079="","",VLOOKUP(Fa_an!F2079,Cad_can!$D$5:$E$204,2,FALSE))</f>
        <v/>
      </c>
      <c r="H2079" s="17"/>
      <c r="I2079" s="17"/>
      <c r="J2079" s="110" t="str">
        <f t="shared" si="161"/>
        <v/>
      </c>
      <c r="K2079" s="23"/>
      <c r="L2079" s="112" t="str">
        <f t="shared" si="162"/>
        <v/>
      </c>
      <c r="M2079" s="17"/>
      <c r="N2079" s="110" t="str">
        <f t="shared" si="163"/>
        <v/>
      </c>
      <c r="O2079" s="111" t="str">
        <f t="shared" si="164"/>
        <v/>
      </c>
    </row>
    <row r="2080" spans="1:15" ht="30" customHeight="1" thickTop="1" thickBot="1">
      <c r="A2080" s="37" t="str">
        <f t="shared" si="160"/>
        <v/>
      </c>
      <c r="C2080" s="13">
        <v>2076</v>
      </c>
      <c r="D2080" s="61" t="str">
        <f>IF(Cad_an!D2080="","",Cad_an!D2080)</f>
        <v/>
      </c>
      <c r="E2080" s="61" t="str">
        <f>IF(D2080="","",VLOOKUP(D2080,Cad_an!$D$5:$F$5004,3,FALSE))</f>
        <v/>
      </c>
      <c r="F2080" s="61" t="str">
        <f>IF(D2080="","",VLOOKUP(D2080,Cad_an!$D$5:$E$5004,2,FALSE))</f>
        <v/>
      </c>
      <c r="G2080" s="61" t="str">
        <f>IF(D2080="","",VLOOKUP(Fa_an!F2080,Cad_can!$D$5:$E$204,2,FALSE))</f>
        <v/>
      </c>
      <c r="H2080" s="17"/>
      <c r="I2080" s="17"/>
      <c r="J2080" s="110" t="str">
        <f t="shared" si="161"/>
        <v/>
      </c>
      <c r="K2080" s="23"/>
      <c r="L2080" s="112" t="str">
        <f t="shared" si="162"/>
        <v/>
      </c>
      <c r="M2080" s="17"/>
      <c r="N2080" s="110" t="str">
        <f t="shared" si="163"/>
        <v/>
      </c>
      <c r="O2080" s="111" t="str">
        <f t="shared" si="164"/>
        <v/>
      </c>
    </row>
    <row r="2081" spans="1:15" ht="30" customHeight="1" thickTop="1" thickBot="1">
      <c r="A2081" s="37" t="str">
        <f t="shared" si="160"/>
        <v/>
      </c>
      <c r="C2081" s="13">
        <v>2077</v>
      </c>
      <c r="D2081" s="61" t="str">
        <f>IF(Cad_an!D2081="","",Cad_an!D2081)</f>
        <v/>
      </c>
      <c r="E2081" s="61" t="str">
        <f>IF(D2081="","",VLOOKUP(D2081,Cad_an!$D$5:$F$5004,3,FALSE))</f>
        <v/>
      </c>
      <c r="F2081" s="61" t="str">
        <f>IF(D2081="","",VLOOKUP(D2081,Cad_an!$D$5:$E$5004,2,FALSE))</f>
        <v/>
      </c>
      <c r="G2081" s="61" t="str">
        <f>IF(D2081="","",VLOOKUP(Fa_an!F2081,Cad_can!$D$5:$E$204,2,FALSE))</f>
        <v/>
      </c>
      <c r="H2081" s="17"/>
      <c r="I2081" s="17"/>
      <c r="J2081" s="110" t="str">
        <f t="shared" si="161"/>
        <v/>
      </c>
      <c r="K2081" s="23"/>
      <c r="L2081" s="112" t="str">
        <f t="shared" si="162"/>
        <v/>
      </c>
      <c r="M2081" s="17"/>
      <c r="N2081" s="110" t="str">
        <f t="shared" si="163"/>
        <v/>
      </c>
      <c r="O2081" s="111" t="str">
        <f t="shared" si="164"/>
        <v/>
      </c>
    </row>
    <row r="2082" spans="1:15" ht="30" customHeight="1" thickTop="1" thickBot="1">
      <c r="A2082" s="37" t="str">
        <f t="shared" si="160"/>
        <v/>
      </c>
      <c r="C2082" s="13">
        <v>2078</v>
      </c>
      <c r="D2082" s="61" t="str">
        <f>IF(Cad_an!D2082="","",Cad_an!D2082)</f>
        <v/>
      </c>
      <c r="E2082" s="61" t="str">
        <f>IF(D2082="","",VLOOKUP(D2082,Cad_an!$D$5:$F$5004,3,FALSE))</f>
        <v/>
      </c>
      <c r="F2082" s="61" t="str">
        <f>IF(D2082="","",VLOOKUP(D2082,Cad_an!$D$5:$E$5004,2,FALSE))</f>
        <v/>
      </c>
      <c r="G2082" s="61" t="str">
        <f>IF(D2082="","",VLOOKUP(Fa_an!F2082,Cad_can!$D$5:$E$204,2,FALSE))</f>
        <v/>
      </c>
      <c r="H2082" s="17"/>
      <c r="I2082" s="17"/>
      <c r="J2082" s="110" t="str">
        <f t="shared" si="161"/>
        <v/>
      </c>
      <c r="K2082" s="23"/>
      <c r="L2082" s="112" t="str">
        <f t="shared" si="162"/>
        <v/>
      </c>
      <c r="M2082" s="17"/>
      <c r="N2082" s="110" t="str">
        <f t="shared" si="163"/>
        <v/>
      </c>
      <c r="O2082" s="111" t="str">
        <f t="shared" si="164"/>
        <v/>
      </c>
    </row>
    <row r="2083" spans="1:15" ht="30" customHeight="1" thickTop="1" thickBot="1">
      <c r="A2083" s="37" t="str">
        <f t="shared" si="160"/>
        <v/>
      </c>
      <c r="C2083" s="13">
        <v>2079</v>
      </c>
      <c r="D2083" s="61" t="str">
        <f>IF(Cad_an!D2083="","",Cad_an!D2083)</f>
        <v/>
      </c>
      <c r="E2083" s="61" t="str">
        <f>IF(D2083="","",VLOOKUP(D2083,Cad_an!$D$5:$F$5004,3,FALSE))</f>
        <v/>
      </c>
      <c r="F2083" s="61" t="str">
        <f>IF(D2083="","",VLOOKUP(D2083,Cad_an!$D$5:$E$5004,2,FALSE))</f>
        <v/>
      </c>
      <c r="G2083" s="61" t="str">
        <f>IF(D2083="","",VLOOKUP(Fa_an!F2083,Cad_can!$D$5:$E$204,2,FALSE))</f>
        <v/>
      </c>
      <c r="H2083" s="17"/>
      <c r="I2083" s="17"/>
      <c r="J2083" s="110" t="str">
        <f t="shared" si="161"/>
        <v/>
      </c>
      <c r="K2083" s="23"/>
      <c r="L2083" s="112" t="str">
        <f t="shared" si="162"/>
        <v/>
      </c>
      <c r="M2083" s="17"/>
      <c r="N2083" s="110" t="str">
        <f t="shared" si="163"/>
        <v/>
      </c>
      <c r="O2083" s="111" t="str">
        <f t="shared" si="164"/>
        <v/>
      </c>
    </row>
    <row r="2084" spans="1:15" ht="30" customHeight="1" thickTop="1" thickBot="1">
      <c r="A2084" s="37" t="str">
        <f t="shared" si="160"/>
        <v/>
      </c>
      <c r="C2084" s="13">
        <v>2080</v>
      </c>
      <c r="D2084" s="61" t="str">
        <f>IF(Cad_an!D2084="","",Cad_an!D2084)</f>
        <v/>
      </c>
      <c r="E2084" s="61" t="str">
        <f>IF(D2084="","",VLOOKUP(D2084,Cad_an!$D$5:$F$5004,3,FALSE))</f>
        <v/>
      </c>
      <c r="F2084" s="61" t="str">
        <f>IF(D2084="","",VLOOKUP(D2084,Cad_an!$D$5:$E$5004,2,FALSE))</f>
        <v/>
      </c>
      <c r="G2084" s="61" t="str">
        <f>IF(D2084="","",VLOOKUP(Fa_an!F2084,Cad_can!$D$5:$E$204,2,FALSE))</f>
        <v/>
      </c>
      <c r="H2084" s="17"/>
      <c r="I2084" s="17"/>
      <c r="J2084" s="110" t="str">
        <f t="shared" si="161"/>
        <v/>
      </c>
      <c r="K2084" s="23"/>
      <c r="L2084" s="112" t="str">
        <f t="shared" si="162"/>
        <v/>
      </c>
      <c r="M2084" s="17"/>
      <c r="N2084" s="110" t="str">
        <f t="shared" si="163"/>
        <v/>
      </c>
      <c r="O2084" s="111" t="str">
        <f t="shared" si="164"/>
        <v/>
      </c>
    </row>
    <row r="2085" spans="1:15" ht="30" customHeight="1" thickTop="1" thickBot="1">
      <c r="A2085" s="37" t="str">
        <f t="shared" si="160"/>
        <v/>
      </c>
      <c r="C2085" s="13">
        <v>2081</v>
      </c>
      <c r="D2085" s="61" t="str">
        <f>IF(Cad_an!D2085="","",Cad_an!D2085)</f>
        <v/>
      </c>
      <c r="E2085" s="61" t="str">
        <f>IF(D2085="","",VLOOKUP(D2085,Cad_an!$D$5:$F$5004,3,FALSE))</f>
        <v/>
      </c>
      <c r="F2085" s="61" t="str">
        <f>IF(D2085="","",VLOOKUP(D2085,Cad_an!$D$5:$E$5004,2,FALSE))</f>
        <v/>
      </c>
      <c r="G2085" s="61" t="str">
        <f>IF(D2085="","",VLOOKUP(Fa_an!F2085,Cad_can!$D$5:$E$204,2,FALSE))</f>
        <v/>
      </c>
      <c r="H2085" s="17"/>
      <c r="I2085" s="17"/>
      <c r="J2085" s="110" t="str">
        <f t="shared" si="161"/>
        <v/>
      </c>
      <c r="K2085" s="23"/>
      <c r="L2085" s="112" t="str">
        <f t="shared" si="162"/>
        <v/>
      </c>
      <c r="M2085" s="17"/>
      <c r="N2085" s="110" t="str">
        <f t="shared" si="163"/>
        <v/>
      </c>
      <c r="O2085" s="111" t="str">
        <f t="shared" si="164"/>
        <v/>
      </c>
    </row>
    <row r="2086" spans="1:15" ht="30" customHeight="1" thickTop="1" thickBot="1">
      <c r="A2086" s="37" t="str">
        <f t="shared" si="160"/>
        <v/>
      </c>
      <c r="C2086" s="13">
        <v>2082</v>
      </c>
      <c r="D2086" s="61" t="str">
        <f>IF(Cad_an!D2086="","",Cad_an!D2086)</f>
        <v/>
      </c>
      <c r="E2086" s="61" t="str">
        <f>IF(D2086="","",VLOOKUP(D2086,Cad_an!$D$5:$F$5004,3,FALSE))</f>
        <v/>
      </c>
      <c r="F2086" s="61" t="str">
        <f>IF(D2086="","",VLOOKUP(D2086,Cad_an!$D$5:$E$5004,2,FALSE))</f>
        <v/>
      </c>
      <c r="G2086" s="61" t="str">
        <f>IF(D2086="","",VLOOKUP(Fa_an!F2086,Cad_can!$D$5:$E$204,2,FALSE))</f>
        <v/>
      </c>
      <c r="H2086" s="17"/>
      <c r="I2086" s="17"/>
      <c r="J2086" s="110" t="str">
        <f t="shared" si="161"/>
        <v/>
      </c>
      <c r="K2086" s="23"/>
      <c r="L2086" s="112" t="str">
        <f t="shared" si="162"/>
        <v/>
      </c>
      <c r="M2086" s="17"/>
      <c r="N2086" s="110" t="str">
        <f t="shared" si="163"/>
        <v/>
      </c>
      <c r="O2086" s="111" t="str">
        <f t="shared" si="164"/>
        <v/>
      </c>
    </row>
    <row r="2087" spans="1:15" ht="30" customHeight="1" thickTop="1" thickBot="1">
      <c r="A2087" s="37" t="str">
        <f t="shared" si="160"/>
        <v/>
      </c>
      <c r="C2087" s="13">
        <v>2083</v>
      </c>
      <c r="D2087" s="61" t="str">
        <f>IF(Cad_an!D2087="","",Cad_an!D2087)</f>
        <v/>
      </c>
      <c r="E2087" s="61" t="str">
        <f>IF(D2087="","",VLOOKUP(D2087,Cad_an!$D$5:$F$5004,3,FALSE))</f>
        <v/>
      </c>
      <c r="F2087" s="61" t="str">
        <f>IF(D2087="","",VLOOKUP(D2087,Cad_an!$D$5:$E$5004,2,FALSE))</f>
        <v/>
      </c>
      <c r="G2087" s="61" t="str">
        <f>IF(D2087="","",VLOOKUP(Fa_an!F2087,Cad_can!$D$5:$E$204,2,FALSE))</f>
        <v/>
      </c>
      <c r="H2087" s="17"/>
      <c r="I2087" s="17"/>
      <c r="J2087" s="110" t="str">
        <f t="shared" si="161"/>
        <v/>
      </c>
      <c r="K2087" s="23"/>
      <c r="L2087" s="112" t="str">
        <f t="shared" si="162"/>
        <v/>
      </c>
      <c r="M2087" s="17"/>
      <c r="N2087" s="110" t="str">
        <f t="shared" si="163"/>
        <v/>
      </c>
      <c r="O2087" s="111" t="str">
        <f t="shared" si="164"/>
        <v/>
      </c>
    </row>
    <row r="2088" spans="1:15" ht="30" customHeight="1" thickTop="1" thickBot="1">
      <c r="A2088" s="37" t="str">
        <f t="shared" si="160"/>
        <v/>
      </c>
      <c r="C2088" s="13">
        <v>2084</v>
      </c>
      <c r="D2088" s="61" t="str">
        <f>IF(Cad_an!D2088="","",Cad_an!D2088)</f>
        <v/>
      </c>
      <c r="E2088" s="61" t="str">
        <f>IF(D2088="","",VLOOKUP(D2088,Cad_an!$D$5:$F$5004,3,FALSE))</f>
        <v/>
      </c>
      <c r="F2088" s="61" t="str">
        <f>IF(D2088="","",VLOOKUP(D2088,Cad_an!$D$5:$E$5004,2,FALSE))</f>
        <v/>
      </c>
      <c r="G2088" s="61" t="str">
        <f>IF(D2088="","",VLOOKUP(Fa_an!F2088,Cad_can!$D$5:$E$204,2,FALSE))</f>
        <v/>
      </c>
      <c r="H2088" s="17"/>
      <c r="I2088" s="17"/>
      <c r="J2088" s="110" t="str">
        <f t="shared" si="161"/>
        <v/>
      </c>
      <c r="K2088" s="23"/>
      <c r="L2088" s="112" t="str">
        <f t="shared" si="162"/>
        <v/>
      </c>
      <c r="M2088" s="17"/>
      <c r="N2088" s="110" t="str">
        <f t="shared" si="163"/>
        <v/>
      </c>
      <c r="O2088" s="111" t="str">
        <f t="shared" si="164"/>
        <v/>
      </c>
    </row>
    <row r="2089" spans="1:15" ht="30" customHeight="1" thickTop="1" thickBot="1">
      <c r="A2089" s="37" t="str">
        <f t="shared" si="160"/>
        <v/>
      </c>
      <c r="C2089" s="13">
        <v>2085</v>
      </c>
      <c r="D2089" s="61" t="str">
        <f>IF(Cad_an!D2089="","",Cad_an!D2089)</f>
        <v/>
      </c>
      <c r="E2089" s="61" t="str">
        <f>IF(D2089="","",VLOOKUP(D2089,Cad_an!$D$5:$F$5004,3,FALSE))</f>
        <v/>
      </c>
      <c r="F2089" s="61" t="str">
        <f>IF(D2089="","",VLOOKUP(D2089,Cad_an!$D$5:$E$5004,2,FALSE))</f>
        <v/>
      </c>
      <c r="G2089" s="61" t="str">
        <f>IF(D2089="","",VLOOKUP(Fa_an!F2089,Cad_can!$D$5:$E$204,2,FALSE))</f>
        <v/>
      </c>
      <c r="H2089" s="17"/>
      <c r="I2089" s="17"/>
      <c r="J2089" s="110" t="str">
        <f t="shared" si="161"/>
        <v/>
      </c>
      <c r="K2089" s="23"/>
      <c r="L2089" s="112" t="str">
        <f t="shared" si="162"/>
        <v/>
      </c>
      <c r="M2089" s="17"/>
      <c r="N2089" s="110" t="str">
        <f t="shared" si="163"/>
        <v/>
      </c>
      <c r="O2089" s="111" t="str">
        <f t="shared" si="164"/>
        <v/>
      </c>
    </row>
    <row r="2090" spans="1:15" ht="30" customHeight="1" thickTop="1" thickBot="1">
      <c r="A2090" s="37" t="str">
        <f t="shared" si="160"/>
        <v/>
      </c>
      <c r="C2090" s="13">
        <v>2086</v>
      </c>
      <c r="D2090" s="61" t="str">
        <f>IF(Cad_an!D2090="","",Cad_an!D2090)</f>
        <v/>
      </c>
      <c r="E2090" s="61" t="str">
        <f>IF(D2090="","",VLOOKUP(D2090,Cad_an!$D$5:$F$5004,3,FALSE))</f>
        <v/>
      </c>
      <c r="F2090" s="61" t="str">
        <f>IF(D2090="","",VLOOKUP(D2090,Cad_an!$D$5:$E$5004,2,FALSE))</f>
        <v/>
      </c>
      <c r="G2090" s="61" t="str">
        <f>IF(D2090="","",VLOOKUP(Fa_an!F2090,Cad_can!$D$5:$E$204,2,FALSE))</f>
        <v/>
      </c>
      <c r="H2090" s="17"/>
      <c r="I2090" s="17"/>
      <c r="J2090" s="110" t="str">
        <f t="shared" si="161"/>
        <v/>
      </c>
      <c r="K2090" s="23"/>
      <c r="L2090" s="112" t="str">
        <f t="shared" si="162"/>
        <v/>
      </c>
      <c r="M2090" s="17"/>
      <c r="N2090" s="110" t="str">
        <f t="shared" si="163"/>
        <v/>
      </c>
      <c r="O2090" s="111" t="str">
        <f t="shared" si="164"/>
        <v/>
      </c>
    </row>
    <row r="2091" spans="1:15" ht="30" customHeight="1" thickTop="1" thickBot="1">
      <c r="A2091" s="37" t="str">
        <f t="shared" si="160"/>
        <v/>
      </c>
      <c r="C2091" s="13">
        <v>2087</v>
      </c>
      <c r="D2091" s="61" t="str">
        <f>IF(Cad_an!D2091="","",Cad_an!D2091)</f>
        <v/>
      </c>
      <c r="E2091" s="61" t="str">
        <f>IF(D2091="","",VLOOKUP(D2091,Cad_an!$D$5:$F$5004,3,FALSE))</f>
        <v/>
      </c>
      <c r="F2091" s="61" t="str">
        <f>IF(D2091="","",VLOOKUP(D2091,Cad_an!$D$5:$E$5004,2,FALSE))</f>
        <v/>
      </c>
      <c r="G2091" s="61" t="str">
        <f>IF(D2091="","",VLOOKUP(Fa_an!F2091,Cad_can!$D$5:$E$204,2,FALSE))</f>
        <v/>
      </c>
      <c r="H2091" s="17"/>
      <c r="I2091" s="17"/>
      <c r="J2091" s="110" t="str">
        <f t="shared" si="161"/>
        <v/>
      </c>
      <c r="K2091" s="23"/>
      <c r="L2091" s="112" t="str">
        <f t="shared" si="162"/>
        <v/>
      </c>
      <c r="M2091" s="17"/>
      <c r="N2091" s="110" t="str">
        <f t="shared" si="163"/>
        <v/>
      </c>
      <c r="O2091" s="111" t="str">
        <f t="shared" si="164"/>
        <v/>
      </c>
    </row>
    <row r="2092" spans="1:15" ht="30" customHeight="1" thickTop="1" thickBot="1">
      <c r="A2092" s="37" t="str">
        <f t="shared" si="160"/>
        <v/>
      </c>
      <c r="C2092" s="13">
        <v>2088</v>
      </c>
      <c r="D2092" s="61" t="str">
        <f>IF(Cad_an!D2092="","",Cad_an!D2092)</f>
        <v/>
      </c>
      <c r="E2092" s="61" t="str">
        <f>IF(D2092="","",VLOOKUP(D2092,Cad_an!$D$5:$F$5004,3,FALSE))</f>
        <v/>
      </c>
      <c r="F2092" s="61" t="str">
        <f>IF(D2092="","",VLOOKUP(D2092,Cad_an!$D$5:$E$5004,2,FALSE))</f>
        <v/>
      </c>
      <c r="G2092" s="61" t="str">
        <f>IF(D2092="","",VLOOKUP(Fa_an!F2092,Cad_can!$D$5:$E$204,2,FALSE))</f>
        <v/>
      </c>
      <c r="H2092" s="17"/>
      <c r="I2092" s="17"/>
      <c r="J2092" s="110" t="str">
        <f t="shared" si="161"/>
        <v/>
      </c>
      <c r="K2092" s="23"/>
      <c r="L2092" s="112" t="str">
        <f t="shared" si="162"/>
        <v/>
      </c>
      <c r="M2092" s="17"/>
      <c r="N2092" s="110" t="str">
        <f t="shared" si="163"/>
        <v/>
      </c>
      <c r="O2092" s="111" t="str">
        <f t="shared" si="164"/>
        <v/>
      </c>
    </row>
    <row r="2093" spans="1:15" ht="30" customHeight="1" thickTop="1" thickBot="1">
      <c r="A2093" s="37" t="str">
        <f t="shared" si="160"/>
        <v/>
      </c>
      <c r="C2093" s="13">
        <v>2089</v>
      </c>
      <c r="D2093" s="61" t="str">
        <f>IF(Cad_an!D2093="","",Cad_an!D2093)</f>
        <v/>
      </c>
      <c r="E2093" s="61" t="str">
        <f>IF(D2093="","",VLOOKUP(D2093,Cad_an!$D$5:$F$5004,3,FALSE))</f>
        <v/>
      </c>
      <c r="F2093" s="61" t="str">
        <f>IF(D2093="","",VLOOKUP(D2093,Cad_an!$D$5:$E$5004,2,FALSE))</f>
        <v/>
      </c>
      <c r="G2093" s="61" t="str">
        <f>IF(D2093="","",VLOOKUP(Fa_an!F2093,Cad_can!$D$5:$E$204,2,FALSE))</f>
        <v/>
      </c>
      <c r="H2093" s="17"/>
      <c r="I2093" s="17"/>
      <c r="J2093" s="110" t="str">
        <f t="shared" si="161"/>
        <v/>
      </c>
      <c r="K2093" s="23"/>
      <c r="L2093" s="112" t="str">
        <f t="shared" si="162"/>
        <v/>
      </c>
      <c r="M2093" s="17"/>
      <c r="N2093" s="110" t="str">
        <f t="shared" si="163"/>
        <v/>
      </c>
      <c r="O2093" s="111" t="str">
        <f t="shared" si="164"/>
        <v/>
      </c>
    </row>
    <row r="2094" spans="1:15" ht="30" customHeight="1" thickTop="1" thickBot="1">
      <c r="A2094" s="37" t="str">
        <f t="shared" si="160"/>
        <v/>
      </c>
      <c r="C2094" s="13">
        <v>2090</v>
      </c>
      <c r="D2094" s="61" t="str">
        <f>IF(Cad_an!D2094="","",Cad_an!D2094)</f>
        <v/>
      </c>
      <c r="E2094" s="61" t="str">
        <f>IF(D2094="","",VLOOKUP(D2094,Cad_an!$D$5:$F$5004,3,FALSE))</f>
        <v/>
      </c>
      <c r="F2094" s="61" t="str">
        <f>IF(D2094="","",VLOOKUP(D2094,Cad_an!$D$5:$E$5004,2,FALSE))</f>
        <v/>
      </c>
      <c r="G2094" s="61" t="str">
        <f>IF(D2094="","",VLOOKUP(Fa_an!F2094,Cad_can!$D$5:$E$204,2,FALSE))</f>
        <v/>
      </c>
      <c r="H2094" s="17"/>
      <c r="I2094" s="17"/>
      <c r="J2094" s="110" t="str">
        <f t="shared" si="161"/>
        <v/>
      </c>
      <c r="K2094" s="23"/>
      <c r="L2094" s="112" t="str">
        <f t="shared" si="162"/>
        <v/>
      </c>
      <c r="M2094" s="17"/>
      <c r="N2094" s="110" t="str">
        <f t="shared" si="163"/>
        <v/>
      </c>
      <c r="O2094" s="111" t="str">
        <f t="shared" si="164"/>
        <v/>
      </c>
    </row>
    <row r="2095" spans="1:15" ht="30" customHeight="1" thickTop="1" thickBot="1">
      <c r="A2095" s="37" t="str">
        <f t="shared" si="160"/>
        <v/>
      </c>
      <c r="C2095" s="13">
        <v>2091</v>
      </c>
      <c r="D2095" s="61" t="str">
        <f>IF(Cad_an!D2095="","",Cad_an!D2095)</f>
        <v/>
      </c>
      <c r="E2095" s="61" t="str">
        <f>IF(D2095="","",VLOOKUP(D2095,Cad_an!$D$5:$F$5004,3,FALSE))</f>
        <v/>
      </c>
      <c r="F2095" s="61" t="str">
        <f>IF(D2095="","",VLOOKUP(D2095,Cad_an!$D$5:$E$5004,2,FALSE))</f>
        <v/>
      </c>
      <c r="G2095" s="61" t="str">
        <f>IF(D2095="","",VLOOKUP(Fa_an!F2095,Cad_can!$D$5:$E$204,2,FALSE))</f>
        <v/>
      </c>
      <c r="H2095" s="17"/>
      <c r="I2095" s="17"/>
      <c r="J2095" s="110" t="str">
        <f t="shared" si="161"/>
        <v/>
      </c>
      <c r="K2095" s="23"/>
      <c r="L2095" s="112" t="str">
        <f t="shared" si="162"/>
        <v/>
      </c>
      <c r="M2095" s="17"/>
      <c r="N2095" s="110" t="str">
        <f t="shared" si="163"/>
        <v/>
      </c>
      <c r="O2095" s="111" t="str">
        <f t="shared" si="164"/>
        <v/>
      </c>
    </row>
    <row r="2096" spans="1:15" ht="30" customHeight="1" thickTop="1" thickBot="1">
      <c r="A2096" s="37" t="str">
        <f t="shared" si="160"/>
        <v/>
      </c>
      <c r="C2096" s="13">
        <v>2092</v>
      </c>
      <c r="D2096" s="61" t="str">
        <f>IF(Cad_an!D2096="","",Cad_an!D2096)</f>
        <v/>
      </c>
      <c r="E2096" s="61" t="str">
        <f>IF(D2096="","",VLOOKUP(D2096,Cad_an!$D$5:$F$5004,3,FALSE))</f>
        <v/>
      </c>
      <c r="F2096" s="61" t="str">
        <f>IF(D2096="","",VLOOKUP(D2096,Cad_an!$D$5:$E$5004,2,FALSE))</f>
        <v/>
      </c>
      <c r="G2096" s="61" t="str">
        <f>IF(D2096="","",VLOOKUP(Fa_an!F2096,Cad_can!$D$5:$E$204,2,FALSE))</f>
        <v/>
      </c>
      <c r="H2096" s="17"/>
      <c r="I2096" s="17"/>
      <c r="J2096" s="110" t="str">
        <f t="shared" si="161"/>
        <v/>
      </c>
      <c r="K2096" s="23"/>
      <c r="L2096" s="112" t="str">
        <f t="shared" si="162"/>
        <v/>
      </c>
      <c r="M2096" s="17"/>
      <c r="N2096" s="110" t="str">
        <f t="shared" si="163"/>
        <v/>
      </c>
      <c r="O2096" s="111" t="str">
        <f t="shared" si="164"/>
        <v/>
      </c>
    </row>
    <row r="2097" spans="1:15" ht="30" customHeight="1" thickTop="1" thickBot="1">
      <c r="A2097" s="37" t="str">
        <f t="shared" si="160"/>
        <v/>
      </c>
      <c r="C2097" s="13">
        <v>2093</v>
      </c>
      <c r="D2097" s="61" t="str">
        <f>IF(Cad_an!D2097="","",Cad_an!D2097)</f>
        <v/>
      </c>
      <c r="E2097" s="61" t="str">
        <f>IF(D2097="","",VLOOKUP(D2097,Cad_an!$D$5:$F$5004,3,FALSE))</f>
        <v/>
      </c>
      <c r="F2097" s="61" t="str">
        <f>IF(D2097="","",VLOOKUP(D2097,Cad_an!$D$5:$E$5004,2,FALSE))</f>
        <v/>
      </c>
      <c r="G2097" s="61" t="str">
        <f>IF(D2097="","",VLOOKUP(Fa_an!F2097,Cad_can!$D$5:$E$204,2,FALSE))</f>
        <v/>
      </c>
      <c r="H2097" s="17"/>
      <c r="I2097" s="17"/>
      <c r="J2097" s="110" t="str">
        <f t="shared" si="161"/>
        <v/>
      </c>
      <c r="K2097" s="23"/>
      <c r="L2097" s="112" t="str">
        <f t="shared" si="162"/>
        <v/>
      </c>
      <c r="M2097" s="17"/>
      <c r="N2097" s="110" t="str">
        <f t="shared" si="163"/>
        <v/>
      </c>
      <c r="O2097" s="111" t="str">
        <f t="shared" si="164"/>
        <v/>
      </c>
    </row>
    <row r="2098" spans="1:15" ht="30" customHeight="1" thickTop="1" thickBot="1">
      <c r="A2098" s="37" t="str">
        <f t="shared" si="160"/>
        <v/>
      </c>
      <c r="C2098" s="13">
        <v>2094</v>
      </c>
      <c r="D2098" s="61" t="str">
        <f>IF(Cad_an!D2098="","",Cad_an!D2098)</f>
        <v/>
      </c>
      <c r="E2098" s="61" t="str">
        <f>IF(D2098="","",VLOOKUP(D2098,Cad_an!$D$5:$F$5004,3,FALSE))</f>
        <v/>
      </c>
      <c r="F2098" s="61" t="str">
        <f>IF(D2098="","",VLOOKUP(D2098,Cad_an!$D$5:$E$5004,2,FALSE))</f>
        <v/>
      </c>
      <c r="G2098" s="61" t="str">
        <f>IF(D2098="","",VLOOKUP(Fa_an!F2098,Cad_can!$D$5:$E$204,2,FALSE))</f>
        <v/>
      </c>
      <c r="H2098" s="17"/>
      <c r="I2098" s="17"/>
      <c r="J2098" s="110" t="str">
        <f t="shared" si="161"/>
        <v/>
      </c>
      <c r="K2098" s="23"/>
      <c r="L2098" s="112" t="str">
        <f t="shared" si="162"/>
        <v/>
      </c>
      <c r="M2098" s="17"/>
      <c r="N2098" s="110" t="str">
        <f t="shared" si="163"/>
        <v/>
      </c>
      <c r="O2098" s="111" t="str">
        <f t="shared" si="164"/>
        <v/>
      </c>
    </row>
    <row r="2099" spans="1:15" ht="30" customHeight="1" thickTop="1" thickBot="1">
      <c r="A2099" s="37" t="str">
        <f t="shared" si="160"/>
        <v/>
      </c>
      <c r="C2099" s="13">
        <v>2095</v>
      </c>
      <c r="D2099" s="61" t="str">
        <f>IF(Cad_an!D2099="","",Cad_an!D2099)</f>
        <v/>
      </c>
      <c r="E2099" s="61" t="str">
        <f>IF(D2099="","",VLOOKUP(D2099,Cad_an!$D$5:$F$5004,3,FALSE))</f>
        <v/>
      </c>
      <c r="F2099" s="61" t="str">
        <f>IF(D2099="","",VLOOKUP(D2099,Cad_an!$D$5:$E$5004,2,FALSE))</f>
        <v/>
      </c>
      <c r="G2099" s="61" t="str">
        <f>IF(D2099="","",VLOOKUP(Fa_an!F2099,Cad_can!$D$5:$E$204,2,FALSE))</f>
        <v/>
      </c>
      <c r="H2099" s="17"/>
      <c r="I2099" s="17"/>
      <c r="J2099" s="110" t="str">
        <f t="shared" si="161"/>
        <v/>
      </c>
      <c r="K2099" s="23"/>
      <c r="L2099" s="112" t="str">
        <f t="shared" si="162"/>
        <v/>
      </c>
      <c r="M2099" s="17"/>
      <c r="N2099" s="110" t="str">
        <f t="shared" si="163"/>
        <v/>
      </c>
      <c r="O2099" s="111" t="str">
        <f t="shared" si="164"/>
        <v/>
      </c>
    </row>
    <row r="2100" spans="1:15" ht="30" customHeight="1" thickTop="1" thickBot="1">
      <c r="A2100" s="37" t="str">
        <f t="shared" si="160"/>
        <v/>
      </c>
      <c r="C2100" s="13">
        <v>2096</v>
      </c>
      <c r="D2100" s="61" t="str">
        <f>IF(Cad_an!D2100="","",Cad_an!D2100)</f>
        <v/>
      </c>
      <c r="E2100" s="61" t="str">
        <f>IF(D2100="","",VLOOKUP(D2100,Cad_an!$D$5:$F$5004,3,FALSE))</f>
        <v/>
      </c>
      <c r="F2100" s="61" t="str">
        <f>IF(D2100="","",VLOOKUP(D2100,Cad_an!$D$5:$E$5004,2,FALSE))</f>
        <v/>
      </c>
      <c r="G2100" s="61" t="str">
        <f>IF(D2100="","",VLOOKUP(Fa_an!F2100,Cad_can!$D$5:$E$204,2,FALSE))</f>
        <v/>
      </c>
      <c r="H2100" s="17"/>
      <c r="I2100" s="17"/>
      <c r="J2100" s="110" t="str">
        <f t="shared" si="161"/>
        <v/>
      </c>
      <c r="K2100" s="23"/>
      <c r="L2100" s="112" t="str">
        <f t="shared" si="162"/>
        <v/>
      </c>
      <c r="M2100" s="17"/>
      <c r="N2100" s="110" t="str">
        <f t="shared" si="163"/>
        <v/>
      </c>
      <c r="O2100" s="111" t="str">
        <f t="shared" si="164"/>
        <v/>
      </c>
    </row>
    <row r="2101" spans="1:15" ht="30" customHeight="1" thickTop="1" thickBot="1">
      <c r="A2101" s="37" t="str">
        <f t="shared" si="160"/>
        <v/>
      </c>
      <c r="C2101" s="13">
        <v>2097</v>
      </c>
      <c r="D2101" s="61" t="str">
        <f>IF(Cad_an!D2101="","",Cad_an!D2101)</f>
        <v/>
      </c>
      <c r="E2101" s="61" t="str">
        <f>IF(D2101="","",VLOOKUP(D2101,Cad_an!$D$5:$F$5004,3,FALSE))</f>
        <v/>
      </c>
      <c r="F2101" s="61" t="str">
        <f>IF(D2101="","",VLOOKUP(D2101,Cad_an!$D$5:$E$5004,2,FALSE))</f>
        <v/>
      </c>
      <c r="G2101" s="61" t="str">
        <f>IF(D2101="","",VLOOKUP(Fa_an!F2101,Cad_can!$D$5:$E$204,2,FALSE))</f>
        <v/>
      </c>
      <c r="H2101" s="17"/>
      <c r="I2101" s="17"/>
      <c r="J2101" s="110" t="str">
        <f t="shared" si="161"/>
        <v/>
      </c>
      <c r="K2101" s="23"/>
      <c r="L2101" s="112" t="str">
        <f t="shared" si="162"/>
        <v/>
      </c>
      <c r="M2101" s="17"/>
      <c r="N2101" s="110" t="str">
        <f t="shared" si="163"/>
        <v/>
      </c>
      <c r="O2101" s="111" t="str">
        <f t="shared" si="164"/>
        <v/>
      </c>
    </row>
    <row r="2102" spans="1:15" ht="30" customHeight="1" thickTop="1" thickBot="1">
      <c r="A2102" s="37" t="str">
        <f t="shared" si="160"/>
        <v/>
      </c>
      <c r="C2102" s="13">
        <v>2098</v>
      </c>
      <c r="D2102" s="61" t="str">
        <f>IF(Cad_an!D2102="","",Cad_an!D2102)</f>
        <v/>
      </c>
      <c r="E2102" s="61" t="str">
        <f>IF(D2102="","",VLOOKUP(D2102,Cad_an!$D$5:$F$5004,3,FALSE))</f>
        <v/>
      </c>
      <c r="F2102" s="61" t="str">
        <f>IF(D2102="","",VLOOKUP(D2102,Cad_an!$D$5:$E$5004,2,FALSE))</f>
        <v/>
      </c>
      <c r="G2102" s="61" t="str">
        <f>IF(D2102="","",VLOOKUP(Fa_an!F2102,Cad_can!$D$5:$E$204,2,FALSE))</f>
        <v/>
      </c>
      <c r="H2102" s="17"/>
      <c r="I2102" s="17"/>
      <c r="J2102" s="110" t="str">
        <f t="shared" si="161"/>
        <v/>
      </c>
      <c r="K2102" s="23"/>
      <c r="L2102" s="112" t="str">
        <f t="shared" si="162"/>
        <v/>
      </c>
      <c r="M2102" s="17"/>
      <c r="N2102" s="110" t="str">
        <f t="shared" si="163"/>
        <v/>
      </c>
      <c r="O2102" s="111" t="str">
        <f t="shared" si="164"/>
        <v/>
      </c>
    </row>
    <row r="2103" spans="1:15" ht="30" customHeight="1" thickTop="1" thickBot="1">
      <c r="A2103" s="37" t="str">
        <f t="shared" si="160"/>
        <v/>
      </c>
      <c r="C2103" s="13">
        <v>2099</v>
      </c>
      <c r="D2103" s="61" t="str">
        <f>IF(Cad_an!D2103="","",Cad_an!D2103)</f>
        <v/>
      </c>
      <c r="E2103" s="61" t="str">
        <f>IF(D2103="","",VLOOKUP(D2103,Cad_an!$D$5:$F$5004,3,FALSE))</f>
        <v/>
      </c>
      <c r="F2103" s="61" t="str">
        <f>IF(D2103="","",VLOOKUP(D2103,Cad_an!$D$5:$E$5004,2,FALSE))</f>
        <v/>
      </c>
      <c r="G2103" s="61" t="str">
        <f>IF(D2103="","",VLOOKUP(Fa_an!F2103,Cad_can!$D$5:$E$204,2,FALSE))</f>
        <v/>
      </c>
      <c r="H2103" s="17"/>
      <c r="I2103" s="17"/>
      <c r="J2103" s="110" t="str">
        <f t="shared" si="161"/>
        <v/>
      </c>
      <c r="K2103" s="23"/>
      <c r="L2103" s="112" t="str">
        <f t="shared" si="162"/>
        <v/>
      </c>
      <c r="M2103" s="17"/>
      <c r="N2103" s="110" t="str">
        <f t="shared" si="163"/>
        <v/>
      </c>
      <c r="O2103" s="111" t="str">
        <f t="shared" si="164"/>
        <v/>
      </c>
    </row>
    <row r="2104" spans="1:15" ht="30" customHeight="1" thickTop="1" thickBot="1">
      <c r="A2104" s="37" t="str">
        <f t="shared" si="160"/>
        <v/>
      </c>
      <c r="C2104" s="13">
        <v>2100</v>
      </c>
      <c r="D2104" s="61" t="str">
        <f>IF(Cad_an!D2104="","",Cad_an!D2104)</f>
        <v/>
      </c>
      <c r="E2104" s="61" t="str">
        <f>IF(D2104="","",VLOOKUP(D2104,Cad_an!$D$5:$F$5004,3,FALSE))</f>
        <v/>
      </c>
      <c r="F2104" s="61" t="str">
        <f>IF(D2104="","",VLOOKUP(D2104,Cad_an!$D$5:$E$5004,2,FALSE))</f>
        <v/>
      </c>
      <c r="G2104" s="61" t="str">
        <f>IF(D2104="","",VLOOKUP(Fa_an!F2104,Cad_can!$D$5:$E$204,2,FALSE))</f>
        <v/>
      </c>
      <c r="H2104" s="17"/>
      <c r="I2104" s="17"/>
      <c r="J2104" s="110" t="str">
        <f t="shared" si="161"/>
        <v/>
      </c>
      <c r="K2104" s="23"/>
      <c r="L2104" s="112" t="str">
        <f t="shared" si="162"/>
        <v/>
      </c>
      <c r="M2104" s="17"/>
      <c r="N2104" s="110" t="str">
        <f t="shared" si="163"/>
        <v/>
      </c>
      <c r="O2104" s="111" t="str">
        <f t="shared" si="164"/>
        <v/>
      </c>
    </row>
    <row r="2105" spans="1:15" ht="30" customHeight="1" thickTop="1" thickBot="1">
      <c r="A2105" s="37" t="str">
        <f t="shared" si="160"/>
        <v/>
      </c>
      <c r="C2105" s="13">
        <v>2101</v>
      </c>
      <c r="D2105" s="61" t="str">
        <f>IF(Cad_an!D2105="","",Cad_an!D2105)</f>
        <v/>
      </c>
      <c r="E2105" s="61" t="str">
        <f>IF(D2105="","",VLOOKUP(D2105,Cad_an!$D$5:$F$5004,3,FALSE))</f>
        <v/>
      </c>
      <c r="F2105" s="61" t="str">
        <f>IF(D2105="","",VLOOKUP(D2105,Cad_an!$D$5:$E$5004,2,FALSE))</f>
        <v/>
      </c>
      <c r="G2105" s="61" t="str">
        <f>IF(D2105="","",VLOOKUP(Fa_an!F2105,Cad_can!$D$5:$E$204,2,FALSE))</f>
        <v/>
      </c>
      <c r="H2105" s="17"/>
      <c r="I2105" s="17"/>
      <c r="J2105" s="110" t="str">
        <f t="shared" si="161"/>
        <v/>
      </c>
      <c r="K2105" s="23"/>
      <c r="L2105" s="112" t="str">
        <f t="shared" si="162"/>
        <v/>
      </c>
      <c r="M2105" s="17"/>
      <c r="N2105" s="110" t="str">
        <f t="shared" si="163"/>
        <v/>
      </c>
      <c r="O2105" s="111" t="str">
        <f t="shared" si="164"/>
        <v/>
      </c>
    </row>
    <row r="2106" spans="1:15" ht="30" customHeight="1" thickTop="1" thickBot="1">
      <c r="A2106" s="37" t="str">
        <f t="shared" si="160"/>
        <v/>
      </c>
      <c r="C2106" s="13">
        <v>2102</v>
      </c>
      <c r="D2106" s="61" t="str">
        <f>IF(Cad_an!D2106="","",Cad_an!D2106)</f>
        <v/>
      </c>
      <c r="E2106" s="61" t="str">
        <f>IF(D2106="","",VLOOKUP(D2106,Cad_an!$D$5:$F$5004,3,FALSE))</f>
        <v/>
      </c>
      <c r="F2106" s="61" t="str">
        <f>IF(D2106="","",VLOOKUP(D2106,Cad_an!$D$5:$E$5004,2,FALSE))</f>
        <v/>
      </c>
      <c r="G2106" s="61" t="str">
        <f>IF(D2106="","",VLOOKUP(Fa_an!F2106,Cad_can!$D$5:$E$204,2,FALSE))</f>
        <v/>
      </c>
      <c r="H2106" s="17"/>
      <c r="I2106" s="17"/>
      <c r="J2106" s="110" t="str">
        <f t="shared" si="161"/>
        <v/>
      </c>
      <c r="K2106" s="23"/>
      <c r="L2106" s="112" t="str">
        <f t="shared" si="162"/>
        <v/>
      </c>
      <c r="M2106" s="17"/>
      <c r="N2106" s="110" t="str">
        <f t="shared" si="163"/>
        <v/>
      </c>
      <c r="O2106" s="111" t="str">
        <f t="shared" si="164"/>
        <v/>
      </c>
    </row>
    <row r="2107" spans="1:15" ht="30" customHeight="1" thickTop="1" thickBot="1">
      <c r="A2107" s="37" t="str">
        <f t="shared" si="160"/>
        <v/>
      </c>
      <c r="C2107" s="13">
        <v>2103</v>
      </c>
      <c r="D2107" s="61" t="str">
        <f>IF(Cad_an!D2107="","",Cad_an!D2107)</f>
        <v/>
      </c>
      <c r="E2107" s="61" t="str">
        <f>IF(D2107="","",VLOOKUP(D2107,Cad_an!$D$5:$F$5004,3,FALSE))</f>
        <v/>
      </c>
      <c r="F2107" s="61" t="str">
        <f>IF(D2107="","",VLOOKUP(D2107,Cad_an!$D$5:$E$5004,2,FALSE))</f>
        <v/>
      </c>
      <c r="G2107" s="61" t="str">
        <f>IF(D2107="","",VLOOKUP(Fa_an!F2107,Cad_can!$D$5:$E$204,2,FALSE))</f>
        <v/>
      </c>
      <c r="H2107" s="17"/>
      <c r="I2107" s="17"/>
      <c r="J2107" s="110" t="str">
        <f t="shared" si="161"/>
        <v/>
      </c>
      <c r="K2107" s="23"/>
      <c r="L2107" s="112" t="str">
        <f t="shared" si="162"/>
        <v/>
      </c>
      <c r="M2107" s="17"/>
      <c r="N2107" s="110" t="str">
        <f t="shared" si="163"/>
        <v/>
      </c>
      <c r="O2107" s="111" t="str">
        <f t="shared" si="164"/>
        <v/>
      </c>
    </row>
    <row r="2108" spans="1:15" ht="30" customHeight="1" thickTop="1" thickBot="1">
      <c r="A2108" s="37" t="str">
        <f t="shared" si="160"/>
        <v/>
      </c>
      <c r="C2108" s="13">
        <v>2104</v>
      </c>
      <c r="D2108" s="61" t="str">
        <f>IF(Cad_an!D2108="","",Cad_an!D2108)</f>
        <v/>
      </c>
      <c r="E2108" s="61" t="str">
        <f>IF(D2108="","",VLOOKUP(D2108,Cad_an!$D$5:$F$5004,3,FALSE))</f>
        <v/>
      </c>
      <c r="F2108" s="61" t="str">
        <f>IF(D2108="","",VLOOKUP(D2108,Cad_an!$D$5:$E$5004,2,FALSE))</f>
        <v/>
      </c>
      <c r="G2108" s="61" t="str">
        <f>IF(D2108="","",VLOOKUP(Fa_an!F2108,Cad_can!$D$5:$E$204,2,FALSE))</f>
        <v/>
      </c>
      <c r="H2108" s="17"/>
      <c r="I2108" s="17"/>
      <c r="J2108" s="110" t="str">
        <f t="shared" si="161"/>
        <v/>
      </c>
      <c r="K2108" s="23"/>
      <c r="L2108" s="112" t="str">
        <f t="shared" si="162"/>
        <v/>
      </c>
      <c r="M2108" s="17"/>
      <c r="N2108" s="110" t="str">
        <f t="shared" si="163"/>
        <v/>
      </c>
      <c r="O2108" s="111" t="str">
        <f t="shared" si="164"/>
        <v/>
      </c>
    </row>
    <row r="2109" spans="1:15" ht="30" customHeight="1" thickTop="1" thickBot="1">
      <c r="A2109" s="37" t="str">
        <f t="shared" si="160"/>
        <v/>
      </c>
      <c r="C2109" s="13">
        <v>2105</v>
      </c>
      <c r="D2109" s="61" t="str">
        <f>IF(Cad_an!D2109="","",Cad_an!D2109)</f>
        <v/>
      </c>
      <c r="E2109" s="61" t="str">
        <f>IF(D2109="","",VLOOKUP(D2109,Cad_an!$D$5:$F$5004,3,FALSE))</f>
        <v/>
      </c>
      <c r="F2109" s="61" t="str">
        <f>IF(D2109="","",VLOOKUP(D2109,Cad_an!$D$5:$E$5004,2,FALSE))</f>
        <v/>
      </c>
      <c r="G2109" s="61" t="str">
        <f>IF(D2109="","",VLOOKUP(Fa_an!F2109,Cad_can!$D$5:$E$204,2,FALSE))</f>
        <v/>
      </c>
      <c r="H2109" s="17"/>
      <c r="I2109" s="17"/>
      <c r="J2109" s="110" t="str">
        <f t="shared" si="161"/>
        <v/>
      </c>
      <c r="K2109" s="23"/>
      <c r="L2109" s="112" t="str">
        <f t="shared" si="162"/>
        <v/>
      </c>
      <c r="M2109" s="17"/>
      <c r="N2109" s="110" t="str">
        <f t="shared" si="163"/>
        <v/>
      </c>
      <c r="O2109" s="111" t="str">
        <f t="shared" si="164"/>
        <v/>
      </c>
    </row>
    <row r="2110" spans="1:15" ht="30" customHeight="1" thickTop="1" thickBot="1">
      <c r="A2110" s="37" t="str">
        <f t="shared" si="160"/>
        <v/>
      </c>
      <c r="C2110" s="13">
        <v>2106</v>
      </c>
      <c r="D2110" s="61" t="str">
        <f>IF(Cad_an!D2110="","",Cad_an!D2110)</f>
        <v/>
      </c>
      <c r="E2110" s="61" t="str">
        <f>IF(D2110="","",VLOOKUP(D2110,Cad_an!$D$5:$F$5004,3,FALSE))</f>
        <v/>
      </c>
      <c r="F2110" s="61" t="str">
        <f>IF(D2110="","",VLOOKUP(D2110,Cad_an!$D$5:$E$5004,2,FALSE))</f>
        <v/>
      </c>
      <c r="G2110" s="61" t="str">
        <f>IF(D2110="","",VLOOKUP(Fa_an!F2110,Cad_can!$D$5:$E$204,2,FALSE))</f>
        <v/>
      </c>
      <c r="H2110" s="17"/>
      <c r="I2110" s="17"/>
      <c r="J2110" s="110" t="str">
        <f t="shared" si="161"/>
        <v/>
      </c>
      <c r="K2110" s="23"/>
      <c r="L2110" s="112" t="str">
        <f t="shared" si="162"/>
        <v/>
      </c>
      <c r="M2110" s="17"/>
      <c r="N2110" s="110" t="str">
        <f t="shared" si="163"/>
        <v/>
      </c>
      <c r="O2110" s="111" t="str">
        <f t="shared" si="164"/>
        <v/>
      </c>
    </row>
    <row r="2111" spans="1:15" ht="30" customHeight="1" thickTop="1" thickBot="1">
      <c r="A2111" s="37" t="str">
        <f t="shared" si="160"/>
        <v/>
      </c>
      <c r="C2111" s="13">
        <v>2107</v>
      </c>
      <c r="D2111" s="61" t="str">
        <f>IF(Cad_an!D2111="","",Cad_an!D2111)</f>
        <v/>
      </c>
      <c r="E2111" s="61" t="str">
        <f>IF(D2111="","",VLOOKUP(D2111,Cad_an!$D$5:$F$5004,3,FALSE))</f>
        <v/>
      </c>
      <c r="F2111" s="61" t="str">
        <f>IF(D2111="","",VLOOKUP(D2111,Cad_an!$D$5:$E$5004,2,FALSE))</f>
        <v/>
      </c>
      <c r="G2111" s="61" t="str">
        <f>IF(D2111="","",VLOOKUP(Fa_an!F2111,Cad_can!$D$5:$E$204,2,FALSE))</f>
        <v/>
      </c>
      <c r="H2111" s="17"/>
      <c r="I2111" s="17"/>
      <c r="J2111" s="110" t="str">
        <f t="shared" si="161"/>
        <v/>
      </c>
      <c r="K2111" s="23"/>
      <c r="L2111" s="112" t="str">
        <f t="shared" si="162"/>
        <v/>
      </c>
      <c r="M2111" s="17"/>
      <c r="N2111" s="110" t="str">
        <f t="shared" si="163"/>
        <v/>
      </c>
      <c r="O2111" s="111" t="str">
        <f t="shared" si="164"/>
        <v/>
      </c>
    </row>
    <row r="2112" spans="1:15" ht="30" customHeight="1" thickTop="1" thickBot="1">
      <c r="A2112" s="37" t="str">
        <f t="shared" si="160"/>
        <v/>
      </c>
      <c r="C2112" s="13">
        <v>2108</v>
      </c>
      <c r="D2112" s="61" t="str">
        <f>IF(Cad_an!D2112="","",Cad_an!D2112)</f>
        <v/>
      </c>
      <c r="E2112" s="61" t="str">
        <f>IF(D2112="","",VLOOKUP(D2112,Cad_an!$D$5:$F$5004,3,FALSE))</f>
        <v/>
      </c>
      <c r="F2112" s="61" t="str">
        <f>IF(D2112="","",VLOOKUP(D2112,Cad_an!$D$5:$E$5004,2,FALSE))</f>
        <v/>
      </c>
      <c r="G2112" s="61" t="str">
        <f>IF(D2112="","",VLOOKUP(Fa_an!F2112,Cad_can!$D$5:$E$204,2,FALSE))</f>
        <v/>
      </c>
      <c r="H2112" s="17"/>
      <c r="I2112" s="17"/>
      <c r="J2112" s="110" t="str">
        <f t="shared" si="161"/>
        <v/>
      </c>
      <c r="K2112" s="23"/>
      <c r="L2112" s="112" t="str">
        <f t="shared" si="162"/>
        <v/>
      </c>
      <c r="M2112" s="17"/>
      <c r="N2112" s="110" t="str">
        <f t="shared" si="163"/>
        <v/>
      </c>
      <c r="O2112" s="111" t="str">
        <f t="shared" si="164"/>
        <v/>
      </c>
    </row>
    <row r="2113" spans="1:15" ht="30" customHeight="1" thickTop="1" thickBot="1">
      <c r="A2113" s="37" t="str">
        <f t="shared" si="160"/>
        <v/>
      </c>
      <c r="C2113" s="13">
        <v>2109</v>
      </c>
      <c r="D2113" s="61" t="str">
        <f>IF(Cad_an!D2113="","",Cad_an!D2113)</f>
        <v/>
      </c>
      <c r="E2113" s="61" t="str">
        <f>IF(D2113="","",VLOOKUP(D2113,Cad_an!$D$5:$F$5004,3,FALSE))</f>
        <v/>
      </c>
      <c r="F2113" s="61" t="str">
        <f>IF(D2113="","",VLOOKUP(D2113,Cad_an!$D$5:$E$5004,2,FALSE))</f>
        <v/>
      </c>
      <c r="G2113" s="61" t="str">
        <f>IF(D2113="","",VLOOKUP(Fa_an!F2113,Cad_can!$D$5:$E$204,2,FALSE))</f>
        <v/>
      </c>
      <c r="H2113" s="17"/>
      <c r="I2113" s="17"/>
      <c r="J2113" s="110" t="str">
        <f t="shared" si="161"/>
        <v/>
      </c>
      <c r="K2113" s="23"/>
      <c r="L2113" s="112" t="str">
        <f t="shared" si="162"/>
        <v/>
      </c>
      <c r="M2113" s="17"/>
      <c r="N2113" s="110" t="str">
        <f t="shared" si="163"/>
        <v/>
      </c>
      <c r="O2113" s="111" t="str">
        <f t="shared" si="164"/>
        <v/>
      </c>
    </row>
    <row r="2114" spans="1:15" ht="30" customHeight="1" thickTop="1" thickBot="1">
      <c r="A2114" s="37" t="str">
        <f t="shared" si="160"/>
        <v/>
      </c>
      <c r="C2114" s="13">
        <v>2110</v>
      </c>
      <c r="D2114" s="61" t="str">
        <f>IF(Cad_an!D2114="","",Cad_an!D2114)</f>
        <v/>
      </c>
      <c r="E2114" s="61" t="str">
        <f>IF(D2114="","",VLOOKUP(D2114,Cad_an!$D$5:$F$5004,3,FALSE))</f>
        <v/>
      </c>
      <c r="F2114" s="61" t="str">
        <f>IF(D2114="","",VLOOKUP(D2114,Cad_an!$D$5:$E$5004,2,FALSE))</f>
        <v/>
      </c>
      <c r="G2114" s="61" t="str">
        <f>IF(D2114="","",VLOOKUP(Fa_an!F2114,Cad_can!$D$5:$E$204,2,FALSE))</f>
        <v/>
      </c>
      <c r="H2114" s="17"/>
      <c r="I2114" s="17"/>
      <c r="J2114" s="110" t="str">
        <f t="shared" si="161"/>
        <v/>
      </c>
      <c r="K2114" s="23"/>
      <c r="L2114" s="112" t="str">
        <f t="shared" si="162"/>
        <v/>
      </c>
      <c r="M2114" s="17"/>
      <c r="N2114" s="110" t="str">
        <f t="shared" si="163"/>
        <v/>
      </c>
      <c r="O2114" s="111" t="str">
        <f t="shared" si="164"/>
        <v/>
      </c>
    </row>
    <row r="2115" spans="1:15" ht="30" customHeight="1" thickTop="1" thickBot="1">
      <c r="A2115" s="37" t="str">
        <f t="shared" si="160"/>
        <v/>
      </c>
      <c r="C2115" s="13">
        <v>2111</v>
      </c>
      <c r="D2115" s="61" t="str">
        <f>IF(Cad_an!D2115="","",Cad_an!D2115)</f>
        <v/>
      </c>
      <c r="E2115" s="61" t="str">
        <f>IF(D2115="","",VLOOKUP(D2115,Cad_an!$D$5:$F$5004,3,FALSE))</f>
        <v/>
      </c>
      <c r="F2115" s="61" t="str">
        <f>IF(D2115="","",VLOOKUP(D2115,Cad_an!$D$5:$E$5004,2,FALSE))</f>
        <v/>
      </c>
      <c r="G2115" s="61" t="str">
        <f>IF(D2115="","",VLOOKUP(Fa_an!F2115,Cad_can!$D$5:$E$204,2,FALSE))</f>
        <v/>
      </c>
      <c r="H2115" s="17"/>
      <c r="I2115" s="17"/>
      <c r="J2115" s="110" t="str">
        <f t="shared" si="161"/>
        <v/>
      </c>
      <c r="K2115" s="23"/>
      <c r="L2115" s="112" t="str">
        <f t="shared" si="162"/>
        <v/>
      </c>
      <c r="M2115" s="17"/>
      <c r="N2115" s="110" t="str">
        <f t="shared" si="163"/>
        <v/>
      </c>
      <c r="O2115" s="111" t="str">
        <f t="shared" si="164"/>
        <v/>
      </c>
    </row>
    <row r="2116" spans="1:15" ht="30" customHeight="1" thickTop="1" thickBot="1">
      <c r="A2116" s="37" t="str">
        <f t="shared" si="160"/>
        <v/>
      </c>
      <c r="C2116" s="13">
        <v>2112</v>
      </c>
      <c r="D2116" s="61" t="str">
        <f>IF(Cad_an!D2116="","",Cad_an!D2116)</f>
        <v/>
      </c>
      <c r="E2116" s="61" t="str">
        <f>IF(D2116="","",VLOOKUP(D2116,Cad_an!$D$5:$F$5004,3,FALSE))</f>
        <v/>
      </c>
      <c r="F2116" s="61" t="str">
        <f>IF(D2116="","",VLOOKUP(D2116,Cad_an!$D$5:$E$5004,2,FALSE))</f>
        <v/>
      </c>
      <c r="G2116" s="61" t="str">
        <f>IF(D2116="","",VLOOKUP(Fa_an!F2116,Cad_can!$D$5:$E$204,2,FALSE))</f>
        <v/>
      </c>
      <c r="H2116" s="17"/>
      <c r="I2116" s="17"/>
      <c r="J2116" s="110" t="str">
        <f t="shared" si="161"/>
        <v/>
      </c>
      <c r="K2116" s="23"/>
      <c r="L2116" s="112" t="str">
        <f t="shared" si="162"/>
        <v/>
      </c>
      <c r="M2116" s="17"/>
      <c r="N2116" s="110" t="str">
        <f t="shared" si="163"/>
        <v/>
      </c>
      <c r="O2116" s="111" t="str">
        <f t="shared" si="164"/>
        <v/>
      </c>
    </row>
    <row r="2117" spans="1:15" ht="30" customHeight="1" thickTop="1" thickBot="1">
      <c r="A2117" s="37" t="str">
        <f t="shared" si="160"/>
        <v/>
      </c>
      <c r="C2117" s="13">
        <v>2113</v>
      </c>
      <c r="D2117" s="61" t="str">
        <f>IF(Cad_an!D2117="","",Cad_an!D2117)</f>
        <v/>
      </c>
      <c r="E2117" s="61" t="str">
        <f>IF(D2117="","",VLOOKUP(D2117,Cad_an!$D$5:$F$5004,3,FALSE))</f>
        <v/>
      </c>
      <c r="F2117" s="61" t="str">
        <f>IF(D2117="","",VLOOKUP(D2117,Cad_an!$D$5:$E$5004,2,FALSE))</f>
        <v/>
      </c>
      <c r="G2117" s="61" t="str">
        <f>IF(D2117="","",VLOOKUP(Fa_an!F2117,Cad_can!$D$5:$E$204,2,FALSE))</f>
        <v/>
      </c>
      <c r="H2117" s="17"/>
      <c r="I2117" s="17"/>
      <c r="J2117" s="110" t="str">
        <f t="shared" si="161"/>
        <v/>
      </c>
      <c r="K2117" s="23"/>
      <c r="L2117" s="112" t="str">
        <f t="shared" si="162"/>
        <v/>
      </c>
      <c r="M2117" s="17"/>
      <c r="N2117" s="110" t="str">
        <f t="shared" si="163"/>
        <v/>
      </c>
      <c r="O2117" s="111" t="str">
        <f t="shared" si="164"/>
        <v/>
      </c>
    </row>
    <row r="2118" spans="1:15" ht="30" customHeight="1" thickTop="1" thickBot="1">
      <c r="A2118" s="37" t="str">
        <f t="shared" ref="A2118:A2181" si="165">D2118&amp;F2118</f>
        <v/>
      </c>
      <c r="C2118" s="13">
        <v>2114</v>
      </c>
      <c r="D2118" s="61" t="str">
        <f>IF(Cad_an!D2118="","",Cad_an!D2118)</f>
        <v/>
      </c>
      <c r="E2118" s="61" t="str">
        <f>IF(D2118="","",VLOOKUP(D2118,Cad_an!$D$5:$F$5004,3,FALSE))</f>
        <v/>
      </c>
      <c r="F2118" s="61" t="str">
        <f>IF(D2118="","",VLOOKUP(D2118,Cad_an!$D$5:$E$5004,2,FALSE))</f>
        <v/>
      </c>
      <c r="G2118" s="61" t="str">
        <f>IF(D2118="","",VLOOKUP(Fa_an!F2118,Cad_can!$D$5:$E$204,2,FALSE))</f>
        <v/>
      </c>
      <c r="H2118" s="17"/>
      <c r="I2118" s="17"/>
      <c r="J2118" s="110" t="str">
        <f t="shared" ref="J2118:J2181" si="166">IFERROR(I2118/H2118,"")</f>
        <v/>
      </c>
      <c r="K2118" s="23"/>
      <c r="L2118" s="112" t="str">
        <f t="shared" ref="L2118:L2181" si="167">IFERROR(K2118/I2118,"")</f>
        <v/>
      </c>
      <c r="M2118" s="17"/>
      <c r="N2118" s="110" t="str">
        <f t="shared" ref="N2118:N2181" si="168">IFERROR(M2118/I2118,"")</f>
        <v/>
      </c>
      <c r="O2118" s="111" t="str">
        <f t="shared" ref="O2118:O2181" si="169">IFERROR(K2118/M2118,"")</f>
        <v/>
      </c>
    </row>
    <row r="2119" spans="1:15" ht="30" customHeight="1" thickTop="1" thickBot="1">
      <c r="A2119" s="37" t="str">
        <f t="shared" si="165"/>
        <v/>
      </c>
      <c r="C2119" s="13">
        <v>2115</v>
      </c>
      <c r="D2119" s="61" t="str">
        <f>IF(Cad_an!D2119="","",Cad_an!D2119)</f>
        <v/>
      </c>
      <c r="E2119" s="61" t="str">
        <f>IF(D2119="","",VLOOKUP(D2119,Cad_an!$D$5:$F$5004,3,FALSE))</f>
        <v/>
      </c>
      <c r="F2119" s="61" t="str">
        <f>IF(D2119="","",VLOOKUP(D2119,Cad_an!$D$5:$E$5004,2,FALSE))</f>
        <v/>
      </c>
      <c r="G2119" s="61" t="str">
        <f>IF(D2119="","",VLOOKUP(Fa_an!F2119,Cad_can!$D$5:$E$204,2,FALSE))</f>
        <v/>
      </c>
      <c r="H2119" s="17"/>
      <c r="I2119" s="17"/>
      <c r="J2119" s="110" t="str">
        <f t="shared" si="166"/>
        <v/>
      </c>
      <c r="K2119" s="23"/>
      <c r="L2119" s="112" t="str">
        <f t="shared" si="167"/>
        <v/>
      </c>
      <c r="M2119" s="17"/>
      <c r="N2119" s="110" t="str">
        <f t="shared" si="168"/>
        <v/>
      </c>
      <c r="O2119" s="111" t="str">
        <f t="shared" si="169"/>
        <v/>
      </c>
    </row>
    <row r="2120" spans="1:15" ht="30" customHeight="1" thickTop="1" thickBot="1">
      <c r="A2120" s="37" t="str">
        <f t="shared" si="165"/>
        <v/>
      </c>
      <c r="C2120" s="13">
        <v>2116</v>
      </c>
      <c r="D2120" s="61" t="str">
        <f>IF(Cad_an!D2120="","",Cad_an!D2120)</f>
        <v/>
      </c>
      <c r="E2120" s="61" t="str">
        <f>IF(D2120="","",VLOOKUP(D2120,Cad_an!$D$5:$F$5004,3,FALSE))</f>
        <v/>
      </c>
      <c r="F2120" s="61" t="str">
        <f>IF(D2120="","",VLOOKUP(D2120,Cad_an!$D$5:$E$5004,2,FALSE))</f>
        <v/>
      </c>
      <c r="G2120" s="61" t="str">
        <f>IF(D2120="","",VLOOKUP(Fa_an!F2120,Cad_can!$D$5:$E$204,2,FALSE))</f>
        <v/>
      </c>
      <c r="H2120" s="17"/>
      <c r="I2120" s="17"/>
      <c r="J2120" s="110" t="str">
        <f t="shared" si="166"/>
        <v/>
      </c>
      <c r="K2120" s="23"/>
      <c r="L2120" s="112" t="str">
        <f t="shared" si="167"/>
        <v/>
      </c>
      <c r="M2120" s="17"/>
      <c r="N2120" s="110" t="str">
        <f t="shared" si="168"/>
        <v/>
      </c>
      <c r="O2120" s="111" t="str">
        <f t="shared" si="169"/>
        <v/>
      </c>
    </row>
    <row r="2121" spans="1:15" ht="30" customHeight="1" thickTop="1" thickBot="1">
      <c r="A2121" s="37" t="str">
        <f t="shared" si="165"/>
        <v/>
      </c>
      <c r="C2121" s="13">
        <v>2117</v>
      </c>
      <c r="D2121" s="61" t="str">
        <f>IF(Cad_an!D2121="","",Cad_an!D2121)</f>
        <v/>
      </c>
      <c r="E2121" s="61" t="str">
        <f>IF(D2121="","",VLOOKUP(D2121,Cad_an!$D$5:$F$5004,3,FALSE))</f>
        <v/>
      </c>
      <c r="F2121" s="61" t="str">
        <f>IF(D2121="","",VLOOKUP(D2121,Cad_an!$D$5:$E$5004,2,FALSE))</f>
        <v/>
      </c>
      <c r="G2121" s="61" t="str">
        <f>IF(D2121="","",VLOOKUP(Fa_an!F2121,Cad_can!$D$5:$E$204,2,FALSE))</f>
        <v/>
      </c>
      <c r="H2121" s="17"/>
      <c r="I2121" s="17"/>
      <c r="J2121" s="110" t="str">
        <f t="shared" si="166"/>
        <v/>
      </c>
      <c r="K2121" s="23"/>
      <c r="L2121" s="112" t="str">
        <f t="shared" si="167"/>
        <v/>
      </c>
      <c r="M2121" s="17"/>
      <c r="N2121" s="110" t="str">
        <f t="shared" si="168"/>
        <v/>
      </c>
      <c r="O2121" s="111" t="str">
        <f t="shared" si="169"/>
        <v/>
      </c>
    </row>
    <row r="2122" spans="1:15" ht="30" customHeight="1" thickTop="1" thickBot="1">
      <c r="A2122" s="37" t="str">
        <f t="shared" si="165"/>
        <v/>
      </c>
      <c r="C2122" s="13">
        <v>2118</v>
      </c>
      <c r="D2122" s="61" t="str">
        <f>IF(Cad_an!D2122="","",Cad_an!D2122)</f>
        <v/>
      </c>
      <c r="E2122" s="61" t="str">
        <f>IF(D2122="","",VLOOKUP(D2122,Cad_an!$D$5:$F$5004,3,FALSE))</f>
        <v/>
      </c>
      <c r="F2122" s="61" t="str">
        <f>IF(D2122="","",VLOOKUP(D2122,Cad_an!$D$5:$E$5004,2,FALSE))</f>
        <v/>
      </c>
      <c r="G2122" s="61" t="str">
        <f>IF(D2122="","",VLOOKUP(Fa_an!F2122,Cad_can!$D$5:$E$204,2,FALSE))</f>
        <v/>
      </c>
      <c r="H2122" s="17"/>
      <c r="I2122" s="17"/>
      <c r="J2122" s="110" t="str">
        <f t="shared" si="166"/>
        <v/>
      </c>
      <c r="K2122" s="23"/>
      <c r="L2122" s="112" t="str">
        <f t="shared" si="167"/>
        <v/>
      </c>
      <c r="M2122" s="17"/>
      <c r="N2122" s="110" t="str">
        <f t="shared" si="168"/>
        <v/>
      </c>
      <c r="O2122" s="111" t="str">
        <f t="shared" si="169"/>
        <v/>
      </c>
    </row>
    <row r="2123" spans="1:15" ht="30" customHeight="1" thickTop="1" thickBot="1">
      <c r="A2123" s="37" t="str">
        <f t="shared" si="165"/>
        <v/>
      </c>
      <c r="C2123" s="13">
        <v>2119</v>
      </c>
      <c r="D2123" s="61" t="str">
        <f>IF(Cad_an!D2123="","",Cad_an!D2123)</f>
        <v/>
      </c>
      <c r="E2123" s="61" t="str">
        <f>IF(D2123="","",VLOOKUP(D2123,Cad_an!$D$5:$F$5004,3,FALSE))</f>
        <v/>
      </c>
      <c r="F2123" s="61" t="str">
        <f>IF(D2123="","",VLOOKUP(D2123,Cad_an!$D$5:$E$5004,2,FALSE))</f>
        <v/>
      </c>
      <c r="G2123" s="61" t="str">
        <f>IF(D2123="","",VLOOKUP(Fa_an!F2123,Cad_can!$D$5:$E$204,2,FALSE))</f>
        <v/>
      </c>
      <c r="H2123" s="17"/>
      <c r="I2123" s="17"/>
      <c r="J2123" s="110" t="str">
        <f t="shared" si="166"/>
        <v/>
      </c>
      <c r="K2123" s="23"/>
      <c r="L2123" s="112" t="str">
        <f t="shared" si="167"/>
        <v/>
      </c>
      <c r="M2123" s="17"/>
      <c r="N2123" s="110" t="str">
        <f t="shared" si="168"/>
        <v/>
      </c>
      <c r="O2123" s="111" t="str">
        <f t="shared" si="169"/>
        <v/>
      </c>
    </row>
    <row r="2124" spans="1:15" ht="30" customHeight="1" thickTop="1" thickBot="1">
      <c r="A2124" s="37" t="str">
        <f t="shared" si="165"/>
        <v/>
      </c>
      <c r="C2124" s="13">
        <v>2120</v>
      </c>
      <c r="D2124" s="61" t="str">
        <f>IF(Cad_an!D2124="","",Cad_an!D2124)</f>
        <v/>
      </c>
      <c r="E2124" s="61" t="str">
        <f>IF(D2124="","",VLOOKUP(D2124,Cad_an!$D$5:$F$5004,3,FALSE))</f>
        <v/>
      </c>
      <c r="F2124" s="61" t="str">
        <f>IF(D2124="","",VLOOKUP(D2124,Cad_an!$D$5:$E$5004,2,FALSE))</f>
        <v/>
      </c>
      <c r="G2124" s="61" t="str">
        <f>IF(D2124="","",VLOOKUP(Fa_an!F2124,Cad_can!$D$5:$E$204,2,FALSE))</f>
        <v/>
      </c>
      <c r="H2124" s="17"/>
      <c r="I2124" s="17"/>
      <c r="J2124" s="110" t="str">
        <f t="shared" si="166"/>
        <v/>
      </c>
      <c r="K2124" s="23"/>
      <c r="L2124" s="112" t="str">
        <f t="shared" si="167"/>
        <v/>
      </c>
      <c r="M2124" s="17"/>
      <c r="N2124" s="110" t="str">
        <f t="shared" si="168"/>
        <v/>
      </c>
      <c r="O2124" s="111" t="str">
        <f t="shared" si="169"/>
        <v/>
      </c>
    </row>
    <row r="2125" spans="1:15" ht="30" customHeight="1" thickTop="1" thickBot="1">
      <c r="A2125" s="37" t="str">
        <f t="shared" si="165"/>
        <v/>
      </c>
      <c r="C2125" s="13">
        <v>2121</v>
      </c>
      <c r="D2125" s="61" t="str">
        <f>IF(Cad_an!D2125="","",Cad_an!D2125)</f>
        <v/>
      </c>
      <c r="E2125" s="61" t="str">
        <f>IF(D2125="","",VLOOKUP(D2125,Cad_an!$D$5:$F$5004,3,FALSE))</f>
        <v/>
      </c>
      <c r="F2125" s="61" t="str">
        <f>IF(D2125="","",VLOOKUP(D2125,Cad_an!$D$5:$E$5004,2,FALSE))</f>
        <v/>
      </c>
      <c r="G2125" s="61" t="str">
        <f>IF(D2125="","",VLOOKUP(Fa_an!F2125,Cad_can!$D$5:$E$204,2,FALSE))</f>
        <v/>
      </c>
      <c r="H2125" s="17"/>
      <c r="I2125" s="17"/>
      <c r="J2125" s="110" t="str">
        <f t="shared" si="166"/>
        <v/>
      </c>
      <c r="K2125" s="23"/>
      <c r="L2125" s="112" t="str">
        <f t="shared" si="167"/>
        <v/>
      </c>
      <c r="M2125" s="17"/>
      <c r="N2125" s="110" t="str">
        <f t="shared" si="168"/>
        <v/>
      </c>
      <c r="O2125" s="111" t="str">
        <f t="shared" si="169"/>
        <v/>
      </c>
    </row>
    <row r="2126" spans="1:15" ht="30" customHeight="1" thickTop="1" thickBot="1">
      <c r="A2126" s="37" t="str">
        <f t="shared" si="165"/>
        <v/>
      </c>
      <c r="C2126" s="13">
        <v>2122</v>
      </c>
      <c r="D2126" s="61" t="str">
        <f>IF(Cad_an!D2126="","",Cad_an!D2126)</f>
        <v/>
      </c>
      <c r="E2126" s="61" t="str">
        <f>IF(D2126="","",VLOOKUP(D2126,Cad_an!$D$5:$F$5004,3,FALSE))</f>
        <v/>
      </c>
      <c r="F2126" s="61" t="str">
        <f>IF(D2126="","",VLOOKUP(D2126,Cad_an!$D$5:$E$5004,2,FALSE))</f>
        <v/>
      </c>
      <c r="G2126" s="61" t="str">
        <f>IF(D2126="","",VLOOKUP(Fa_an!F2126,Cad_can!$D$5:$E$204,2,FALSE))</f>
        <v/>
      </c>
      <c r="H2126" s="17"/>
      <c r="I2126" s="17"/>
      <c r="J2126" s="110" t="str">
        <f t="shared" si="166"/>
        <v/>
      </c>
      <c r="K2126" s="23"/>
      <c r="L2126" s="112" t="str">
        <f t="shared" si="167"/>
        <v/>
      </c>
      <c r="M2126" s="17"/>
      <c r="N2126" s="110" t="str">
        <f t="shared" si="168"/>
        <v/>
      </c>
      <c r="O2126" s="111" t="str">
        <f t="shared" si="169"/>
        <v/>
      </c>
    </row>
    <row r="2127" spans="1:15" ht="30" customHeight="1" thickTop="1" thickBot="1">
      <c r="A2127" s="37" t="str">
        <f t="shared" si="165"/>
        <v/>
      </c>
      <c r="C2127" s="13">
        <v>2123</v>
      </c>
      <c r="D2127" s="61" t="str">
        <f>IF(Cad_an!D2127="","",Cad_an!D2127)</f>
        <v/>
      </c>
      <c r="E2127" s="61" t="str">
        <f>IF(D2127="","",VLOOKUP(D2127,Cad_an!$D$5:$F$5004,3,FALSE))</f>
        <v/>
      </c>
      <c r="F2127" s="61" t="str">
        <f>IF(D2127="","",VLOOKUP(D2127,Cad_an!$D$5:$E$5004,2,FALSE))</f>
        <v/>
      </c>
      <c r="G2127" s="61" t="str">
        <f>IF(D2127="","",VLOOKUP(Fa_an!F2127,Cad_can!$D$5:$E$204,2,FALSE))</f>
        <v/>
      </c>
      <c r="H2127" s="17"/>
      <c r="I2127" s="17"/>
      <c r="J2127" s="110" t="str">
        <f t="shared" si="166"/>
        <v/>
      </c>
      <c r="K2127" s="23"/>
      <c r="L2127" s="112" t="str">
        <f t="shared" si="167"/>
        <v/>
      </c>
      <c r="M2127" s="17"/>
      <c r="N2127" s="110" t="str">
        <f t="shared" si="168"/>
        <v/>
      </c>
      <c r="O2127" s="111" t="str">
        <f t="shared" si="169"/>
        <v/>
      </c>
    </row>
    <row r="2128" spans="1:15" ht="30" customHeight="1" thickTop="1" thickBot="1">
      <c r="A2128" s="37" t="str">
        <f t="shared" si="165"/>
        <v/>
      </c>
      <c r="C2128" s="13">
        <v>2124</v>
      </c>
      <c r="D2128" s="61" t="str">
        <f>IF(Cad_an!D2128="","",Cad_an!D2128)</f>
        <v/>
      </c>
      <c r="E2128" s="61" t="str">
        <f>IF(D2128="","",VLOOKUP(D2128,Cad_an!$D$5:$F$5004,3,FALSE))</f>
        <v/>
      </c>
      <c r="F2128" s="61" t="str">
        <f>IF(D2128="","",VLOOKUP(D2128,Cad_an!$D$5:$E$5004,2,FALSE))</f>
        <v/>
      </c>
      <c r="G2128" s="61" t="str">
        <f>IF(D2128="","",VLOOKUP(Fa_an!F2128,Cad_can!$D$5:$E$204,2,FALSE))</f>
        <v/>
      </c>
      <c r="H2128" s="17"/>
      <c r="I2128" s="17"/>
      <c r="J2128" s="110" t="str">
        <f t="shared" si="166"/>
        <v/>
      </c>
      <c r="K2128" s="23"/>
      <c r="L2128" s="112" t="str">
        <f t="shared" si="167"/>
        <v/>
      </c>
      <c r="M2128" s="17"/>
      <c r="N2128" s="110" t="str">
        <f t="shared" si="168"/>
        <v/>
      </c>
      <c r="O2128" s="111" t="str">
        <f t="shared" si="169"/>
        <v/>
      </c>
    </row>
    <row r="2129" spans="1:15" ht="30" customHeight="1" thickTop="1" thickBot="1">
      <c r="A2129" s="37" t="str">
        <f t="shared" si="165"/>
        <v/>
      </c>
      <c r="C2129" s="13">
        <v>2125</v>
      </c>
      <c r="D2129" s="61" t="str">
        <f>IF(Cad_an!D2129="","",Cad_an!D2129)</f>
        <v/>
      </c>
      <c r="E2129" s="61" t="str">
        <f>IF(D2129="","",VLOOKUP(D2129,Cad_an!$D$5:$F$5004,3,FALSE))</f>
        <v/>
      </c>
      <c r="F2129" s="61" t="str">
        <f>IF(D2129="","",VLOOKUP(D2129,Cad_an!$D$5:$E$5004,2,FALSE))</f>
        <v/>
      </c>
      <c r="G2129" s="61" t="str">
        <f>IF(D2129="","",VLOOKUP(Fa_an!F2129,Cad_can!$D$5:$E$204,2,FALSE))</f>
        <v/>
      </c>
      <c r="H2129" s="17"/>
      <c r="I2129" s="17"/>
      <c r="J2129" s="110" t="str">
        <f t="shared" si="166"/>
        <v/>
      </c>
      <c r="K2129" s="23"/>
      <c r="L2129" s="112" t="str">
        <f t="shared" si="167"/>
        <v/>
      </c>
      <c r="M2129" s="17"/>
      <c r="N2129" s="110" t="str">
        <f t="shared" si="168"/>
        <v/>
      </c>
      <c r="O2129" s="111" t="str">
        <f t="shared" si="169"/>
        <v/>
      </c>
    </row>
    <row r="2130" spans="1:15" ht="30" customHeight="1" thickTop="1" thickBot="1">
      <c r="A2130" s="37" t="str">
        <f t="shared" si="165"/>
        <v/>
      </c>
      <c r="C2130" s="13">
        <v>2126</v>
      </c>
      <c r="D2130" s="61" t="str">
        <f>IF(Cad_an!D2130="","",Cad_an!D2130)</f>
        <v/>
      </c>
      <c r="E2130" s="61" t="str">
        <f>IF(D2130="","",VLOOKUP(D2130,Cad_an!$D$5:$F$5004,3,FALSE))</f>
        <v/>
      </c>
      <c r="F2130" s="61" t="str">
        <f>IF(D2130="","",VLOOKUP(D2130,Cad_an!$D$5:$E$5004,2,FALSE))</f>
        <v/>
      </c>
      <c r="G2130" s="61" t="str">
        <f>IF(D2130="","",VLOOKUP(Fa_an!F2130,Cad_can!$D$5:$E$204,2,FALSE))</f>
        <v/>
      </c>
      <c r="H2130" s="17"/>
      <c r="I2130" s="17"/>
      <c r="J2130" s="110" t="str">
        <f t="shared" si="166"/>
        <v/>
      </c>
      <c r="K2130" s="23"/>
      <c r="L2130" s="112" t="str">
        <f t="shared" si="167"/>
        <v/>
      </c>
      <c r="M2130" s="17"/>
      <c r="N2130" s="110" t="str">
        <f t="shared" si="168"/>
        <v/>
      </c>
      <c r="O2130" s="111" t="str">
        <f t="shared" si="169"/>
        <v/>
      </c>
    </row>
    <row r="2131" spans="1:15" ht="30" customHeight="1" thickTop="1" thickBot="1">
      <c r="A2131" s="37" t="str">
        <f t="shared" si="165"/>
        <v/>
      </c>
      <c r="C2131" s="13">
        <v>2127</v>
      </c>
      <c r="D2131" s="61" t="str">
        <f>IF(Cad_an!D2131="","",Cad_an!D2131)</f>
        <v/>
      </c>
      <c r="E2131" s="61" t="str">
        <f>IF(D2131="","",VLOOKUP(D2131,Cad_an!$D$5:$F$5004,3,FALSE))</f>
        <v/>
      </c>
      <c r="F2131" s="61" t="str">
        <f>IF(D2131="","",VLOOKUP(D2131,Cad_an!$D$5:$E$5004,2,FALSE))</f>
        <v/>
      </c>
      <c r="G2131" s="61" t="str">
        <f>IF(D2131="","",VLOOKUP(Fa_an!F2131,Cad_can!$D$5:$E$204,2,FALSE))</f>
        <v/>
      </c>
      <c r="H2131" s="17"/>
      <c r="I2131" s="17"/>
      <c r="J2131" s="110" t="str">
        <f t="shared" si="166"/>
        <v/>
      </c>
      <c r="K2131" s="23"/>
      <c r="L2131" s="112" t="str">
        <f t="shared" si="167"/>
        <v/>
      </c>
      <c r="M2131" s="17"/>
      <c r="N2131" s="110" t="str">
        <f t="shared" si="168"/>
        <v/>
      </c>
      <c r="O2131" s="111" t="str">
        <f t="shared" si="169"/>
        <v/>
      </c>
    </row>
    <row r="2132" spans="1:15" ht="30" customHeight="1" thickTop="1" thickBot="1">
      <c r="A2132" s="37" t="str">
        <f t="shared" si="165"/>
        <v/>
      </c>
      <c r="C2132" s="13">
        <v>2128</v>
      </c>
      <c r="D2132" s="61" t="str">
        <f>IF(Cad_an!D2132="","",Cad_an!D2132)</f>
        <v/>
      </c>
      <c r="E2132" s="61" t="str">
        <f>IF(D2132="","",VLOOKUP(D2132,Cad_an!$D$5:$F$5004,3,FALSE))</f>
        <v/>
      </c>
      <c r="F2132" s="61" t="str">
        <f>IF(D2132="","",VLOOKUP(D2132,Cad_an!$D$5:$E$5004,2,FALSE))</f>
        <v/>
      </c>
      <c r="G2132" s="61" t="str">
        <f>IF(D2132="","",VLOOKUP(Fa_an!F2132,Cad_can!$D$5:$E$204,2,FALSE))</f>
        <v/>
      </c>
      <c r="H2132" s="17"/>
      <c r="I2132" s="17"/>
      <c r="J2132" s="110" t="str">
        <f t="shared" si="166"/>
        <v/>
      </c>
      <c r="K2132" s="23"/>
      <c r="L2132" s="112" t="str">
        <f t="shared" si="167"/>
        <v/>
      </c>
      <c r="M2132" s="17"/>
      <c r="N2132" s="110" t="str">
        <f t="shared" si="168"/>
        <v/>
      </c>
      <c r="O2132" s="111" t="str">
        <f t="shared" si="169"/>
        <v/>
      </c>
    </row>
    <row r="2133" spans="1:15" ht="30" customHeight="1" thickTop="1" thickBot="1">
      <c r="A2133" s="37" t="str">
        <f t="shared" si="165"/>
        <v/>
      </c>
      <c r="C2133" s="13">
        <v>2129</v>
      </c>
      <c r="D2133" s="61" t="str">
        <f>IF(Cad_an!D2133="","",Cad_an!D2133)</f>
        <v/>
      </c>
      <c r="E2133" s="61" t="str">
        <f>IF(D2133="","",VLOOKUP(D2133,Cad_an!$D$5:$F$5004,3,FALSE))</f>
        <v/>
      </c>
      <c r="F2133" s="61" t="str">
        <f>IF(D2133="","",VLOOKUP(D2133,Cad_an!$D$5:$E$5004,2,FALSE))</f>
        <v/>
      </c>
      <c r="G2133" s="61" t="str">
        <f>IF(D2133="","",VLOOKUP(Fa_an!F2133,Cad_can!$D$5:$E$204,2,FALSE))</f>
        <v/>
      </c>
      <c r="H2133" s="17"/>
      <c r="I2133" s="17"/>
      <c r="J2133" s="110" t="str">
        <f t="shared" si="166"/>
        <v/>
      </c>
      <c r="K2133" s="23"/>
      <c r="L2133" s="112" t="str">
        <f t="shared" si="167"/>
        <v/>
      </c>
      <c r="M2133" s="17"/>
      <c r="N2133" s="110" t="str">
        <f t="shared" si="168"/>
        <v/>
      </c>
      <c r="O2133" s="111" t="str">
        <f t="shared" si="169"/>
        <v/>
      </c>
    </row>
    <row r="2134" spans="1:15" ht="30" customHeight="1" thickTop="1" thickBot="1">
      <c r="A2134" s="37" t="str">
        <f t="shared" si="165"/>
        <v/>
      </c>
      <c r="C2134" s="13">
        <v>2130</v>
      </c>
      <c r="D2134" s="61" t="str">
        <f>IF(Cad_an!D2134="","",Cad_an!D2134)</f>
        <v/>
      </c>
      <c r="E2134" s="61" t="str">
        <f>IF(D2134="","",VLOOKUP(D2134,Cad_an!$D$5:$F$5004,3,FALSE))</f>
        <v/>
      </c>
      <c r="F2134" s="61" t="str">
        <f>IF(D2134="","",VLOOKUP(D2134,Cad_an!$D$5:$E$5004,2,FALSE))</f>
        <v/>
      </c>
      <c r="G2134" s="61" t="str">
        <f>IF(D2134="","",VLOOKUP(Fa_an!F2134,Cad_can!$D$5:$E$204,2,FALSE))</f>
        <v/>
      </c>
      <c r="H2134" s="17"/>
      <c r="I2134" s="17"/>
      <c r="J2134" s="110" t="str">
        <f t="shared" si="166"/>
        <v/>
      </c>
      <c r="K2134" s="23"/>
      <c r="L2134" s="112" t="str">
        <f t="shared" si="167"/>
        <v/>
      </c>
      <c r="M2134" s="17"/>
      <c r="N2134" s="110" t="str">
        <f t="shared" si="168"/>
        <v/>
      </c>
      <c r="O2134" s="111" t="str">
        <f t="shared" si="169"/>
        <v/>
      </c>
    </row>
    <row r="2135" spans="1:15" ht="30" customHeight="1" thickTop="1" thickBot="1">
      <c r="A2135" s="37" t="str">
        <f t="shared" si="165"/>
        <v/>
      </c>
      <c r="C2135" s="13">
        <v>2131</v>
      </c>
      <c r="D2135" s="61" t="str">
        <f>IF(Cad_an!D2135="","",Cad_an!D2135)</f>
        <v/>
      </c>
      <c r="E2135" s="61" t="str">
        <f>IF(D2135="","",VLOOKUP(D2135,Cad_an!$D$5:$F$5004,3,FALSE))</f>
        <v/>
      </c>
      <c r="F2135" s="61" t="str">
        <f>IF(D2135="","",VLOOKUP(D2135,Cad_an!$D$5:$E$5004,2,FALSE))</f>
        <v/>
      </c>
      <c r="G2135" s="61" t="str">
        <f>IF(D2135="","",VLOOKUP(Fa_an!F2135,Cad_can!$D$5:$E$204,2,FALSE))</f>
        <v/>
      </c>
      <c r="H2135" s="17"/>
      <c r="I2135" s="17"/>
      <c r="J2135" s="110" t="str">
        <f t="shared" si="166"/>
        <v/>
      </c>
      <c r="K2135" s="23"/>
      <c r="L2135" s="112" t="str">
        <f t="shared" si="167"/>
        <v/>
      </c>
      <c r="M2135" s="17"/>
      <c r="N2135" s="110" t="str">
        <f t="shared" si="168"/>
        <v/>
      </c>
      <c r="O2135" s="111" t="str">
        <f t="shared" si="169"/>
        <v/>
      </c>
    </row>
    <row r="2136" spans="1:15" ht="30" customHeight="1" thickTop="1" thickBot="1">
      <c r="A2136" s="37" t="str">
        <f t="shared" si="165"/>
        <v/>
      </c>
      <c r="C2136" s="13">
        <v>2132</v>
      </c>
      <c r="D2136" s="61" t="str">
        <f>IF(Cad_an!D2136="","",Cad_an!D2136)</f>
        <v/>
      </c>
      <c r="E2136" s="61" t="str">
        <f>IF(D2136="","",VLOOKUP(D2136,Cad_an!$D$5:$F$5004,3,FALSE))</f>
        <v/>
      </c>
      <c r="F2136" s="61" t="str">
        <f>IF(D2136="","",VLOOKUP(D2136,Cad_an!$D$5:$E$5004,2,FALSE))</f>
        <v/>
      </c>
      <c r="G2136" s="61" t="str">
        <f>IF(D2136="","",VLOOKUP(Fa_an!F2136,Cad_can!$D$5:$E$204,2,FALSE))</f>
        <v/>
      </c>
      <c r="H2136" s="17"/>
      <c r="I2136" s="17"/>
      <c r="J2136" s="110" t="str">
        <f t="shared" si="166"/>
        <v/>
      </c>
      <c r="K2136" s="23"/>
      <c r="L2136" s="112" t="str">
        <f t="shared" si="167"/>
        <v/>
      </c>
      <c r="M2136" s="17"/>
      <c r="N2136" s="110" t="str">
        <f t="shared" si="168"/>
        <v/>
      </c>
      <c r="O2136" s="111" t="str">
        <f t="shared" si="169"/>
        <v/>
      </c>
    </row>
    <row r="2137" spans="1:15" ht="30" customHeight="1" thickTop="1" thickBot="1">
      <c r="A2137" s="37" t="str">
        <f t="shared" si="165"/>
        <v/>
      </c>
      <c r="C2137" s="13">
        <v>2133</v>
      </c>
      <c r="D2137" s="61" t="str">
        <f>IF(Cad_an!D2137="","",Cad_an!D2137)</f>
        <v/>
      </c>
      <c r="E2137" s="61" t="str">
        <f>IF(D2137="","",VLOOKUP(D2137,Cad_an!$D$5:$F$5004,3,FALSE))</f>
        <v/>
      </c>
      <c r="F2137" s="61" t="str">
        <f>IF(D2137="","",VLOOKUP(D2137,Cad_an!$D$5:$E$5004,2,FALSE))</f>
        <v/>
      </c>
      <c r="G2137" s="61" t="str">
        <f>IF(D2137="","",VLOOKUP(Fa_an!F2137,Cad_can!$D$5:$E$204,2,FALSE))</f>
        <v/>
      </c>
      <c r="H2137" s="17"/>
      <c r="I2137" s="17"/>
      <c r="J2137" s="110" t="str">
        <f t="shared" si="166"/>
        <v/>
      </c>
      <c r="K2137" s="23"/>
      <c r="L2137" s="112" t="str">
        <f t="shared" si="167"/>
        <v/>
      </c>
      <c r="M2137" s="17"/>
      <c r="N2137" s="110" t="str">
        <f t="shared" si="168"/>
        <v/>
      </c>
      <c r="O2137" s="111" t="str">
        <f t="shared" si="169"/>
        <v/>
      </c>
    </row>
    <row r="2138" spans="1:15" ht="30" customHeight="1" thickTop="1" thickBot="1">
      <c r="A2138" s="37" t="str">
        <f t="shared" si="165"/>
        <v/>
      </c>
      <c r="C2138" s="13">
        <v>2134</v>
      </c>
      <c r="D2138" s="61" t="str">
        <f>IF(Cad_an!D2138="","",Cad_an!D2138)</f>
        <v/>
      </c>
      <c r="E2138" s="61" t="str">
        <f>IF(D2138="","",VLOOKUP(D2138,Cad_an!$D$5:$F$5004,3,FALSE))</f>
        <v/>
      </c>
      <c r="F2138" s="61" t="str">
        <f>IF(D2138="","",VLOOKUP(D2138,Cad_an!$D$5:$E$5004,2,FALSE))</f>
        <v/>
      </c>
      <c r="G2138" s="61" t="str">
        <f>IF(D2138="","",VLOOKUP(Fa_an!F2138,Cad_can!$D$5:$E$204,2,FALSE))</f>
        <v/>
      </c>
      <c r="H2138" s="17"/>
      <c r="I2138" s="17"/>
      <c r="J2138" s="110" t="str">
        <f t="shared" si="166"/>
        <v/>
      </c>
      <c r="K2138" s="23"/>
      <c r="L2138" s="112" t="str">
        <f t="shared" si="167"/>
        <v/>
      </c>
      <c r="M2138" s="17"/>
      <c r="N2138" s="110" t="str">
        <f t="shared" si="168"/>
        <v/>
      </c>
      <c r="O2138" s="111" t="str">
        <f t="shared" si="169"/>
        <v/>
      </c>
    </row>
    <row r="2139" spans="1:15" ht="30" customHeight="1" thickTop="1" thickBot="1">
      <c r="A2139" s="37" t="str">
        <f t="shared" si="165"/>
        <v/>
      </c>
      <c r="C2139" s="13">
        <v>2135</v>
      </c>
      <c r="D2139" s="61" t="str">
        <f>IF(Cad_an!D2139="","",Cad_an!D2139)</f>
        <v/>
      </c>
      <c r="E2139" s="61" t="str">
        <f>IF(D2139="","",VLOOKUP(D2139,Cad_an!$D$5:$F$5004,3,FALSE))</f>
        <v/>
      </c>
      <c r="F2139" s="61" t="str">
        <f>IF(D2139="","",VLOOKUP(D2139,Cad_an!$D$5:$E$5004,2,FALSE))</f>
        <v/>
      </c>
      <c r="G2139" s="61" t="str">
        <f>IF(D2139="","",VLOOKUP(Fa_an!F2139,Cad_can!$D$5:$E$204,2,FALSE))</f>
        <v/>
      </c>
      <c r="H2139" s="17"/>
      <c r="I2139" s="17"/>
      <c r="J2139" s="110" t="str">
        <f t="shared" si="166"/>
        <v/>
      </c>
      <c r="K2139" s="23"/>
      <c r="L2139" s="112" t="str">
        <f t="shared" si="167"/>
        <v/>
      </c>
      <c r="M2139" s="17"/>
      <c r="N2139" s="110" t="str">
        <f t="shared" si="168"/>
        <v/>
      </c>
      <c r="O2139" s="111" t="str">
        <f t="shared" si="169"/>
        <v/>
      </c>
    </row>
    <row r="2140" spans="1:15" ht="30" customHeight="1" thickTop="1" thickBot="1">
      <c r="A2140" s="37" t="str">
        <f t="shared" si="165"/>
        <v/>
      </c>
      <c r="C2140" s="13">
        <v>2136</v>
      </c>
      <c r="D2140" s="61" t="str">
        <f>IF(Cad_an!D2140="","",Cad_an!D2140)</f>
        <v/>
      </c>
      <c r="E2140" s="61" t="str">
        <f>IF(D2140="","",VLOOKUP(D2140,Cad_an!$D$5:$F$5004,3,FALSE))</f>
        <v/>
      </c>
      <c r="F2140" s="61" t="str">
        <f>IF(D2140="","",VLOOKUP(D2140,Cad_an!$D$5:$E$5004,2,FALSE))</f>
        <v/>
      </c>
      <c r="G2140" s="61" t="str">
        <f>IF(D2140="","",VLOOKUP(Fa_an!F2140,Cad_can!$D$5:$E$204,2,FALSE))</f>
        <v/>
      </c>
      <c r="H2140" s="17"/>
      <c r="I2140" s="17"/>
      <c r="J2140" s="110" t="str">
        <f t="shared" si="166"/>
        <v/>
      </c>
      <c r="K2140" s="23"/>
      <c r="L2140" s="112" t="str">
        <f t="shared" si="167"/>
        <v/>
      </c>
      <c r="M2140" s="17"/>
      <c r="N2140" s="110" t="str">
        <f t="shared" si="168"/>
        <v/>
      </c>
      <c r="O2140" s="111" t="str">
        <f t="shared" si="169"/>
        <v/>
      </c>
    </row>
    <row r="2141" spans="1:15" ht="30" customHeight="1" thickTop="1" thickBot="1">
      <c r="A2141" s="37" t="str">
        <f t="shared" si="165"/>
        <v/>
      </c>
      <c r="C2141" s="13">
        <v>2137</v>
      </c>
      <c r="D2141" s="61" t="str">
        <f>IF(Cad_an!D2141="","",Cad_an!D2141)</f>
        <v/>
      </c>
      <c r="E2141" s="61" t="str">
        <f>IF(D2141="","",VLOOKUP(D2141,Cad_an!$D$5:$F$5004,3,FALSE))</f>
        <v/>
      </c>
      <c r="F2141" s="61" t="str">
        <f>IF(D2141="","",VLOOKUP(D2141,Cad_an!$D$5:$E$5004,2,FALSE))</f>
        <v/>
      </c>
      <c r="G2141" s="61" t="str">
        <f>IF(D2141="","",VLOOKUP(Fa_an!F2141,Cad_can!$D$5:$E$204,2,FALSE))</f>
        <v/>
      </c>
      <c r="H2141" s="17"/>
      <c r="I2141" s="17"/>
      <c r="J2141" s="110" t="str">
        <f t="shared" si="166"/>
        <v/>
      </c>
      <c r="K2141" s="23"/>
      <c r="L2141" s="112" t="str">
        <f t="shared" si="167"/>
        <v/>
      </c>
      <c r="M2141" s="17"/>
      <c r="N2141" s="110" t="str">
        <f t="shared" si="168"/>
        <v/>
      </c>
      <c r="O2141" s="111" t="str">
        <f t="shared" si="169"/>
        <v/>
      </c>
    </row>
    <row r="2142" spans="1:15" ht="30" customHeight="1" thickTop="1" thickBot="1">
      <c r="A2142" s="37" t="str">
        <f t="shared" si="165"/>
        <v/>
      </c>
      <c r="C2142" s="13">
        <v>2138</v>
      </c>
      <c r="D2142" s="61" t="str">
        <f>IF(Cad_an!D2142="","",Cad_an!D2142)</f>
        <v/>
      </c>
      <c r="E2142" s="61" t="str">
        <f>IF(D2142="","",VLOOKUP(D2142,Cad_an!$D$5:$F$5004,3,FALSE))</f>
        <v/>
      </c>
      <c r="F2142" s="61" t="str">
        <f>IF(D2142="","",VLOOKUP(D2142,Cad_an!$D$5:$E$5004,2,FALSE))</f>
        <v/>
      </c>
      <c r="G2142" s="61" t="str">
        <f>IF(D2142="","",VLOOKUP(Fa_an!F2142,Cad_can!$D$5:$E$204,2,FALSE))</f>
        <v/>
      </c>
      <c r="H2142" s="17"/>
      <c r="I2142" s="17"/>
      <c r="J2142" s="110" t="str">
        <f t="shared" si="166"/>
        <v/>
      </c>
      <c r="K2142" s="23"/>
      <c r="L2142" s="112" t="str">
        <f t="shared" si="167"/>
        <v/>
      </c>
      <c r="M2142" s="17"/>
      <c r="N2142" s="110" t="str">
        <f t="shared" si="168"/>
        <v/>
      </c>
      <c r="O2142" s="111" t="str">
        <f t="shared" si="169"/>
        <v/>
      </c>
    </row>
    <row r="2143" spans="1:15" ht="30" customHeight="1" thickTop="1" thickBot="1">
      <c r="A2143" s="37" t="str">
        <f t="shared" si="165"/>
        <v/>
      </c>
      <c r="C2143" s="13">
        <v>2139</v>
      </c>
      <c r="D2143" s="61" t="str">
        <f>IF(Cad_an!D2143="","",Cad_an!D2143)</f>
        <v/>
      </c>
      <c r="E2143" s="61" t="str">
        <f>IF(D2143="","",VLOOKUP(D2143,Cad_an!$D$5:$F$5004,3,FALSE))</f>
        <v/>
      </c>
      <c r="F2143" s="61" t="str">
        <f>IF(D2143="","",VLOOKUP(D2143,Cad_an!$D$5:$E$5004,2,FALSE))</f>
        <v/>
      </c>
      <c r="G2143" s="61" t="str">
        <f>IF(D2143="","",VLOOKUP(Fa_an!F2143,Cad_can!$D$5:$E$204,2,FALSE))</f>
        <v/>
      </c>
      <c r="H2143" s="17"/>
      <c r="I2143" s="17"/>
      <c r="J2143" s="110" t="str">
        <f t="shared" si="166"/>
        <v/>
      </c>
      <c r="K2143" s="23"/>
      <c r="L2143" s="112" t="str">
        <f t="shared" si="167"/>
        <v/>
      </c>
      <c r="M2143" s="17"/>
      <c r="N2143" s="110" t="str">
        <f t="shared" si="168"/>
        <v/>
      </c>
      <c r="O2143" s="111" t="str">
        <f t="shared" si="169"/>
        <v/>
      </c>
    </row>
    <row r="2144" spans="1:15" ht="30" customHeight="1" thickTop="1" thickBot="1">
      <c r="A2144" s="37" t="str">
        <f t="shared" si="165"/>
        <v/>
      </c>
      <c r="C2144" s="13">
        <v>2140</v>
      </c>
      <c r="D2144" s="61" t="str">
        <f>IF(Cad_an!D2144="","",Cad_an!D2144)</f>
        <v/>
      </c>
      <c r="E2144" s="61" t="str">
        <f>IF(D2144="","",VLOOKUP(D2144,Cad_an!$D$5:$F$5004,3,FALSE))</f>
        <v/>
      </c>
      <c r="F2144" s="61" t="str">
        <f>IF(D2144="","",VLOOKUP(D2144,Cad_an!$D$5:$E$5004,2,FALSE))</f>
        <v/>
      </c>
      <c r="G2144" s="61" t="str">
        <f>IF(D2144="","",VLOOKUP(Fa_an!F2144,Cad_can!$D$5:$E$204,2,FALSE))</f>
        <v/>
      </c>
      <c r="H2144" s="17"/>
      <c r="I2144" s="17"/>
      <c r="J2144" s="110" t="str">
        <f t="shared" si="166"/>
        <v/>
      </c>
      <c r="K2144" s="23"/>
      <c r="L2144" s="112" t="str">
        <f t="shared" si="167"/>
        <v/>
      </c>
      <c r="M2144" s="17"/>
      <c r="N2144" s="110" t="str">
        <f t="shared" si="168"/>
        <v/>
      </c>
      <c r="O2144" s="111" t="str">
        <f t="shared" si="169"/>
        <v/>
      </c>
    </row>
    <row r="2145" spans="1:15" ht="30" customHeight="1" thickTop="1" thickBot="1">
      <c r="A2145" s="37" t="str">
        <f t="shared" si="165"/>
        <v/>
      </c>
      <c r="C2145" s="13">
        <v>2141</v>
      </c>
      <c r="D2145" s="61" t="str">
        <f>IF(Cad_an!D2145="","",Cad_an!D2145)</f>
        <v/>
      </c>
      <c r="E2145" s="61" t="str">
        <f>IF(D2145="","",VLOOKUP(D2145,Cad_an!$D$5:$F$5004,3,FALSE))</f>
        <v/>
      </c>
      <c r="F2145" s="61" t="str">
        <f>IF(D2145="","",VLOOKUP(D2145,Cad_an!$D$5:$E$5004,2,FALSE))</f>
        <v/>
      </c>
      <c r="G2145" s="61" t="str">
        <f>IF(D2145="","",VLOOKUP(Fa_an!F2145,Cad_can!$D$5:$E$204,2,FALSE))</f>
        <v/>
      </c>
      <c r="H2145" s="17"/>
      <c r="I2145" s="17"/>
      <c r="J2145" s="110" t="str">
        <f t="shared" si="166"/>
        <v/>
      </c>
      <c r="K2145" s="23"/>
      <c r="L2145" s="112" t="str">
        <f t="shared" si="167"/>
        <v/>
      </c>
      <c r="M2145" s="17"/>
      <c r="N2145" s="110" t="str">
        <f t="shared" si="168"/>
        <v/>
      </c>
      <c r="O2145" s="111" t="str">
        <f t="shared" si="169"/>
        <v/>
      </c>
    </row>
    <row r="2146" spans="1:15" ht="30" customHeight="1" thickTop="1" thickBot="1">
      <c r="A2146" s="37" t="str">
        <f t="shared" si="165"/>
        <v/>
      </c>
      <c r="C2146" s="13">
        <v>2142</v>
      </c>
      <c r="D2146" s="61" t="str">
        <f>IF(Cad_an!D2146="","",Cad_an!D2146)</f>
        <v/>
      </c>
      <c r="E2146" s="61" t="str">
        <f>IF(D2146="","",VLOOKUP(D2146,Cad_an!$D$5:$F$5004,3,FALSE))</f>
        <v/>
      </c>
      <c r="F2146" s="61" t="str">
        <f>IF(D2146="","",VLOOKUP(D2146,Cad_an!$D$5:$E$5004,2,FALSE))</f>
        <v/>
      </c>
      <c r="G2146" s="61" t="str">
        <f>IF(D2146="","",VLOOKUP(Fa_an!F2146,Cad_can!$D$5:$E$204,2,FALSE))</f>
        <v/>
      </c>
      <c r="H2146" s="17"/>
      <c r="I2146" s="17"/>
      <c r="J2146" s="110" t="str">
        <f t="shared" si="166"/>
        <v/>
      </c>
      <c r="K2146" s="23"/>
      <c r="L2146" s="112" t="str">
        <f t="shared" si="167"/>
        <v/>
      </c>
      <c r="M2146" s="17"/>
      <c r="N2146" s="110" t="str">
        <f t="shared" si="168"/>
        <v/>
      </c>
      <c r="O2146" s="111" t="str">
        <f t="shared" si="169"/>
        <v/>
      </c>
    </row>
    <row r="2147" spans="1:15" ht="30" customHeight="1" thickTop="1" thickBot="1">
      <c r="A2147" s="37" t="str">
        <f t="shared" si="165"/>
        <v/>
      </c>
      <c r="C2147" s="13">
        <v>2143</v>
      </c>
      <c r="D2147" s="61" t="str">
        <f>IF(Cad_an!D2147="","",Cad_an!D2147)</f>
        <v/>
      </c>
      <c r="E2147" s="61" t="str">
        <f>IF(D2147="","",VLOOKUP(D2147,Cad_an!$D$5:$F$5004,3,FALSE))</f>
        <v/>
      </c>
      <c r="F2147" s="61" t="str">
        <f>IF(D2147="","",VLOOKUP(D2147,Cad_an!$D$5:$E$5004,2,FALSE))</f>
        <v/>
      </c>
      <c r="G2147" s="61" t="str">
        <f>IF(D2147="","",VLOOKUP(Fa_an!F2147,Cad_can!$D$5:$E$204,2,FALSE))</f>
        <v/>
      </c>
      <c r="H2147" s="17"/>
      <c r="I2147" s="17"/>
      <c r="J2147" s="110" t="str">
        <f t="shared" si="166"/>
        <v/>
      </c>
      <c r="K2147" s="23"/>
      <c r="L2147" s="112" t="str">
        <f t="shared" si="167"/>
        <v/>
      </c>
      <c r="M2147" s="17"/>
      <c r="N2147" s="110" t="str">
        <f t="shared" si="168"/>
        <v/>
      </c>
      <c r="O2147" s="111" t="str">
        <f t="shared" si="169"/>
        <v/>
      </c>
    </row>
    <row r="2148" spans="1:15" ht="30" customHeight="1" thickTop="1" thickBot="1">
      <c r="A2148" s="37" t="str">
        <f t="shared" si="165"/>
        <v/>
      </c>
      <c r="C2148" s="13">
        <v>2144</v>
      </c>
      <c r="D2148" s="61" t="str">
        <f>IF(Cad_an!D2148="","",Cad_an!D2148)</f>
        <v/>
      </c>
      <c r="E2148" s="61" t="str">
        <f>IF(D2148="","",VLOOKUP(D2148,Cad_an!$D$5:$F$5004,3,FALSE))</f>
        <v/>
      </c>
      <c r="F2148" s="61" t="str">
        <f>IF(D2148="","",VLOOKUP(D2148,Cad_an!$D$5:$E$5004,2,FALSE))</f>
        <v/>
      </c>
      <c r="G2148" s="61" t="str">
        <f>IF(D2148="","",VLOOKUP(Fa_an!F2148,Cad_can!$D$5:$E$204,2,FALSE))</f>
        <v/>
      </c>
      <c r="H2148" s="17"/>
      <c r="I2148" s="17"/>
      <c r="J2148" s="110" t="str">
        <f t="shared" si="166"/>
        <v/>
      </c>
      <c r="K2148" s="23"/>
      <c r="L2148" s="112" t="str">
        <f t="shared" si="167"/>
        <v/>
      </c>
      <c r="M2148" s="17"/>
      <c r="N2148" s="110" t="str">
        <f t="shared" si="168"/>
        <v/>
      </c>
      <c r="O2148" s="111" t="str">
        <f t="shared" si="169"/>
        <v/>
      </c>
    </row>
    <row r="2149" spans="1:15" ht="30" customHeight="1" thickTop="1" thickBot="1">
      <c r="A2149" s="37" t="str">
        <f t="shared" si="165"/>
        <v/>
      </c>
      <c r="C2149" s="13">
        <v>2145</v>
      </c>
      <c r="D2149" s="61" t="str">
        <f>IF(Cad_an!D2149="","",Cad_an!D2149)</f>
        <v/>
      </c>
      <c r="E2149" s="61" t="str">
        <f>IF(D2149="","",VLOOKUP(D2149,Cad_an!$D$5:$F$5004,3,FALSE))</f>
        <v/>
      </c>
      <c r="F2149" s="61" t="str">
        <f>IF(D2149="","",VLOOKUP(D2149,Cad_an!$D$5:$E$5004,2,FALSE))</f>
        <v/>
      </c>
      <c r="G2149" s="61" t="str">
        <f>IF(D2149="","",VLOOKUP(Fa_an!F2149,Cad_can!$D$5:$E$204,2,FALSE))</f>
        <v/>
      </c>
      <c r="H2149" s="17"/>
      <c r="I2149" s="17"/>
      <c r="J2149" s="110" t="str">
        <f t="shared" si="166"/>
        <v/>
      </c>
      <c r="K2149" s="23"/>
      <c r="L2149" s="112" t="str">
        <f t="shared" si="167"/>
        <v/>
      </c>
      <c r="M2149" s="17"/>
      <c r="N2149" s="110" t="str">
        <f t="shared" si="168"/>
        <v/>
      </c>
      <c r="O2149" s="111" t="str">
        <f t="shared" si="169"/>
        <v/>
      </c>
    </row>
    <row r="2150" spans="1:15" ht="30" customHeight="1" thickTop="1" thickBot="1">
      <c r="A2150" s="37" t="str">
        <f t="shared" si="165"/>
        <v/>
      </c>
      <c r="C2150" s="13">
        <v>2146</v>
      </c>
      <c r="D2150" s="61" t="str">
        <f>IF(Cad_an!D2150="","",Cad_an!D2150)</f>
        <v/>
      </c>
      <c r="E2150" s="61" t="str">
        <f>IF(D2150="","",VLOOKUP(D2150,Cad_an!$D$5:$F$5004,3,FALSE))</f>
        <v/>
      </c>
      <c r="F2150" s="61" t="str">
        <f>IF(D2150="","",VLOOKUP(D2150,Cad_an!$D$5:$E$5004,2,FALSE))</f>
        <v/>
      </c>
      <c r="G2150" s="61" t="str">
        <f>IF(D2150="","",VLOOKUP(Fa_an!F2150,Cad_can!$D$5:$E$204,2,FALSE))</f>
        <v/>
      </c>
      <c r="H2150" s="17"/>
      <c r="I2150" s="17"/>
      <c r="J2150" s="110" t="str">
        <f t="shared" si="166"/>
        <v/>
      </c>
      <c r="K2150" s="23"/>
      <c r="L2150" s="112" t="str">
        <f t="shared" si="167"/>
        <v/>
      </c>
      <c r="M2150" s="17"/>
      <c r="N2150" s="110" t="str">
        <f t="shared" si="168"/>
        <v/>
      </c>
      <c r="O2150" s="111" t="str">
        <f t="shared" si="169"/>
        <v/>
      </c>
    </row>
    <row r="2151" spans="1:15" ht="30" customHeight="1" thickTop="1" thickBot="1">
      <c r="A2151" s="37" t="str">
        <f t="shared" si="165"/>
        <v/>
      </c>
      <c r="C2151" s="13">
        <v>2147</v>
      </c>
      <c r="D2151" s="61" t="str">
        <f>IF(Cad_an!D2151="","",Cad_an!D2151)</f>
        <v/>
      </c>
      <c r="E2151" s="61" t="str">
        <f>IF(D2151="","",VLOOKUP(D2151,Cad_an!$D$5:$F$5004,3,FALSE))</f>
        <v/>
      </c>
      <c r="F2151" s="61" t="str">
        <f>IF(D2151="","",VLOOKUP(D2151,Cad_an!$D$5:$E$5004,2,FALSE))</f>
        <v/>
      </c>
      <c r="G2151" s="61" t="str">
        <f>IF(D2151="","",VLOOKUP(Fa_an!F2151,Cad_can!$D$5:$E$204,2,FALSE))</f>
        <v/>
      </c>
      <c r="H2151" s="17"/>
      <c r="I2151" s="17"/>
      <c r="J2151" s="110" t="str">
        <f t="shared" si="166"/>
        <v/>
      </c>
      <c r="K2151" s="23"/>
      <c r="L2151" s="112" t="str">
        <f t="shared" si="167"/>
        <v/>
      </c>
      <c r="M2151" s="17"/>
      <c r="N2151" s="110" t="str">
        <f t="shared" si="168"/>
        <v/>
      </c>
      <c r="O2151" s="111" t="str">
        <f t="shared" si="169"/>
        <v/>
      </c>
    </row>
    <row r="2152" spans="1:15" ht="30" customHeight="1" thickTop="1" thickBot="1">
      <c r="A2152" s="37" t="str">
        <f t="shared" si="165"/>
        <v/>
      </c>
      <c r="C2152" s="13">
        <v>2148</v>
      </c>
      <c r="D2152" s="61" t="str">
        <f>IF(Cad_an!D2152="","",Cad_an!D2152)</f>
        <v/>
      </c>
      <c r="E2152" s="61" t="str">
        <f>IF(D2152="","",VLOOKUP(D2152,Cad_an!$D$5:$F$5004,3,FALSE))</f>
        <v/>
      </c>
      <c r="F2152" s="61" t="str">
        <f>IF(D2152="","",VLOOKUP(D2152,Cad_an!$D$5:$E$5004,2,FALSE))</f>
        <v/>
      </c>
      <c r="G2152" s="61" t="str">
        <f>IF(D2152="","",VLOOKUP(Fa_an!F2152,Cad_can!$D$5:$E$204,2,FALSE))</f>
        <v/>
      </c>
      <c r="H2152" s="17"/>
      <c r="I2152" s="17"/>
      <c r="J2152" s="110" t="str">
        <f t="shared" si="166"/>
        <v/>
      </c>
      <c r="K2152" s="23"/>
      <c r="L2152" s="112" t="str">
        <f t="shared" si="167"/>
        <v/>
      </c>
      <c r="M2152" s="17"/>
      <c r="N2152" s="110" t="str">
        <f t="shared" si="168"/>
        <v/>
      </c>
      <c r="O2152" s="111" t="str">
        <f t="shared" si="169"/>
        <v/>
      </c>
    </row>
    <row r="2153" spans="1:15" ht="30" customHeight="1" thickTop="1" thickBot="1">
      <c r="A2153" s="37" t="str">
        <f t="shared" si="165"/>
        <v/>
      </c>
      <c r="C2153" s="13">
        <v>2149</v>
      </c>
      <c r="D2153" s="61" t="str">
        <f>IF(Cad_an!D2153="","",Cad_an!D2153)</f>
        <v/>
      </c>
      <c r="E2153" s="61" t="str">
        <f>IF(D2153="","",VLOOKUP(D2153,Cad_an!$D$5:$F$5004,3,FALSE))</f>
        <v/>
      </c>
      <c r="F2153" s="61" t="str">
        <f>IF(D2153="","",VLOOKUP(D2153,Cad_an!$D$5:$E$5004,2,FALSE))</f>
        <v/>
      </c>
      <c r="G2153" s="61" t="str">
        <f>IF(D2153="","",VLOOKUP(Fa_an!F2153,Cad_can!$D$5:$E$204,2,FALSE))</f>
        <v/>
      </c>
      <c r="H2153" s="17"/>
      <c r="I2153" s="17"/>
      <c r="J2153" s="110" t="str">
        <f t="shared" si="166"/>
        <v/>
      </c>
      <c r="K2153" s="23"/>
      <c r="L2153" s="112" t="str">
        <f t="shared" si="167"/>
        <v/>
      </c>
      <c r="M2153" s="17"/>
      <c r="N2153" s="110" t="str">
        <f t="shared" si="168"/>
        <v/>
      </c>
      <c r="O2153" s="111" t="str">
        <f t="shared" si="169"/>
        <v/>
      </c>
    </row>
    <row r="2154" spans="1:15" ht="30" customHeight="1" thickTop="1" thickBot="1">
      <c r="A2154" s="37" t="str">
        <f t="shared" si="165"/>
        <v/>
      </c>
      <c r="C2154" s="13">
        <v>2150</v>
      </c>
      <c r="D2154" s="61" t="str">
        <f>IF(Cad_an!D2154="","",Cad_an!D2154)</f>
        <v/>
      </c>
      <c r="E2154" s="61" t="str">
        <f>IF(D2154="","",VLOOKUP(D2154,Cad_an!$D$5:$F$5004,3,FALSE))</f>
        <v/>
      </c>
      <c r="F2154" s="61" t="str">
        <f>IF(D2154="","",VLOOKUP(D2154,Cad_an!$D$5:$E$5004,2,FALSE))</f>
        <v/>
      </c>
      <c r="G2154" s="61" t="str">
        <f>IF(D2154="","",VLOOKUP(Fa_an!F2154,Cad_can!$D$5:$E$204,2,FALSE))</f>
        <v/>
      </c>
      <c r="H2154" s="17"/>
      <c r="I2154" s="17"/>
      <c r="J2154" s="110" t="str">
        <f t="shared" si="166"/>
        <v/>
      </c>
      <c r="K2154" s="23"/>
      <c r="L2154" s="112" t="str">
        <f t="shared" si="167"/>
        <v/>
      </c>
      <c r="M2154" s="17"/>
      <c r="N2154" s="110" t="str">
        <f t="shared" si="168"/>
        <v/>
      </c>
      <c r="O2154" s="111" t="str">
        <f t="shared" si="169"/>
        <v/>
      </c>
    </row>
    <row r="2155" spans="1:15" ht="30" customHeight="1" thickTop="1" thickBot="1">
      <c r="A2155" s="37" t="str">
        <f t="shared" si="165"/>
        <v/>
      </c>
      <c r="C2155" s="13">
        <v>2151</v>
      </c>
      <c r="D2155" s="61" t="str">
        <f>IF(Cad_an!D2155="","",Cad_an!D2155)</f>
        <v/>
      </c>
      <c r="E2155" s="61" t="str">
        <f>IF(D2155="","",VLOOKUP(D2155,Cad_an!$D$5:$F$5004,3,FALSE))</f>
        <v/>
      </c>
      <c r="F2155" s="61" t="str">
        <f>IF(D2155="","",VLOOKUP(D2155,Cad_an!$D$5:$E$5004,2,FALSE))</f>
        <v/>
      </c>
      <c r="G2155" s="61" t="str">
        <f>IF(D2155="","",VLOOKUP(Fa_an!F2155,Cad_can!$D$5:$E$204,2,FALSE))</f>
        <v/>
      </c>
      <c r="H2155" s="17"/>
      <c r="I2155" s="17"/>
      <c r="J2155" s="110" t="str">
        <f t="shared" si="166"/>
        <v/>
      </c>
      <c r="K2155" s="23"/>
      <c r="L2155" s="112" t="str">
        <f t="shared" si="167"/>
        <v/>
      </c>
      <c r="M2155" s="17"/>
      <c r="N2155" s="110" t="str">
        <f t="shared" si="168"/>
        <v/>
      </c>
      <c r="O2155" s="111" t="str">
        <f t="shared" si="169"/>
        <v/>
      </c>
    </row>
    <row r="2156" spans="1:15" ht="30" customHeight="1" thickTop="1" thickBot="1">
      <c r="A2156" s="37" t="str">
        <f t="shared" si="165"/>
        <v/>
      </c>
      <c r="C2156" s="13">
        <v>2152</v>
      </c>
      <c r="D2156" s="61" t="str">
        <f>IF(Cad_an!D2156="","",Cad_an!D2156)</f>
        <v/>
      </c>
      <c r="E2156" s="61" t="str">
        <f>IF(D2156="","",VLOOKUP(D2156,Cad_an!$D$5:$F$5004,3,FALSE))</f>
        <v/>
      </c>
      <c r="F2156" s="61" t="str">
        <f>IF(D2156="","",VLOOKUP(D2156,Cad_an!$D$5:$E$5004,2,FALSE))</f>
        <v/>
      </c>
      <c r="G2156" s="61" t="str">
        <f>IF(D2156="","",VLOOKUP(Fa_an!F2156,Cad_can!$D$5:$E$204,2,FALSE))</f>
        <v/>
      </c>
      <c r="H2156" s="17"/>
      <c r="I2156" s="17"/>
      <c r="J2156" s="110" t="str">
        <f t="shared" si="166"/>
        <v/>
      </c>
      <c r="K2156" s="23"/>
      <c r="L2156" s="112" t="str">
        <f t="shared" si="167"/>
        <v/>
      </c>
      <c r="M2156" s="17"/>
      <c r="N2156" s="110" t="str">
        <f t="shared" si="168"/>
        <v/>
      </c>
      <c r="O2156" s="111" t="str">
        <f t="shared" si="169"/>
        <v/>
      </c>
    </row>
    <row r="2157" spans="1:15" ht="30" customHeight="1" thickTop="1" thickBot="1">
      <c r="A2157" s="37" t="str">
        <f t="shared" si="165"/>
        <v/>
      </c>
      <c r="C2157" s="13">
        <v>2153</v>
      </c>
      <c r="D2157" s="61" t="str">
        <f>IF(Cad_an!D2157="","",Cad_an!D2157)</f>
        <v/>
      </c>
      <c r="E2157" s="61" t="str">
        <f>IF(D2157="","",VLOOKUP(D2157,Cad_an!$D$5:$F$5004,3,FALSE))</f>
        <v/>
      </c>
      <c r="F2157" s="61" t="str">
        <f>IF(D2157="","",VLOOKUP(D2157,Cad_an!$D$5:$E$5004,2,FALSE))</f>
        <v/>
      </c>
      <c r="G2157" s="61" t="str">
        <f>IF(D2157="","",VLOOKUP(Fa_an!F2157,Cad_can!$D$5:$E$204,2,FALSE))</f>
        <v/>
      </c>
      <c r="H2157" s="17"/>
      <c r="I2157" s="17"/>
      <c r="J2157" s="110" t="str">
        <f t="shared" si="166"/>
        <v/>
      </c>
      <c r="K2157" s="23"/>
      <c r="L2157" s="112" t="str">
        <f t="shared" si="167"/>
        <v/>
      </c>
      <c r="M2157" s="17"/>
      <c r="N2157" s="110" t="str">
        <f t="shared" si="168"/>
        <v/>
      </c>
      <c r="O2157" s="111" t="str">
        <f t="shared" si="169"/>
        <v/>
      </c>
    </row>
    <row r="2158" spans="1:15" ht="30" customHeight="1" thickTop="1" thickBot="1">
      <c r="A2158" s="37" t="str">
        <f t="shared" si="165"/>
        <v/>
      </c>
      <c r="C2158" s="13">
        <v>2154</v>
      </c>
      <c r="D2158" s="61" t="str">
        <f>IF(Cad_an!D2158="","",Cad_an!D2158)</f>
        <v/>
      </c>
      <c r="E2158" s="61" t="str">
        <f>IF(D2158="","",VLOOKUP(D2158,Cad_an!$D$5:$F$5004,3,FALSE))</f>
        <v/>
      </c>
      <c r="F2158" s="61" t="str">
        <f>IF(D2158="","",VLOOKUP(D2158,Cad_an!$D$5:$E$5004,2,FALSE))</f>
        <v/>
      </c>
      <c r="G2158" s="61" t="str">
        <f>IF(D2158="","",VLOOKUP(Fa_an!F2158,Cad_can!$D$5:$E$204,2,FALSE))</f>
        <v/>
      </c>
      <c r="H2158" s="17"/>
      <c r="I2158" s="17"/>
      <c r="J2158" s="110" t="str">
        <f t="shared" si="166"/>
        <v/>
      </c>
      <c r="K2158" s="23"/>
      <c r="L2158" s="112" t="str">
        <f t="shared" si="167"/>
        <v/>
      </c>
      <c r="M2158" s="17"/>
      <c r="N2158" s="110" t="str">
        <f t="shared" si="168"/>
        <v/>
      </c>
      <c r="O2158" s="111" t="str">
        <f t="shared" si="169"/>
        <v/>
      </c>
    </row>
    <row r="2159" spans="1:15" ht="30" customHeight="1" thickTop="1" thickBot="1">
      <c r="A2159" s="37" t="str">
        <f t="shared" si="165"/>
        <v/>
      </c>
      <c r="C2159" s="13">
        <v>2155</v>
      </c>
      <c r="D2159" s="61" t="str">
        <f>IF(Cad_an!D2159="","",Cad_an!D2159)</f>
        <v/>
      </c>
      <c r="E2159" s="61" t="str">
        <f>IF(D2159="","",VLOOKUP(D2159,Cad_an!$D$5:$F$5004,3,FALSE))</f>
        <v/>
      </c>
      <c r="F2159" s="61" t="str">
        <f>IF(D2159="","",VLOOKUP(D2159,Cad_an!$D$5:$E$5004,2,FALSE))</f>
        <v/>
      </c>
      <c r="G2159" s="61" t="str">
        <f>IF(D2159="","",VLOOKUP(Fa_an!F2159,Cad_can!$D$5:$E$204,2,FALSE))</f>
        <v/>
      </c>
      <c r="H2159" s="17"/>
      <c r="I2159" s="17"/>
      <c r="J2159" s="110" t="str">
        <f t="shared" si="166"/>
        <v/>
      </c>
      <c r="K2159" s="23"/>
      <c r="L2159" s="112" t="str">
        <f t="shared" si="167"/>
        <v/>
      </c>
      <c r="M2159" s="17"/>
      <c r="N2159" s="110" t="str">
        <f t="shared" si="168"/>
        <v/>
      </c>
      <c r="O2159" s="111" t="str">
        <f t="shared" si="169"/>
        <v/>
      </c>
    </row>
    <row r="2160" spans="1:15" ht="30" customHeight="1" thickTop="1" thickBot="1">
      <c r="A2160" s="37" t="str">
        <f t="shared" si="165"/>
        <v/>
      </c>
      <c r="C2160" s="13">
        <v>2156</v>
      </c>
      <c r="D2160" s="61" t="str">
        <f>IF(Cad_an!D2160="","",Cad_an!D2160)</f>
        <v/>
      </c>
      <c r="E2160" s="61" t="str">
        <f>IF(D2160="","",VLOOKUP(D2160,Cad_an!$D$5:$F$5004,3,FALSE))</f>
        <v/>
      </c>
      <c r="F2160" s="61" t="str">
        <f>IF(D2160="","",VLOOKUP(D2160,Cad_an!$D$5:$E$5004,2,FALSE))</f>
        <v/>
      </c>
      <c r="G2160" s="61" t="str">
        <f>IF(D2160="","",VLOOKUP(Fa_an!F2160,Cad_can!$D$5:$E$204,2,FALSE))</f>
        <v/>
      </c>
      <c r="H2160" s="17"/>
      <c r="I2160" s="17"/>
      <c r="J2160" s="110" t="str">
        <f t="shared" si="166"/>
        <v/>
      </c>
      <c r="K2160" s="23"/>
      <c r="L2160" s="112" t="str">
        <f t="shared" si="167"/>
        <v/>
      </c>
      <c r="M2160" s="17"/>
      <c r="N2160" s="110" t="str">
        <f t="shared" si="168"/>
        <v/>
      </c>
      <c r="O2160" s="111" t="str">
        <f t="shared" si="169"/>
        <v/>
      </c>
    </row>
    <row r="2161" spans="1:15" ht="30" customHeight="1" thickTop="1" thickBot="1">
      <c r="A2161" s="37" t="str">
        <f t="shared" si="165"/>
        <v/>
      </c>
      <c r="C2161" s="13">
        <v>2157</v>
      </c>
      <c r="D2161" s="61" t="str">
        <f>IF(Cad_an!D2161="","",Cad_an!D2161)</f>
        <v/>
      </c>
      <c r="E2161" s="61" t="str">
        <f>IF(D2161="","",VLOOKUP(D2161,Cad_an!$D$5:$F$5004,3,FALSE))</f>
        <v/>
      </c>
      <c r="F2161" s="61" t="str">
        <f>IF(D2161="","",VLOOKUP(D2161,Cad_an!$D$5:$E$5004,2,FALSE))</f>
        <v/>
      </c>
      <c r="G2161" s="61" t="str">
        <f>IF(D2161="","",VLOOKUP(Fa_an!F2161,Cad_can!$D$5:$E$204,2,FALSE))</f>
        <v/>
      </c>
      <c r="H2161" s="17"/>
      <c r="I2161" s="17"/>
      <c r="J2161" s="110" t="str">
        <f t="shared" si="166"/>
        <v/>
      </c>
      <c r="K2161" s="23"/>
      <c r="L2161" s="112" t="str">
        <f t="shared" si="167"/>
        <v/>
      </c>
      <c r="M2161" s="17"/>
      <c r="N2161" s="110" t="str">
        <f t="shared" si="168"/>
        <v/>
      </c>
      <c r="O2161" s="111" t="str">
        <f t="shared" si="169"/>
        <v/>
      </c>
    </row>
    <row r="2162" spans="1:15" ht="30" customHeight="1" thickTop="1" thickBot="1">
      <c r="A2162" s="37" t="str">
        <f t="shared" si="165"/>
        <v/>
      </c>
      <c r="C2162" s="13">
        <v>2158</v>
      </c>
      <c r="D2162" s="61" t="str">
        <f>IF(Cad_an!D2162="","",Cad_an!D2162)</f>
        <v/>
      </c>
      <c r="E2162" s="61" t="str">
        <f>IF(D2162="","",VLOOKUP(D2162,Cad_an!$D$5:$F$5004,3,FALSE))</f>
        <v/>
      </c>
      <c r="F2162" s="61" t="str">
        <f>IF(D2162="","",VLOOKUP(D2162,Cad_an!$D$5:$E$5004,2,FALSE))</f>
        <v/>
      </c>
      <c r="G2162" s="61" t="str">
        <f>IF(D2162="","",VLOOKUP(Fa_an!F2162,Cad_can!$D$5:$E$204,2,FALSE))</f>
        <v/>
      </c>
      <c r="H2162" s="17"/>
      <c r="I2162" s="17"/>
      <c r="J2162" s="110" t="str">
        <f t="shared" si="166"/>
        <v/>
      </c>
      <c r="K2162" s="23"/>
      <c r="L2162" s="112" t="str">
        <f t="shared" si="167"/>
        <v/>
      </c>
      <c r="M2162" s="17"/>
      <c r="N2162" s="110" t="str">
        <f t="shared" si="168"/>
        <v/>
      </c>
      <c r="O2162" s="111" t="str">
        <f t="shared" si="169"/>
        <v/>
      </c>
    </row>
    <row r="2163" spans="1:15" ht="30" customHeight="1" thickTop="1" thickBot="1">
      <c r="A2163" s="37" t="str">
        <f t="shared" si="165"/>
        <v/>
      </c>
      <c r="C2163" s="13">
        <v>2159</v>
      </c>
      <c r="D2163" s="61" t="str">
        <f>IF(Cad_an!D2163="","",Cad_an!D2163)</f>
        <v/>
      </c>
      <c r="E2163" s="61" t="str">
        <f>IF(D2163="","",VLOOKUP(D2163,Cad_an!$D$5:$F$5004,3,FALSE))</f>
        <v/>
      </c>
      <c r="F2163" s="61" t="str">
        <f>IF(D2163="","",VLOOKUP(D2163,Cad_an!$D$5:$E$5004,2,FALSE))</f>
        <v/>
      </c>
      <c r="G2163" s="61" t="str">
        <f>IF(D2163="","",VLOOKUP(Fa_an!F2163,Cad_can!$D$5:$E$204,2,FALSE))</f>
        <v/>
      </c>
      <c r="H2163" s="17"/>
      <c r="I2163" s="17"/>
      <c r="J2163" s="110" t="str">
        <f t="shared" si="166"/>
        <v/>
      </c>
      <c r="K2163" s="23"/>
      <c r="L2163" s="112" t="str">
        <f t="shared" si="167"/>
        <v/>
      </c>
      <c r="M2163" s="17"/>
      <c r="N2163" s="110" t="str">
        <f t="shared" si="168"/>
        <v/>
      </c>
      <c r="O2163" s="111" t="str">
        <f t="shared" si="169"/>
        <v/>
      </c>
    </row>
    <row r="2164" spans="1:15" ht="30" customHeight="1" thickTop="1" thickBot="1">
      <c r="A2164" s="37" t="str">
        <f t="shared" si="165"/>
        <v/>
      </c>
      <c r="C2164" s="13">
        <v>2160</v>
      </c>
      <c r="D2164" s="61" t="str">
        <f>IF(Cad_an!D2164="","",Cad_an!D2164)</f>
        <v/>
      </c>
      <c r="E2164" s="61" t="str">
        <f>IF(D2164="","",VLOOKUP(D2164,Cad_an!$D$5:$F$5004,3,FALSE))</f>
        <v/>
      </c>
      <c r="F2164" s="61" t="str">
        <f>IF(D2164="","",VLOOKUP(D2164,Cad_an!$D$5:$E$5004,2,FALSE))</f>
        <v/>
      </c>
      <c r="G2164" s="61" t="str">
        <f>IF(D2164="","",VLOOKUP(Fa_an!F2164,Cad_can!$D$5:$E$204,2,FALSE))</f>
        <v/>
      </c>
      <c r="H2164" s="17"/>
      <c r="I2164" s="17"/>
      <c r="J2164" s="110" t="str">
        <f t="shared" si="166"/>
        <v/>
      </c>
      <c r="K2164" s="23"/>
      <c r="L2164" s="112" t="str">
        <f t="shared" si="167"/>
        <v/>
      </c>
      <c r="M2164" s="17"/>
      <c r="N2164" s="110" t="str">
        <f t="shared" si="168"/>
        <v/>
      </c>
      <c r="O2164" s="111" t="str">
        <f t="shared" si="169"/>
        <v/>
      </c>
    </row>
    <row r="2165" spans="1:15" ht="30" customHeight="1" thickTop="1" thickBot="1">
      <c r="A2165" s="37" t="str">
        <f t="shared" si="165"/>
        <v/>
      </c>
      <c r="C2165" s="13">
        <v>2161</v>
      </c>
      <c r="D2165" s="61" t="str">
        <f>IF(Cad_an!D2165="","",Cad_an!D2165)</f>
        <v/>
      </c>
      <c r="E2165" s="61" t="str">
        <f>IF(D2165="","",VLOOKUP(D2165,Cad_an!$D$5:$F$5004,3,FALSE))</f>
        <v/>
      </c>
      <c r="F2165" s="61" t="str">
        <f>IF(D2165="","",VLOOKUP(D2165,Cad_an!$D$5:$E$5004,2,FALSE))</f>
        <v/>
      </c>
      <c r="G2165" s="61" t="str">
        <f>IF(D2165="","",VLOOKUP(Fa_an!F2165,Cad_can!$D$5:$E$204,2,FALSE))</f>
        <v/>
      </c>
      <c r="H2165" s="17"/>
      <c r="I2165" s="17"/>
      <c r="J2165" s="110" t="str">
        <f t="shared" si="166"/>
        <v/>
      </c>
      <c r="K2165" s="23"/>
      <c r="L2165" s="112" t="str">
        <f t="shared" si="167"/>
        <v/>
      </c>
      <c r="M2165" s="17"/>
      <c r="N2165" s="110" t="str">
        <f t="shared" si="168"/>
        <v/>
      </c>
      <c r="O2165" s="111" t="str">
        <f t="shared" si="169"/>
        <v/>
      </c>
    </row>
    <row r="2166" spans="1:15" ht="30" customHeight="1" thickTop="1" thickBot="1">
      <c r="A2166" s="37" t="str">
        <f t="shared" si="165"/>
        <v/>
      </c>
      <c r="C2166" s="13">
        <v>2162</v>
      </c>
      <c r="D2166" s="61" t="str">
        <f>IF(Cad_an!D2166="","",Cad_an!D2166)</f>
        <v/>
      </c>
      <c r="E2166" s="61" t="str">
        <f>IF(D2166="","",VLOOKUP(D2166,Cad_an!$D$5:$F$5004,3,FALSE))</f>
        <v/>
      </c>
      <c r="F2166" s="61" t="str">
        <f>IF(D2166="","",VLOOKUP(D2166,Cad_an!$D$5:$E$5004,2,FALSE))</f>
        <v/>
      </c>
      <c r="G2166" s="61" t="str">
        <f>IF(D2166="","",VLOOKUP(Fa_an!F2166,Cad_can!$D$5:$E$204,2,FALSE))</f>
        <v/>
      </c>
      <c r="H2166" s="17"/>
      <c r="I2166" s="17"/>
      <c r="J2166" s="110" t="str">
        <f t="shared" si="166"/>
        <v/>
      </c>
      <c r="K2166" s="23"/>
      <c r="L2166" s="112" t="str">
        <f t="shared" si="167"/>
        <v/>
      </c>
      <c r="M2166" s="17"/>
      <c r="N2166" s="110" t="str">
        <f t="shared" si="168"/>
        <v/>
      </c>
      <c r="O2166" s="111" t="str">
        <f t="shared" si="169"/>
        <v/>
      </c>
    </row>
    <row r="2167" spans="1:15" ht="30" customHeight="1" thickTop="1" thickBot="1">
      <c r="A2167" s="37" t="str">
        <f t="shared" si="165"/>
        <v/>
      </c>
      <c r="C2167" s="13">
        <v>2163</v>
      </c>
      <c r="D2167" s="61" t="str">
        <f>IF(Cad_an!D2167="","",Cad_an!D2167)</f>
        <v/>
      </c>
      <c r="E2167" s="61" t="str">
        <f>IF(D2167="","",VLOOKUP(D2167,Cad_an!$D$5:$F$5004,3,FALSE))</f>
        <v/>
      </c>
      <c r="F2167" s="61" t="str">
        <f>IF(D2167="","",VLOOKUP(D2167,Cad_an!$D$5:$E$5004,2,FALSE))</f>
        <v/>
      </c>
      <c r="G2167" s="61" t="str">
        <f>IF(D2167="","",VLOOKUP(Fa_an!F2167,Cad_can!$D$5:$E$204,2,FALSE))</f>
        <v/>
      </c>
      <c r="H2167" s="17"/>
      <c r="I2167" s="17"/>
      <c r="J2167" s="110" t="str">
        <f t="shared" si="166"/>
        <v/>
      </c>
      <c r="K2167" s="23"/>
      <c r="L2167" s="112" t="str">
        <f t="shared" si="167"/>
        <v/>
      </c>
      <c r="M2167" s="17"/>
      <c r="N2167" s="110" t="str">
        <f t="shared" si="168"/>
        <v/>
      </c>
      <c r="O2167" s="111" t="str">
        <f t="shared" si="169"/>
        <v/>
      </c>
    </row>
    <row r="2168" spans="1:15" ht="30" customHeight="1" thickTop="1" thickBot="1">
      <c r="A2168" s="37" t="str">
        <f t="shared" si="165"/>
        <v/>
      </c>
      <c r="C2168" s="13">
        <v>2164</v>
      </c>
      <c r="D2168" s="61" t="str">
        <f>IF(Cad_an!D2168="","",Cad_an!D2168)</f>
        <v/>
      </c>
      <c r="E2168" s="61" t="str">
        <f>IF(D2168="","",VLOOKUP(D2168,Cad_an!$D$5:$F$5004,3,FALSE))</f>
        <v/>
      </c>
      <c r="F2168" s="61" t="str">
        <f>IF(D2168="","",VLOOKUP(D2168,Cad_an!$D$5:$E$5004,2,FALSE))</f>
        <v/>
      </c>
      <c r="G2168" s="61" t="str">
        <f>IF(D2168="","",VLOOKUP(Fa_an!F2168,Cad_can!$D$5:$E$204,2,FALSE))</f>
        <v/>
      </c>
      <c r="H2168" s="17"/>
      <c r="I2168" s="17"/>
      <c r="J2168" s="110" t="str">
        <f t="shared" si="166"/>
        <v/>
      </c>
      <c r="K2168" s="23"/>
      <c r="L2168" s="112" t="str">
        <f t="shared" si="167"/>
        <v/>
      </c>
      <c r="M2168" s="17"/>
      <c r="N2168" s="110" t="str">
        <f t="shared" si="168"/>
        <v/>
      </c>
      <c r="O2168" s="111" t="str">
        <f t="shared" si="169"/>
        <v/>
      </c>
    </row>
    <row r="2169" spans="1:15" ht="30" customHeight="1" thickTop="1" thickBot="1">
      <c r="A2169" s="37" t="str">
        <f t="shared" si="165"/>
        <v/>
      </c>
      <c r="C2169" s="13">
        <v>2165</v>
      </c>
      <c r="D2169" s="61" t="str">
        <f>IF(Cad_an!D2169="","",Cad_an!D2169)</f>
        <v/>
      </c>
      <c r="E2169" s="61" t="str">
        <f>IF(D2169="","",VLOOKUP(D2169,Cad_an!$D$5:$F$5004,3,FALSE))</f>
        <v/>
      </c>
      <c r="F2169" s="61" t="str">
        <f>IF(D2169="","",VLOOKUP(D2169,Cad_an!$D$5:$E$5004,2,FALSE))</f>
        <v/>
      </c>
      <c r="G2169" s="61" t="str">
        <f>IF(D2169="","",VLOOKUP(Fa_an!F2169,Cad_can!$D$5:$E$204,2,FALSE))</f>
        <v/>
      </c>
      <c r="H2169" s="17"/>
      <c r="I2169" s="17"/>
      <c r="J2169" s="110" t="str">
        <f t="shared" si="166"/>
        <v/>
      </c>
      <c r="K2169" s="23"/>
      <c r="L2169" s="112" t="str">
        <f t="shared" si="167"/>
        <v/>
      </c>
      <c r="M2169" s="17"/>
      <c r="N2169" s="110" t="str">
        <f t="shared" si="168"/>
        <v/>
      </c>
      <c r="O2169" s="111" t="str">
        <f t="shared" si="169"/>
        <v/>
      </c>
    </row>
    <row r="2170" spans="1:15" ht="30" customHeight="1" thickTop="1" thickBot="1">
      <c r="A2170" s="37" t="str">
        <f t="shared" si="165"/>
        <v/>
      </c>
      <c r="C2170" s="13">
        <v>2166</v>
      </c>
      <c r="D2170" s="61" t="str">
        <f>IF(Cad_an!D2170="","",Cad_an!D2170)</f>
        <v/>
      </c>
      <c r="E2170" s="61" t="str">
        <f>IF(D2170="","",VLOOKUP(D2170,Cad_an!$D$5:$F$5004,3,FALSE))</f>
        <v/>
      </c>
      <c r="F2170" s="61" t="str">
        <f>IF(D2170="","",VLOOKUP(D2170,Cad_an!$D$5:$E$5004,2,FALSE))</f>
        <v/>
      </c>
      <c r="G2170" s="61" t="str">
        <f>IF(D2170="","",VLOOKUP(Fa_an!F2170,Cad_can!$D$5:$E$204,2,FALSE))</f>
        <v/>
      </c>
      <c r="H2170" s="17"/>
      <c r="I2170" s="17"/>
      <c r="J2170" s="110" t="str">
        <f t="shared" si="166"/>
        <v/>
      </c>
      <c r="K2170" s="23"/>
      <c r="L2170" s="112" t="str">
        <f t="shared" si="167"/>
        <v/>
      </c>
      <c r="M2170" s="17"/>
      <c r="N2170" s="110" t="str">
        <f t="shared" si="168"/>
        <v/>
      </c>
      <c r="O2170" s="111" t="str">
        <f t="shared" si="169"/>
        <v/>
      </c>
    </row>
    <row r="2171" spans="1:15" ht="30" customHeight="1" thickTop="1" thickBot="1">
      <c r="A2171" s="37" t="str">
        <f t="shared" si="165"/>
        <v/>
      </c>
      <c r="C2171" s="13">
        <v>2167</v>
      </c>
      <c r="D2171" s="61" t="str">
        <f>IF(Cad_an!D2171="","",Cad_an!D2171)</f>
        <v/>
      </c>
      <c r="E2171" s="61" t="str">
        <f>IF(D2171="","",VLOOKUP(D2171,Cad_an!$D$5:$F$5004,3,FALSE))</f>
        <v/>
      </c>
      <c r="F2171" s="61" t="str">
        <f>IF(D2171="","",VLOOKUP(D2171,Cad_an!$D$5:$E$5004,2,FALSE))</f>
        <v/>
      </c>
      <c r="G2171" s="61" t="str">
        <f>IF(D2171="","",VLOOKUP(Fa_an!F2171,Cad_can!$D$5:$E$204,2,FALSE))</f>
        <v/>
      </c>
      <c r="H2171" s="17"/>
      <c r="I2171" s="17"/>
      <c r="J2171" s="110" t="str">
        <f t="shared" si="166"/>
        <v/>
      </c>
      <c r="K2171" s="23"/>
      <c r="L2171" s="112" t="str">
        <f t="shared" si="167"/>
        <v/>
      </c>
      <c r="M2171" s="17"/>
      <c r="N2171" s="110" t="str">
        <f t="shared" si="168"/>
        <v/>
      </c>
      <c r="O2171" s="111" t="str">
        <f t="shared" si="169"/>
        <v/>
      </c>
    </row>
    <row r="2172" spans="1:15" ht="30" customHeight="1" thickTop="1" thickBot="1">
      <c r="A2172" s="37" t="str">
        <f t="shared" si="165"/>
        <v/>
      </c>
      <c r="C2172" s="13">
        <v>2168</v>
      </c>
      <c r="D2172" s="61" t="str">
        <f>IF(Cad_an!D2172="","",Cad_an!D2172)</f>
        <v/>
      </c>
      <c r="E2172" s="61" t="str">
        <f>IF(D2172="","",VLOOKUP(D2172,Cad_an!$D$5:$F$5004,3,FALSE))</f>
        <v/>
      </c>
      <c r="F2172" s="61" t="str">
        <f>IF(D2172="","",VLOOKUP(D2172,Cad_an!$D$5:$E$5004,2,FALSE))</f>
        <v/>
      </c>
      <c r="G2172" s="61" t="str">
        <f>IF(D2172="","",VLOOKUP(Fa_an!F2172,Cad_can!$D$5:$E$204,2,FALSE))</f>
        <v/>
      </c>
      <c r="H2172" s="17"/>
      <c r="I2172" s="17"/>
      <c r="J2172" s="110" t="str">
        <f t="shared" si="166"/>
        <v/>
      </c>
      <c r="K2172" s="23"/>
      <c r="L2172" s="112" t="str">
        <f t="shared" si="167"/>
        <v/>
      </c>
      <c r="M2172" s="17"/>
      <c r="N2172" s="110" t="str">
        <f t="shared" si="168"/>
        <v/>
      </c>
      <c r="O2172" s="111" t="str">
        <f t="shared" si="169"/>
        <v/>
      </c>
    </row>
    <row r="2173" spans="1:15" ht="30" customHeight="1" thickTop="1" thickBot="1">
      <c r="A2173" s="37" t="str">
        <f t="shared" si="165"/>
        <v/>
      </c>
      <c r="C2173" s="13">
        <v>2169</v>
      </c>
      <c r="D2173" s="61" t="str">
        <f>IF(Cad_an!D2173="","",Cad_an!D2173)</f>
        <v/>
      </c>
      <c r="E2173" s="61" t="str">
        <f>IF(D2173="","",VLOOKUP(D2173,Cad_an!$D$5:$F$5004,3,FALSE))</f>
        <v/>
      </c>
      <c r="F2173" s="61" t="str">
        <f>IF(D2173="","",VLOOKUP(D2173,Cad_an!$D$5:$E$5004,2,FALSE))</f>
        <v/>
      </c>
      <c r="G2173" s="61" t="str">
        <f>IF(D2173="","",VLOOKUP(Fa_an!F2173,Cad_can!$D$5:$E$204,2,FALSE))</f>
        <v/>
      </c>
      <c r="H2173" s="17"/>
      <c r="I2173" s="17"/>
      <c r="J2173" s="110" t="str">
        <f t="shared" si="166"/>
        <v/>
      </c>
      <c r="K2173" s="23"/>
      <c r="L2173" s="112" t="str">
        <f t="shared" si="167"/>
        <v/>
      </c>
      <c r="M2173" s="17"/>
      <c r="N2173" s="110" t="str">
        <f t="shared" si="168"/>
        <v/>
      </c>
      <c r="O2173" s="111" t="str">
        <f t="shared" si="169"/>
        <v/>
      </c>
    </row>
    <row r="2174" spans="1:15" ht="30" customHeight="1" thickTop="1" thickBot="1">
      <c r="A2174" s="37" t="str">
        <f t="shared" si="165"/>
        <v/>
      </c>
      <c r="C2174" s="13">
        <v>2170</v>
      </c>
      <c r="D2174" s="61" t="str">
        <f>IF(Cad_an!D2174="","",Cad_an!D2174)</f>
        <v/>
      </c>
      <c r="E2174" s="61" t="str">
        <f>IF(D2174="","",VLOOKUP(D2174,Cad_an!$D$5:$F$5004,3,FALSE))</f>
        <v/>
      </c>
      <c r="F2174" s="61" t="str">
        <f>IF(D2174="","",VLOOKUP(D2174,Cad_an!$D$5:$E$5004,2,FALSE))</f>
        <v/>
      </c>
      <c r="G2174" s="61" t="str">
        <f>IF(D2174="","",VLOOKUP(Fa_an!F2174,Cad_can!$D$5:$E$204,2,FALSE))</f>
        <v/>
      </c>
      <c r="H2174" s="17"/>
      <c r="I2174" s="17"/>
      <c r="J2174" s="110" t="str">
        <f t="shared" si="166"/>
        <v/>
      </c>
      <c r="K2174" s="23"/>
      <c r="L2174" s="112" t="str">
        <f t="shared" si="167"/>
        <v/>
      </c>
      <c r="M2174" s="17"/>
      <c r="N2174" s="110" t="str">
        <f t="shared" si="168"/>
        <v/>
      </c>
      <c r="O2174" s="111" t="str">
        <f t="shared" si="169"/>
        <v/>
      </c>
    </row>
    <row r="2175" spans="1:15" ht="30" customHeight="1" thickTop="1" thickBot="1">
      <c r="A2175" s="37" t="str">
        <f t="shared" si="165"/>
        <v/>
      </c>
      <c r="C2175" s="13">
        <v>2171</v>
      </c>
      <c r="D2175" s="61" t="str">
        <f>IF(Cad_an!D2175="","",Cad_an!D2175)</f>
        <v/>
      </c>
      <c r="E2175" s="61" t="str">
        <f>IF(D2175="","",VLOOKUP(D2175,Cad_an!$D$5:$F$5004,3,FALSE))</f>
        <v/>
      </c>
      <c r="F2175" s="61" t="str">
        <f>IF(D2175="","",VLOOKUP(D2175,Cad_an!$D$5:$E$5004,2,FALSE))</f>
        <v/>
      </c>
      <c r="G2175" s="61" t="str">
        <f>IF(D2175="","",VLOOKUP(Fa_an!F2175,Cad_can!$D$5:$E$204,2,FALSE))</f>
        <v/>
      </c>
      <c r="H2175" s="17"/>
      <c r="I2175" s="17"/>
      <c r="J2175" s="110" t="str">
        <f t="shared" si="166"/>
        <v/>
      </c>
      <c r="K2175" s="23"/>
      <c r="L2175" s="112" t="str">
        <f t="shared" si="167"/>
        <v/>
      </c>
      <c r="M2175" s="17"/>
      <c r="N2175" s="110" t="str">
        <f t="shared" si="168"/>
        <v/>
      </c>
      <c r="O2175" s="111" t="str">
        <f t="shared" si="169"/>
        <v/>
      </c>
    </row>
    <row r="2176" spans="1:15" ht="30" customHeight="1" thickTop="1" thickBot="1">
      <c r="A2176" s="37" t="str">
        <f t="shared" si="165"/>
        <v/>
      </c>
      <c r="C2176" s="13">
        <v>2172</v>
      </c>
      <c r="D2176" s="61" t="str">
        <f>IF(Cad_an!D2176="","",Cad_an!D2176)</f>
        <v/>
      </c>
      <c r="E2176" s="61" t="str">
        <f>IF(D2176="","",VLOOKUP(D2176,Cad_an!$D$5:$F$5004,3,FALSE))</f>
        <v/>
      </c>
      <c r="F2176" s="61" t="str">
        <f>IF(D2176="","",VLOOKUP(D2176,Cad_an!$D$5:$E$5004,2,FALSE))</f>
        <v/>
      </c>
      <c r="G2176" s="61" t="str">
        <f>IF(D2176="","",VLOOKUP(Fa_an!F2176,Cad_can!$D$5:$E$204,2,FALSE))</f>
        <v/>
      </c>
      <c r="H2176" s="17"/>
      <c r="I2176" s="17"/>
      <c r="J2176" s="110" t="str">
        <f t="shared" si="166"/>
        <v/>
      </c>
      <c r="K2176" s="23"/>
      <c r="L2176" s="112" t="str">
        <f t="shared" si="167"/>
        <v/>
      </c>
      <c r="M2176" s="17"/>
      <c r="N2176" s="110" t="str">
        <f t="shared" si="168"/>
        <v/>
      </c>
      <c r="O2176" s="111" t="str">
        <f t="shared" si="169"/>
        <v/>
      </c>
    </row>
    <row r="2177" spans="1:15" ht="30" customHeight="1" thickTop="1" thickBot="1">
      <c r="A2177" s="37" t="str">
        <f t="shared" si="165"/>
        <v/>
      </c>
      <c r="C2177" s="13">
        <v>2173</v>
      </c>
      <c r="D2177" s="61" t="str">
        <f>IF(Cad_an!D2177="","",Cad_an!D2177)</f>
        <v/>
      </c>
      <c r="E2177" s="61" t="str">
        <f>IF(D2177="","",VLOOKUP(D2177,Cad_an!$D$5:$F$5004,3,FALSE))</f>
        <v/>
      </c>
      <c r="F2177" s="61" t="str">
        <f>IF(D2177="","",VLOOKUP(D2177,Cad_an!$D$5:$E$5004,2,FALSE))</f>
        <v/>
      </c>
      <c r="G2177" s="61" t="str">
        <f>IF(D2177="","",VLOOKUP(Fa_an!F2177,Cad_can!$D$5:$E$204,2,FALSE))</f>
        <v/>
      </c>
      <c r="H2177" s="17"/>
      <c r="I2177" s="17"/>
      <c r="J2177" s="110" t="str">
        <f t="shared" si="166"/>
        <v/>
      </c>
      <c r="K2177" s="23"/>
      <c r="L2177" s="112" t="str">
        <f t="shared" si="167"/>
        <v/>
      </c>
      <c r="M2177" s="17"/>
      <c r="N2177" s="110" t="str">
        <f t="shared" si="168"/>
        <v/>
      </c>
      <c r="O2177" s="111" t="str">
        <f t="shared" si="169"/>
        <v/>
      </c>
    </row>
    <row r="2178" spans="1:15" ht="30" customHeight="1" thickTop="1" thickBot="1">
      <c r="A2178" s="37" t="str">
        <f t="shared" si="165"/>
        <v/>
      </c>
      <c r="C2178" s="13">
        <v>2174</v>
      </c>
      <c r="D2178" s="61" t="str">
        <f>IF(Cad_an!D2178="","",Cad_an!D2178)</f>
        <v/>
      </c>
      <c r="E2178" s="61" t="str">
        <f>IF(D2178="","",VLOOKUP(D2178,Cad_an!$D$5:$F$5004,3,FALSE))</f>
        <v/>
      </c>
      <c r="F2178" s="61" t="str">
        <f>IF(D2178="","",VLOOKUP(D2178,Cad_an!$D$5:$E$5004,2,FALSE))</f>
        <v/>
      </c>
      <c r="G2178" s="61" t="str">
        <f>IF(D2178="","",VLOOKUP(Fa_an!F2178,Cad_can!$D$5:$E$204,2,FALSE))</f>
        <v/>
      </c>
      <c r="H2178" s="17"/>
      <c r="I2178" s="17"/>
      <c r="J2178" s="110" t="str">
        <f t="shared" si="166"/>
        <v/>
      </c>
      <c r="K2178" s="23"/>
      <c r="L2178" s="112" t="str">
        <f t="shared" si="167"/>
        <v/>
      </c>
      <c r="M2178" s="17"/>
      <c r="N2178" s="110" t="str">
        <f t="shared" si="168"/>
        <v/>
      </c>
      <c r="O2178" s="111" t="str">
        <f t="shared" si="169"/>
        <v/>
      </c>
    </row>
    <row r="2179" spans="1:15" ht="30" customHeight="1" thickTop="1" thickBot="1">
      <c r="A2179" s="37" t="str">
        <f t="shared" si="165"/>
        <v/>
      </c>
      <c r="C2179" s="13">
        <v>2175</v>
      </c>
      <c r="D2179" s="61" t="str">
        <f>IF(Cad_an!D2179="","",Cad_an!D2179)</f>
        <v/>
      </c>
      <c r="E2179" s="61" t="str">
        <f>IF(D2179="","",VLOOKUP(D2179,Cad_an!$D$5:$F$5004,3,FALSE))</f>
        <v/>
      </c>
      <c r="F2179" s="61" t="str">
        <f>IF(D2179="","",VLOOKUP(D2179,Cad_an!$D$5:$E$5004,2,FALSE))</f>
        <v/>
      </c>
      <c r="G2179" s="61" t="str">
        <f>IF(D2179="","",VLOOKUP(Fa_an!F2179,Cad_can!$D$5:$E$204,2,FALSE))</f>
        <v/>
      </c>
      <c r="H2179" s="17"/>
      <c r="I2179" s="17"/>
      <c r="J2179" s="110" t="str">
        <f t="shared" si="166"/>
        <v/>
      </c>
      <c r="K2179" s="23"/>
      <c r="L2179" s="112" t="str">
        <f t="shared" si="167"/>
        <v/>
      </c>
      <c r="M2179" s="17"/>
      <c r="N2179" s="110" t="str">
        <f t="shared" si="168"/>
        <v/>
      </c>
      <c r="O2179" s="111" t="str">
        <f t="shared" si="169"/>
        <v/>
      </c>
    </row>
    <row r="2180" spans="1:15" ht="30" customHeight="1" thickTop="1" thickBot="1">
      <c r="A2180" s="37" t="str">
        <f t="shared" si="165"/>
        <v/>
      </c>
      <c r="C2180" s="13">
        <v>2176</v>
      </c>
      <c r="D2180" s="61" t="str">
        <f>IF(Cad_an!D2180="","",Cad_an!D2180)</f>
        <v/>
      </c>
      <c r="E2180" s="61" t="str">
        <f>IF(D2180="","",VLOOKUP(D2180,Cad_an!$D$5:$F$5004,3,FALSE))</f>
        <v/>
      </c>
      <c r="F2180" s="61" t="str">
        <f>IF(D2180="","",VLOOKUP(D2180,Cad_an!$D$5:$E$5004,2,FALSE))</f>
        <v/>
      </c>
      <c r="G2180" s="61" t="str">
        <f>IF(D2180="","",VLOOKUP(Fa_an!F2180,Cad_can!$D$5:$E$204,2,FALSE))</f>
        <v/>
      </c>
      <c r="H2180" s="17"/>
      <c r="I2180" s="17"/>
      <c r="J2180" s="110" t="str">
        <f t="shared" si="166"/>
        <v/>
      </c>
      <c r="K2180" s="23"/>
      <c r="L2180" s="112" t="str">
        <f t="shared" si="167"/>
        <v/>
      </c>
      <c r="M2180" s="17"/>
      <c r="N2180" s="110" t="str">
        <f t="shared" si="168"/>
        <v/>
      </c>
      <c r="O2180" s="111" t="str">
        <f t="shared" si="169"/>
        <v/>
      </c>
    </row>
    <row r="2181" spans="1:15" ht="30" customHeight="1" thickTop="1" thickBot="1">
      <c r="A2181" s="37" t="str">
        <f t="shared" si="165"/>
        <v/>
      </c>
      <c r="C2181" s="13">
        <v>2177</v>
      </c>
      <c r="D2181" s="61" t="str">
        <f>IF(Cad_an!D2181="","",Cad_an!D2181)</f>
        <v/>
      </c>
      <c r="E2181" s="61" t="str">
        <f>IF(D2181="","",VLOOKUP(D2181,Cad_an!$D$5:$F$5004,3,FALSE))</f>
        <v/>
      </c>
      <c r="F2181" s="61" t="str">
        <f>IF(D2181="","",VLOOKUP(D2181,Cad_an!$D$5:$E$5004,2,FALSE))</f>
        <v/>
      </c>
      <c r="G2181" s="61" t="str">
        <f>IF(D2181="","",VLOOKUP(Fa_an!F2181,Cad_can!$D$5:$E$204,2,FALSE))</f>
        <v/>
      </c>
      <c r="H2181" s="17"/>
      <c r="I2181" s="17"/>
      <c r="J2181" s="110" t="str">
        <f t="shared" si="166"/>
        <v/>
      </c>
      <c r="K2181" s="23"/>
      <c r="L2181" s="112" t="str">
        <f t="shared" si="167"/>
        <v/>
      </c>
      <c r="M2181" s="17"/>
      <c r="N2181" s="110" t="str">
        <f t="shared" si="168"/>
        <v/>
      </c>
      <c r="O2181" s="111" t="str">
        <f t="shared" si="169"/>
        <v/>
      </c>
    </row>
    <row r="2182" spans="1:15" ht="30" customHeight="1" thickTop="1" thickBot="1">
      <c r="A2182" s="37" t="str">
        <f t="shared" ref="A2182:A2245" si="170">D2182&amp;F2182</f>
        <v/>
      </c>
      <c r="C2182" s="13">
        <v>2178</v>
      </c>
      <c r="D2182" s="61" t="str">
        <f>IF(Cad_an!D2182="","",Cad_an!D2182)</f>
        <v/>
      </c>
      <c r="E2182" s="61" t="str">
        <f>IF(D2182="","",VLOOKUP(D2182,Cad_an!$D$5:$F$5004,3,FALSE))</f>
        <v/>
      </c>
      <c r="F2182" s="61" t="str">
        <f>IF(D2182="","",VLOOKUP(D2182,Cad_an!$D$5:$E$5004,2,FALSE))</f>
        <v/>
      </c>
      <c r="G2182" s="61" t="str">
        <f>IF(D2182="","",VLOOKUP(Fa_an!F2182,Cad_can!$D$5:$E$204,2,FALSE))</f>
        <v/>
      </c>
      <c r="H2182" s="17"/>
      <c r="I2182" s="17"/>
      <c r="J2182" s="110" t="str">
        <f t="shared" ref="J2182:J2245" si="171">IFERROR(I2182/H2182,"")</f>
        <v/>
      </c>
      <c r="K2182" s="23"/>
      <c r="L2182" s="112" t="str">
        <f t="shared" ref="L2182:L2245" si="172">IFERROR(K2182/I2182,"")</f>
        <v/>
      </c>
      <c r="M2182" s="17"/>
      <c r="N2182" s="110" t="str">
        <f t="shared" ref="N2182:N2245" si="173">IFERROR(M2182/I2182,"")</f>
        <v/>
      </c>
      <c r="O2182" s="111" t="str">
        <f t="shared" ref="O2182:O2245" si="174">IFERROR(K2182/M2182,"")</f>
        <v/>
      </c>
    </row>
    <row r="2183" spans="1:15" ht="30" customHeight="1" thickTop="1" thickBot="1">
      <c r="A2183" s="37" t="str">
        <f t="shared" si="170"/>
        <v/>
      </c>
      <c r="C2183" s="13">
        <v>2179</v>
      </c>
      <c r="D2183" s="61" t="str">
        <f>IF(Cad_an!D2183="","",Cad_an!D2183)</f>
        <v/>
      </c>
      <c r="E2183" s="61" t="str">
        <f>IF(D2183="","",VLOOKUP(D2183,Cad_an!$D$5:$F$5004,3,FALSE))</f>
        <v/>
      </c>
      <c r="F2183" s="61" t="str">
        <f>IF(D2183="","",VLOOKUP(D2183,Cad_an!$D$5:$E$5004,2,FALSE))</f>
        <v/>
      </c>
      <c r="G2183" s="61" t="str">
        <f>IF(D2183="","",VLOOKUP(Fa_an!F2183,Cad_can!$D$5:$E$204,2,FALSE))</f>
        <v/>
      </c>
      <c r="H2183" s="17"/>
      <c r="I2183" s="17"/>
      <c r="J2183" s="110" t="str">
        <f t="shared" si="171"/>
        <v/>
      </c>
      <c r="K2183" s="23"/>
      <c r="L2183" s="112" t="str">
        <f t="shared" si="172"/>
        <v/>
      </c>
      <c r="M2183" s="17"/>
      <c r="N2183" s="110" t="str">
        <f t="shared" si="173"/>
        <v/>
      </c>
      <c r="O2183" s="111" t="str">
        <f t="shared" si="174"/>
        <v/>
      </c>
    </row>
    <row r="2184" spans="1:15" ht="30" customHeight="1" thickTop="1" thickBot="1">
      <c r="A2184" s="37" t="str">
        <f t="shared" si="170"/>
        <v/>
      </c>
      <c r="C2184" s="13">
        <v>2180</v>
      </c>
      <c r="D2184" s="61" t="str">
        <f>IF(Cad_an!D2184="","",Cad_an!D2184)</f>
        <v/>
      </c>
      <c r="E2184" s="61" t="str">
        <f>IF(D2184="","",VLOOKUP(D2184,Cad_an!$D$5:$F$5004,3,FALSE))</f>
        <v/>
      </c>
      <c r="F2184" s="61" t="str">
        <f>IF(D2184="","",VLOOKUP(D2184,Cad_an!$D$5:$E$5004,2,FALSE))</f>
        <v/>
      </c>
      <c r="G2184" s="61" t="str">
        <f>IF(D2184="","",VLOOKUP(Fa_an!F2184,Cad_can!$D$5:$E$204,2,FALSE))</f>
        <v/>
      </c>
      <c r="H2184" s="17"/>
      <c r="I2184" s="17"/>
      <c r="J2184" s="110" t="str">
        <f t="shared" si="171"/>
        <v/>
      </c>
      <c r="K2184" s="23"/>
      <c r="L2184" s="112" t="str">
        <f t="shared" si="172"/>
        <v/>
      </c>
      <c r="M2184" s="17"/>
      <c r="N2184" s="110" t="str">
        <f t="shared" si="173"/>
        <v/>
      </c>
      <c r="O2184" s="111" t="str">
        <f t="shared" si="174"/>
        <v/>
      </c>
    </row>
    <row r="2185" spans="1:15" ht="30" customHeight="1" thickTop="1" thickBot="1">
      <c r="A2185" s="37" t="str">
        <f t="shared" si="170"/>
        <v/>
      </c>
      <c r="C2185" s="13">
        <v>2181</v>
      </c>
      <c r="D2185" s="61" t="str">
        <f>IF(Cad_an!D2185="","",Cad_an!D2185)</f>
        <v/>
      </c>
      <c r="E2185" s="61" t="str">
        <f>IF(D2185="","",VLOOKUP(D2185,Cad_an!$D$5:$F$5004,3,FALSE))</f>
        <v/>
      </c>
      <c r="F2185" s="61" t="str">
        <f>IF(D2185="","",VLOOKUP(D2185,Cad_an!$D$5:$E$5004,2,FALSE))</f>
        <v/>
      </c>
      <c r="G2185" s="61" t="str">
        <f>IF(D2185="","",VLOOKUP(Fa_an!F2185,Cad_can!$D$5:$E$204,2,FALSE))</f>
        <v/>
      </c>
      <c r="H2185" s="17"/>
      <c r="I2185" s="17"/>
      <c r="J2185" s="110" t="str">
        <f t="shared" si="171"/>
        <v/>
      </c>
      <c r="K2185" s="23"/>
      <c r="L2185" s="112" t="str">
        <f t="shared" si="172"/>
        <v/>
      </c>
      <c r="M2185" s="17"/>
      <c r="N2185" s="110" t="str">
        <f t="shared" si="173"/>
        <v/>
      </c>
      <c r="O2185" s="111" t="str">
        <f t="shared" si="174"/>
        <v/>
      </c>
    </row>
    <row r="2186" spans="1:15" ht="30" customHeight="1" thickTop="1" thickBot="1">
      <c r="A2186" s="37" t="str">
        <f t="shared" si="170"/>
        <v/>
      </c>
      <c r="C2186" s="13">
        <v>2182</v>
      </c>
      <c r="D2186" s="61" t="str">
        <f>IF(Cad_an!D2186="","",Cad_an!D2186)</f>
        <v/>
      </c>
      <c r="E2186" s="61" t="str">
        <f>IF(D2186="","",VLOOKUP(D2186,Cad_an!$D$5:$F$5004,3,FALSE))</f>
        <v/>
      </c>
      <c r="F2186" s="61" t="str">
        <f>IF(D2186="","",VLOOKUP(D2186,Cad_an!$D$5:$E$5004,2,FALSE))</f>
        <v/>
      </c>
      <c r="G2186" s="61" t="str">
        <f>IF(D2186="","",VLOOKUP(Fa_an!F2186,Cad_can!$D$5:$E$204,2,FALSE))</f>
        <v/>
      </c>
      <c r="H2186" s="17"/>
      <c r="I2186" s="17"/>
      <c r="J2186" s="110" t="str">
        <f t="shared" si="171"/>
        <v/>
      </c>
      <c r="K2186" s="23"/>
      <c r="L2186" s="112" t="str">
        <f t="shared" si="172"/>
        <v/>
      </c>
      <c r="M2186" s="17"/>
      <c r="N2186" s="110" t="str">
        <f t="shared" si="173"/>
        <v/>
      </c>
      <c r="O2186" s="111" t="str">
        <f t="shared" si="174"/>
        <v/>
      </c>
    </row>
    <row r="2187" spans="1:15" ht="30" customHeight="1" thickTop="1" thickBot="1">
      <c r="A2187" s="37" t="str">
        <f t="shared" si="170"/>
        <v/>
      </c>
      <c r="C2187" s="13">
        <v>2183</v>
      </c>
      <c r="D2187" s="61" t="str">
        <f>IF(Cad_an!D2187="","",Cad_an!D2187)</f>
        <v/>
      </c>
      <c r="E2187" s="61" t="str">
        <f>IF(D2187="","",VLOOKUP(D2187,Cad_an!$D$5:$F$5004,3,FALSE))</f>
        <v/>
      </c>
      <c r="F2187" s="61" t="str">
        <f>IF(D2187="","",VLOOKUP(D2187,Cad_an!$D$5:$E$5004,2,FALSE))</f>
        <v/>
      </c>
      <c r="G2187" s="61" t="str">
        <f>IF(D2187="","",VLOOKUP(Fa_an!F2187,Cad_can!$D$5:$E$204,2,FALSE))</f>
        <v/>
      </c>
      <c r="H2187" s="17"/>
      <c r="I2187" s="17"/>
      <c r="J2187" s="110" t="str">
        <f t="shared" si="171"/>
        <v/>
      </c>
      <c r="K2187" s="23"/>
      <c r="L2187" s="112" t="str">
        <f t="shared" si="172"/>
        <v/>
      </c>
      <c r="M2187" s="17"/>
      <c r="N2187" s="110" t="str">
        <f t="shared" si="173"/>
        <v/>
      </c>
      <c r="O2187" s="111" t="str">
        <f t="shared" si="174"/>
        <v/>
      </c>
    </row>
    <row r="2188" spans="1:15" ht="30" customHeight="1" thickTop="1" thickBot="1">
      <c r="A2188" s="37" t="str">
        <f t="shared" si="170"/>
        <v/>
      </c>
      <c r="C2188" s="13">
        <v>2184</v>
      </c>
      <c r="D2188" s="61" t="str">
        <f>IF(Cad_an!D2188="","",Cad_an!D2188)</f>
        <v/>
      </c>
      <c r="E2188" s="61" t="str">
        <f>IF(D2188="","",VLOOKUP(D2188,Cad_an!$D$5:$F$5004,3,FALSE))</f>
        <v/>
      </c>
      <c r="F2188" s="61" t="str">
        <f>IF(D2188="","",VLOOKUP(D2188,Cad_an!$D$5:$E$5004,2,FALSE))</f>
        <v/>
      </c>
      <c r="G2188" s="61" t="str">
        <f>IF(D2188="","",VLOOKUP(Fa_an!F2188,Cad_can!$D$5:$E$204,2,FALSE))</f>
        <v/>
      </c>
      <c r="H2188" s="17"/>
      <c r="I2188" s="17"/>
      <c r="J2188" s="110" t="str">
        <f t="shared" si="171"/>
        <v/>
      </c>
      <c r="K2188" s="23"/>
      <c r="L2188" s="112" t="str">
        <f t="shared" si="172"/>
        <v/>
      </c>
      <c r="M2188" s="17"/>
      <c r="N2188" s="110" t="str">
        <f t="shared" si="173"/>
        <v/>
      </c>
      <c r="O2188" s="111" t="str">
        <f t="shared" si="174"/>
        <v/>
      </c>
    </row>
    <row r="2189" spans="1:15" ht="30" customHeight="1" thickTop="1" thickBot="1">
      <c r="A2189" s="37" t="str">
        <f t="shared" si="170"/>
        <v/>
      </c>
      <c r="C2189" s="13">
        <v>2185</v>
      </c>
      <c r="D2189" s="61" t="str">
        <f>IF(Cad_an!D2189="","",Cad_an!D2189)</f>
        <v/>
      </c>
      <c r="E2189" s="61" t="str">
        <f>IF(D2189="","",VLOOKUP(D2189,Cad_an!$D$5:$F$5004,3,FALSE))</f>
        <v/>
      </c>
      <c r="F2189" s="61" t="str">
        <f>IF(D2189="","",VLOOKUP(D2189,Cad_an!$D$5:$E$5004,2,FALSE))</f>
        <v/>
      </c>
      <c r="G2189" s="61" t="str">
        <f>IF(D2189="","",VLOOKUP(Fa_an!F2189,Cad_can!$D$5:$E$204,2,FALSE))</f>
        <v/>
      </c>
      <c r="H2189" s="17"/>
      <c r="I2189" s="17"/>
      <c r="J2189" s="110" t="str">
        <f t="shared" si="171"/>
        <v/>
      </c>
      <c r="K2189" s="23"/>
      <c r="L2189" s="112" t="str">
        <f t="shared" si="172"/>
        <v/>
      </c>
      <c r="M2189" s="17"/>
      <c r="N2189" s="110" t="str">
        <f t="shared" si="173"/>
        <v/>
      </c>
      <c r="O2189" s="111" t="str">
        <f t="shared" si="174"/>
        <v/>
      </c>
    </row>
    <row r="2190" spans="1:15" ht="30" customHeight="1" thickTop="1" thickBot="1">
      <c r="A2190" s="37" t="str">
        <f t="shared" si="170"/>
        <v/>
      </c>
      <c r="C2190" s="13">
        <v>2186</v>
      </c>
      <c r="D2190" s="61" t="str">
        <f>IF(Cad_an!D2190="","",Cad_an!D2190)</f>
        <v/>
      </c>
      <c r="E2190" s="61" t="str">
        <f>IF(D2190="","",VLOOKUP(D2190,Cad_an!$D$5:$F$5004,3,FALSE))</f>
        <v/>
      </c>
      <c r="F2190" s="61" t="str">
        <f>IF(D2190="","",VLOOKUP(D2190,Cad_an!$D$5:$E$5004,2,FALSE))</f>
        <v/>
      </c>
      <c r="G2190" s="61" t="str">
        <f>IF(D2190="","",VLOOKUP(Fa_an!F2190,Cad_can!$D$5:$E$204,2,FALSE))</f>
        <v/>
      </c>
      <c r="H2190" s="17"/>
      <c r="I2190" s="17"/>
      <c r="J2190" s="110" t="str">
        <f t="shared" si="171"/>
        <v/>
      </c>
      <c r="K2190" s="23"/>
      <c r="L2190" s="112" t="str">
        <f t="shared" si="172"/>
        <v/>
      </c>
      <c r="M2190" s="17"/>
      <c r="N2190" s="110" t="str">
        <f t="shared" si="173"/>
        <v/>
      </c>
      <c r="O2190" s="111" t="str">
        <f t="shared" si="174"/>
        <v/>
      </c>
    </row>
    <row r="2191" spans="1:15" ht="30" customHeight="1" thickTop="1" thickBot="1">
      <c r="A2191" s="37" t="str">
        <f t="shared" si="170"/>
        <v/>
      </c>
      <c r="C2191" s="13">
        <v>2187</v>
      </c>
      <c r="D2191" s="61" t="str">
        <f>IF(Cad_an!D2191="","",Cad_an!D2191)</f>
        <v/>
      </c>
      <c r="E2191" s="61" t="str">
        <f>IF(D2191="","",VLOOKUP(D2191,Cad_an!$D$5:$F$5004,3,FALSE))</f>
        <v/>
      </c>
      <c r="F2191" s="61" t="str">
        <f>IF(D2191="","",VLOOKUP(D2191,Cad_an!$D$5:$E$5004,2,FALSE))</f>
        <v/>
      </c>
      <c r="G2191" s="61" t="str">
        <f>IF(D2191="","",VLOOKUP(Fa_an!F2191,Cad_can!$D$5:$E$204,2,FALSE))</f>
        <v/>
      </c>
      <c r="H2191" s="17"/>
      <c r="I2191" s="17"/>
      <c r="J2191" s="110" t="str">
        <f t="shared" si="171"/>
        <v/>
      </c>
      <c r="K2191" s="23"/>
      <c r="L2191" s="112" t="str">
        <f t="shared" si="172"/>
        <v/>
      </c>
      <c r="M2191" s="17"/>
      <c r="N2191" s="110" t="str">
        <f t="shared" si="173"/>
        <v/>
      </c>
      <c r="O2191" s="111" t="str">
        <f t="shared" si="174"/>
        <v/>
      </c>
    </row>
    <row r="2192" spans="1:15" ht="30" customHeight="1" thickTop="1" thickBot="1">
      <c r="A2192" s="37" t="str">
        <f t="shared" si="170"/>
        <v/>
      </c>
      <c r="C2192" s="13">
        <v>2188</v>
      </c>
      <c r="D2192" s="61" t="str">
        <f>IF(Cad_an!D2192="","",Cad_an!D2192)</f>
        <v/>
      </c>
      <c r="E2192" s="61" t="str">
        <f>IF(D2192="","",VLOOKUP(D2192,Cad_an!$D$5:$F$5004,3,FALSE))</f>
        <v/>
      </c>
      <c r="F2192" s="61" t="str">
        <f>IF(D2192="","",VLOOKUP(D2192,Cad_an!$D$5:$E$5004,2,FALSE))</f>
        <v/>
      </c>
      <c r="G2192" s="61" t="str">
        <f>IF(D2192="","",VLOOKUP(Fa_an!F2192,Cad_can!$D$5:$E$204,2,FALSE))</f>
        <v/>
      </c>
      <c r="H2192" s="17"/>
      <c r="I2192" s="17"/>
      <c r="J2192" s="110" t="str">
        <f t="shared" si="171"/>
        <v/>
      </c>
      <c r="K2192" s="23"/>
      <c r="L2192" s="112" t="str">
        <f t="shared" si="172"/>
        <v/>
      </c>
      <c r="M2192" s="17"/>
      <c r="N2192" s="110" t="str">
        <f t="shared" si="173"/>
        <v/>
      </c>
      <c r="O2192" s="111" t="str">
        <f t="shared" si="174"/>
        <v/>
      </c>
    </row>
    <row r="2193" spans="1:15" ht="30" customHeight="1" thickTop="1" thickBot="1">
      <c r="A2193" s="37" t="str">
        <f t="shared" si="170"/>
        <v/>
      </c>
      <c r="C2193" s="13">
        <v>2189</v>
      </c>
      <c r="D2193" s="61" t="str">
        <f>IF(Cad_an!D2193="","",Cad_an!D2193)</f>
        <v/>
      </c>
      <c r="E2193" s="61" t="str">
        <f>IF(D2193="","",VLOOKUP(D2193,Cad_an!$D$5:$F$5004,3,FALSE))</f>
        <v/>
      </c>
      <c r="F2193" s="61" t="str">
        <f>IF(D2193="","",VLOOKUP(D2193,Cad_an!$D$5:$E$5004,2,FALSE))</f>
        <v/>
      </c>
      <c r="G2193" s="61" t="str">
        <f>IF(D2193="","",VLOOKUP(Fa_an!F2193,Cad_can!$D$5:$E$204,2,FALSE))</f>
        <v/>
      </c>
      <c r="H2193" s="17"/>
      <c r="I2193" s="17"/>
      <c r="J2193" s="110" t="str">
        <f t="shared" si="171"/>
        <v/>
      </c>
      <c r="K2193" s="23"/>
      <c r="L2193" s="112" t="str">
        <f t="shared" si="172"/>
        <v/>
      </c>
      <c r="M2193" s="17"/>
      <c r="N2193" s="110" t="str">
        <f t="shared" si="173"/>
        <v/>
      </c>
      <c r="O2193" s="111" t="str">
        <f t="shared" si="174"/>
        <v/>
      </c>
    </row>
    <row r="2194" spans="1:15" ht="30" customHeight="1" thickTop="1" thickBot="1">
      <c r="A2194" s="37" t="str">
        <f t="shared" si="170"/>
        <v/>
      </c>
      <c r="C2194" s="13">
        <v>2190</v>
      </c>
      <c r="D2194" s="61" t="str">
        <f>IF(Cad_an!D2194="","",Cad_an!D2194)</f>
        <v/>
      </c>
      <c r="E2194" s="61" t="str">
        <f>IF(D2194="","",VLOOKUP(D2194,Cad_an!$D$5:$F$5004,3,FALSE))</f>
        <v/>
      </c>
      <c r="F2194" s="61" t="str">
        <f>IF(D2194="","",VLOOKUP(D2194,Cad_an!$D$5:$E$5004,2,FALSE))</f>
        <v/>
      </c>
      <c r="G2194" s="61" t="str">
        <f>IF(D2194="","",VLOOKUP(Fa_an!F2194,Cad_can!$D$5:$E$204,2,FALSE))</f>
        <v/>
      </c>
      <c r="H2194" s="17"/>
      <c r="I2194" s="17"/>
      <c r="J2194" s="110" t="str">
        <f t="shared" si="171"/>
        <v/>
      </c>
      <c r="K2194" s="23"/>
      <c r="L2194" s="112" t="str">
        <f t="shared" si="172"/>
        <v/>
      </c>
      <c r="M2194" s="17"/>
      <c r="N2194" s="110" t="str">
        <f t="shared" si="173"/>
        <v/>
      </c>
      <c r="O2194" s="111" t="str">
        <f t="shared" si="174"/>
        <v/>
      </c>
    </row>
    <row r="2195" spans="1:15" ht="30" customHeight="1" thickTop="1" thickBot="1">
      <c r="A2195" s="37" t="str">
        <f t="shared" si="170"/>
        <v/>
      </c>
      <c r="C2195" s="13">
        <v>2191</v>
      </c>
      <c r="D2195" s="61" t="str">
        <f>IF(Cad_an!D2195="","",Cad_an!D2195)</f>
        <v/>
      </c>
      <c r="E2195" s="61" t="str">
        <f>IF(D2195="","",VLOOKUP(D2195,Cad_an!$D$5:$F$5004,3,FALSE))</f>
        <v/>
      </c>
      <c r="F2195" s="61" t="str">
        <f>IF(D2195="","",VLOOKUP(D2195,Cad_an!$D$5:$E$5004,2,FALSE))</f>
        <v/>
      </c>
      <c r="G2195" s="61" t="str">
        <f>IF(D2195="","",VLOOKUP(Fa_an!F2195,Cad_can!$D$5:$E$204,2,FALSE))</f>
        <v/>
      </c>
      <c r="H2195" s="17"/>
      <c r="I2195" s="17"/>
      <c r="J2195" s="110" t="str">
        <f t="shared" si="171"/>
        <v/>
      </c>
      <c r="K2195" s="23"/>
      <c r="L2195" s="112" t="str">
        <f t="shared" si="172"/>
        <v/>
      </c>
      <c r="M2195" s="17"/>
      <c r="N2195" s="110" t="str">
        <f t="shared" si="173"/>
        <v/>
      </c>
      <c r="O2195" s="111" t="str">
        <f t="shared" si="174"/>
        <v/>
      </c>
    </row>
    <row r="2196" spans="1:15" ht="30" customHeight="1" thickTop="1" thickBot="1">
      <c r="A2196" s="37" t="str">
        <f t="shared" si="170"/>
        <v/>
      </c>
      <c r="C2196" s="13">
        <v>2192</v>
      </c>
      <c r="D2196" s="61" t="str">
        <f>IF(Cad_an!D2196="","",Cad_an!D2196)</f>
        <v/>
      </c>
      <c r="E2196" s="61" t="str">
        <f>IF(D2196="","",VLOOKUP(D2196,Cad_an!$D$5:$F$5004,3,FALSE))</f>
        <v/>
      </c>
      <c r="F2196" s="61" t="str">
        <f>IF(D2196="","",VLOOKUP(D2196,Cad_an!$D$5:$E$5004,2,FALSE))</f>
        <v/>
      </c>
      <c r="G2196" s="61" t="str">
        <f>IF(D2196="","",VLOOKUP(Fa_an!F2196,Cad_can!$D$5:$E$204,2,FALSE))</f>
        <v/>
      </c>
      <c r="H2196" s="17"/>
      <c r="I2196" s="17"/>
      <c r="J2196" s="110" t="str">
        <f t="shared" si="171"/>
        <v/>
      </c>
      <c r="K2196" s="23"/>
      <c r="L2196" s="112" t="str">
        <f t="shared" si="172"/>
        <v/>
      </c>
      <c r="M2196" s="17"/>
      <c r="N2196" s="110" t="str">
        <f t="shared" si="173"/>
        <v/>
      </c>
      <c r="O2196" s="111" t="str">
        <f t="shared" si="174"/>
        <v/>
      </c>
    </row>
    <row r="2197" spans="1:15" ht="30" customHeight="1" thickTop="1" thickBot="1">
      <c r="A2197" s="37" t="str">
        <f t="shared" si="170"/>
        <v/>
      </c>
      <c r="C2197" s="13">
        <v>2193</v>
      </c>
      <c r="D2197" s="61" t="str">
        <f>IF(Cad_an!D2197="","",Cad_an!D2197)</f>
        <v/>
      </c>
      <c r="E2197" s="61" t="str">
        <f>IF(D2197="","",VLOOKUP(D2197,Cad_an!$D$5:$F$5004,3,FALSE))</f>
        <v/>
      </c>
      <c r="F2197" s="61" t="str">
        <f>IF(D2197="","",VLOOKUP(D2197,Cad_an!$D$5:$E$5004,2,FALSE))</f>
        <v/>
      </c>
      <c r="G2197" s="61" t="str">
        <f>IF(D2197="","",VLOOKUP(Fa_an!F2197,Cad_can!$D$5:$E$204,2,FALSE))</f>
        <v/>
      </c>
      <c r="H2197" s="17"/>
      <c r="I2197" s="17"/>
      <c r="J2197" s="110" t="str">
        <f t="shared" si="171"/>
        <v/>
      </c>
      <c r="K2197" s="23"/>
      <c r="L2197" s="112" t="str">
        <f t="shared" si="172"/>
        <v/>
      </c>
      <c r="M2197" s="17"/>
      <c r="N2197" s="110" t="str">
        <f t="shared" si="173"/>
        <v/>
      </c>
      <c r="O2197" s="111" t="str">
        <f t="shared" si="174"/>
        <v/>
      </c>
    </row>
    <row r="2198" spans="1:15" ht="30" customHeight="1" thickTop="1" thickBot="1">
      <c r="A2198" s="37" t="str">
        <f t="shared" si="170"/>
        <v/>
      </c>
      <c r="C2198" s="13">
        <v>2194</v>
      </c>
      <c r="D2198" s="61" t="str">
        <f>IF(Cad_an!D2198="","",Cad_an!D2198)</f>
        <v/>
      </c>
      <c r="E2198" s="61" t="str">
        <f>IF(D2198="","",VLOOKUP(D2198,Cad_an!$D$5:$F$5004,3,FALSE))</f>
        <v/>
      </c>
      <c r="F2198" s="61" t="str">
        <f>IF(D2198="","",VLOOKUP(D2198,Cad_an!$D$5:$E$5004,2,FALSE))</f>
        <v/>
      </c>
      <c r="G2198" s="61" t="str">
        <f>IF(D2198="","",VLOOKUP(Fa_an!F2198,Cad_can!$D$5:$E$204,2,FALSE))</f>
        <v/>
      </c>
      <c r="H2198" s="17"/>
      <c r="I2198" s="17"/>
      <c r="J2198" s="110" t="str">
        <f t="shared" si="171"/>
        <v/>
      </c>
      <c r="K2198" s="23"/>
      <c r="L2198" s="112" t="str">
        <f t="shared" si="172"/>
        <v/>
      </c>
      <c r="M2198" s="17"/>
      <c r="N2198" s="110" t="str">
        <f t="shared" si="173"/>
        <v/>
      </c>
      <c r="O2198" s="111" t="str">
        <f t="shared" si="174"/>
        <v/>
      </c>
    </row>
    <row r="2199" spans="1:15" ht="30" customHeight="1" thickTop="1" thickBot="1">
      <c r="A2199" s="37" t="str">
        <f t="shared" si="170"/>
        <v/>
      </c>
      <c r="C2199" s="13">
        <v>2195</v>
      </c>
      <c r="D2199" s="61" t="str">
        <f>IF(Cad_an!D2199="","",Cad_an!D2199)</f>
        <v/>
      </c>
      <c r="E2199" s="61" t="str">
        <f>IF(D2199="","",VLOOKUP(D2199,Cad_an!$D$5:$F$5004,3,FALSE))</f>
        <v/>
      </c>
      <c r="F2199" s="61" t="str">
        <f>IF(D2199="","",VLOOKUP(D2199,Cad_an!$D$5:$E$5004,2,FALSE))</f>
        <v/>
      </c>
      <c r="G2199" s="61" t="str">
        <f>IF(D2199="","",VLOOKUP(Fa_an!F2199,Cad_can!$D$5:$E$204,2,FALSE))</f>
        <v/>
      </c>
      <c r="H2199" s="17"/>
      <c r="I2199" s="17"/>
      <c r="J2199" s="110" t="str">
        <f t="shared" si="171"/>
        <v/>
      </c>
      <c r="K2199" s="23"/>
      <c r="L2199" s="112" t="str">
        <f t="shared" si="172"/>
        <v/>
      </c>
      <c r="M2199" s="17"/>
      <c r="N2199" s="110" t="str">
        <f t="shared" si="173"/>
        <v/>
      </c>
      <c r="O2199" s="111" t="str">
        <f t="shared" si="174"/>
        <v/>
      </c>
    </row>
    <row r="2200" spans="1:15" ht="30" customHeight="1" thickTop="1" thickBot="1">
      <c r="A2200" s="37" t="str">
        <f t="shared" si="170"/>
        <v/>
      </c>
      <c r="C2200" s="13">
        <v>2196</v>
      </c>
      <c r="D2200" s="61" t="str">
        <f>IF(Cad_an!D2200="","",Cad_an!D2200)</f>
        <v/>
      </c>
      <c r="E2200" s="61" t="str">
        <f>IF(D2200="","",VLOOKUP(D2200,Cad_an!$D$5:$F$5004,3,FALSE))</f>
        <v/>
      </c>
      <c r="F2200" s="61" t="str">
        <f>IF(D2200="","",VLOOKUP(D2200,Cad_an!$D$5:$E$5004,2,FALSE))</f>
        <v/>
      </c>
      <c r="G2200" s="61" t="str">
        <f>IF(D2200="","",VLOOKUP(Fa_an!F2200,Cad_can!$D$5:$E$204,2,FALSE))</f>
        <v/>
      </c>
      <c r="H2200" s="17"/>
      <c r="I2200" s="17"/>
      <c r="J2200" s="110" t="str">
        <f t="shared" si="171"/>
        <v/>
      </c>
      <c r="K2200" s="23"/>
      <c r="L2200" s="112" t="str">
        <f t="shared" si="172"/>
        <v/>
      </c>
      <c r="M2200" s="17"/>
      <c r="N2200" s="110" t="str">
        <f t="shared" si="173"/>
        <v/>
      </c>
      <c r="O2200" s="111" t="str">
        <f t="shared" si="174"/>
        <v/>
      </c>
    </row>
    <row r="2201" spans="1:15" ht="30" customHeight="1" thickTop="1" thickBot="1">
      <c r="A2201" s="37" t="str">
        <f t="shared" si="170"/>
        <v/>
      </c>
      <c r="C2201" s="13">
        <v>2197</v>
      </c>
      <c r="D2201" s="61" t="str">
        <f>IF(Cad_an!D2201="","",Cad_an!D2201)</f>
        <v/>
      </c>
      <c r="E2201" s="61" t="str">
        <f>IF(D2201="","",VLOOKUP(D2201,Cad_an!$D$5:$F$5004,3,FALSE))</f>
        <v/>
      </c>
      <c r="F2201" s="61" t="str">
        <f>IF(D2201="","",VLOOKUP(D2201,Cad_an!$D$5:$E$5004,2,FALSE))</f>
        <v/>
      </c>
      <c r="G2201" s="61" t="str">
        <f>IF(D2201="","",VLOOKUP(Fa_an!F2201,Cad_can!$D$5:$E$204,2,FALSE))</f>
        <v/>
      </c>
      <c r="H2201" s="17"/>
      <c r="I2201" s="17"/>
      <c r="J2201" s="110" t="str">
        <f t="shared" si="171"/>
        <v/>
      </c>
      <c r="K2201" s="23"/>
      <c r="L2201" s="112" t="str">
        <f t="shared" si="172"/>
        <v/>
      </c>
      <c r="M2201" s="17"/>
      <c r="N2201" s="110" t="str">
        <f t="shared" si="173"/>
        <v/>
      </c>
      <c r="O2201" s="111" t="str">
        <f t="shared" si="174"/>
        <v/>
      </c>
    </row>
    <row r="2202" spans="1:15" ht="30" customHeight="1" thickTop="1" thickBot="1">
      <c r="A2202" s="37" t="str">
        <f t="shared" si="170"/>
        <v/>
      </c>
      <c r="C2202" s="13">
        <v>2198</v>
      </c>
      <c r="D2202" s="61" t="str">
        <f>IF(Cad_an!D2202="","",Cad_an!D2202)</f>
        <v/>
      </c>
      <c r="E2202" s="61" t="str">
        <f>IF(D2202="","",VLOOKUP(D2202,Cad_an!$D$5:$F$5004,3,FALSE))</f>
        <v/>
      </c>
      <c r="F2202" s="61" t="str">
        <f>IF(D2202="","",VLOOKUP(D2202,Cad_an!$D$5:$E$5004,2,FALSE))</f>
        <v/>
      </c>
      <c r="G2202" s="61" t="str">
        <f>IF(D2202="","",VLOOKUP(Fa_an!F2202,Cad_can!$D$5:$E$204,2,FALSE))</f>
        <v/>
      </c>
      <c r="H2202" s="17"/>
      <c r="I2202" s="17"/>
      <c r="J2202" s="110" t="str">
        <f t="shared" si="171"/>
        <v/>
      </c>
      <c r="K2202" s="23"/>
      <c r="L2202" s="112" t="str">
        <f t="shared" si="172"/>
        <v/>
      </c>
      <c r="M2202" s="17"/>
      <c r="N2202" s="110" t="str">
        <f t="shared" si="173"/>
        <v/>
      </c>
      <c r="O2202" s="111" t="str">
        <f t="shared" si="174"/>
        <v/>
      </c>
    </row>
    <row r="2203" spans="1:15" ht="30" customHeight="1" thickTop="1" thickBot="1">
      <c r="A2203" s="37" t="str">
        <f t="shared" si="170"/>
        <v/>
      </c>
      <c r="C2203" s="13">
        <v>2199</v>
      </c>
      <c r="D2203" s="61" t="str">
        <f>IF(Cad_an!D2203="","",Cad_an!D2203)</f>
        <v/>
      </c>
      <c r="E2203" s="61" t="str">
        <f>IF(D2203="","",VLOOKUP(D2203,Cad_an!$D$5:$F$5004,3,FALSE))</f>
        <v/>
      </c>
      <c r="F2203" s="61" t="str">
        <f>IF(D2203="","",VLOOKUP(D2203,Cad_an!$D$5:$E$5004,2,FALSE))</f>
        <v/>
      </c>
      <c r="G2203" s="61" t="str">
        <f>IF(D2203="","",VLOOKUP(Fa_an!F2203,Cad_can!$D$5:$E$204,2,FALSE))</f>
        <v/>
      </c>
      <c r="H2203" s="17"/>
      <c r="I2203" s="17"/>
      <c r="J2203" s="110" t="str">
        <f t="shared" si="171"/>
        <v/>
      </c>
      <c r="K2203" s="23"/>
      <c r="L2203" s="112" t="str">
        <f t="shared" si="172"/>
        <v/>
      </c>
      <c r="M2203" s="17"/>
      <c r="N2203" s="110" t="str">
        <f t="shared" si="173"/>
        <v/>
      </c>
      <c r="O2203" s="111" t="str">
        <f t="shared" si="174"/>
        <v/>
      </c>
    </row>
    <row r="2204" spans="1:15" ht="30" customHeight="1" thickTop="1" thickBot="1">
      <c r="A2204" s="37" t="str">
        <f t="shared" si="170"/>
        <v/>
      </c>
      <c r="C2204" s="13">
        <v>2200</v>
      </c>
      <c r="D2204" s="61" t="str">
        <f>IF(Cad_an!D2204="","",Cad_an!D2204)</f>
        <v/>
      </c>
      <c r="E2204" s="61" t="str">
        <f>IF(D2204="","",VLOOKUP(D2204,Cad_an!$D$5:$F$5004,3,FALSE))</f>
        <v/>
      </c>
      <c r="F2204" s="61" t="str">
        <f>IF(D2204="","",VLOOKUP(D2204,Cad_an!$D$5:$E$5004,2,FALSE))</f>
        <v/>
      </c>
      <c r="G2204" s="61" t="str">
        <f>IF(D2204="","",VLOOKUP(Fa_an!F2204,Cad_can!$D$5:$E$204,2,FALSE))</f>
        <v/>
      </c>
      <c r="H2204" s="17"/>
      <c r="I2204" s="17"/>
      <c r="J2204" s="110" t="str">
        <f t="shared" si="171"/>
        <v/>
      </c>
      <c r="K2204" s="23"/>
      <c r="L2204" s="112" t="str">
        <f t="shared" si="172"/>
        <v/>
      </c>
      <c r="M2204" s="17"/>
      <c r="N2204" s="110" t="str">
        <f t="shared" si="173"/>
        <v/>
      </c>
      <c r="O2204" s="111" t="str">
        <f t="shared" si="174"/>
        <v/>
      </c>
    </row>
    <row r="2205" spans="1:15" ht="30" customHeight="1" thickTop="1" thickBot="1">
      <c r="A2205" s="37" t="str">
        <f t="shared" si="170"/>
        <v/>
      </c>
      <c r="C2205" s="13">
        <v>2201</v>
      </c>
      <c r="D2205" s="61" t="str">
        <f>IF(Cad_an!D2205="","",Cad_an!D2205)</f>
        <v/>
      </c>
      <c r="E2205" s="61" t="str">
        <f>IF(D2205="","",VLOOKUP(D2205,Cad_an!$D$5:$F$5004,3,FALSE))</f>
        <v/>
      </c>
      <c r="F2205" s="61" t="str">
        <f>IF(D2205="","",VLOOKUP(D2205,Cad_an!$D$5:$E$5004,2,FALSE))</f>
        <v/>
      </c>
      <c r="G2205" s="61" t="str">
        <f>IF(D2205="","",VLOOKUP(Fa_an!F2205,Cad_can!$D$5:$E$204,2,FALSE))</f>
        <v/>
      </c>
      <c r="H2205" s="17"/>
      <c r="I2205" s="17"/>
      <c r="J2205" s="110" t="str">
        <f t="shared" si="171"/>
        <v/>
      </c>
      <c r="K2205" s="23"/>
      <c r="L2205" s="112" t="str">
        <f t="shared" si="172"/>
        <v/>
      </c>
      <c r="M2205" s="17"/>
      <c r="N2205" s="110" t="str">
        <f t="shared" si="173"/>
        <v/>
      </c>
      <c r="O2205" s="111" t="str">
        <f t="shared" si="174"/>
        <v/>
      </c>
    </row>
    <row r="2206" spans="1:15" ht="30" customHeight="1" thickTop="1" thickBot="1">
      <c r="A2206" s="37" t="str">
        <f t="shared" si="170"/>
        <v/>
      </c>
      <c r="C2206" s="13">
        <v>2202</v>
      </c>
      <c r="D2206" s="61" t="str">
        <f>IF(Cad_an!D2206="","",Cad_an!D2206)</f>
        <v/>
      </c>
      <c r="E2206" s="61" t="str">
        <f>IF(D2206="","",VLOOKUP(D2206,Cad_an!$D$5:$F$5004,3,FALSE))</f>
        <v/>
      </c>
      <c r="F2206" s="61" t="str">
        <f>IF(D2206="","",VLOOKUP(D2206,Cad_an!$D$5:$E$5004,2,FALSE))</f>
        <v/>
      </c>
      <c r="G2206" s="61" t="str">
        <f>IF(D2206="","",VLOOKUP(Fa_an!F2206,Cad_can!$D$5:$E$204,2,FALSE))</f>
        <v/>
      </c>
      <c r="H2206" s="17"/>
      <c r="I2206" s="17"/>
      <c r="J2206" s="110" t="str">
        <f t="shared" si="171"/>
        <v/>
      </c>
      <c r="K2206" s="23"/>
      <c r="L2206" s="112" t="str">
        <f t="shared" si="172"/>
        <v/>
      </c>
      <c r="M2206" s="17"/>
      <c r="N2206" s="110" t="str">
        <f t="shared" si="173"/>
        <v/>
      </c>
      <c r="O2206" s="111" t="str">
        <f t="shared" si="174"/>
        <v/>
      </c>
    </row>
    <row r="2207" spans="1:15" ht="30" customHeight="1" thickTop="1" thickBot="1">
      <c r="A2207" s="37" t="str">
        <f t="shared" si="170"/>
        <v/>
      </c>
      <c r="C2207" s="13">
        <v>2203</v>
      </c>
      <c r="D2207" s="61" t="str">
        <f>IF(Cad_an!D2207="","",Cad_an!D2207)</f>
        <v/>
      </c>
      <c r="E2207" s="61" t="str">
        <f>IF(D2207="","",VLOOKUP(D2207,Cad_an!$D$5:$F$5004,3,FALSE))</f>
        <v/>
      </c>
      <c r="F2207" s="61" t="str">
        <f>IF(D2207="","",VLOOKUP(D2207,Cad_an!$D$5:$E$5004,2,FALSE))</f>
        <v/>
      </c>
      <c r="G2207" s="61" t="str">
        <f>IF(D2207="","",VLOOKUP(Fa_an!F2207,Cad_can!$D$5:$E$204,2,FALSE))</f>
        <v/>
      </c>
      <c r="H2207" s="17"/>
      <c r="I2207" s="17"/>
      <c r="J2207" s="110" t="str">
        <f t="shared" si="171"/>
        <v/>
      </c>
      <c r="K2207" s="23"/>
      <c r="L2207" s="112" t="str">
        <f t="shared" si="172"/>
        <v/>
      </c>
      <c r="M2207" s="17"/>
      <c r="N2207" s="110" t="str">
        <f t="shared" si="173"/>
        <v/>
      </c>
      <c r="O2207" s="111" t="str">
        <f t="shared" si="174"/>
        <v/>
      </c>
    </row>
    <row r="2208" spans="1:15" ht="30" customHeight="1" thickTop="1" thickBot="1">
      <c r="A2208" s="37" t="str">
        <f t="shared" si="170"/>
        <v/>
      </c>
      <c r="C2208" s="13">
        <v>2204</v>
      </c>
      <c r="D2208" s="61" t="str">
        <f>IF(Cad_an!D2208="","",Cad_an!D2208)</f>
        <v/>
      </c>
      <c r="E2208" s="61" t="str">
        <f>IF(D2208="","",VLOOKUP(D2208,Cad_an!$D$5:$F$5004,3,FALSE))</f>
        <v/>
      </c>
      <c r="F2208" s="61" t="str">
        <f>IF(D2208="","",VLOOKUP(D2208,Cad_an!$D$5:$E$5004,2,FALSE))</f>
        <v/>
      </c>
      <c r="G2208" s="61" t="str">
        <f>IF(D2208="","",VLOOKUP(Fa_an!F2208,Cad_can!$D$5:$E$204,2,FALSE))</f>
        <v/>
      </c>
      <c r="H2208" s="17"/>
      <c r="I2208" s="17"/>
      <c r="J2208" s="110" t="str">
        <f t="shared" si="171"/>
        <v/>
      </c>
      <c r="K2208" s="23"/>
      <c r="L2208" s="112" t="str">
        <f t="shared" si="172"/>
        <v/>
      </c>
      <c r="M2208" s="17"/>
      <c r="N2208" s="110" t="str">
        <f t="shared" si="173"/>
        <v/>
      </c>
      <c r="O2208" s="111" t="str">
        <f t="shared" si="174"/>
        <v/>
      </c>
    </row>
    <row r="2209" spans="1:15" ht="30" customHeight="1" thickTop="1" thickBot="1">
      <c r="A2209" s="37" t="str">
        <f t="shared" si="170"/>
        <v/>
      </c>
      <c r="C2209" s="13">
        <v>2205</v>
      </c>
      <c r="D2209" s="61" t="str">
        <f>IF(Cad_an!D2209="","",Cad_an!D2209)</f>
        <v/>
      </c>
      <c r="E2209" s="61" t="str">
        <f>IF(D2209="","",VLOOKUP(D2209,Cad_an!$D$5:$F$5004,3,FALSE))</f>
        <v/>
      </c>
      <c r="F2209" s="61" t="str">
        <f>IF(D2209="","",VLOOKUP(D2209,Cad_an!$D$5:$E$5004,2,FALSE))</f>
        <v/>
      </c>
      <c r="G2209" s="61" t="str">
        <f>IF(D2209="","",VLOOKUP(Fa_an!F2209,Cad_can!$D$5:$E$204,2,FALSE))</f>
        <v/>
      </c>
      <c r="H2209" s="17"/>
      <c r="I2209" s="17"/>
      <c r="J2209" s="110" t="str">
        <f t="shared" si="171"/>
        <v/>
      </c>
      <c r="K2209" s="23"/>
      <c r="L2209" s="112" t="str">
        <f t="shared" si="172"/>
        <v/>
      </c>
      <c r="M2209" s="17"/>
      <c r="N2209" s="110" t="str">
        <f t="shared" si="173"/>
        <v/>
      </c>
      <c r="O2209" s="111" t="str">
        <f t="shared" si="174"/>
        <v/>
      </c>
    </row>
    <row r="2210" spans="1:15" ht="30" customHeight="1" thickTop="1" thickBot="1">
      <c r="A2210" s="37" t="str">
        <f t="shared" si="170"/>
        <v/>
      </c>
      <c r="C2210" s="13">
        <v>2206</v>
      </c>
      <c r="D2210" s="61" t="str">
        <f>IF(Cad_an!D2210="","",Cad_an!D2210)</f>
        <v/>
      </c>
      <c r="E2210" s="61" t="str">
        <f>IF(D2210="","",VLOOKUP(D2210,Cad_an!$D$5:$F$5004,3,FALSE))</f>
        <v/>
      </c>
      <c r="F2210" s="61" t="str">
        <f>IF(D2210="","",VLOOKUP(D2210,Cad_an!$D$5:$E$5004,2,FALSE))</f>
        <v/>
      </c>
      <c r="G2210" s="61" t="str">
        <f>IF(D2210="","",VLOOKUP(Fa_an!F2210,Cad_can!$D$5:$E$204,2,FALSE))</f>
        <v/>
      </c>
      <c r="H2210" s="17"/>
      <c r="I2210" s="17"/>
      <c r="J2210" s="110" t="str">
        <f t="shared" si="171"/>
        <v/>
      </c>
      <c r="K2210" s="23"/>
      <c r="L2210" s="112" t="str">
        <f t="shared" si="172"/>
        <v/>
      </c>
      <c r="M2210" s="17"/>
      <c r="N2210" s="110" t="str">
        <f t="shared" si="173"/>
        <v/>
      </c>
      <c r="O2210" s="111" t="str">
        <f t="shared" si="174"/>
        <v/>
      </c>
    </row>
    <row r="2211" spans="1:15" ht="30" customHeight="1" thickTop="1" thickBot="1">
      <c r="A2211" s="37" t="str">
        <f t="shared" si="170"/>
        <v/>
      </c>
      <c r="C2211" s="13">
        <v>2207</v>
      </c>
      <c r="D2211" s="61" t="str">
        <f>IF(Cad_an!D2211="","",Cad_an!D2211)</f>
        <v/>
      </c>
      <c r="E2211" s="61" t="str">
        <f>IF(D2211="","",VLOOKUP(D2211,Cad_an!$D$5:$F$5004,3,FALSE))</f>
        <v/>
      </c>
      <c r="F2211" s="61" t="str">
        <f>IF(D2211="","",VLOOKUP(D2211,Cad_an!$D$5:$E$5004,2,FALSE))</f>
        <v/>
      </c>
      <c r="G2211" s="61" t="str">
        <f>IF(D2211="","",VLOOKUP(Fa_an!F2211,Cad_can!$D$5:$E$204,2,FALSE))</f>
        <v/>
      </c>
      <c r="H2211" s="17"/>
      <c r="I2211" s="17"/>
      <c r="J2211" s="110" t="str">
        <f t="shared" si="171"/>
        <v/>
      </c>
      <c r="K2211" s="23"/>
      <c r="L2211" s="112" t="str">
        <f t="shared" si="172"/>
        <v/>
      </c>
      <c r="M2211" s="17"/>
      <c r="N2211" s="110" t="str">
        <f t="shared" si="173"/>
        <v/>
      </c>
      <c r="O2211" s="111" t="str">
        <f t="shared" si="174"/>
        <v/>
      </c>
    </row>
    <row r="2212" spans="1:15" ht="30" customHeight="1" thickTop="1" thickBot="1">
      <c r="A2212" s="37" t="str">
        <f t="shared" si="170"/>
        <v/>
      </c>
      <c r="C2212" s="13">
        <v>2208</v>
      </c>
      <c r="D2212" s="61" t="str">
        <f>IF(Cad_an!D2212="","",Cad_an!D2212)</f>
        <v/>
      </c>
      <c r="E2212" s="61" t="str">
        <f>IF(D2212="","",VLOOKUP(D2212,Cad_an!$D$5:$F$5004,3,FALSE))</f>
        <v/>
      </c>
      <c r="F2212" s="61" t="str">
        <f>IF(D2212="","",VLOOKUP(D2212,Cad_an!$D$5:$E$5004,2,FALSE))</f>
        <v/>
      </c>
      <c r="G2212" s="61" t="str">
        <f>IF(D2212="","",VLOOKUP(Fa_an!F2212,Cad_can!$D$5:$E$204,2,FALSE))</f>
        <v/>
      </c>
      <c r="H2212" s="17"/>
      <c r="I2212" s="17"/>
      <c r="J2212" s="110" t="str">
        <f t="shared" si="171"/>
        <v/>
      </c>
      <c r="K2212" s="23"/>
      <c r="L2212" s="112" t="str">
        <f t="shared" si="172"/>
        <v/>
      </c>
      <c r="M2212" s="17"/>
      <c r="N2212" s="110" t="str">
        <f t="shared" si="173"/>
        <v/>
      </c>
      <c r="O2212" s="111" t="str">
        <f t="shared" si="174"/>
        <v/>
      </c>
    </row>
    <row r="2213" spans="1:15" ht="30" customHeight="1" thickTop="1" thickBot="1">
      <c r="A2213" s="37" t="str">
        <f t="shared" si="170"/>
        <v/>
      </c>
      <c r="C2213" s="13">
        <v>2209</v>
      </c>
      <c r="D2213" s="61" t="str">
        <f>IF(Cad_an!D2213="","",Cad_an!D2213)</f>
        <v/>
      </c>
      <c r="E2213" s="61" t="str">
        <f>IF(D2213="","",VLOOKUP(D2213,Cad_an!$D$5:$F$5004,3,FALSE))</f>
        <v/>
      </c>
      <c r="F2213" s="61" t="str">
        <f>IF(D2213="","",VLOOKUP(D2213,Cad_an!$D$5:$E$5004,2,FALSE))</f>
        <v/>
      </c>
      <c r="G2213" s="61" t="str">
        <f>IF(D2213="","",VLOOKUP(Fa_an!F2213,Cad_can!$D$5:$E$204,2,FALSE))</f>
        <v/>
      </c>
      <c r="H2213" s="17"/>
      <c r="I2213" s="17"/>
      <c r="J2213" s="110" t="str">
        <f t="shared" si="171"/>
        <v/>
      </c>
      <c r="K2213" s="23"/>
      <c r="L2213" s="112" t="str">
        <f t="shared" si="172"/>
        <v/>
      </c>
      <c r="M2213" s="17"/>
      <c r="N2213" s="110" t="str">
        <f t="shared" si="173"/>
        <v/>
      </c>
      <c r="O2213" s="111" t="str">
        <f t="shared" si="174"/>
        <v/>
      </c>
    </row>
    <row r="2214" spans="1:15" ht="30" customHeight="1" thickTop="1" thickBot="1">
      <c r="A2214" s="37" t="str">
        <f t="shared" si="170"/>
        <v/>
      </c>
      <c r="C2214" s="13">
        <v>2210</v>
      </c>
      <c r="D2214" s="61" t="str">
        <f>IF(Cad_an!D2214="","",Cad_an!D2214)</f>
        <v/>
      </c>
      <c r="E2214" s="61" t="str">
        <f>IF(D2214="","",VLOOKUP(D2214,Cad_an!$D$5:$F$5004,3,FALSE))</f>
        <v/>
      </c>
      <c r="F2214" s="61" t="str">
        <f>IF(D2214="","",VLOOKUP(D2214,Cad_an!$D$5:$E$5004,2,FALSE))</f>
        <v/>
      </c>
      <c r="G2214" s="61" t="str">
        <f>IF(D2214="","",VLOOKUP(Fa_an!F2214,Cad_can!$D$5:$E$204,2,FALSE))</f>
        <v/>
      </c>
      <c r="H2214" s="17"/>
      <c r="I2214" s="17"/>
      <c r="J2214" s="110" t="str">
        <f t="shared" si="171"/>
        <v/>
      </c>
      <c r="K2214" s="23"/>
      <c r="L2214" s="112" t="str">
        <f t="shared" si="172"/>
        <v/>
      </c>
      <c r="M2214" s="17"/>
      <c r="N2214" s="110" t="str">
        <f t="shared" si="173"/>
        <v/>
      </c>
      <c r="O2214" s="111" t="str">
        <f t="shared" si="174"/>
        <v/>
      </c>
    </row>
    <row r="2215" spans="1:15" ht="30" customHeight="1" thickTop="1" thickBot="1">
      <c r="A2215" s="37" t="str">
        <f t="shared" si="170"/>
        <v/>
      </c>
      <c r="C2215" s="13">
        <v>2211</v>
      </c>
      <c r="D2215" s="61" t="str">
        <f>IF(Cad_an!D2215="","",Cad_an!D2215)</f>
        <v/>
      </c>
      <c r="E2215" s="61" t="str">
        <f>IF(D2215="","",VLOOKUP(D2215,Cad_an!$D$5:$F$5004,3,FALSE))</f>
        <v/>
      </c>
      <c r="F2215" s="61" t="str">
        <f>IF(D2215="","",VLOOKUP(D2215,Cad_an!$D$5:$E$5004,2,FALSE))</f>
        <v/>
      </c>
      <c r="G2215" s="61" t="str">
        <f>IF(D2215="","",VLOOKUP(Fa_an!F2215,Cad_can!$D$5:$E$204,2,FALSE))</f>
        <v/>
      </c>
      <c r="H2215" s="17"/>
      <c r="I2215" s="17"/>
      <c r="J2215" s="110" t="str">
        <f t="shared" si="171"/>
        <v/>
      </c>
      <c r="K2215" s="23"/>
      <c r="L2215" s="112" t="str">
        <f t="shared" si="172"/>
        <v/>
      </c>
      <c r="M2215" s="17"/>
      <c r="N2215" s="110" t="str">
        <f t="shared" si="173"/>
        <v/>
      </c>
      <c r="O2215" s="111" t="str">
        <f t="shared" si="174"/>
        <v/>
      </c>
    </row>
    <row r="2216" spans="1:15" ht="30" customHeight="1" thickTop="1" thickBot="1">
      <c r="A2216" s="37" t="str">
        <f t="shared" si="170"/>
        <v/>
      </c>
      <c r="C2216" s="13">
        <v>2212</v>
      </c>
      <c r="D2216" s="61" t="str">
        <f>IF(Cad_an!D2216="","",Cad_an!D2216)</f>
        <v/>
      </c>
      <c r="E2216" s="61" t="str">
        <f>IF(D2216="","",VLOOKUP(D2216,Cad_an!$D$5:$F$5004,3,FALSE))</f>
        <v/>
      </c>
      <c r="F2216" s="61" t="str">
        <f>IF(D2216="","",VLOOKUP(D2216,Cad_an!$D$5:$E$5004,2,FALSE))</f>
        <v/>
      </c>
      <c r="G2216" s="61" t="str">
        <f>IF(D2216="","",VLOOKUP(Fa_an!F2216,Cad_can!$D$5:$E$204,2,FALSE))</f>
        <v/>
      </c>
      <c r="H2216" s="17"/>
      <c r="I2216" s="17"/>
      <c r="J2216" s="110" t="str">
        <f t="shared" si="171"/>
        <v/>
      </c>
      <c r="K2216" s="23"/>
      <c r="L2216" s="112" t="str">
        <f t="shared" si="172"/>
        <v/>
      </c>
      <c r="M2216" s="17"/>
      <c r="N2216" s="110" t="str">
        <f t="shared" si="173"/>
        <v/>
      </c>
      <c r="O2216" s="111" t="str">
        <f t="shared" si="174"/>
        <v/>
      </c>
    </row>
    <row r="2217" spans="1:15" ht="30" customHeight="1" thickTop="1" thickBot="1">
      <c r="A2217" s="37" t="str">
        <f t="shared" si="170"/>
        <v/>
      </c>
      <c r="C2217" s="13">
        <v>2213</v>
      </c>
      <c r="D2217" s="61" t="str">
        <f>IF(Cad_an!D2217="","",Cad_an!D2217)</f>
        <v/>
      </c>
      <c r="E2217" s="61" t="str">
        <f>IF(D2217="","",VLOOKUP(D2217,Cad_an!$D$5:$F$5004,3,FALSE))</f>
        <v/>
      </c>
      <c r="F2217" s="61" t="str">
        <f>IF(D2217="","",VLOOKUP(D2217,Cad_an!$D$5:$E$5004,2,FALSE))</f>
        <v/>
      </c>
      <c r="G2217" s="61" t="str">
        <f>IF(D2217="","",VLOOKUP(Fa_an!F2217,Cad_can!$D$5:$E$204,2,FALSE))</f>
        <v/>
      </c>
      <c r="H2217" s="17"/>
      <c r="I2217" s="17"/>
      <c r="J2217" s="110" t="str">
        <f t="shared" si="171"/>
        <v/>
      </c>
      <c r="K2217" s="23"/>
      <c r="L2217" s="112" t="str">
        <f t="shared" si="172"/>
        <v/>
      </c>
      <c r="M2217" s="17"/>
      <c r="N2217" s="110" t="str">
        <f t="shared" si="173"/>
        <v/>
      </c>
      <c r="O2217" s="111" t="str">
        <f t="shared" si="174"/>
        <v/>
      </c>
    </row>
    <row r="2218" spans="1:15" ht="30" customHeight="1" thickTop="1" thickBot="1">
      <c r="A2218" s="37" t="str">
        <f t="shared" si="170"/>
        <v/>
      </c>
      <c r="C2218" s="13">
        <v>2214</v>
      </c>
      <c r="D2218" s="61" t="str">
        <f>IF(Cad_an!D2218="","",Cad_an!D2218)</f>
        <v/>
      </c>
      <c r="E2218" s="61" t="str">
        <f>IF(D2218="","",VLOOKUP(D2218,Cad_an!$D$5:$F$5004,3,FALSE))</f>
        <v/>
      </c>
      <c r="F2218" s="61" t="str">
        <f>IF(D2218="","",VLOOKUP(D2218,Cad_an!$D$5:$E$5004,2,FALSE))</f>
        <v/>
      </c>
      <c r="G2218" s="61" t="str">
        <f>IF(D2218="","",VLOOKUP(Fa_an!F2218,Cad_can!$D$5:$E$204,2,FALSE))</f>
        <v/>
      </c>
      <c r="H2218" s="17"/>
      <c r="I2218" s="17"/>
      <c r="J2218" s="110" t="str">
        <f t="shared" si="171"/>
        <v/>
      </c>
      <c r="K2218" s="23"/>
      <c r="L2218" s="112" t="str">
        <f t="shared" si="172"/>
        <v/>
      </c>
      <c r="M2218" s="17"/>
      <c r="N2218" s="110" t="str">
        <f t="shared" si="173"/>
        <v/>
      </c>
      <c r="O2218" s="111" t="str">
        <f t="shared" si="174"/>
        <v/>
      </c>
    </row>
    <row r="2219" spans="1:15" ht="30" customHeight="1" thickTop="1" thickBot="1">
      <c r="A2219" s="37" t="str">
        <f t="shared" si="170"/>
        <v/>
      </c>
      <c r="C2219" s="13">
        <v>2215</v>
      </c>
      <c r="D2219" s="61" t="str">
        <f>IF(Cad_an!D2219="","",Cad_an!D2219)</f>
        <v/>
      </c>
      <c r="E2219" s="61" t="str">
        <f>IF(D2219="","",VLOOKUP(D2219,Cad_an!$D$5:$F$5004,3,FALSE))</f>
        <v/>
      </c>
      <c r="F2219" s="61" t="str">
        <f>IF(D2219="","",VLOOKUP(D2219,Cad_an!$D$5:$E$5004,2,FALSE))</f>
        <v/>
      </c>
      <c r="G2219" s="61" t="str">
        <f>IF(D2219="","",VLOOKUP(Fa_an!F2219,Cad_can!$D$5:$E$204,2,FALSE))</f>
        <v/>
      </c>
      <c r="H2219" s="17"/>
      <c r="I2219" s="17"/>
      <c r="J2219" s="110" t="str">
        <f t="shared" si="171"/>
        <v/>
      </c>
      <c r="K2219" s="23"/>
      <c r="L2219" s="112" t="str">
        <f t="shared" si="172"/>
        <v/>
      </c>
      <c r="M2219" s="17"/>
      <c r="N2219" s="110" t="str">
        <f t="shared" si="173"/>
        <v/>
      </c>
      <c r="O2219" s="111" t="str">
        <f t="shared" si="174"/>
        <v/>
      </c>
    </row>
    <row r="2220" spans="1:15" ht="30" customHeight="1" thickTop="1" thickBot="1">
      <c r="A2220" s="37" t="str">
        <f t="shared" si="170"/>
        <v/>
      </c>
      <c r="C2220" s="13">
        <v>2216</v>
      </c>
      <c r="D2220" s="61" t="str">
        <f>IF(Cad_an!D2220="","",Cad_an!D2220)</f>
        <v/>
      </c>
      <c r="E2220" s="61" t="str">
        <f>IF(D2220="","",VLOOKUP(D2220,Cad_an!$D$5:$F$5004,3,FALSE))</f>
        <v/>
      </c>
      <c r="F2220" s="61" t="str">
        <f>IF(D2220="","",VLOOKUP(D2220,Cad_an!$D$5:$E$5004,2,FALSE))</f>
        <v/>
      </c>
      <c r="G2220" s="61" t="str">
        <f>IF(D2220="","",VLOOKUP(Fa_an!F2220,Cad_can!$D$5:$E$204,2,FALSE))</f>
        <v/>
      </c>
      <c r="H2220" s="17"/>
      <c r="I2220" s="17"/>
      <c r="J2220" s="110" t="str">
        <f t="shared" si="171"/>
        <v/>
      </c>
      <c r="K2220" s="23"/>
      <c r="L2220" s="112" t="str">
        <f t="shared" si="172"/>
        <v/>
      </c>
      <c r="M2220" s="17"/>
      <c r="N2220" s="110" t="str">
        <f t="shared" si="173"/>
        <v/>
      </c>
      <c r="O2220" s="111" t="str">
        <f t="shared" si="174"/>
        <v/>
      </c>
    </row>
    <row r="2221" spans="1:15" ht="30" customHeight="1" thickTop="1" thickBot="1">
      <c r="A2221" s="37" t="str">
        <f t="shared" si="170"/>
        <v/>
      </c>
      <c r="C2221" s="13">
        <v>2217</v>
      </c>
      <c r="D2221" s="61" t="str">
        <f>IF(Cad_an!D2221="","",Cad_an!D2221)</f>
        <v/>
      </c>
      <c r="E2221" s="61" t="str">
        <f>IF(D2221="","",VLOOKUP(D2221,Cad_an!$D$5:$F$5004,3,FALSE))</f>
        <v/>
      </c>
      <c r="F2221" s="61" t="str">
        <f>IF(D2221="","",VLOOKUP(D2221,Cad_an!$D$5:$E$5004,2,FALSE))</f>
        <v/>
      </c>
      <c r="G2221" s="61" t="str">
        <f>IF(D2221="","",VLOOKUP(Fa_an!F2221,Cad_can!$D$5:$E$204,2,FALSE))</f>
        <v/>
      </c>
      <c r="H2221" s="17"/>
      <c r="I2221" s="17"/>
      <c r="J2221" s="110" t="str">
        <f t="shared" si="171"/>
        <v/>
      </c>
      <c r="K2221" s="23"/>
      <c r="L2221" s="112" t="str">
        <f t="shared" si="172"/>
        <v/>
      </c>
      <c r="M2221" s="17"/>
      <c r="N2221" s="110" t="str">
        <f t="shared" si="173"/>
        <v/>
      </c>
      <c r="O2221" s="111" t="str">
        <f t="shared" si="174"/>
        <v/>
      </c>
    </row>
    <row r="2222" spans="1:15" ht="30" customHeight="1" thickTop="1" thickBot="1">
      <c r="A2222" s="37" t="str">
        <f t="shared" si="170"/>
        <v/>
      </c>
      <c r="C2222" s="13">
        <v>2218</v>
      </c>
      <c r="D2222" s="61" t="str">
        <f>IF(Cad_an!D2222="","",Cad_an!D2222)</f>
        <v/>
      </c>
      <c r="E2222" s="61" t="str">
        <f>IF(D2222="","",VLOOKUP(D2222,Cad_an!$D$5:$F$5004,3,FALSE))</f>
        <v/>
      </c>
      <c r="F2222" s="61" t="str">
        <f>IF(D2222="","",VLOOKUP(D2222,Cad_an!$D$5:$E$5004,2,FALSE))</f>
        <v/>
      </c>
      <c r="G2222" s="61" t="str">
        <f>IF(D2222="","",VLOOKUP(Fa_an!F2222,Cad_can!$D$5:$E$204,2,FALSE))</f>
        <v/>
      </c>
      <c r="H2222" s="17"/>
      <c r="I2222" s="17"/>
      <c r="J2222" s="110" t="str">
        <f t="shared" si="171"/>
        <v/>
      </c>
      <c r="K2222" s="23"/>
      <c r="L2222" s="112" t="str">
        <f t="shared" si="172"/>
        <v/>
      </c>
      <c r="M2222" s="17"/>
      <c r="N2222" s="110" t="str">
        <f t="shared" si="173"/>
        <v/>
      </c>
      <c r="O2222" s="111" t="str">
        <f t="shared" si="174"/>
        <v/>
      </c>
    </row>
    <row r="2223" spans="1:15" ht="30" customHeight="1" thickTop="1" thickBot="1">
      <c r="A2223" s="37" t="str">
        <f t="shared" si="170"/>
        <v/>
      </c>
      <c r="C2223" s="13">
        <v>2219</v>
      </c>
      <c r="D2223" s="61" t="str">
        <f>IF(Cad_an!D2223="","",Cad_an!D2223)</f>
        <v/>
      </c>
      <c r="E2223" s="61" t="str">
        <f>IF(D2223="","",VLOOKUP(D2223,Cad_an!$D$5:$F$5004,3,FALSE))</f>
        <v/>
      </c>
      <c r="F2223" s="61" t="str">
        <f>IF(D2223="","",VLOOKUP(D2223,Cad_an!$D$5:$E$5004,2,FALSE))</f>
        <v/>
      </c>
      <c r="G2223" s="61" t="str">
        <f>IF(D2223="","",VLOOKUP(Fa_an!F2223,Cad_can!$D$5:$E$204,2,FALSE))</f>
        <v/>
      </c>
      <c r="H2223" s="17"/>
      <c r="I2223" s="17"/>
      <c r="J2223" s="110" t="str">
        <f t="shared" si="171"/>
        <v/>
      </c>
      <c r="K2223" s="23"/>
      <c r="L2223" s="112" t="str">
        <f t="shared" si="172"/>
        <v/>
      </c>
      <c r="M2223" s="17"/>
      <c r="N2223" s="110" t="str">
        <f t="shared" si="173"/>
        <v/>
      </c>
      <c r="O2223" s="111" t="str">
        <f t="shared" si="174"/>
        <v/>
      </c>
    </row>
    <row r="2224" spans="1:15" ht="30" customHeight="1" thickTop="1" thickBot="1">
      <c r="A2224" s="37" t="str">
        <f t="shared" si="170"/>
        <v/>
      </c>
      <c r="C2224" s="13">
        <v>2220</v>
      </c>
      <c r="D2224" s="61" t="str">
        <f>IF(Cad_an!D2224="","",Cad_an!D2224)</f>
        <v/>
      </c>
      <c r="E2224" s="61" t="str">
        <f>IF(D2224="","",VLOOKUP(D2224,Cad_an!$D$5:$F$5004,3,FALSE))</f>
        <v/>
      </c>
      <c r="F2224" s="61" t="str">
        <f>IF(D2224="","",VLOOKUP(D2224,Cad_an!$D$5:$E$5004,2,FALSE))</f>
        <v/>
      </c>
      <c r="G2224" s="61" t="str">
        <f>IF(D2224="","",VLOOKUP(Fa_an!F2224,Cad_can!$D$5:$E$204,2,FALSE))</f>
        <v/>
      </c>
      <c r="H2224" s="17"/>
      <c r="I2224" s="17"/>
      <c r="J2224" s="110" t="str">
        <f t="shared" si="171"/>
        <v/>
      </c>
      <c r="K2224" s="23"/>
      <c r="L2224" s="112" t="str">
        <f t="shared" si="172"/>
        <v/>
      </c>
      <c r="M2224" s="17"/>
      <c r="N2224" s="110" t="str">
        <f t="shared" si="173"/>
        <v/>
      </c>
      <c r="O2224" s="111" t="str">
        <f t="shared" si="174"/>
        <v/>
      </c>
    </row>
    <row r="2225" spans="1:15" ht="30" customHeight="1" thickTop="1" thickBot="1">
      <c r="A2225" s="37" t="str">
        <f t="shared" si="170"/>
        <v/>
      </c>
      <c r="C2225" s="13">
        <v>2221</v>
      </c>
      <c r="D2225" s="61" t="str">
        <f>IF(Cad_an!D2225="","",Cad_an!D2225)</f>
        <v/>
      </c>
      <c r="E2225" s="61" t="str">
        <f>IF(D2225="","",VLOOKUP(D2225,Cad_an!$D$5:$F$5004,3,FALSE))</f>
        <v/>
      </c>
      <c r="F2225" s="61" t="str">
        <f>IF(D2225="","",VLOOKUP(D2225,Cad_an!$D$5:$E$5004,2,FALSE))</f>
        <v/>
      </c>
      <c r="G2225" s="61" t="str">
        <f>IF(D2225="","",VLOOKUP(Fa_an!F2225,Cad_can!$D$5:$E$204,2,FALSE))</f>
        <v/>
      </c>
      <c r="H2225" s="17"/>
      <c r="I2225" s="17"/>
      <c r="J2225" s="110" t="str">
        <f t="shared" si="171"/>
        <v/>
      </c>
      <c r="K2225" s="23"/>
      <c r="L2225" s="112" t="str">
        <f t="shared" si="172"/>
        <v/>
      </c>
      <c r="M2225" s="17"/>
      <c r="N2225" s="110" t="str">
        <f t="shared" si="173"/>
        <v/>
      </c>
      <c r="O2225" s="111" t="str">
        <f t="shared" si="174"/>
        <v/>
      </c>
    </row>
    <row r="2226" spans="1:15" ht="30" customHeight="1" thickTop="1" thickBot="1">
      <c r="A2226" s="37" t="str">
        <f t="shared" si="170"/>
        <v/>
      </c>
      <c r="C2226" s="13">
        <v>2222</v>
      </c>
      <c r="D2226" s="61" t="str">
        <f>IF(Cad_an!D2226="","",Cad_an!D2226)</f>
        <v/>
      </c>
      <c r="E2226" s="61" t="str">
        <f>IF(D2226="","",VLOOKUP(D2226,Cad_an!$D$5:$F$5004,3,FALSE))</f>
        <v/>
      </c>
      <c r="F2226" s="61" t="str">
        <f>IF(D2226="","",VLOOKUP(D2226,Cad_an!$D$5:$E$5004,2,FALSE))</f>
        <v/>
      </c>
      <c r="G2226" s="61" t="str">
        <f>IF(D2226="","",VLOOKUP(Fa_an!F2226,Cad_can!$D$5:$E$204,2,FALSE))</f>
        <v/>
      </c>
      <c r="H2226" s="17"/>
      <c r="I2226" s="17"/>
      <c r="J2226" s="110" t="str">
        <f t="shared" si="171"/>
        <v/>
      </c>
      <c r="K2226" s="23"/>
      <c r="L2226" s="112" t="str">
        <f t="shared" si="172"/>
        <v/>
      </c>
      <c r="M2226" s="17"/>
      <c r="N2226" s="110" t="str">
        <f t="shared" si="173"/>
        <v/>
      </c>
      <c r="O2226" s="111" t="str">
        <f t="shared" si="174"/>
        <v/>
      </c>
    </row>
    <row r="2227" spans="1:15" ht="30" customHeight="1" thickTop="1" thickBot="1">
      <c r="A2227" s="37" t="str">
        <f t="shared" si="170"/>
        <v/>
      </c>
      <c r="C2227" s="13">
        <v>2223</v>
      </c>
      <c r="D2227" s="61" t="str">
        <f>IF(Cad_an!D2227="","",Cad_an!D2227)</f>
        <v/>
      </c>
      <c r="E2227" s="61" t="str">
        <f>IF(D2227="","",VLOOKUP(D2227,Cad_an!$D$5:$F$5004,3,FALSE))</f>
        <v/>
      </c>
      <c r="F2227" s="61" t="str">
        <f>IF(D2227="","",VLOOKUP(D2227,Cad_an!$D$5:$E$5004,2,FALSE))</f>
        <v/>
      </c>
      <c r="G2227" s="61" t="str">
        <f>IF(D2227="","",VLOOKUP(Fa_an!F2227,Cad_can!$D$5:$E$204,2,FALSE))</f>
        <v/>
      </c>
      <c r="H2227" s="17"/>
      <c r="I2227" s="17"/>
      <c r="J2227" s="110" t="str">
        <f t="shared" si="171"/>
        <v/>
      </c>
      <c r="K2227" s="23"/>
      <c r="L2227" s="112" t="str">
        <f t="shared" si="172"/>
        <v/>
      </c>
      <c r="M2227" s="17"/>
      <c r="N2227" s="110" t="str">
        <f t="shared" si="173"/>
        <v/>
      </c>
      <c r="O2227" s="111" t="str">
        <f t="shared" si="174"/>
        <v/>
      </c>
    </row>
    <row r="2228" spans="1:15" ht="30" customHeight="1" thickTop="1" thickBot="1">
      <c r="A2228" s="37" t="str">
        <f t="shared" si="170"/>
        <v/>
      </c>
      <c r="C2228" s="13">
        <v>2224</v>
      </c>
      <c r="D2228" s="61" t="str">
        <f>IF(Cad_an!D2228="","",Cad_an!D2228)</f>
        <v/>
      </c>
      <c r="E2228" s="61" t="str">
        <f>IF(D2228="","",VLOOKUP(D2228,Cad_an!$D$5:$F$5004,3,FALSE))</f>
        <v/>
      </c>
      <c r="F2228" s="61" t="str">
        <f>IF(D2228="","",VLOOKUP(D2228,Cad_an!$D$5:$E$5004,2,FALSE))</f>
        <v/>
      </c>
      <c r="G2228" s="61" t="str">
        <f>IF(D2228="","",VLOOKUP(Fa_an!F2228,Cad_can!$D$5:$E$204,2,FALSE))</f>
        <v/>
      </c>
      <c r="H2228" s="17"/>
      <c r="I2228" s="17"/>
      <c r="J2228" s="110" t="str">
        <f t="shared" si="171"/>
        <v/>
      </c>
      <c r="K2228" s="23"/>
      <c r="L2228" s="112" t="str">
        <f t="shared" si="172"/>
        <v/>
      </c>
      <c r="M2228" s="17"/>
      <c r="N2228" s="110" t="str">
        <f t="shared" si="173"/>
        <v/>
      </c>
      <c r="O2228" s="111" t="str">
        <f t="shared" si="174"/>
        <v/>
      </c>
    </row>
    <row r="2229" spans="1:15" ht="30" customHeight="1" thickTop="1" thickBot="1">
      <c r="A2229" s="37" t="str">
        <f t="shared" si="170"/>
        <v/>
      </c>
      <c r="C2229" s="13">
        <v>2225</v>
      </c>
      <c r="D2229" s="61" t="str">
        <f>IF(Cad_an!D2229="","",Cad_an!D2229)</f>
        <v/>
      </c>
      <c r="E2229" s="61" t="str">
        <f>IF(D2229="","",VLOOKUP(D2229,Cad_an!$D$5:$F$5004,3,FALSE))</f>
        <v/>
      </c>
      <c r="F2229" s="61" t="str">
        <f>IF(D2229="","",VLOOKUP(D2229,Cad_an!$D$5:$E$5004,2,FALSE))</f>
        <v/>
      </c>
      <c r="G2229" s="61" t="str">
        <f>IF(D2229="","",VLOOKUP(Fa_an!F2229,Cad_can!$D$5:$E$204,2,FALSE))</f>
        <v/>
      </c>
      <c r="H2229" s="17"/>
      <c r="I2229" s="17"/>
      <c r="J2229" s="110" t="str">
        <f t="shared" si="171"/>
        <v/>
      </c>
      <c r="K2229" s="23"/>
      <c r="L2229" s="112" t="str">
        <f t="shared" si="172"/>
        <v/>
      </c>
      <c r="M2229" s="17"/>
      <c r="N2229" s="110" t="str">
        <f t="shared" si="173"/>
        <v/>
      </c>
      <c r="O2229" s="111" t="str">
        <f t="shared" si="174"/>
        <v/>
      </c>
    </row>
    <row r="2230" spans="1:15" ht="30" customHeight="1" thickTop="1" thickBot="1">
      <c r="A2230" s="37" t="str">
        <f t="shared" si="170"/>
        <v/>
      </c>
      <c r="C2230" s="13">
        <v>2226</v>
      </c>
      <c r="D2230" s="61" t="str">
        <f>IF(Cad_an!D2230="","",Cad_an!D2230)</f>
        <v/>
      </c>
      <c r="E2230" s="61" t="str">
        <f>IF(D2230="","",VLOOKUP(D2230,Cad_an!$D$5:$F$5004,3,FALSE))</f>
        <v/>
      </c>
      <c r="F2230" s="61" t="str">
        <f>IF(D2230="","",VLOOKUP(D2230,Cad_an!$D$5:$E$5004,2,FALSE))</f>
        <v/>
      </c>
      <c r="G2230" s="61" t="str">
        <f>IF(D2230="","",VLOOKUP(Fa_an!F2230,Cad_can!$D$5:$E$204,2,FALSE))</f>
        <v/>
      </c>
      <c r="H2230" s="17"/>
      <c r="I2230" s="17"/>
      <c r="J2230" s="110" t="str">
        <f t="shared" si="171"/>
        <v/>
      </c>
      <c r="K2230" s="23"/>
      <c r="L2230" s="112" t="str">
        <f t="shared" si="172"/>
        <v/>
      </c>
      <c r="M2230" s="17"/>
      <c r="N2230" s="110" t="str">
        <f t="shared" si="173"/>
        <v/>
      </c>
      <c r="O2230" s="111" t="str">
        <f t="shared" si="174"/>
        <v/>
      </c>
    </row>
    <row r="2231" spans="1:15" ht="30" customHeight="1" thickTop="1" thickBot="1">
      <c r="A2231" s="37" t="str">
        <f t="shared" si="170"/>
        <v/>
      </c>
      <c r="C2231" s="13">
        <v>2227</v>
      </c>
      <c r="D2231" s="61" t="str">
        <f>IF(Cad_an!D2231="","",Cad_an!D2231)</f>
        <v/>
      </c>
      <c r="E2231" s="61" t="str">
        <f>IF(D2231="","",VLOOKUP(D2231,Cad_an!$D$5:$F$5004,3,FALSE))</f>
        <v/>
      </c>
      <c r="F2231" s="61" t="str">
        <f>IF(D2231="","",VLOOKUP(D2231,Cad_an!$D$5:$E$5004,2,FALSE))</f>
        <v/>
      </c>
      <c r="G2231" s="61" t="str">
        <f>IF(D2231="","",VLOOKUP(Fa_an!F2231,Cad_can!$D$5:$E$204,2,FALSE))</f>
        <v/>
      </c>
      <c r="H2231" s="17"/>
      <c r="I2231" s="17"/>
      <c r="J2231" s="110" t="str">
        <f t="shared" si="171"/>
        <v/>
      </c>
      <c r="K2231" s="23"/>
      <c r="L2231" s="112" t="str">
        <f t="shared" si="172"/>
        <v/>
      </c>
      <c r="M2231" s="17"/>
      <c r="N2231" s="110" t="str">
        <f t="shared" si="173"/>
        <v/>
      </c>
      <c r="O2231" s="111" t="str">
        <f t="shared" si="174"/>
        <v/>
      </c>
    </row>
    <row r="2232" spans="1:15" ht="30" customHeight="1" thickTop="1" thickBot="1">
      <c r="A2232" s="37" t="str">
        <f t="shared" si="170"/>
        <v/>
      </c>
      <c r="C2232" s="13">
        <v>2228</v>
      </c>
      <c r="D2232" s="61" t="str">
        <f>IF(Cad_an!D2232="","",Cad_an!D2232)</f>
        <v/>
      </c>
      <c r="E2232" s="61" t="str">
        <f>IF(D2232="","",VLOOKUP(D2232,Cad_an!$D$5:$F$5004,3,FALSE))</f>
        <v/>
      </c>
      <c r="F2232" s="61" t="str">
        <f>IF(D2232="","",VLOOKUP(D2232,Cad_an!$D$5:$E$5004,2,FALSE))</f>
        <v/>
      </c>
      <c r="G2232" s="61" t="str">
        <f>IF(D2232="","",VLOOKUP(Fa_an!F2232,Cad_can!$D$5:$E$204,2,FALSE))</f>
        <v/>
      </c>
      <c r="H2232" s="17"/>
      <c r="I2232" s="17"/>
      <c r="J2232" s="110" t="str">
        <f t="shared" si="171"/>
        <v/>
      </c>
      <c r="K2232" s="23"/>
      <c r="L2232" s="112" t="str">
        <f t="shared" si="172"/>
        <v/>
      </c>
      <c r="M2232" s="17"/>
      <c r="N2232" s="110" t="str">
        <f t="shared" si="173"/>
        <v/>
      </c>
      <c r="O2232" s="111" t="str">
        <f t="shared" si="174"/>
        <v/>
      </c>
    </row>
    <row r="2233" spans="1:15" ht="30" customHeight="1" thickTop="1" thickBot="1">
      <c r="A2233" s="37" t="str">
        <f t="shared" si="170"/>
        <v/>
      </c>
      <c r="C2233" s="13">
        <v>2229</v>
      </c>
      <c r="D2233" s="61" t="str">
        <f>IF(Cad_an!D2233="","",Cad_an!D2233)</f>
        <v/>
      </c>
      <c r="E2233" s="61" t="str">
        <f>IF(D2233="","",VLOOKUP(D2233,Cad_an!$D$5:$F$5004,3,FALSE))</f>
        <v/>
      </c>
      <c r="F2233" s="61" t="str">
        <f>IF(D2233="","",VLOOKUP(D2233,Cad_an!$D$5:$E$5004,2,FALSE))</f>
        <v/>
      </c>
      <c r="G2233" s="61" t="str">
        <f>IF(D2233="","",VLOOKUP(Fa_an!F2233,Cad_can!$D$5:$E$204,2,FALSE))</f>
        <v/>
      </c>
      <c r="H2233" s="17"/>
      <c r="I2233" s="17"/>
      <c r="J2233" s="110" t="str">
        <f t="shared" si="171"/>
        <v/>
      </c>
      <c r="K2233" s="23"/>
      <c r="L2233" s="112" t="str">
        <f t="shared" si="172"/>
        <v/>
      </c>
      <c r="M2233" s="17"/>
      <c r="N2233" s="110" t="str">
        <f t="shared" si="173"/>
        <v/>
      </c>
      <c r="O2233" s="111" t="str">
        <f t="shared" si="174"/>
        <v/>
      </c>
    </row>
    <row r="2234" spans="1:15" ht="30" customHeight="1" thickTop="1" thickBot="1">
      <c r="A2234" s="37" t="str">
        <f t="shared" si="170"/>
        <v/>
      </c>
      <c r="C2234" s="13">
        <v>2230</v>
      </c>
      <c r="D2234" s="61" t="str">
        <f>IF(Cad_an!D2234="","",Cad_an!D2234)</f>
        <v/>
      </c>
      <c r="E2234" s="61" t="str">
        <f>IF(D2234="","",VLOOKUP(D2234,Cad_an!$D$5:$F$5004,3,FALSE))</f>
        <v/>
      </c>
      <c r="F2234" s="61" t="str">
        <f>IF(D2234="","",VLOOKUP(D2234,Cad_an!$D$5:$E$5004,2,FALSE))</f>
        <v/>
      </c>
      <c r="G2234" s="61" t="str">
        <f>IF(D2234="","",VLOOKUP(Fa_an!F2234,Cad_can!$D$5:$E$204,2,FALSE))</f>
        <v/>
      </c>
      <c r="H2234" s="17"/>
      <c r="I2234" s="17"/>
      <c r="J2234" s="110" t="str">
        <f t="shared" si="171"/>
        <v/>
      </c>
      <c r="K2234" s="23"/>
      <c r="L2234" s="112" t="str">
        <f t="shared" si="172"/>
        <v/>
      </c>
      <c r="M2234" s="17"/>
      <c r="N2234" s="110" t="str">
        <f t="shared" si="173"/>
        <v/>
      </c>
      <c r="O2234" s="111" t="str">
        <f t="shared" si="174"/>
        <v/>
      </c>
    </row>
    <row r="2235" spans="1:15" ht="30" customHeight="1" thickTop="1" thickBot="1">
      <c r="A2235" s="37" t="str">
        <f t="shared" si="170"/>
        <v/>
      </c>
      <c r="C2235" s="13">
        <v>2231</v>
      </c>
      <c r="D2235" s="61" t="str">
        <f>IF(Cad_an!D2235="","",Cad_an!D2235)</f>
        <v/>
      </c>
      <c r="E2235" s="61" t="str">
        <f>IF(D2235="","",VLOOKUP(D2235,Cad_an!$D$5:$F$5004,3,FALSE))</f>
        <v/>
      </c>
      <c r="F2235" s="61" t="str">
        <f>IF(D2235="","",VLOOKUP(D2235,Cad_an!$D$5:$E$5004,2,FALSE))</f>
        <v/>
      </c>
      <c r="G2235" s="61" t="str">
        <f>IF(D2235="","",VLOOKUP(Fa_an!F2235,Cad_can!$D$5:$E$204,2,FALSE))</f>
        <v/>
      </c>
      <c r="H2235" s="17"/>
      <c r="I2235" s="17"/>
      <c r="J2235" s="110" t="str">
        <f t="shared" si="171"/>
        <v/>
      </c>
      <c r="K2235" s="23"/>
      <c r="L2235" s="112" t="str">
        <f t="shared" si="172"/>
        <v/>
      </c>
      <c r="M2235" s="17"/>
      <c r="N2235" s="110" t="str">
        <f t="shared" si="173"/>
        <v/>
      </c>
      <c r="O2235" s="111" t="str">
        <f t="shared" si="174"/>
        <v/>
      </c>
    </row>
    <row r="2236" spans="1:15" ht="30" customHeight="1" thickTop="1" thickBot="1">
      <c r="A2236" s="37" t="str">
        <f t="shared" si="170"/>
        <v/>
      </c>
      <c r="C2236" s="13">
        <v>2232</v>
      </c>
      <c r="D2236" s="61" t="str">
        <f>IF(Cad_an!D2236="","",Cad_an!D2236)</f>
        <v/>
      </c>
      <c r="E2236" s="61" t="str">
        <f>IF(D2236="","",VLOOKUP(D2236,Cad_an!$D$5:$F$5004,3,FALSE))</f>
        <v/>
      </c>
      <c r="F2236" s="61" t="str">
        <f>IF(D2236="","",VLOOKUP(D2236,Cad_an!$D$5:$E$5004,2,FALSE))</f>
        <v/>
      </c>
      <c r="G2236" s="61" t="str">
        <f>IF(D2236="","",VLOOKUP(Fa_an!F2236,Cad_can!$D$5:$E$204,2,FALSE))</f>
        <v/>
      </c>
      <c r="H2236" s="17"/>
      <c r="I2236" s="17"/>
      <c r="J2236" s="110" t="str">
        <f t="shared" si="171"/>
        <v/>
      </c>
      <c r="K2236" s="23"/>
      <c r="L2236" s="112" t="str">
        <f t="shared" si="172"/>
        <v/>
      </c>
      <c r="M2236" s="17"/>
      <c r="N2236" s="110" t="str">
        <f t="shared" si="173"/>
        <v/>
      </c>
      <c r="O2236" s="111" t="str">
        <f t="shared" si="174"/>
        <v/>
      </c>
    </row>
    <row r="2237" spans="1:15" ht="30" customHeight="1" thickTop="1" thickBot="1">
      <c r="A2237" s="37" t="str">
        <f t="shared" si="170"/>
        <v/>
      </c>
      <c r="C2237" s="13">
        <v>2233</v>
      </c>
      <c r="D2237" s="61" t="str">
        <f>IF(Cad_an!D2237="","",Cad_an!D2237)</f>
        <v/>
      </c>
      <c r="E2237" s="61" t="str">
        <f>IF(D2237="","",VLOOKUP(D2237,Cad_an!$D$5:$F$5004,3,FALSE))</f>
        <v/>
      </c>
      <c r="F2237" s="61" t="str">
        <f>IF(D2237="","",VLOOKUP(D2237,Cad_an!$D$5:$E$5004,2,FALSE))</f>
        <v/>
      </c>
      <c r="G2237" s="61" t="str">
        <f>IF(D2237="","",VLOOKUP(Fa_an!F2237,Cad_can!$D$5:$E$204,2,FALSE))</f>
        <v/>
      </c>
      <c r="H2237" s="17"/>
      <c r="I2237" s="17"/>
      <c r="J2237" s="110" t="str">
        <f t="shared" si="171"/>
        <v/>
      </c>
      <c r="K2237" s="23"/>
      <c r="L2237" s="112" t="str">
        <f t="shared" si="172"/>
        <v/>
      </c>
      <c r="M2237" s="17"/>
      <c r="N2237" s="110" t="str">
        <f t="shared" si="173"/>
        <v/>
      </c>
      <c r="O2237" s="111" t="str">
        <f t="shared" si="174"/>
        <v/>
      </c>
    </row>
    <row r="2238" spans="1:15" ht="30" customHeight="1" thickTop="1" thickBot="1">
      <c r="A2238" s="37" t="str">
        <f t="shared" si="170"/>
        <v/>
      </c>
      <c r="C2238" s="13">
        <v>2234</v>
      </c>
      <c r="D2238" s="61" t="str">
        <f>IF(Cad_an!D2238="","",Cad_an!D2238)</f>
        <v/>
      </c>
      <c r="E2238" s="61" t="str">
        <f>IF(D2238="","",VLOOKUP(D2238,Cad_an!$D$5:$F$5004,3,FALSE))</f>
        <v/>
      </c>
      <c r="F2238" s="61" t="str">
        <f>IF(D2238="","",VLOOKUP(D2238,Cad_an!$D$5:$E$5004,2,FALSE))</f>
        <v/>
      </c>
      <c r="G2238" s="61" t="str">
        <f>IF(D2238="","",VLOOKUP(Fa_an!F2238,Cad_can!$D$5:$E$204,2,FALSE))</f>
        <v/>
      </c>
      <c r="H2238" s="17"/>
      <c r="I2238" s="17"/>
      <c r="J2238" s="110" t="str">
        <f t="shared" si="171"/>
        <v/>
      </c>
      <c r="K2238" s="23"/>
      <c r="L2238" s="112" t="str">
        <f t="shared" si="172"/>
        <v/>
      </c>
      <c r="M2238" s="17"/>
      <c r="N2238" s="110" t="str">
        <f t="shared" si="173"/>
        <v/>
      </c>
      <c r="O2238" s="111" t="str">
        <f t="shared" si="174"/>
        <v/>
      </c>
    </row>
    <row r="2239" spans="1:15" ht="30" customHeight="1" thickTop="1" thickBot="1">
      <c r="A2239" s="37" t="str">
        <f t="shared" si="170"/>
        <v/>
      </c>
      <c r="C2239" s="13">
        <v>2235</v>
      </c>
      <c r="D2239" s="61" t="str">
        <f>IF(Cad_an!D2239="","",Cad_an!D2239)</f>
        <v/>
      </c>
      <c r="E2239" s="61" t="str">
        <f>IF(D2239="","",VLOOKUP(D2239,Cad_an!$D$5:$F$5004,3,FALSE))</f>
        <v/>
      </c>
      <c r="F2239" s="61" t="str">
        <f>IF(D2239="","",VLOOKUP(D2239,Cad_an!$D$5:$E$5004,2,FALSE))</f>
        <v/>
      </c>
      <c r="G2239" s="61" t="str">
        <f>IF(D2239="","",VLOOKUP(Fa_an!F2239,Cad_can!$D$5:$E$204,2,FALSE))</f>
        <v/>
      </c>
      <c r="H2239" s="17"/>
      <c r="I2239" s="17"/>
      <c r="J2239" s="110" t="str">
        <f t="shared" si="171"/>
        <v/>
      </c>
      <c r="K2239" s="23"/>
      <c r="L2239" s="112" t="str">
        <f t="shared" si="172"/>
        <v/>
      </c>
      <c r="M2239" s="17"/>
      <c r="N2239" s="110" t="str">
        <f t="shared" si="173"/>
        <v/>
      </c>
      <c r="O2239" s="111" t="str">
        <f t="shared" si="174"/>
        <v/>
      </c>
    </row>
    <row r="2240" spans="1:15" ht="30" customHeight="1" thickTop="1" thickBot="1">
      <c r="A2240" s="37" t="str">
        <f t="shared" si="170"/>
        <v/>
      </c>
      <c r="C2240" s="13">
        <v>2236</v>
      </c>
      <c r="D2240" s="61" t="str">
        <f>IF(Cad_an!D2240="","",Cad_an!D2240)</f>
        <v/>
      </c>
      <c r="E2240" s="61" t="str">
        <f>IF(D2240="","",VLOOKUP(D2240,Cad_an!$D$5:$F$5004,3,FALSE))</f>
        <v/>
      </c>
      <c r="F2240" s="61" t="str">
        <f>IF(D2240="","",VLOOKUP(D2240,Cad_an!$D$5:$E$5004,2,FALSE))</f>
        <v/>
      </c>
      <c r="G2240" s="61" t="str">
        <f>IF(D2240="","",VLOOKUP(Fa_an!F2240,Cad_can!$D$5:$E$204,2,FALSE))</f>
        <v/>
      </c>
      <c r="H2240" s="17"/>
      <c r="I2240" s="17"/>
      <c r="J2240" s="110" t="str">
        <f t="shared" si="171"/>
        <v/>
      </c>
      <c r="K2240" s="23"/>
      <c r="L2240" s="112" t="str">
        <f t="shared" si="172"/>
        <v/>
      </c>
      <c r="M2240" s="17"/>
      <c r="N2240" s="110" t="str">
        <f t="shared" si="173"/>
        <v/>
      </c>
      <c r="O2240" s="111" t="str">
        <f t="shared" si="174"/>
        <v/>
      </c>
    </row>
    <row r="2241" spans="1:15" ht="30" customHeight="1" thickTop="1" thickBot="1">
      <c r="A2241" s="37" t="str">
        <f t="shared" si="170"/>
        <v/>
      </c>
      <c r="C2241" s="13">
        <v>2237</v>
      </c>
      <c r="D2241" s="61" t="str">
        <f>IF(Cad_an!D2241="","",Cad_an!D2241)</f>
        <v/>
      </c>
      <c r="E2241" s="61" t="str">
        <f>IF(D2241="","",VLOOKUP(D2241,Cad_an!$D$5:$F$5004,3,FALSE))</f>
        <v/>
      </c>
      <c r="F2241" s="61" t="str">
        <f>IF(D2241="","",VLOOKUP(D2241,Cad_an!$D$5:$E$5004,2,FALSE))</f>
        <v/>
      </c>
      <c r="G2241" s="61" t="str">
        <f>IF(D2241="","",VLOOKUP(Fa_an!F2241,Cad_can!$D$5:$E$204,2,FALSE))</f>
        <v/>
      </c>
      <c r="H2241" s="17"/>
      <c r="I2241" s="17"/>
      <c r="J2241" s="110" t="str">
        <f t="shared" si="171"/>
        <v/>
      </c>
      <c r="K2241" s="23"/>
      <c r="L2241" s="112" t="str">
        <f t="shared" si="172"/>
        <v/>
      </c>
      <c r="M2241" s="17"/>
      <c r="N2241" s="110" t="str">
        <f t="shared" si="173"/>
        <v/>
      </c>
      <c r="O2241" s="111" t="str">
        <f t="shared" si="174"/>
        <v/>
      </c>
    </row>
    <row r="2242" spans="1:15" ht="30" customHeight="1" thickTop="1" thickBot="1">
      <c r="A2242" s="37" t="str">
        <f t="shared" si="170"/>
        <v/>
      </c>
      <c r="C2242" s="13">
        <v>2238</v>
      </c>
      <c r="D2242" s="61" t="str">
        <f>IF(Cad_an!D2242="","",Cad_an!D2242)</f>
        <v/>
      </c>
      <c r="E2242" s="61" t="str">
        <f>IF(D2242="","",VLOOKUP(D2242,Cad_an!$D$5:$F$5004,3,FALSE))</f>
        <v/>
      </c>
      <c r="F2242" s="61" t="str">
        <f>IF(D2242="","",VLOOKUP(D2242,Cad_an!$D$5:$E$5004,2,FALSE))</f>
        <v/>
      </c>
      <c r="G2242" s="61" t="str">
        <f>IF(D2242="","",VLOOKUP(Fa_an!F2242,Cad_can!$D$5:$E$204,2,FALSE))</f>
        <v/>
      </c>
      <c r="H2242" s="17"/>
      <c r="I2242" s="17"/>
      <c r="J2242" s="110" t="str">
        <f t="shared" si="171"/>
        <v/>
      </c>
      <c r="K2242" s="23"/>
      <c r="L2242" s="112" t="str">
        <f t="shared" si="172"/>
        <v/>
      </c>
      <c r="M2242" s="17"/>
      <c r="N2242" s="110" t="str">
        <f t="shared" si="173"/>
        <v/>
      </c>
      <c r="O2242" s="111" t="str">
        <f t="shared" si="174"/>
        <v/>
      </c>
    </row>
    <row r="2243" spans="1:15" ht="30" customHeight="1" thickTop="1" thickBot="1">
      <c r="A2243" s="37" t="str">
        <f t="shared" si="170"/>
        <v/>
      </c>
      <c r="C2243" s="13">
        <v>2239</v>
      </c>
      <c r="D2243" s="61" t="str">
        <f>IF(Cad_an!D2243="","",Cad_an!D2243)</f>
        <v/>
      </c>
      <c r="E2243" s="61" t="str">
        <f>IF(D2243="","",VLOOKUP(D2243,Cad_an!$D$5:$F$5004,3,FALSE))</f>
        <v/>
      </c>
      <c r="F2243" s="61" t="str">
        <f>IF(D2243="","",VLOOKUP(D2243,Cad_an!$D$5:$E$5004,2,FALSE))</f>
        <v/>
      </c>
      <c r="G2243" s="61" t="str">
        <f>IF(D2243="","",VLOOKUP(Fa_an!F2243,Cad_can!$D$5:$E$204,2,FALSE))</f>
        <v/>
      </c>
      <c r="H2243" s="17"/>
      <c r="I2243" s="17"/>
      <c r="J2243" s="110" t="str">
        <f t="shared" si="171"/>
        <v/>
      </c>
      <c r="K2243" s="23"/>
      <c r="L2243" s="112" t="str">
        <f t="shared" si="172"/>
        <v/>
      </c>
      <c r="M2243" s="17"/>
      <c r="N2243" s="110" t="str">
        <f t="shared" si="173"/>
        <v/>
      </c>
      <c r="O2243" s="111" t="str">
        <f t="shared" si="174"/>
        <v/>
      </c>
    </row>
    <row r="2244" spans="1:15" ht="30" customHeight="1" thickTop="1" thickBot="1">
      <c r="A2244" s="37" t="str">
        <f t="shared" si="170"/>
        <v/>
      </c>
      <c r="C2244" s="13">
        <v>2240</v>
      </c>
      <c r="D2244" s="61" t="str">
        <f>IF(Cad_an!D2244="","",Cad_an!D2244)</f>
        <v/>
      </c>
      <c r="E2244" s="61" t="str">
        <f>IF(D2244="","",VLOOKUP(D2244,Cad_an!$D$5:$F$5004,3,FALSE))</f>
        <v/>
      </c>
      <c r="F2244" s="61" t="str">
        <f>IF(D2244="","",VLOOKUP(D2244,Cad_an!$D$5:$E$5004,2,FALSE))</f>
        <v/>
      </c>
      <c r="G2244" s="61" t="str">
        <f>IF(D2244="","",VLOOKUP(Fa_an!F2244,Cad_can!$D$5:$E$204,2,FALSE))</f>
        <v/>
      </c>
      <c r="H2244" s="17"/>
      <c r="I2244" s="17"/>
      <c r="J2244" s="110" t="str">
        <f t="shared" si="171"/>
        <v/>
      </c>
      <c r="K2244" s="23"/>
      <c r="L2244" s="112" t="str">
        <f t="shared" si="172"/>
        <v/>
      </c>
      <c r="M2244" s="17"/>
      <c r="N2244" s="110" t="str">
        <f t="shared" si="173"/>
        <v/>
      </c>
      <c r="O2244" s="111" t="str">
        <f t="shared" si="174"/>
        <v/>
      </c>
    </row>
    <row r="2245" spans="1:15" ht="30" customHeight="1" thickTop="1" thickBot="1">
      <c r="A2245" s="37" t="str">
        <f t="shared" si="170"/>
        <v/>
      </c>
      <c r="C2245" s="13">
        <v>2241</v>
      </c>
      <c r="D2245" s="61" t="str">
        <f>IF(Cad_an!D2245="","",Cad_an!D2245)</f>
        <v/>
      </c>
      <c r="E2245" s="61" t="str">
        <f>IF(D2245="","",VLOOKUP(D2245,Cad_an!$D$5:$F$5004,3,FALSE))</f>
        <v/>
      </c>
      <c r="F2245" s="61" t="str">
        <f>IF(D2245="","",VLOOKUP(D2245,Cad_an!$D$5:$E$5004,2,FALSE))</f>
        <v/>
      </c>
      <c r="G2245" s="61" t="str">
        <f>IF(D2245="","",VLOOKUP(Fa_an!F2245,Cad_can!$D$5:$E$204,2,FALSE))</f>
        <v/>
      </c>
      <c r="H2245" s="17"/>
      <c r="I2245" s="17"/>
      <c r="J2245" s="110" t="str">
        <f t="shared" si="171"/>
        <v/>
      </c>
      <c r="K2245" s="23"/>
      <c r="L2245" s="112" t="str">
        <f t="shared" si="172"/>
        <v/>
      </c>
      <c r="M2245" s="17"/>
      <c r="N2245" s="110" t="str">
        <f t="shared" si="173"/>
        <v/>
      </c>
      <c r="O2245" s="111" t="str">
        <f t="shared" si="174"/>
        <v/>
      </c>
    </row>
    <row r="2246" spans="1:15" ht="30" customHeight="1" thickTop="1" thickBot="1">
      <c r="A2246" s="37" t="str">
        <f t="shared" ref="A2246:A2309" si="175">D2246&amp;F2246</f>
        <v/>
      </c>
      <c r="C2246" s="13">
        <v>2242</v>
      </c>
      <c r="D2246" s="61" t="str">
        <f>IF(Cad_an!D2246="","",Cad_an!D2246)</f>
        <v/>
      </c>
      <c r="E2246" s="61" t="str">
        <f>IF(D2246="","",VLOOKUP(D2246,Cad_an!$D$5:$F$5004,3,FALSE))</f>
        <v/>
      </c>
      <c r="F2246" s="61" t="str">
        <f>IF(D2246="","",VLOOKUP(D2246,Cad_an!$D$5:$E$5004,2,FALSE))</f>
        <v/>
      </c>
      <c r="G2246" s="61" t="str">
        <f>IF(D2246="","",VLOOKUP(Fa_an!F2246,Cad_can!$D$5:$E$204,2,FALSE))</f>
        <v/>
      </c>
      <c r="H2246" s="17"/>
      <c r="I2246" s="17"/>
      <c r="J2246" s="110" t="str">
        <f t="shared" ref="J2246:J2309" si="176">IFERROR(I2246/H2246,"")</f>
        <v/>
      </c>
      <c r="K2246" s="23"/>
      <c r="L2246" s="112" t="str">
        <f t="shared" ref="L2246:L2309" si="177">IFERROR(K2246/I2246,"")</f>
        <v/>
      </c>
      <c r="M2246" s="17"/>
      <c r="N2246" s="110" t="str">
        <f t="shared" ref="N2246:N2309" si="178">IFERROR(M2246/I2246,"")</f>
        <v/>
      </c>
      <c r="O2246" s="111" t="str">
        <f t="shared" ref="O2246:O2309" si="179">IFERROR(K2246/M2246,"")</f>
        <v/>
      </c>
    </row>
    <row r="2247" spans="1:15" ht="30" customHeight="1" thickTop="1" thickBot="1">
      <c r="A2247" s="37" t="str">
        <f t="shared" si="175"/>
        <v/>
      </c>
      <c r="C2247" s="13">
        <v>2243</v>
      </c>
      <c r="D2247" s="61" t="str">
        <f>IF(Cad_an!D2247="","",Cad_an!D2247)</f>
        <v/>
      </c>
      <c r="E2247" s="61" t="str">
        <f>IF(D2247="","",VLOOKUP(D2247,Cad_an!$D$5:$F$5004,3,FALSE))</f>
        <v/>
      </c>
      <c r="F2247" s="61" t="str">
        <f>IF(D2247="","",VLOOKUP(D2247,Cad_an!$D$5:$E$5004,2,FALSE))</f>
        <v/>
      </c>
      <c r="G2247" s="61" t="str">
        <f>IF(D2247="","",VLOOKUP(Fa_an!F2247,Cad_can!$D$5:$E$204,2,FALSE))</f>
        <v/>
      </c>
      <c r="H2247" s="17"/>
      <c r="I2247" s="17"/>
      <c r="J2247" s="110" t="str">
        <f t="shared" si="176"/>
        <v/>
      </c>
      <c r="K2247" s="23"/>
      <c r="L2247" s="112" t="str">
        <f t="shared" si="177"/>
        <v/>
      </c>
      <c r="M2247" s="17"/>
      <c r="N2247" s="110" t="str">
        <f t="shared" si="178"/>
        <v/>
      </c>
      <c r="O2247" s="111" t="str">
        <f t="shared" si="179"/>
        <v/>
      </c>
    </row>
    <row r="2248" spans="1:15" ht="30" customHeight="1" thickTop="1" thickBot="1">
      <c r="A2248" s="37" t="str">
        <f t="shared" si="175"/>
        <v/>
      </c>
      <c r="C2248" s="13">
        <v>2244</v>
      </c>
      <c r="D2248" s="61" t="str">
        <f>IF(Cad_an!D2248="","",Cad_an!D2248)</f>
        <v/>
      </c>
      <c r="E2248" s="61" t="str">
        <f>IF(D2248="","",VLOOKUP(D2248,Cad_an!$D$5:$F$5004,3,FALSE))</f>
        <v/>
      </c>
      <c r="F2248" s="61" t="str">
        <f>IF(D2248="","",VLOOKUP(D2248,Cad_an!$D$5:$E$5004,2,FALSE))</f>
        <v/>
      </c>
      <c r="G2248" s="61" t="str">
        <f>IF(D2248="","",VLOOKUP(Fa_an!F2248,Cad_can!$D$5:$E$204,2,FALSE))</f>
        <v/>
      </c>
      <c r="H2248" s="17"/>
      <c r="I2248" s="17"/>
      <c r="J2248" s="110" t="str">
        <f t="shared" si="176"/>
        <v/>
      </c>
      <c r="K2248" s="23"/>
      <c r="L2248" s="112" t="str">
        <f t="shared" si="177"/>
        <v/>
      </c>
      <c r="M2248" s="17"/>
      <c r="N2248" s="110" t="str">
        <f t="shared" si="178"/>
        <v/>
      </c>
      <c r="O2248" s="111" t="str">
        <f t="shared" si="179"/>
        <v/>
      </c>
    </row>
    <row r="2249" spans="1:15" ht="30" customHeight="1" thickTop="1" thickBot="1">
      <c r="A2249" s="37" t="str">
        <f t="shared" si="175"/>
        <v/>
      </c>
      <c r="C2249" s="13">
        <v>2245</v>
      </c>
      <c r="D2249" s="61" t="str">
        <f>IF(Cad_an!D2249="","",Cad_an!D2249)</f>
        <v/>
      </c>
      <c r="E2249" s="61" t="str">
        <f>IF(D2249="","",VLOOKUP(D2249,Cad_an!$D$5:$F$5004,3,FALSE))</f>
        <v/>
      </c>
      <c r="F2249" s="61" t="str">
        <f>IF(D2249="","",VLOOKUP(D2249,Cad_an!$D$5:$E$5004,2,FALSE))</f>
        <v/>
      </c>
      <c r="G2249" s="61" t="str">
        <f>IF(D2249="","",VLOOKUP(Fa_an!F2249,Cad_can!$D$5:$E$204,2,FALSE))</f>
        <v/>
      </c>
      <c r="H2249" s="17"/>
      <c r="I2249" s="17"/>
      <c r="J2249" s="110" t="str">
        <f t="shared" si="176"/>
        <v/>
      </c>
      <c r="K2249" s="23"/>
      <c r="L2249" s="112" t="str">
        <f t="shared" si="177"/>
        <v/>
      </c>
      <c r="M2249" s="17"/>
      <c r="N2249" s="110" t="str">
        <f t="shared" si="178"/>
        <v/>
      </c>
      <c r="O2249" s="111" t="str">
        <f t="shared" si="179"/>
        <v/>
      </c>
    </row>
    <row r="2250" spans="1:15" ht="30" customHeight="1" thickTop="1" thickBot="1">
      <c r="A2250" s="37" t="str">
        <f t="shared" si="175"/>
        <v/>
      </c>
      <c r="C2250" s="13">
        <v>2246</v>
      </c>
      <c r="D2250" s="61" t="str">
        <f>IF(Cad_an!D2250="","",Cad_an!D2250)</f>
        <v/>
      </c>
      <c r="E2250" s="61" t="str">
        <f>IF(D2250="","",VLOOKUP(D2250,Cad_an!$D$5:$F$5004,3,FALSE))</f>
        <v/>
      </c>
      <c r="F2250" s="61" t="str">
        <f>IF(D2250="","",VLOOKUP(D2250,Cad_an!$D$5:$E$5004,2,FALSE))</f>
        <v/>
      </c>
      <c r="G2250" s="61" t="str">
        <f>IF(D2250="","",VLOOKUP(Fa_an!F2250,Cad_can!$D$5:$E$204,2,FALSE))</f>
        <v/>
      </c>
      <c r="H2250" s="17"/>
      <c r="I2250" s="17"/>
      <c r="J2250" s="110" t="str">
        <f t="shared" si="176"/>
        <v/>
      </c>
      <c r="K2250" s="23"/>
      <c r="L2250" s="112" t="str">
        <f t="shared" si="177"/>
        <v/>
      </c>
      <c r="M2250" s="17"/>
      <c r="N2250" s="110" t="str">
        <f t="shared" si="178"/>
        <v/>
      </c>
      <c r="O2250" s="111" t="str">
        <f t="shared" si="179"/>
        <v/>
      </c>
    </row>
    <row r="2251" spans="1:15" ht="30" customHeight="1" thickTop="1" thickBot="1">
      <c r="A2251" s="37" t="str">
        <f t="shared" si="175"/>
        <v/>
      </c>
      <c r="C2251" s="13">
        <v>2247</v>
      </c>
      <c r="D2251" s="61" t="str">
        <f>IF(Cad_an!D2251="","",Cad_an!D2251)</f>
        <v/>
      </c>
      <c r="E2251" s="61" t="str">
        <f>IF(D2251="","",VLOOKUP(D2251,Cad_an!$D$5:$F$5004,3,FALSE))</f>
        <v/>
      </c>
      <c r="F2251" s="61" t="str">
        <f>IF(D2251="","",VLOOKUP(D2251,Cad_an!$D$5:$E$5004,2,FALSE))</f>
        <v/>
      </c>
      <c r="G2251" s="61" t="str">
        <f>IF(D2251="","",VLOOKUP(Fa_an!F2251,Cad_can!$D$5:$E$204,2,FALSE))</f>
        <v/>
      </c>
      <c r="H2251" s="17"/>
      <c r="I2251" s="17"/>
      <c r="J2251" s="110" t="str">
        <f t="shared" si="176"/>
        <v/>
      </c>
      <c r="K2251" s="23"/>
      <c r="L2251" s="112" t="str">
        <f t="shared" si="177"/>
        <v/>
      </c>
      <c r="M2251" s="17"/>
      <c r="N2251" s="110" t="str">
        <f t="shared" si="178"/>
        <v/>
      </c>
      <c r="O2251" s="111" t="str">
        <f t="shared" si="179"/>
        <v/>
      </c>
    </row>
    <row r="2252" spans="1:15" ht="30" customHeight="1" thickTop="1" thickBot="1">
      <c r="A2252" s="37" t="str">
        <f t="shared" si="175"/>
        <v/>
      </c>
      <c r="C2252" s="13">
        <v>2248</v>
      </c>
      <c r="D2252" s="61" t="str">
        <f>IF(Cad_an!D2252="","",Cad_an!D2252)</f>
        <v/>
      </c>
      <c r="E2252" s="61" t="str">
        <f>IF(D2252="","",VLOOKUP(D2252,Cad_an!$D$5:$F$5004,3,FALSE))</f>
        <v/>
      </c>
      <c r="F2252" s="61" t="str">
        <f>IF(D2252="","",VLOOKUP(D2252,Cad_an!$D$5:$E$5004,2,FALSE))</f>
        <v/>
      </c>
      <c r="G2252" s="61" t="str">
        <f>IF(D2252="","",VLOOKUP(Fa_an!F2252,Cad_can!$D$5:$E$204,2,FALSE))</f>
        <v/>
      </c>
      <c r="H2252" s="17"/>
      <c r="I2252" s="17"/>
      <c r="J2252" s="110" t="str">
        <f t="shared" si="176"/>
        <v/>
      </c>
      <c r="K2252" s="23"/>
      <c r="L2252" s="112" t="str">
        <f t="shared" si="177"/>
        <v/>
      </c>
      <c r="M2252" s="17"/>
      <c r="N2252" s="110" t="str">
        <f t="shared" si="178"/>
        <v/>
      </c>
      <c r="O2252" s="111" t="str">
        <f t="shared" si="179"/>
        <v/>
      </c>
    </row>
    <row r="2253" spans="1:15" ht="30" customHeight="1" thickTop="1" thickBot="1">
      <c r="A2253" s="37" t="str">
        <f t="shared" si="175"/>
        <v/>
      </c>
      <c r="C2253" s="13">
        <v>2249</v>
      </c>
      <c r="D2253" s="61" t="str">
        <f>IF(Cad_an!D2253="","",Cad_an!D2253)</f>
        <v/>
      </c>
      <c r="E2253" s="61" t="str">
        <f>IF(D2253="","",VLOOKUP(D2253,Cad_an!$D$5:$F$5004,3,FALSE))</f>
        <v/>
      </c>
      <c r="F2253" s="61" t="str">
        <f>IF(D2253="","",VLOOKUP(D2253,Cad_an!$D$5:$E$5004,2,FALSE))</f>
        <v/>
      </c>
      <c r="G2253" s="61" t="str">
        <f>IF(D2253="","",VLOOKUP(Fa_an!F2253,Cad_can!$D$5:$E$204,2,FALSE))</f>
        <v/>
      </c>
      <c r="H2253" s="17"/>
      <c r="I2253" s="17"/>
      <c r="J2253" s="110" t="str">
        <f t="shared" si="176"/>
        <v/>
      </c>
      <c r="K2253" s="23"/>
      <c r="L2253" s="112" t="str">
        <f t="shared" si="177"/>
        <v/>
      </c>
      <c r="M2253" s="17"/>
      <c r="N2253" s="110" t="str">
        <f t="shared" si="178"/>
        <v/>
      </c>
      <c r="O2253" s="111" t="str">
        <f t="shared" si="179"/>
        <v/>
      </c>
    </row>
    <row r="2254" spans="1:15" ht="30" customHeight="1" thickTop="1" thickBot="1">
      <c r="A2254" s="37" t="str">
        <f t="shared" si="175"/>
        <v/>
      </c>
      <c r="C2254" s="13">
        <v>2250</v>
      </c>
      <c r="D2254" s="61" t="str">
        <f>IF(Cad_an!D2254="","",Cad_an!D2254)</f>
        <v/>
      </c>
      <c r="E2254" s="61" t="str">
        <f>IF(D2254="","",VLOOKUP(D2254,Cad_an!$D$5:$F$5004,3,FALSE))</f>
        <v/>
      </c>
      <c r="F2254" s="61" t="str">
        <f>IF(D2254="","",VLOOKUP(D2254,Cad_an!$D$5:$E$5004,2,FALSE))</f>
        <v/>
      </c>
      <c r="G2254" s="61" t="str">
        <f>IF(D2254="","",VLOOKUP(Fa_an!F2254,Cad_can!$D$5:$E$204,2,FALSE))</f>
        <v/>
      </c>
      <c r="H2254" s="17"/>
      <c r="I2254" s="17"/>
      <c r="J2254" s="110" t="str">
        <f t="shared" si="176"/>
        <v/>
      </c>
      <c r="K2254" s="23"/>
      <c r="L2254" s="112" t="str">
        <f t="shared" si="177"/>
        <v/>
      </c>
      <c r="M2254" s="17"/>
      <c r="N2254" s="110" t="str">
        <f t="shared" si="178"/>
        <v/>
      </c>
      <c r="O2254" s="111" t="str">
        <f t="shared" si="179"/>
        <v/>
      </c>
    </row>
    <row r="2255" spans="1:15" ht="30" customHeight="1" thickTop="1" thickBot="1">
      <c r="A2255" s="37" t="str">
        <f t="shared" si="175"/>
        <v/>
      </c>
      <c r="C2255" s="13">
        <v>2251</v>
      </c>
      <c r="D2255" s="61" t="str">
        <f>IF(Cad_an!D2255="","",Cad_an!D2255)</f>
        <v/>
      </c>
      <c r="E2255" s="61" t="str">
        <f>IF(D2255="","",VLOOKUP(D2255,Cad_an!$D$5:$F$5004,3,FALSE))</f>
        <v/>
      </c>
      <c r="F2255" s="61" t="str">
        <f>IF(D2255="","",VLOOKUP(D2255,Cad_an!$D$5:$E$5004,2,FALSE))</f>
        <v/>
      </c>
      <c r="G2255" s="61" t="str">
        <f>IF(D2255="","",VLOOKUP(Fa_an!F2255,Cad_can!$D$5:$E$204,2,FALSE))</f>
        <v/>
      </c>
      <c r="H2255" s="17"/>
      <c r="I2255" s="17"/>
      <c r="J2255" s="110" t="str">
        <f t="shared" si="176"/>
        <v/>
      </c>
      <c r="K2255" s="23"/>
      <c r="L2255" s="112" t="str">
        <f t="shared" si="177"/>
        <v/>
      </c>
      <c r="M2255" s="17"/>
      <c r="N2255" s="110" t="str">
        <f t="shared" si="178"/>
        <v/>
      </c>
      <c r="O2255" s="111" t="str">
        <f t="shared" si="179"/>
        <v/>
      </c>
    </row>
    <row r="2256" spans="1:15" ht="30" customHeight="1" thickTop="1" thickBot="1">
      <c r="A2256" s="37" t="str">
        <f t="shared" si="175"/>
        <v/>
      </c>
      <c r="C2256" s="13">
        <v>2252</v>
      </c>
      <c r="D2256" s="61" t="str">
        <f>IF(Cad_an!D2256="","",Cad_an!D2256)</f>
        <v/>
      </c>
      <c r="E2256" s="61" t="str">
        <f>IF(D2256="","",VLOOKUP(D2256,Cad_an!$D$5:$F$5004,3,FALSE))</f>
        <v/>
      </c>
      <c r="F2256" s="61" t="str">
        <f>IF(D2256="","",VLOOKUP(D2256,Cad_an!$D$5:$E$5004,2,FALSE))</f>
        <v/>
      </c>
      <c r="G2256" s="61" t="str">
        <f>IF(D2256="","",VLOOKUP(Fa_an!F2256,Cad_can!$D$5:$E$204,2,FALSE))</f>
        <v/>
      </c>
      <c r="H2256" s="17"/>
      <c r="I2256" s="17"/>
      <c r="J2256" s="110" t="str">
        <f t="shared" si="176"/>
        <v/>
      </c>
      <c r="K2256" s="23"/>
      <c r="L2256" s="112" t="str">
        <f t="shared" si="177"/>
        <v/>
      </c>
      <c r="M2256" s="17"/>
      <c r="N2256" s="110" t="str">
        <f t="shared" si="178"/>
        <v/>
      </c>
      <c r="O2256" s="111" t="str">
        <f t="shared" si="179"/>
        <v/>
      </c>
    </row>
    <row r="2257" spans="1:15" ht="30" customHeight="1" thickTop="1" thickBot="1">
      <c r="A2257" s="37" t="str">
        <f t="shared" si="175"/>
        <v/>
      </c>
      <c r="C2257" s="13">
        <v>2253</v>
      </c>
      <c r="D2257" s="61" t="str">
        <f>IF(Cad_an!D2257="","",Cad_an!D2257)</f>
        <v/>
      </c>
      <c r="E2257" s="61" t="str">
        <f>IF(D2257="","",VLOOKUP(D2257,Cad_an!$D$5:$F$5004,3,FALSE))</f>
        <v/>
      </c>
      <c r="F2257" s="61" t="str">
        <f>IF(D2257="","",VLOOKUP(D2257,Cad_an!$D$5:$E$5004,2,FALSE))</f>
        <v/>
      </c>
      <c r="G2257" s="61" t="str">
        <f>IF(D2257="","",VLOOKUP(Fa_an!F2257,Cad_can!$D$5:$E$204,2,FALSE))</f>
        <v/>
      </c>
      <c r="H2257" s="17"/>
      <c r="I2257" s="17"/>
      <c r="J2257" s="110" t="str">
        <f t="shared" si="176"/>
        <v/>
      </c>
      <c r="K2257" s="23"/>
      <c r="L2257" s="112" t="str">
        <f t="shared" si="177"/>
        <v/>
      </c>
      <c r="M2257" s="17"/>
      <c r="N2257" s="110" t="str">
        <f t="shared" si="178"/>
        <v/>
      </c>
      <c r="O2257" s="111" t="str">
        <f t="shared" si="179"/>
        <v/>
      </c>
    </row>
    <row r="2258" spans="1:15" ht="30" customHeight="1" thickTop="1" thickBot="1">
      <c r="A2258" s="37" t="str">
        <f t="shared" si="175"/>
        <v/>
      </c>
      <c r="C2258" s="13">
        <v>2254</v>
      </c>
      <c r="D2258" s="61" t="str">
        <f>IF(Cad_an!D2258="","",Cad_an!D2258)</f>
        <v/>
      </c>
      <c r="E2258" s="61" t="str">
        <f>IF(D2258="","",VLOOKUP(D2258,Cad_an!$D$5:$F$5004,3,FALSE))</f>
        <v/>
      </c>
      <c r="F2258" s="61" t="str">
        <f>IF(D2258="","",VLOOKUP(D2258,Cad_an!$D$5:$E$5004,2,FALSE))</f>
        <v/>
      </c>
      <c r="G2258" s="61" t="str">
        <f>IF(D2258="","",VLOOKUP(Fa_an!F2258,Cad_can!$D$5:$E$204,2,FALSE))</f>
        <v/>
      </c>
      <c r="H2258" s="17"/>
      <c r="I2258" s="17"/>
      <c r="J2258" s="110" t="str">
        <f t="shared" si="176"/>
        <v/>
      </c>
      <c r="K2258" s="23"/>
      <c r="L2258" s="112" t="str">
        <f t="shared" si="177"/>
        <v/>
      </c>
      <c r="M2258" s="17"/>
      <c r="N2258" s="110" t="str">
        <f t="shared" si="178"/>
        <v/>
      </c>
      <c r="O2258" s="111" t="str">
        <f t="shared" si="179"/>
        <v/>
      </c>
    </row>
    <row r="2259" spans="1:15" ht="30" customHeight="1" thickTop="1" thickBot="1">
      <c r="A2259" s="37" t="str">
        <f t="shared" si="175"/>
        <v/>
      </c>
      <c r="C2259" s="13">
        <v>2255</v>
      </c>
      <c r="D2259" s="61" t="str">
        <f>IF(Cad_an!D2259="","",Cad_an!D2259)</f>
        <v/>
      </c>
      <c r="E2259" s="61" t="str">
        <f>IF(D2259="","",VLOOKUP(D2259,Cad_an!$D$5:$F$5004,3,FALSE))</f>
        <v/>
      </c>
      <c r="F2259" s="61" t="str">
        <f>IF(D2259="","",VLOOKUP(D2259,Cad_an!$D$5:$E$5004,2,FALSE))</f>
        <v/>
      </c>
      <c r="G2259" s="61" t="str">
        <f>IF(D2259="","",VLOOKUP(Fa_an!F2259,Cad_can!$D$5:$E$204,2,FALSE))</f>
        <v/>
      </c>
      <c r="H2259" s="17"/>
      <c r="I2259" s="17"/>
      <c r="J2259" s="110" t="str">
        <f t="shared" si="176"/>
        <v/>
      </c>
      <c r="K2259" s="23"/>
      <c r="L2259" s="112" t="str">
        <f t="shared" si="177"/>
        <v/>
      </c>
      <c r="M2259" s="17"/>
      <c r="N2259" s="110" t="str">
        <f t="shared" si="178"/>
        <v/>
      </c>
      <c r="O2259" s="111" t="str">
        <f t="shared" si="179"/>
        <v/>
      </c>
    </row>
    <row r="2260" spans="1:15" ht="30" customHeight="1" thickTop="1" thickBot="1">
      <c r="A2260" s="37" t="str">
        <f t="shared" si="175"/>
        <v/>
      </c>
      <c r="C2260" s="13">
        <v>2256</v>
      </c>
      <c r="D2260" s="61" t="str">
        <f>IF(Cad_an!D2260="","",Cad_an!D2260)</f>
        <v/>
      </c>
      <c r="E2260" s="61" t="str">
        <f>IF(D2260="","",VLOOKUP(D2260,Cad_an!$D$5:$F$5004,3,FALSE))</f>
        <v/>
      </c>
      <c r="F2260" s="61" t="str">
        <f>IF(D2260="","",VLOOKUP(D2260,Cad_an!$D$5:$E$5004,2,FALSE))</f>
        <v/>
      </c>
      <c r="G2260" s="61" t="str">
        <f>IF(D2260="","",VLOOKUP(Fa_an!F2260,Cad_can!$D$5:$E$204,2,FALSE))</f>
        <v/>
      </c>
      <c r="H2260" s="17"/>
      <c r="I2260" s="17"/>
      <c r="J2260" s="110" t="str">
        <f t="shared" si="176"/>
        <v/>
      </c>
      <c r="K2260" s="23"/>
      <c r="L2260" s="112" t="str">
        <f t="shared" si="177"/>
        <v/>
      </c>
      <c r="M2260" s="17"/>
      <c r="N2260" s="110" t="str">
        <f t="shared" si="178"/>
        <v/>
      </c>
      <c r="O2260" s="111" t="str">
        <f t="shared" si="179"/>
        <v/>
      </c>
    </row>
    <row r="2261" spans="1:15" ht="30" customHeight="1" thickTop="1" thickBot="1">
      <c r="A2261" s="37" t="str">
        <f t="shared" si="175"/>
        <v/>
      </c>
      <c r="C2261" s="13">
        <v>2257</v>
      </c>
      <c r="D2261" s="61" t="str">
        <f>IF(Cad_an!D2261="","",Cad_an!D2261)</f>
        <v/>
      </c>
      <c r="E2261" s="61" t="str">
        <f>IF(D2261="","",VLOOKUP(D2261,Cad_an!$D$5:$F$5004,3,FALSE))</f>
        <v/>
      </c>
      <c r="F2261" s="61" t="str">
        <f>IF(D2261="","",VLOOKUP(D2261,Cad_an!$D$5:$E$5004,2,FALSE))</f>
        <v/>
      </c>
      <c r="G2261" s="61" t="str">
        <f>IF(D2261="","",VLOOKUP(Fa_an!F2261,Cad_can!$D$5:$E$204,2,FALSE))</f>
        <v/>
      </c>
      <c r="H2261" s="17"/>
      <c r="I2261" s="17"/>
      <c r="J2261" s="110" t="str">
        <f t="shared" si="176"/>
        <v/>
      </c>
      <c r="K2261" s="23"/>
      <c r="L2261" s="112" t="str">
        <f t="shared" si="177"/>
        <v/>
      </c>
      <c r="M2261" s="17"/>
      <c r="N2261" s="110" t="str">
        <f t="shared" si="178"/>
        <v/>
      </c>
      <c r="O2261" s="111" t="str">
        <f t="shared" si="179"/>
        <v/>
      </c>
    </row>
    <row r="2262" spans="1:15" ht="30" customHeight="1" thickTop="1" thickBot="1">
      <c r="A2262" s="37" t="str">
        <f t="shared" si="175"/>
        <v/>
      </c>
      <c r="C2262" s="13">
        <v>2258</v>
      </c>
      <c r="D2262" s="61" t="str">
        <f>IF(Cad_an!D2262="","",Cad_an!D2262)</f>
        <v/>
      </c>
      <c r="E2262" s="61" t="str">
        <f>IF(D2262="","",VLOOKUP(D2262,Cad_an!$D$5:$F$5004,3,FALSE))</f>
        <v/>
      </c>
      <c r="F2262" s="61" t="str">
        <f>IF(D2262="","",VLOOKUP(D2262,Cad_an!$D$5:$E$5004,2,FALSE))</f>
        <v/>
      </c>
      <c r="G2262" s="61" t="str">
        <f>IF(D2262="","",VLOOKUP(Fa_an!F2262,Cad_can!$D$5:$E$204,2,FALSE))</f>
        <v/>
      </c>
      <c r="H2262" s="17"/>
      <c r="I2262" s="17"/>
      <c r="J2262" s="110" t="str">
        <f t="shared" si="176"/>
        <v/>
      </c>
      <c r="K2262" s="23"/>
      <c r="L2262" s="112" t="str">
        <f t="shared" si="177"/>
        <v/>
      </c>
      <c r="M2262" s="17"/>
      <c r="N2262" s="110" t="str">
        <f t="shared" si="178"/>
        <v/>
      </c>
      <c r="O2262" s="111" t="str">
        <f t="shared" si="179"/>
        <v/>
      </c>
    </row>
    <row r="2263" spans="1:15" ht="30" customHeight="1" thickTop="1" thickBot="1">
      <c r="A2263" s="37" t="str">
        <f t="shared" si="175"/>
        <v/>
      </c>
      <c r="C2263" s="13">
        <v>2259</v>
      </c>
      <c r="D2263" s="61" t="str">
        <f>IF(Cad_an!D2263="","",Cad_an!D2263)</f>
        <v/>
      </c>
      <c r="E2263" s="61" t="str">
        <f>IF(D2263="","",VLOOKUP(D2263,Cad_an!$D$5:$F$5004,3,FALSE))</f>
        <v/>
      </c>
      <c r="F2263" s="61" t="str">
        <f>IF(D2263="","",VLOOKUP(D2263,Cad_an!$D$5:$E$5004,2,FALSE))</f>
        <v/>
      </c>
      <c r="G2263" s="61" t="str">
        <f>IF(D2263="","",VLOOKUP(Fa_an!F2263,Cad_can!$D$5:$E$204,2,FALSE))</f>
        <v/>
      </c>
      <c r="H2263" s="17"/>
      <c r="I2263" s="17"/>
      <c r="J2263" s="110" t="str">
        <f t="shared" si="176"/>
        <v/>
      </c>
      <c r="K2263" s="23"/>
      <c r="L2263" s="112" t="str">
        <f t="shared" si="177"/>
        <v/>
      </c>
      <c r="M2263" s="17"/>
      <c r="N2263" s="110" t="str">
        <f t="shared" si="178"/>
        <v/>
      </c>
      <c r="O2263" s="111" t="str">
        <f t="shared" si="179"/>
        <v/>
      </c>
    </row>
    <row r="2264" spans="1:15" ht="30" customHeight="1" thickTop="1" thickBot="1">
      <c r="A2264" s="37" t="str">
        <f t="shared" si="175"/>
        <v/>
      </c>
      <c r="C2264" s="13">
        <v>2260</v>
      </c>
      <c r="D2264" s="61" t="str">
        <f>IF(Cad_an!D2264="","",Cad_an!D2264)</f>
        <v/>
      </c>
      <c r="E2264" s="61" t="str">
        <f>IF(D2264="","",VLOOKUP(D2264,Cad_an!$D$5:$F$5004,3,FALSE))</f>
        <v/>
      </c>
      <c r="F2264" s="61" t="str">
        <f>IF(D2264="","",VLOOKUP(D2264,Cad_an!$D$5:$E$5004,2,FALSE))</f>
        <v/>
      </c>
      <c r="G2264" s="61" t="str">
        <f>IF(D2264="","",VLOOKUP(Fa_an!F2264,Cad_can!$D$5:$E$204,2,FALSE))</f>
        <v/>
      </c>
      <c r="H2264" s="17"/>
      <c r="I2264" s="17"/>
      <c r="J2264" s="110" t="str">
        <f t="shared" si="176"/>
        <v/>
      </c>
      <c r="K2264" s="23"/>
      <c r="L2264" s="112" t="str">
        <f t="shared" si="177"/>
        <v/>
      </c>
      <c r="M2264" s="17"/>
      <c r="N2264" s="110" t="str">
        <f t="shared" si="178"/>
        <v/>
      </c>
      <c r="O2264" s="111" t="str">
        <f t="shared" si="179"/>
        <v/>
      </c>
    </row>
    <row r="2265" spans="1:15" ht="30" customHeight="1" thickTop="1" thickBot="1">
      <c r="A2265" s="37" t="str">
        <f t="shared" si="175"/>
        <v/>
      </c>
      <c r="C2265" s="13">
        <v>2261</v>
      </c>
      <c r="D2265" s="61" t="str">
        <f>IF(Cad_an!D2265="","",Cad_an!D2265)</f>
        <v/>
      </c>
      <c r="E2265" s="61" t="str">
        <f>IF(D2265="","",VLOOKUP(D2265,Cad_an!$D$5:$F$5004,3,FALSE))</f>
        <v/>
      </c>
      <c r="F2265" s="61" t="str">
        <f>IF(D2265="","",VLOOKUP(D2265,Cad_an!$D$5:$E$5004,2,FALSE))</f>
        <v/>
      </c>
      <c r="G2265" s="61" t="str">
        <f>IF(D2265="","",VLOOKUP(Fa_an!F2265,Cad_can!$D$5:$E$204,2,FALSE))</f>
        <v/>
      </c>
      <c r="H2265" s="17"/>
      <c r="I2265" s="17"/>
      <c r="J2265" s="110" t="str">
        <f t="shared" si="176"/>
        <v/>
      </c>
      <c r="K2265" s="23"/>
      <c r="L2265" s="112" t="str">
        <f t="shared" si="177"/>
        <v/>
      </c>
      <c r="M2265" s="17"/>
      <c r="N2265" s="110" t="str">
        <f t="shared" si="178"/>
        <v/>
      </c>
      <c r="O2265" s="111" t="str">
        <f t="shared" si="179"/>
        <v/>
      </c>
    </row>
    <row r="2266" spans="1:15" ht="30" customHeight="1" thickTop="1" thickBot="1">
      <c r="A2266" s="37" t="str">
        <f t="shared" si="175"/>
        <v/>
      </c>
      <c r="C2266" s="13">
        <v>2262</v>
      </c>
      <c r="D2266" s="61" t="str">
        <f>IF(Cad_an!D2266="","",Cad_an!D2266)</f>
        <v/>
      </c>
      <c r="E2266" s="61" t="str">
        <f>IF(D2266="","",VLOOKUP(D2266,Cad_an!$D$5:$F$5004,3,FALSE))</f>
        <v/>
      </c>
      <c r="F2266" s="61" t="str">
        <f>IF(D2266="","",VLOOKUP(D2266,Cad_an!$D$5:$E$5004,2,FALSE))</f>
        <v/>
      </c>
      <c r="G2266" s="61" t="str">
        <f>IF(D2266="","",VLOOKUP(Fa_an!F2266,Cad_can!$D$5:$E$204,2,FALSE))</f>
        <v/>
      </c>
      <c r="H2266" s="17"/>
      <c r="I2266" s="17"/>
      <c r="J2266" s="110" t="str">
        <f t="shared" si="176"/>
        <v/>
      </c>
      <c r="K2266" s="23"/>
      <c r="L2266" s="112" t="str">
        <f t="shared" si="177"/>
        <v/>
      </c>
      <c r="M2266" s="17"/>
      <c r="N2266" s="110" t="str">
        <f t="shared" si="178"/>
        <v/>
      </c>
      <c r="O2266" s="111" t="str">
        <f t="shared" si="179"/>
        <v/>
      </c>
    </row>
    <row r="2267" spans="1:15" ht="30" customHeight="1" thickTop="1" thickBot="1">
      <c r="A2267" s="37" t="str">
        <f t="shared" si="175"/>
        <v/>
      </c>
      <c r="C2267" s="13">
        <v>2263</v>
      </c>
      <c r="D2267" s="61" t="str">
        <f>IF(Cad_an!D2267="","",Cad_an!D2267)</f>
        <v/>
      </c>
      <c r="E2267" s="61" t="str">
        <f>IF(D2267="","",VLOOKUP(D2267,Cad_an!$D$5:$F$5004,3,FALSE))</f>
        <v/>
      </c>
      <c r="F2267" s="61" t="str">
        <f>IF(D2267="","",VLOOKUP(D2267,Cad_an!$D$5:$E$5004,2,FALSE))</f>
        <v/>
      </c>
      <c r="G2267" s="61" t="str">
        <f>IF(D2267="","",VLOOKUP(Fa_an!F2267,Cad_can!$D$5:$E$204,2,FALSE))</f>
        <v/>
      </c>
      <c r="H2267" s="17"/>
      <c r="I2267" s="17"/>
      <c r="J2267" s="110" t="str">
        <f t="shared" si="176"/>
        <v/>
      </c>
      <c r="K2267" s="23"/>
      <c r="L2267" s="112" t="str">
        <f t="shared" si="177"/>
        <v/>
      </c>
      <c r="M2267" s="17"/>
      <c r="N2267" s="110" t="str">
        <f t="shared" si="178"/>
        <v/>
      </c>
      <c r="O2267" s="111" t="str">
        <f t="shared" si="179"/>
        <v/>
      </c>
    </row>
    <row r="2268" spans="1:15" ht="30" customHeight="1" thickTop="1" thickBot="1">
      <c r="A2268" s="37" t="str">
        <f t="shared" si="175"/>
        <v/>
      </c>
      <c r="C2268" s="13">
        <v>2264</v>
      </c>
      <c r="D2268" s="61" t="str">
        <f>IF(Cad_an!D2268="","",Cad_an!D2268)</f>
        <v/>
      </c>
      <c r="E2268" s="61" t="str">
        <f>IF(D2268="","",VLOOKUP(D2268,Cad_an!$D$5:$F$5004,3,FALSE))</f>
        <v/>
      </c>
      <c r="F2268" s="61" t="str">
        <f>IF(D2268="","",VLOOKUP(D2268,Cad_an!$D$5:$E$5004,2,FALSE))</f>
        <v/>
      </c>
      <c r="G2268" s="61" t="str">
        <f>IF(D2268="","",VLOOKUP(Fa_an!F2268,Cad_can!$D$5:$E$204,2,FALSE))</f>
        <v/>
      </c>
      <c r="H2268" s="17"/>
      <c r="I2268" s="17"/>
      <c r="J2268" s="110" t="str">
        <f t="shared" si="176"/>
        <v/>
      </c>
      <c r="K2268" s="23"/>
      <c r="L2268" s="112" t="str">
        <f t="shared" si="177"/>
        <v/>
      </c>
      <c r="M2268" s="17"/>
      <c r="N2268" s="110" t="str">
        <f t="shared" si="178"/>
        <v/>
      </c>
      <c r="O2268" s="111" t="str">
        <f t="shared" si="179"/>
        <v/>
      </c>
    </row>
    <row r="2269" spans="1:15" ht="30" customHeight="1" thickTop="1" thickBot="1">
      <c r="A2269" s="37" t="str">
        <f t="shared" si="175"/>
        <v/>
      </c>
      <c r="C2269" s="13">
        <v>2265</v>
      </c>
      <c r="D2269" s="61" t="str">
        <f>IF(Cad_an!D2269="","",Cad_an!D2269)</f>
        <v/>
      </c>
      <c r="E2269" s="61" t="str">
        <f>IF(D2269="","",VLOOKUP(D2269,Cad_an!$D$5:$F$5004,3,FALSE))</f>
        <v/>
      </c>
      <c r="F2269" s="61" t="str">
        <f>IF(D2269="","",VLOOKUP(D2269,Cad_an!$D$5:$E$5004,2,FALSE))</f>
        <v/>
      </c>
      <c r="G2269" s="61" t="str">
        <f>IF(D2269="","",VLOOKUP(Fa_an!F2269,Cad_can!$D$5:$E$204,2,FALSE))</f>
        <v/>
      </c>
      <c r="H2269" s="17"/>
      <c r="I2269" s="17"/>
      <c r="J2269" s="110" t="str">
        <f t="shared" si="176"/>
        <v/>
      </c>
      <c r="K2269" s="23"/>
      <c r="L2269" s="112" t="str">
        <f t="shared" si="177"/>
        <v/>
      </c>
      <c r="M2269" s="17"/>
      <c r="N2269" s="110" t="str">
        <f t="shared" si="178"/>
        <v/>
      </c>
      <c r="O2269" s="111" t="str">
        <f t="shared" si="179"/>
        <v/>
      </c>
    </row>
    <row r="2270" spans="1:15" ht="30" customHeight="1" thickTop="1" thickBot="1">
      <c r="A2270" s="37" t="str">
        <f t="shared" si="175"/>
        <v/>
      </c>
      <c r="C2270" s="13">
        <v>2266</v>
      </c>
      <c r="D2270" s="61" t="str">
        <f>IF(Cad_an!D2270="","",Cad_an!D2270)</f>
        <v/>
      </c>
      <c r="E2270" s="61" t="str">
        <f>IF(D2270="","",VLOOKUP(D2270,Cad_an!$D$5:$F$5004,3,FALSE))</f>
        <v/>
      </c>
      <c r="F2270" s="61" t="str">
        <f>IF(D2270="","",VLOOKUP(D2270,Cad_an!$D$5:$E$5004,2,FALSE))</f>
        <v/>
      </c>
      <c r="G2270" s="61" t="str">
        <f>IF(D2270="","",VLOOKUP(Fa_an!F2270,Cad_can!$D$5:$E$204,2,FALSE))</f>
        <v/>
      </c>
      <c r="H2270" s="17"/>
      <c r="I2270" s="17"/>
      <c r="J2270" s="110" t="str">
        <f t="shared" si="176"/>
        <v/>
      </c>
      <c r="K2270" s="23"/>
      <c r="L2270" s="112" t="str">
        <f t="shared" si="177"/>
        <v/>
      </c>
      <c r="M2270" s="17"/>
      <c r="N2270" s="110" t="str">
        <f t="shared" si="178"/>
        <v/>
      </c>
      <c r="O2270" s="111" t="str">
        <f t="shared" si="179"/>
        <v/>
      </c>
    </row>
    <row r="2271" spans="1:15" ht="30" customHeight="1" thickTop="1" thickBot="1">
      <c r="A2271" s="37" t="str">
        <f t="shared" si="175"/>
        <v/>
      </c>
      <c r="C2271" s="13">
        <v>2267</v>
      </c>
      <c r="D2271" s="61" t="str">
        <f>IF(Cad_an!D2271="","",Cad_an!D2271)</f>
        <v/>
      </c>
      <c r="E2271" s="61" t="str">
        <f>IF(D2271="","",VLOOKUP(D2271,Cad_an!$D$5:$F$5004,3,FALSE))</f>
        <v/>
      </c>
      <c r="F2271" s="61" t="str">
        <f>IF(D2271="","",VLOOKUP(D2271,Cad_an!$D$5:$E$5004,2,FALSE))</f>
        <v/>
      </c>
      <c r="G2271" s="61" t="str">
        <f>IF(D2271="","",VLOOKUP(Fa_an!F2271,Cad_can!$D$5:$E$204,2,FALSE))</f>
        <v/>
      </c>
      <c r="H2271" s="17"/>
      <c r="I2271" s="17"/>
      <c r="J2271" s="110" t="str">
        <f t="shared" si="176"/>
        <v/>
      </c>
      <c r="K2271" s="23"/>
      <c r="L2271" s="112" t="str">
        <f t="shared" si="177"/>
        <v/>
      </c>
      <c r="M2271" s="17"/>
      <c r="N2271" s="110" t="str">
        <f t="shared" si="178"/>
        <v/>
      </c>
      <c r="O2271" s="111" t="str">
        <f t="shared" si="179"/>
        <v/>
      </c>
    </row>
    <row r="2272" spans="1:15" ht="30" customHeight="1" thickTop="1" thickBot="1">
      <c r="A2272" s="37" t="str">
        <f t="shared" si="175"/>
        <v/>
      </c>
      <c r="C2272" s="13">
        <v>2268</v>
      </c>
      <c r="D2272" s="61" t="str">
        <f>IF(Cad_an!D2272="","",Cad_an!D2272)</f>
        <v/>
      </c>
      <c r="E2272" s="61" t="str">
        <f>IF(D2272="","",VLOOKUP(D2272,Cad_an!$D$5:$F$5004,3,FALSE))</f>
        <v/>
      </c>
      <c r="F2272" s="61" t="str">
        <f>IF(D2272="","",VLOOKUP(D2272,Cad_an!$D$5:$E$5004,2,FALSE))</f>
        <v/>
      </c>
      <c r="G2272" s="61" t="str">
        <f>IF(D2272="","",VLOOKUP(Fa_an!F2272,Cad_can!$D$5:$E$204,2,FALSE))</f>
        <v/>
      </c>
      <c r="H2272" s="17"/>
      <c r="I2272" s="17"/>
      <c r="J2272" s="110" t="str">
        <f t="shared" si="176"/>
        <v/>
      </c>
      <c r="K2272" s="23"/>
      <c r="L2272" s="112" t="str">
        <f t="shared" si="177"/>
        <v/>
      </c>
      <c r="M2272" s="17"/>
      <c r="N2272" s="110" t="str">
        <f t="shared" si="178"/>
        <v/>
      </c>
      <c r="O2272" s="111" t="str">
        <f t="shared" si="179"/>
        <v/>
      </c>
    </row>
    <row r="2273" spans="1:15" ht="30" customHeight="1" thickTop="1" thickBot="1">
      <c r="A2273" s="37" t="str">
        <f t="shared" si="175"/>
        <v/>
      </c>
      <c r="C2273" s="13">
        <v>2269</v>
      </c>
      <c r="D2273" s="61" t="str">
        <f>IF(Cad_an!D2273="","",Cad_an!D2273)</f>
        <v/>
      </c>
      <c r="E2273" s="61" t="str">
        <f>IF(D2273="","",VLOOKUP(D2273,Cad_an!$D$5:$F$5004,3,FALSE))</f>
        <v/>
      </c>
      <c r="F2273" s="61" t="str">
        <f>IF(D2273="","",VLOOKUP(D2273,Cad_an!$D$5:$E$5004,2,FALSE))</f>
        <v/>
      </c>
      <c r="G2273" s="61" t="str">
        <f>IF(D2273="","",VLOOKUP(Fa_an!F2273,Cad_can!$D$5:$E$204,2,FALSE))</f>
        <v/>
      </c>
      <c r="H2273" s="17"/>
      <c r="I2273" s="17"/>
      <c r="J2273" s="110" t="str">
        <f t="shared" si="176"/>
        <v/>
      </c>
      <c r="K2273" s="23"/>
      <c r="L2273" s="112" t="str">
        <f t="shared" si="177"/>
        <v/>
      </c>
      <c r="M2273" s="17"/>
      <c r="N2273" s="110" t="str">
        <f t="shared" si="178"/>
        <v/>
      </c>
      <c r="O2273" s="111" t="str">
        <f t="shared" si="179"/>
        <v/>
      </c>
    </row>
    <row r="2274" spans="1:15" ht="30" customHeight="1" thickTop="1" thickBot="1">
      <c r="A2274" s="37" t="str">
        <f t="shared" si="175"/>
        <v/>
      </c>
      <c r="C2274" s="13">
        <v>2270</v>
      </c>
      <c r="D2274" s="61" t="str">
        <f>IF(Cad_an!D2274="","",Cad_an!D2274)</f>
        <v/>
      </c>
      <c r="E2274" s="61" t="str">
        <f>IF(D2274="","",VLOOKUP(D2274,Cad_an!$D$5:$F$5004,3,FALSE))</f>
        <v/>
      </c>
      <c r="F2274" s="61" t="str">
        <f>IF(D2274="","",VLOOKUP(D2274,Cad_an!$D$5:$E$5004,2,FALSE))</f>
        <v/>
      </c>
      <c r="G2274" s="61" t="str">
        <f>IF(D2274="","",VLOOKUP(Fa_an!F2274,Cad_can!$D$5:$E$204,2,FALSE))</f>
        <v/>
      </c>
      <c r="H2274" s="17"/>
      <c r="I2274" s="17"/>
      <c r="J2274" s="110" t="str">
        <f t="shared" si="176"/>
        <v/>
      </c>
      <c r="K2274" s="23"/>
      <c r="L2274" s="112" t="str">
        <f t="shared" si="177"/>
        <v/>
      </c>
      <c r="M2274" s="17"/>
      <c r="N2274" s="110" t="str">
        <f t="shared" si="178"/>
        <v/>
      </c>
      <c r="O2274" s="111" t="str">
        <f t="shared" si="179"/>
        <v/>
      </c>
    </row>
    <row r="2275" spans="1:15" ht="30" customHeight="1" thickTop="1" thickBot="1">
      <c r="A2275" s="37" t="str">
        <f t="shared" si="175"/>
        <v/>
      </c>
      <c r="C2275" s="13">
        <v>2271</v>
      </c>
      <c r="D2275" s="61" t="str">
        <f>IF(Cad_an!D2275="","",Cad_an!D2275)</f>
        <v/>
      </c>
      <c r="E2275" s="61" t="str">
        <f>IF(D2275="","",VLOOKUP(D2275,Cad_an!$D$5:$F$5004,3,FALSE))</f>
        <v/>
      </c>
      <c r="F2275" s="61" t="str">
        <f>IF(D2275="","",VLOOKUP(D2275,Cad_an!$D$5:$E$5004,2,FALSE))</f>
        <v/>
      </c>
      <c r="G2275" s="61" t="str">
        <f>IF(D2275="","",VLOOKUP(Fa_an!F2275,Cad_can!$D$5:$E$204,2,FALSE))</f>
        <v/>
      </c>
      <c r="H2275" s="17"/>
      <c r="I2275" s="17"/>
      <c r="J2275" s="110" t="str">
        <f t="shared" si="176"/>
        <v/>
      </c>
      <c r="K2275" s="23"/>
      <c r="L2275" s="112" t="str">
        <f t="shared" si="177"/>
        <v/>
      </c>
      <c r="M2275" s="17"/>
      <c r="N2275" s="110" t="str">
        <f t="shared" si="178"/>
        <v/>
      </c>
      <c r="O2275" s="111" t="str">
        <f t="shared" si="179"/>
        <v/>
      </c>
    </row>
    <row r="2276" spans="1:15" ht="30" customHeight="1" thickTop="1" thickBot="1">
      <c r="A2276" s="37" t="str">
        <f t="shared" si="175"/>
        <v/>
      </c>
      <c r="C2276" s="13">
        <v>2272</v>
      </c>
      <c r="D2276" s="61" t="str">
        <f>IF(Cad_an!D2276="","",Cad_an!D2276)</f>
        <v/>
      </c>
      <c r="E2276" s="61" t="str">
        <f>IF(D2276="","",VLOOKUP(D2276,Cad_an!$D$5:$F$5004,3,FALSE))</f>
        <v/>
      </c>
      <c r="F2276" s="61" t="str">
        <f>IF(D2276="","",VLOOKUP(D2276,Cad_an!$D$5:$E$5004,2,FALSE))</f>
        <v/>
      </c>
      <c r="G2276" s="61" t="str">
        <f>IF(D2276="","",VLOOKUP(Fa_an!F2276,Cad_can!$D$5:$E$204,2,FALSE))</f>
        <v/>
      </c>
      <c r="H2276" s="17"/>
      <c r="I2276" s="17"/>
      <c r="J2276" s="110" t="str">
        <f t="shared" si="176"/>
        <v/>
      </c>
      <c r="K2276" s="23"/>
      <c r="L2276" s="112" t="str">
        <f t="shared" si="177"/>
        <v/>
      </c>
      <c r="M2276" s="17"/>
      <c r="N2276" s="110" t="str">
        <f t="shared" si="178"/>
        <v/>
      </c>
      <c r="O2276" s="111" t="str">
        <f t="shared" si="179"/>
        <v/>
      </c>
    </row>
    <row r="2277" spans="1:15" ht="30" customHeight="1" thickTop="1" thickBot="1">
      <c r="A2277" s="37" t="str">
        <f t="shared" si="175"/>
        <v/>
      </c>
      <c r="C2277" s="13">
        <v>2273</v>
      </c>
      <c r="D2277" s="61" t="str">
        <f>IF(Cad_an!D2277="","",Cad_an!D2277)</f>
        <v/>
      </c>
      <c r="E2277" s="61" t="str">
        <f>IF(D2277="","",VLOOKUP(D2277,Cad_an!$D$5:$F$5004,3,FALSE))</f>
        <v/>
      </c>
      <c r="F2277" s="61" t="str">
        <f>IF(D2277="","",VLOOKUP(D2277,Cad_an!$D$5:$E$5004,2,FALSE))</f>
        <v/>
      </c>
      <c r="G2277" s="61" t="str">
        <f>IF(D2277="","",VLOOKUP(Fa_an!F2277,Cad_can!$D$5:$E$204,2,FALSE))</f>
        <v/>
      </c>
      <c r="H2277" s="17"/>
      <c r="I2277" s="17"/>
      <c r="J2277" s="110" t="str">
        <f t="shared" si="176"/>
        <v/>
      </c>
      <c r="K2277" s="23"/>
      <c r="L2277" s="112" t="str">
        <f t="shared" si="177"/>
        <v/>
      </c>
      <c r="M2277" s="17"/>
      <c r="N2277" s="110" t="str">
        <f t="shared" si="178"/>
        <v/>
      </c>
      <c r="O2277" s="111" t="str">
        <f t="shared" si="179"/>
        <v/>
      </c>
    </row>
    <row r="2278" spans="1:15" ht="30" customHeight="1" thickTop="1" thickBot="1">
      <c r="A2278" s="37" t="str">
        <f t="shared" si="175"/>
        <v/>
      </c>
      <c r="C2278" s="13">
        <v>2274</v>
      </c>
      <c r="D2278" s="61" t="str">
        <f>IF(Cad_an!D2278="","",Cad_an!D2278)</f>
        <v/>
      </c>
      <c r="E2278" s="61" t="str">
        <f>IF(D2278="","",VLOOKUP(D2278,Cad_an!$D$5:$F$5004,3,FALSE))</f>
        <v/>
      </c>
      <c r="F2278" s="61" t="str">
        <f>IF(D2278="","",VLOOKUP(D2278,Cad_an!$D$5:$E$5004,2,FALSE))</f>
        <v/>
      </c>
      <c r="G2278" s="61" t="str">
        <f>IF(D2278="","",VLOOKUP(Fa_an!F2278,Cad_can!$D$5:$E$204,2,FALSE))</f>
        <v/>
      </c>
      <c r="H2278" s="17"/>
      <c r="I2278" s="17"/>
      <c r="J2278" s="110" t="str">
        <f t="shared" si="176"/>
        <v/>
      </c>
      <c r="K2278" s="23"/>
      <c r="L2278" s="112" t="str">
        <f t="shared" si="177"/>
        <v/>
      </c>
      <c r="M2278" s="17"/>
      <c r="N2278" s="110" t="str">
        <f t="shared" si="178"/>
        <v/>
      </c>
      <c r="O2278" s="111" t="str">
        <f t="shared" si="179"/>
        <v/>
      </c>
    </row>
    <row r="2279" spans="1:15" ht="30" customHeight="1" thickTop="1" thickBot="1">
      <c r="A2279" s="37" t="str">
        <f t="shared" si="175"/>
        <v/>
      </c>
      <c r="C2279" s="13">
        <v>2275</v>
      </c>
      <c r="D2279" s="61" t="str">
        <f>IF(Cad_an!D2279="","",Cad_an!D2279)</f>
        <v/>
      </c>
      <c r="E2279" s="61" t="str">
        <f>IF(D2279="","",VLOOKUP(D2279,Cad_an!$D$5:$F$5004,3,FALSE))</f>
        <v/>
      </c>
      <c r="F2279" s="61" t="str">
        <f>IF(D2279="","",VLOOKUP(D2279,Cad_an!$D$5:$E$5004,2,FALSE))</f>
        <v/>
      </c>
      <c r="G2279" s="61" t="str">
        <f>IF(D2279="","",VLOOKUP(Fa_an!F2279,Cad_can!$D$5:$E$204,2,FALSE))</f>
        <v/>
      </c>
      <c r="H2279" s="17"/>
      <c r="I2279" s="17"/>
      <c r="J2279" s="110" t="str">
        <f t="shared" si="176"/>
        <v/>
      </c>
      <c r="K2279" s="23"/>
      <c r="L2279" s="112" t="str">
        <f t="shared" si="177"/>
        <v/>
      </c>
      <c r="M2279" s="17"/>
      <c r="N2279" s="110" t="str">
        <f t="shared" si="178"/>
        <v/>
      </c>
      <c r="O2279" s="111" t="str">
        <f t="shared" si="179"/>
        <v/>
      </c>
    </row>
    <row r="2280" spans="1:15" ht="30" customHeight="1" thickTop="1" thickBot="1">
      <c r="A2280" s="37" t="str">
        <f t="shared" si="175"/>
        <v/>
      </c>
      <c r="C2280" s="13">
        <v>2276</v>
      </c>
      <c r="D2280" s="61" t="str">
        <f>IF(Cad_an!D2280="","",Cad_an!D2280)</f>
        <v/>
      </c>
      <c r="E2280" s="61" t="str">
        <f>IF(D2280="","",VLOOKUP(D2280,Cad_an!$D$5:$F$5004,3,FALSE))</f>
        <v/>
      </c>
      <c r="F2280" s="61" t="str">
        <f>IF(D2280="","",VLOOKUP(D2280,Cad_an!$D$5:$E$5004,2,FALSE))</f>
        <v/>
      </c>
      <c r="G2280" s="61" t="str">
        <f>IF(D2280="","",VLOOKUP(Fa_an!F2280,Cad_can!$D$5:$E$204,2,FALSE))</f>
        <v/>
      </c>
      <c r="H2280" s="17"/>
      <c r="I2280" s="17"/>
      <c r="J2280" s="110" t="str">
        <f t="shared" si="176"/>
        <v/>
      </c>
      <c r="K2280" s="23"/>
      <c r="L2280" s="112" t="str">
        <f t="shared" si="177"/>
        <v/>
      </c>
      <c r="M2280" s="17"/>
      <c r="N2280" s="110" t="str">
        <f t="shared" si="178"/>
        <v/>
      </c>
      <c r="O2280" s="111" t="str">
        <f t="shared" si="179"/>
        <v/>
      </c>
    </row>
    <row r="2281" spans="1:15" ht="30" customHeight="1" thickTop="1" thickBot="1">
      <c r="A2281" s="37" t="str">
        <f t="shared" si="175"/>
        <v/>
      </c>
      <c r="C2281" s="13">
        <v>2277</v>
      </c>
      <c r="D2281" s="61" t="str">
        <f>IF(Cad_an!D2281="","",Cad_an!D2281)</f>
        <v/>
      </c>
      <c r="E2281" s="61" t="str">
        <f>IF(D2281="","",VLOOKUP(D2281,Cad_an!$D$5:$F$5004,3,FALSE))</f>
        <v/>
      </c>
      <c r="F2281" s="61" t="str">
        <f>IF(D2281="","",VLOOKUP(D2281,Cad_an!$D$5:$E$5004,2,FALSE))</f>
        <v/>
      </c>
      <c r="G2281" s="61" t="str">
        <f>IF(D2281="","",VLOOKUP(Fa_an!F2281,Cad_can!$D$5:$E$204,2,FALSE))</f>
        <v/>
      </c>
      <c r="H2281" s="17"/>
      <c r="I2281" s="17"/>
      <c r="J2281" s="110" t="str">
        <f t="shared" si="176"/>
        <v/>
      </c>
      <c r="K2281" s="23"/>
      <c r="L2281" s="112" t="str">
        <f t="shared" si="177"/>
        <v/>
      </c>
      <c r="M2281" s="17"/>
      <c r="N2281" s="110" t="str">
        <f t="shared" si="178"/>
        <v/>
      </c>
      <c r="O2281" s="111" t="str">
        <f t="shared" si="179"/>
        <v/>
      </c>
    </row>
    <row r="2282" spans="1:15" ht="30" customHeight="1" thickTop="1" thickBot="1">
      <c r="A2282" s="37" t="str">
        <f t="shared" si="175"/>
        <v/>
      </c>
      <c r="C2282" s="13">
        <v>2278</v>
      </c>
      <c r="D2282" s="61" t="str">
        <f>IF(Cad_an!D2282="","",Cad_an!D2282)</f>
        <v/>
      </c>
      <c r="E2282" s="61" t="str">
        <f>IF(D2282="","",VLOOKUP(D2282,Cad_an!$D$5:$F$5004,3,FALSE))</f>
        <v/>
      </c>
      <c r="F2282" s="61" t="str">
        <f>IF(D2282="","",VLOOKUP(D2282,Cad_an!$D$5:$E$5004,2,FALSE))</f>
        <v/>
      </c>
      <c r="G2282" s="61" t="str">
        <f>IF(D2282="","",VLOOKUP(Fa_an!F2282,Cad_can!$D$5:$E$204,2,FALSE))</f>
        <v/>
      </c>
      <c r="H2282" s="17"/>
      <c r="I2282" s="17"/>
      <c r="J2282" s="110" t="str">
        <f t="shared" si="176"/>
        <v/>
      </c>
      <c r="K2282" s="23"/>
      <c r="L2282" s="112" t="str">
        <f t="shared" si="177"/>
        <v/>
      </c>
      <c r="M2282" s="17"/>
      <c r="N2282" s="110" t="str">
        <f t="shared" si="178"/>
        <v/>
      </c>
      <c r="O2282" s="111" t="str">
        <f t="shared" si="179"/>
        <v/>
      </c>
    </row>
    <row r="2283" spans="1:15" ht="30" customHeight="1" thickTop="1" thickBot="1">
      <c r="A2283" s="37" t="str">
        <f t="shared" si="175"/>
        <v/>
      </c>
      <c r="C2283" s="13">
        <v>2279</v>
      </c>
      <c r="D2283" s="61" t="str">
        <f>IF(Cad_an!D2283="","",Cad_an!D2283)</f>
        <v/>
      </c>
      <c r="E2283" s="61" t="str">
        <f>IF(D2283="","",VLOOKUP(D2283,Cad_an!$D$5:$F$5004,3,FALSE))</f>
        <v/>
      </c>
      <c r="F2283" s="61" t="str">
        <f>IF(D2283="","",VLOOKUP(D2283,Cad_an!$D$5:$E$5004,2,FALSE))</f>
        <v/>
      </c>
      <c r="G2283" s="61" t="str">
        <f>IF(D2283="","",VLOOKUP(Fa_an!F2283,Cad_can!$D$5:$E$204,2,FALSE))</f>
        <v/>
      </c>
      <c r="H2283" s="17"/>
      <c r="I2283" s="17"/>
      <c r="J2283" s="110" t="str">
        <f t="shared" si="176"/>
        <v/>
      </c>
      <c r="K2283" s="23"/>
      <c r="L2283" s="112" t="str">
        <f t="shared" si="177"/>
        <v/>
      </c>
      <c r="M2283" s="17"/>
      <c r="N2283" s="110" t="str">
        <f t="shared" si="178"/>
        <v/>
      </c>
      <c r="O2283" s="111" t="str">
        <f t="shared" si="179"/>
        <v/>
      </c>
    </row>
    <row r="2284" spans="1:15" ht="30" customHeight="1" thickTop="1" thickBot="1">
      <c r="A2284" s="37" t="str">
        <f t="shared" si="175"/>
        <v/>
      </c>
      <c r="C2284" s="13">
        <v>2280</v>
      </c>
      <c r="D2284" s="61" t="str">
        <f>IF(Cad_an!D2284="","",Cad_an!D2284)</f>
        <v/>
      </c>
      <c r="E2284" s="61" t="str">
        <f>IF(D2284="","",VLOOKUP(D2284,Cad_an!$D$5:$F$5004,3,FALSE))</f>
        <v/>
      </c>
      <c r="F2284" s="61" t="str">
        <f>IF(D2284="","",VLOOKUP(D2284,Cad_an!$D$5:$E$5004,2,FALSE))</f>
        <v/>
      </c>
      <c r="G2284" s="61" t="str">
        <f>IF(D2284="","",VLOOKUP(Fa_an!F2284,Cad_can!$D$5:$E$204,2,FALSE))</f>
        <v/>
      </c>
      <c r="H2284" s="17"/>
      <c r="I2284" s="17"/>
      <c r="J2284" s="110" t="str">
        <f t="shared" si="176"/>
        <v/>
      </c>
      <c r="K2284" s="23"/>
      <c r="L2284" s="112" t="str">
        <f t="shared" si="177"/>
        <v/>
      </c>
      <c r="M2284" s="17"/>
      <c r="N2284" s="110" t="str">
        <f t="shared" si="178"/>
        <v/>
      </c>
      <c r="O2284" s="111" t="str">
        <f t="shared" si="179"/>
        <v/>
      </c>
    </row>
    <row r="2285" spans="1:15" ht="30" customHeight="1" thickTop="1" thickBot="1">
      <c r="A2285" s="37" t="str">
        <f t="shared" si="175"/>
        <v/>
      </c>
      <c r="C2285" s="13">
        <v>2281</v>
      </c>
      <c r="D2285" s="61" t="str">
        <f>IF(Cad_an!D2285="","",Cad_an!D2285)</f>
        <v/>
      </c>
      <c r="E2285" s="61" t="str">
        <f>IF(D2285="","",VLOOKUP(D2285,Cad_an!$D$5:$F$5004,3,FALSE))</f>
        <v/>
      </c>
      <c r="F2285" s="61" t="str">
        <f>IF(D2285="","",VLOOKUP(D2285,Cad_an!$D$5:$E$5004,2,FALSE))</f>
        <v/>
      </c>
      <c r="G2285" s="61" t="str">
        <f>IF(D2285="","",VLOOKUP(Fa_an!F2285,Cad_can!$D$5:$E$204,2,FALSE))</f>
        <v/>
      </c>
      <c r="H2285" s="17"/>
      <c r="I2285" s="17"/>
      <c r="J2285" s="110" t="str">
        <f t="shared" si="176"/>
        <v/>
      </c>
      <c r="K2285" s="23"/>
      <c r="L2285" s="112" t="str">
        <f t="shared" si="177"/>
        <v/>
      </c>
      <c r="M2285" s="17"/>
      <c r="N2285" s="110" t="str">
        <f t="shared" si="178"/>
        <v/>
      </c>
      <c r="O2285" s="111" t="str">
        <f t="shared" si="179"/>
        <v/>
      </c>
    </row>
    <row r="2286" spans="1:15" ht="30" customHeight="1" thickTop="1" thickBot="1">
      <c r="A2286" s="37" t="str">
        <f t="shared" si="175"/>
        <v/>
      </c>
      <c r="C2286" s="13">
        <v>2282</v>
      </c>
      <c r="D2286" s="61" t="str">
        <f>IF(Cad_an!D2286="","",Cad_an!D2286)</f>
        <v/>
      </c>
      <c r="E2286" s="61" t="str">
        <f>IF(D2286="","",VLOOKUP(D2286,Cad_an!$D$5:$F$5004,3,FALSE))</f>
        <v/>
      </c>
      <c r="F2286" s="61" t="str">
        <f>IF(D2286="","",VLOOKUP(D2286,Cad_an!$D$5:$E$5004,2,FALSE))</f>
        <v/>
      </c>
      <c r="G2286" s="61" t="str">
        <f>IF(D2286="","",VLOOKUP(Fa_an!F2286,Cad_can!$D$5:$E$204,2,FALSE))</f>
        <v/>
      </c>
      <c r="H2286" s="17"/>
      <c r="I2286" s="17"/>
      <c r="J2286" s="110" t="str">
        <f t="shared" si="176"/>
        <v/>
      </c>
      <c r="K2286" s="23"/>
      <c r="L2286" s="112" t="str">
        <f t="shared" si="177"/>
        <v/>
      </c>
      <c r="M2286" s="17"/>
      <c r="N2286" s="110" t="str">
        <f t="shared" si="178"/>
        <v/>
      </c>
      <c r="O2286" s="111" t="str">
        <f t="shared" si="179"/>
        <v/>
      </c>
    </row>
    <row r="2287" spans="1:15" ht="30" customHeight="1" thickTop="1" thickBot="1">
      <c r="A2287" s="37" t="str">
        <f t="shared" si="175"/>
        <v/>
      </c>
      <c r="C2287" s="13">
        <v>2283</v>
      </c>
      <c r="D2287" s="61" t="str">
        <f>IF(Cad_an!D2287="","",Cad_an!D2287)</f>
        <v/>
      </c>
      <c r="E2287" s="61" t="str">
        <f>IF(D2287="","",VLOOKUP(D2287,Cad_an!$D$5:$F$5004,3,FALSE))</f>
        <v/>
      </c>
      <c r="F2287" s="61" t="str">
        <f>IF(D2287="","",VLOOKUP(D2287,Cad_an!$D$5:$E$5004,2,FALSE))</f>
        <v/>
      </c>
      <c r="G2287" s="61" t="str">
        <f>IF(D2287="","",VLOOKUP(Fa_an!F2287,Cad_can!$D$5:$E$204,2,FALSE))</f>
        <v/>
      </c>
      <c r="H2287" s="17"/>
      <c r="I2287" s="17"/>
      <c r="J2287" s="110" t="str">
        <f t="shared" si="176"/>
        <v/>
      </c>
      <c r="K2287" s="23"/>
      <c r="L2287" s="112" t="str">
        <f t="shared" si="177"/>
        <v/>
      </c>
      <c r="M2287" s="17"/>
      <c r="N2287" s="110" t="str">
        <f t="shared" si="178"/>
        <v/>
      </c>
      <c r="O2287" s="111" t="str">
        <f t="shared" si="179"/>
        <v/>
      </c>
    </row>
    <row r="2288" spans="1:15" ht="30" customHeight="1" thickTop="1" thickBot="1">
      <c r="A2288" s="37" t="str">
        <f t="shared" si="175"/>
        <v/>
      </c>
      <c r="C2288" s="13">
        <v>2284</v>
      </c>
      <c r="D2288" s="61" t="str">
        <f>IF(Cad_an!D2288="","",Cad_an!D2288)</f>
        <v/>
      </c>
      <c r="E2288" s="61" t="str">
        <f>IF(D2288="","",VLOOKUP(D2288,Cad_an!$D$5:$F$5004,3,FALSE))</f>
        <v/>
      </c>
      <c r="F2288" s="61" t="str">
        <f>IF(D2288="","",VLOOKUP(D2288,Cad_an!$D$5:$E$5004,2,FALSE))</f>
        <v/>
      </c>
      <c r="G2288" s="61" t="str">
        <f>IF(D2288="","",VLOOKUP(Fa_an!F2288,Cad_can!$D$5:$E$204,2,FALSE))</f>
        <v/>
      </c>
      <c r="H2288" s="17"/>
      <c r="I2288" s="17"/>
      <c r="J2288" s="110" t="str">
        <f t="shared" si="176"/>
        <v/>
      </c>
      <c r="K2288" s="23"/>
      <c r="L2288" s="112" t="str">
        <f t="shared" si="177"/>
        <v/>
      </c>
      <c r="M2288" s="17"/>
      <c r="N2288" s="110" t="str">
        <f t="shared" si="178"/>
        <v/>
      </c>
      <c r="O2288" s="111" t="str">
        <f t="shared" si="179"/>
        <v/>
      </c>
    </row>
    <row r="2289" spans="1:15" ht="30" customHeight="1" thickTop="1" thickBot="1">
      <c r="A2289" s="37" t="str">
        <f t="shared" si="175"/>
        <v/>
      </c>
      <c r="C2289" s="13">
        <v>2285</v>
      </c>
      <c r="D2289" s="61" t="str">
        <f>IF(Cad_an!D2289="","",Cad_an!D2289)</f>
        <v/>
      </c>
      <c r="E2289" s="61" t="str">
        <f>IF(D2289="","",VLOOKUP(D2289,Cad_an!$D$5:$F$5004,3,FALSE))</f>
        <v/>
      </c>
      <c r="F2289" s="61" t="str">
        <f>IF(D2289="","",VLOOKUP(D2289,Cad_an!$D$5:$E$5004,2,FALSE))</f>
        <v/>
      </c>
      <c r="G2289" s="61" t="str">
        <f>IF(D2289="","",VLOOKUP(Fa_an!F2289,Cad_can!$D$5:$E$204,2,FALSE))</f>
        <v/>
      </c>
      <c r="H2289" s="17"/>
      <c r="I2289" s="17"/>
      <c r="J2289" s="110" t="str">
        <f t="shared" si="176"/>
        <v/>
      </c>
      <c r="K2289" s="23"/>
      <c r="L2289" s="112" t="str">
        <f t="shared" si="177"/>
        <v/>
      </c>
      <c r="M2289" s="17"/>
      <c r="N2289" s="110" t="str">
        <f t="shared" si="178"/>
        <v/>
      </c>
      <c r="O2289" s="111" t="str">
        <f t="shared" si="179"/>
        <v/>
      </c>
    </row>
    <row r="2290" spans="1:15" ht="30" customHeight="1" thickTop="1" thickBot="1">
      <c r="A2290" s="37" t="str">
        <f t="shared" si="175"/>
        <v/>
      </c>
      <c r="C2290" s="13">
        <v>2286</v>
      </c>
      <c r="D2290" s="61" t="str">
        <f>IF(Cad_an!D2290="","",Cad_an!D2290)</f>
        <v/>
      </c>
      <c r="E2290" s="61" t="str">
        <f>IF(D2290="","",VLOOKUP(D2290,Cad_an!$D$5:$F$5004,3,FALSE))</f>
        <v/>
      </c>
      <c r="F2290" s="61" t="str">
        <f>IF(D2290="","",VLOOKUP(D2290,Cad_an!$D$5:$E$5004,2,FALSE))</f>
        <v/>
      </c>
      <c r="G2290" s="61" t="str">
        <f>IF(D2290="","",VLOOKUP(Fa_an!F2290,Cad_can!$D$5:$E$204,2,FALSE))</f>
        <v/>
      </c>
      <c r="H2290" s="17"/>
      <c r="I2290" s="17"/>
      <c r="J2290" s="110" t="str">
        <f t="shared" si="176"/>
        <v/>
      </c>
      <c r="K2290" s="23"/>
      <c r="L2290" s="112" t="str">
        <f t="shared" si="177"/>
        <v/>
      </c>
      <c r="M2290" s="17"/>
      <c r="N2290" s="110" t="str">
        <f t="shared" si="178"/>
        <v/>
      </c>
      <c r="O2290" s="111" t="str">
        <f t="shared" si="179"/>
        <v/>
      </c>
    </row>
    <row r="2291" spans="1:15" ht="30" customHeight="1" thickTop="1" thickBot="1">
      <c r="A2291" s="37" t="str">
        <f t="shared" si="175"/>
        <v/>
      </c>
      <c r="C2291" s="13">
        <v>2287</v>
      </c>
      <c r="D2291" s="61" t="str">
        <f>IF(Cad_an!D2291="","",Cad_an!D2291)</f>
        <v/>
      </c>
      <c r="E2291" s="61" t="str">
        <f>IF(D2291="","",VLOOKUP(D2291,Cad_an!$D$5:$F$5004,3,FALSE))</f>
        <v/>
      </c>
      <c r="F2291" s="61" t="str">
        <f>IF(D2291="","",VLOOKUP(D2291,Cad_an!$D$5:$E$5004,2,FALSE))</f>
        <v/>
      </c>
      <c r="G2291" s="61" t="str">
        <f>IF(D2291="","",VLOOKUP(Fa_an!F2291,Cad_can!$D$5:$E$204,2,FALSE))</f>
        <v/>
      </c>
      <c r="H2291" s="17"/>
      <c r="I2291" s="17"/>
      <c r="J2291" s="110" t="str">
        <f t="shared" si="176"/>
        <v/>
      </c>
      <c r="K2291" s="23"/>
      <c r="L2291" s="112" t="str">
        <f t="shared" si="177"/>
        <v/>
      </c>
      <c r="M2291" s="17"/>
      <c r="N2291" s="110" t="str">
        <f t="shared" si="178"/>
        <v/>
      </c>
      <c r="O2291" s="111" t="str">
        <f t="shared" si="179"/>
        <v/>
      </c>
    </row>
    <row r="2292" spans="1:15" ht="30" customHeight="1" thickTop="1" thickBot="1">
      <c r="A2292" s="37" t="str">
        <f t="shared" si="175"/>
        <v/>
      </c>
      <c r="C2292" s="13">
        <v>2288</v>
      </c>
      <c r="D2292" s="61" t="str">
        <f>IF(Cad_an!D2292="","",Cad_an!D2292)</f>
        <v/>
      </c>
      <c r="E2292" s="61" t="str">
        <f>IF(D2292="","",VLOOKUP(D2292,Cad_an!$D$5:$F$5004,3,FALSE))</f>
        <v/>
      </c>
      <c r="F2292" s="61" t="str">
        <f>IF(D2292="","",VLOOKUP(D2292,Cad_an!$D$5:$E$5004,2,FALSE))</f>
        <v/>
      </c>
      <c r="G2292" s="61" t="str">
        <f>IF(D2292="","",VLOOKUP(Fa_an!F2292,Cad_can!$D$5:$E$204,2,FALSE))</f>
        <v/>
      </c>
      <c r="H2292" s="17"/>
      <c r="I2292" s="17"/>
      <c r="J2292" s="110" t="str">
        <f t="shared" si="176"/>
        <v/>
      </c>
      <c r="K2292" s="23"/>
      <c r="L2292" s="112" t="str">
        <f t="shared" si="177"/>
        <v/>
      </c>
      <c r="M2292" s="17"/>
      <c r="N2292" s="110" t="str">
        <f t="shared" si="178"/>
        <v/>
      </c>
      <c r="O2292" s="111" t="str">
        <f t="shared" si="179"/>
        <v/>
      </c>
    </row>
    <row r="2293" spans="1:15" ht="30" customHeight="1" thickTop="1" thickBot="1">
      <c r="A2293" s="37" t="str">
        <f t="shared" si="175"/>
        <v/>
      </c>
      <c r="C2293" s="13">
        <v>2289</v>
      </c>
      <c r="D2293" s="61" t="str">
        <f>IF(Cad_an!D2293="","",Cad_an!D2293)</f>
        <v/>
      </c>
      <c r="E2293" s="61" t="str">
        <f>IF(D2293="","",VLOOKUP(D2293,Cad_an!$D$5:$F$5004,3,FALSE))</f>
        <v/>
      </c>
      <c r="F2293" s="61" t="str">
        <f>IF(D2293="","",VLOOKUP(D2293,Cad_an!$D$5:$E$5004,2,FALSE))</f>
        <v/>
      </c>
      <c r="G2293" s="61" t="str">
        <f>IF(D2293="","",VLOOKUP(Fa_an!F2293,Cad_can!$D$5:$E$204,2,FALSE))</f>
        <v/>
      </c>
      <c r="H2293" s="17"/>
      <c r="I2293" s="17"/>
      <c r="J2293" s="110" t="str">
        <f t="shared" si="176"/>
        <v/>
      </c>
      <c r="K2293" s="23"/>
      <c r="L2293" s="112" t="str">
        <f t="shared" si="177"/>
        <v/>
      </c>
      <c r="M2293" s="17"/>
      <c r="N2293" s="110" t="str">
        <f t="shared" si="178"/>
        <v/>
      </c>
      <c r="O2293" s="111" t="str">
        <f t="shared" si="179"/>
        <v/>
      </c>
    </row>
    <row r="2294" spans="1:15" ht="30" customHeight="1" thickTop="1" thickBot="1">
      <c r="A2294" s="37" t="str">
        <f t="shared" si="175"/>
        <v/>
      </c>
      <c r="C2294" s="13">
        <v>2290</v>
      </c>
      <c r="D2294" s="61" t="str">
        <f>IF(Cad_an!D2294="","",Cad_an!D2294)</f>
        <v/>
      </c>
      <c r="E2294" s="61" t="str">
        <f>IF(D2294="","",VLOOKUP(D2294,Cad_an!$D$5:$F$5004,3,FALSE))</f>
        <v/>
      </c>
      <c r="F2294" s="61" t="str">
        <f>IF(D2294="","",VLOOKUP(D2294,Cad_an!$D$5:$E$5004,2,FALSE))</f>
        <v/>
      </c>
      <c r="G2294" s="61" t="str">
        <f>IF(D2294="","",VLOOKUP(Fa_an!F2294,Cad_can!$D$5:$E$204,2,FALSE))</f>
        <v/>
      </c>
      <c r="H2294" s="17"/>
      <c r="I2294" s="17"/>
      <c r="J2294" s="110" t="str">
        <f t="shared" si="176"/>
        <v/>
      </c>
      <c r="K2294" s="23"/>
      <c r="L2294" s="112" t="str">
        <f t="shared" si="177"/>
        <v/>
      </c>
      <c r="M2294" s="17"/>
      <c r="N2294" s="110" t="str">
        <f t="shared" si="178"/>
        <v/>
      </c>
      <c r="O2294" s="111" t="str">
        <f t="shared" si="179"/>
        <v/>
      </c>
    </row>
    <row r="2295" spans="1:15" ht="30" customHeight="1" thickTop="1" thickBot="1">
      <c r="A2295" s="37" t="str">
        <f t="shared" si="175"/>
        <v/>
      </c>
      <c r="C2295" s="13">
        <v>2291</v>
      </c>
      <c r="D2295" s="61" t="str">
        <f>IF(Cad_an!D2295="","",Cad_an!D2295)</f>
        <v/>
      </c>
      <c r="E2295" s="61" t="str">
        <f>IF(D2295="","",VLOOKUP(D2295,Cad_an!$D$5:$F$5004,3,FALSE))</f>
        <v/>
      </c>
      <c r="F2295" s="61" t="str">
        <f>IF(D2295="","",VLOOKUP(D2295,Cad_an!$D$5:$E$5004,2,FALSE))</f>
        <v/>
      </c>
      <c r="G2295" s="61" t="str">
        <f>IF(D2295="","",VLOOKUP(Fa_an!F2295,Cad_can!$D$5:$E$204,2,FALSE))</f>
        <v/>
      </c>
      <c r="H2295" s="17"/>
      <c r="I2295" s="17"/>
      <c r="J2295" s="110" t="str">
        <f t="shared" si="176"/>
        <v/>
      </c>
      <c r="K2295" s="23"/>
      <c r="L2295" s="112" t="str">
        <f t="shared" si="177"/>
        <v/>
      </c>
      <c r="M2295" s="17"/>
      <c r="N2295" s="110" t="str">
        <f t="shared" si="178"/>
        <v/>
      </c>
      <c r="O2295" s="111" t="str">
        <f t="shared" si="179"/>
        <v/>
      </c>
    </row>
    <row r="2296" spans="1:15" ht="30" customHeight="1" thickTop="1" thickBot="1">
      <c r="A2296" s="37" t="str">
        <f t="shared" si="175"/>
        <v/>
      </c>
      <c r="C2296" s="13">
        <v>2292</v>
      </c>
      <c r="D2296" s="61" t="str">
        <f>IF(Cad_an!D2296="","",Cad_an!D2296)</f>
        <v/>
      </c>
      <c r="E2296" s="61" t="str">
        <f>IF(D2296="","",VLOOKUP(D2296,Cad_an!$D$5:$F$5004,3,FALSE))</f>
        <v/>
      </c>
      <c r="F2296" s="61" t="str">
        <f>IF(D2296="","",VLOOKUP(D2296,Cad_an!$D$5:$E$5004,2,FALSE))</f>
        <v/>
      </c>
      <c r="G2296" s="61" t="str">
        <f>IF(D2296="","",VLOOKUP(Fa_an!F2296,Cad_can!$D$5:$E$204,2,FALSE))</f>
        <v/>
      </c>
      <c r="H2296" s="17"/>
      <c r="I2296" s="17"/>
      <c r="J2296" s="110" t="str">
        <f t="shared" si="176"/>
        <v/>
      </c>
      <c r="K2296" s="23"/>
      <c r="L2296" s="112" t="str">
        <f t="shared" si="177"/>
        <v/>
      </c>
      <c r="M2296" s="17"/>
      <c r="N2296" s="110" t="str">
        <f t="shared" si="178"/>
        <v/>
      </c>
      <c r="O2296" s="111" t="str">
        <f t="shared" si="179"/>
        <v/>
      </c>
    </row>
    <row r="2297" spans="1:15" ht="30" customHeight="1" thickTop="1" thickBot="1">
      <c r="A2297" s="37" t="str">
        <f t="shared" si="175"/>
        <v/>
      </c>
      <c r="C2297" s="13">
        <v>2293</v>
      </c>
      <c r="D2297" s="61" t="str">
        <f>IF(Cad_an!D2297="","",Cad_an!D2297)</f>
        <v/>
      </c>
      <c r="E2297" s="61" t="str">
        <f>IF(D2297="","",VLOOKUP(D2297,Cad_an!$D$5:$F$5004,3,FALSE))</f>
        <v/>
      </c>
      <c r="F2297" s="61" t="str">
        <f>IF(D2297="","",VLOOKUP(D2297,Cad_an!$D$5:$E$5004,2,FALSE))</f>
        <v/>
      </c>
      <c r="G2297" s="61" t="str">
        <f>IF(D2297="","",VLOOKUP(Fa_an!F2297,Cad_can!$D$5:$E$204,2,FALSE))</f>
        <v/>
      </c>
      <c r="H2297" s="17"/>
      <c r="I2297" s="17"/>
      <c r="J2297" s="110" t="str">
        <f t="shared" si="176"/>
        <v/>
      </c>
      <c r="K2297" s="23"/>
      <c r="L2297" s="112" t="str">
        <f t="shared" si="177"/>
        <v/>
      </c>
      <c r="M2297" s="17"/>
      <c r="N2297" s="110" t="str">
        <f t="shared" si="178"/>
        <v/>
      </c>
      <c r="O2297" s="111" t="str">
        <f t="shared" si="179"/>
        <v/>
      </c>
    </row>
    <row r="2298" spans="1:15" ht="30" customHeight="1" thickTop="1" thickBot="1">
      <c r="A2298" s="37" t="str">
        <f t="shared" si="175"/>
        <v/>
      </c>
      <c r="C2298" s="13">
        <v>2294</v>
      </c>
      <c r="D2298" s="61" t="str">
        <f>IF(Cad_an!D2298="","",Cad_an!D2298)</f>
        <v/>
      </c>
      <c r="E2298" s="61" t="str">
        <f>IF(D2298="","",VLOOKUP(D2298,Cad_an!$D$5:$F$5004,3,FALSE))</f>
        <v/>
      </c>
      <c r="F2298" s="61" t="str">
        <f>IF(D2298="","",VLOOKUP(D2298,Cad_an!$D$5:$E$5004,2,FALSE))</f>
        <v/>
      </c>
      <c r="G2298" s="61" t="str">
        <f>IF(D2298="","",VLOOKUP(Fa_an!F2298,Cad_can!$D$5:$E$204,2,FALSE))</f>
        <v/>
      </c>
      <c r="H2298" s="17"/>
      <c r="I2298" s="17"/>
      <c r="J2298" s="110" t="str">
        <f t="shared" si="176"/>
        <v/>
      </c>
      <c r="K2298" s="23"/>
      <c r="L2298" s="112" t="str">
        <f t="shared" si="177"/>
        <v/>
      </c>
      <c r="M2298" s="17"/>
      <c r="N2298" s="110" t="str">
        <f t="shared" si="178"/>
        <v/>
      </c>
      <c r="O2298" s="111" t="str">
        <f t="shared" si="179"/>
        <v/>
      </c>
    </row>
    <row r="2299" spans="1:15" ht="30" customHeight="1" thickTop="1" thickBot="1">
      <c r="A2299" s="37" t="str">
        <f t="shared" si="175"/>
        <v/>
      </c>
      <c r="C2299" s="13">
        <v>2295</v>
      </c>
      <c r="D2299" s="61" t="str">
        <f>IF(Cad_an!D2299="","",Cad_an!D2299)</f>
        <v/>
      </c>
      <c r="E2299" s="61" t="str">
        <f>IF(D2299="","",VLOOKUP(D2299,Cad_an!$D$5:$F$5004,3,FALSE))</f>
        <v/>
      </c>
      <c r="F2299" s="61" t="str">
        <f>IF(D2299="","",VLOOKUP(D2299,Cad_an!$D$5:$E$5004,2,FALSE))</f>
        <v/>
      </c>
      <c r="G2299" s="61" t="str">
        <f>IF(D2299="","",VLOOKUP(Fa_an!F2299,Cad_can!$D$5:$E$204,2,FALSE))</f>
        <v/>
      </c>
      <c r="H2299" s="17"/>
      <c r="I2299" s="17"/>
      <c r="J2299" s="110" t="str">
        <f t="shared" si="176"/>
        <v/>
      </c>
      <c r="K2299" s="23"/>
      <c r="L2299" s="112" t="str">
        <f t="shared" si="177"/>
        <v/>
      </c>
      <c r="M2299" s="17"/>
      <c r="N2299" s="110" t="str">
        <f t="shared" si="178"/>
        <v/>
      </c>
      <c r="O2299" s="111" t="str">
        <f t="shared" si="179"/>
        <v/>
      </c>
    </row>
    <row r="2300" spans="1:15" ht="30" customHeight="1" thickTop="1" thickBot="1">
      <c r="A2300" s="37" t="str">
        <f t="shared" si="175"/>
        <v/>
      </c>
      <c r="C2300" s="13">
        <v>2296</v>
      </c>
      <c r="D2300" s="61" t="str">
        <f>IF(Cad_an!D2300="","",Cad_an!D2300)</f>
        <v/>
      </c>
      <c r="E2300" s="61" t="str">
        <f>IF(D2300="","",VLOOKUP(D2300,Cad_an!$D$5:$F$5004,3,FALSE))</f>
        <v/>
      </c>
      <c r="F2300" s="61" t="str">
        <f>IF(D2300="","",VLOOKUP(D2300,Cad_an!$D$5:$E$5004,2,FALSE))</f>
        <v/>
      </c>
      <c r="G2300" s="61" t="str">
        <f>IF(D2300="","",VLOOKUP(Fa_an!F2300,Cad_can!$D$5:$E$204,2,FALSE))</f>
        <v/>
      </c>
      <c r="H2300" s="17"/>
      <c r="I2300" s="17"/>
      <c r="J2300" s="110" t="str">
        <f t="shared" si="176"/>
        <v/>
      </c>
      <c r="K2300" s="23"/>
      <c r="L2300" s="112" t="str">
        <f t="shared" si="177"/>
        <v/>
      </c>
      <c r="M2300" s="17"/>
      <c r="N2300" s="110" t="str">
        <f t="shared" si="178"/>
        <v/>
      </c>
      <c r="O2300" s="111" t="str">
        <f t="shared" si="179"/>
        <v/>
      </c>
    </row>
    <row r="2301" spans="1:15" ht="30" customHeight="1" thickTop="1" thickBot="1">
      <c r="A2301" s="37" t="str">
        <f t="shared" si="175"/>
        <v/>
      </c>
      <c r="C2301" s="13">
        <v>2297</v>
      </c>
      <c r="D2301" s="61" t="str">
        <f>IF(Cad_an!D2301="","",Cad_an!D2301)</f>
        <v/>
      </c>
      <c r="E2301" s="61" t="str">
        <f>IF(D2301="","",VLOOKUP(D2301,Cad_an!$D$5:$F$5004,3,FALSE))</f>
        <v/>
      </c>
      <c r="F2301" s="61" t="str">
        <f>IF(D2301="","",VLOOKUP(D2301,Cad_an!$D$5:$E$5004,2,FALSE))</f>
        <v/>
      </c>
      <c r="G2301" s="61" t="str">
        <f>IF(D2301="","",VLOOKUP(Fa_an!F2301,Cad_can!$D$5:$E$204,2,FALSE))</f>
        <v/>
      </c>
      <c r="H2301" s="17"/>
      <c r="I2301" s="17"/>
      <c r="J2301" s="110" t="str">
        <f t="shared" si="176"/>
        <v/>
      </c>
      <c r="K2301" s="23"/>
      <c r="L2301" s="112" t="str">
        <f t="shared" si="177"/>
        <v/>
      </c>
      <c r="M2301" s="17"/>
      <c r="N2301" s="110" t="str">
        <f t="shared" si="178"/>
        <v/>
      </c>
      <c r="O2301" s="111" t="str">
        <f t="shared" si="179"/>
        <v/>
      </c>
    </row>
    <row r="2302" spans="1:15" ht="30" customHeight="1" thickTop="1" thickBot="1">
      <c r="A2302" s="37" t="str">
        <f t="shared" si="175"/>
        <v/>
      </c>
      <c r="C2302" s="13">
        <v>2298</v>
      </c>
      <c r="D2302" s="61" t="str">
        <f>IF(Cad_an!D2302="","",Cad_an!D2302)</f>
        <v/>
      </c>
      <c r="E2302" s="61" t="str">
        <f>IF(D2302="","",VLOOKUP(D2302,Cad_an!$D$5:$F$5004,3,FALSE))</f>
        <v/>
      </c>
      <c r="F2302" s="61" t="str">
        <f>IF(D2302="","",VLOOKUP(D2302,Cad_an!$D$5:$E$5004,2,FALSE))</f>
        <v/>
      </c>
      <c r="G2302" s="61" t="str">
        <f>IF(D2302="","",VLOOKUP(Fa_an!F2302,Cad_can!$D$5:$E$204,2,FALSE))</f>
        <v/>
      </c>
      <c r="H2302" s="17"/>
      <c r="I2302" s="17"/>
      <c r="J2302" s="110" t="str">
        <f t="shared" si="176"/>
        <v/>
      </c>
      <c r="K2302" s="23"/>
      <c r="L2302" s="112" t="str">
        <f t="shared" si="177"/>
        <v/>
      </c>
      <c r="M2302" s="17"/>
      <c r="N2302" s="110" t="str">
        <f t="shared" si="178"/>
        <v/>
      </c>
      <c r="O2302" s="111" t="str">
        <f t="shared" si="179"/>
        <v/>
      </c>
    </row>
    <row r="2303" spans="1:15" ht="30" customHeight="1" thickTop="1" thickBot="1">
      <c r="A2303" s="37" t="str">
        <f t="shared" si="175"/>
        <v/>
      </c>
      <c r="C2303" s="13">
        <v>2299</v>
      </c>
      <c r="D2303" s="61" t="str">
        <f>IF(Cad_an!D2303="","",Cad_an!D2303)</f>
        <v/>
      </c>
      <c r="E2303" s="61" t="str">
        <f>IF(D2303="","",VLOOKUP(D2303,Cad_an!$D$5:$F$5004,3,FALSE))</f>
        <v/>
      </c>
      <c r="F2303" s="61" t="str">
        <f>IF(D2303="","",VLOOKUP(D2303,Cad_an!$D$5:$E$5004,2,FALSE))</f>
        <v/>
      </c>
      <c r="G2303" s="61" t="str">
        <f>IF(D2303="","",VLOOKUP(Fa_an!F2303,Cad_can!$D$5:$E$204,2,FALSE))</f>
        <v/>
      </c>
      <c r="H2303" s="17"/>
      <c r="I2303" s="17"/>
      <c r="J2303" s="110" t="str">
        <f t="shared" si="176"/>
        <v/>
      </c>
      <c r="K2303" s="23"/>
      <c r="L2303" s="112" t="str">
        <f t="shared" si="177"/>
        <v/>
      </c>
      <c r="M2303" s="17"/>
      <c r="N2303" s="110" t="str">
        <f t="shared" si="178"/>
        <v/>
      </c>
      <c r="O2303" s="111" t="str">
        <f t="shared" si="179"/>
        <v/>
      </c>
    </row>
    <row r="2304" spans="1:15" ht="30" customHeight="1" thickTop="1" thickBot="1">
      <c r="A2304" s="37" t="str">
        <f t="shared" si="175"/>
        <v/>
      </c>
      <c r="C2304" s="13">
        <v>2300</v>
      </c>
      <c r="D2304" s="61" t="str">
        <f>IF(Cad_an!D2304="","",Cad_an!D2304)</f>
        <v/>
      </c>
      <c r="E2304" s="61" t="str">
        <f>IF(D2304="","",VLOOKUP(D2304,Cad_an!$D$5:$F$5004,3,FALSE))</f>
        <v/>
      </c>
      <c r="F2304" s="61" t="str">
        <f>IF(D2304="","",VLOOKUP(D2304,Cad_an!$D$5:$E$5004,2,FALSE))</f>
        <v/>
      </c>
      <c r="G2304" s="61" t="str">
        <f>IF(D2304="","",VLOOKUP(Fa_an!F2304,Cad_can!$D$5:$E$204,2,FALSE))</f>
        <v/>
      </c>
      <c r="H2304" s="17"/>
      <c r="I2304" s="17"/>
      <c r="J2304" s="110" t="str">
        <f t="shared" si="176"/>
        <v/>
      </c>
      <c r="K2304" s="23"/>
      <c r="L2304" s="112" t="str">
        <f t="shared" si="177"/>
        <v/>
      </c>
      <c r="M2304" s="17"/>
      <c r="N2304" s="110" t="str">
        <f t="shared" si="178"/>
        <v/>
      </c>
      <c r="O2304" s="111" t="str">
        <f t="shared" si="179"/>
        <v/>
      </c>
    </row>
    <row r="2305" spans="1:15" ht="30" customHeight="1" thickTop="1" thickBot="1">
      <c r="A2305" s="37" t="str">
        <f t="shared" si="175"/>
        <v/>
      </c>
      <c r="C2305" s="13">
        <v>2301</v>
      </c>
      <c r="D2305" s="61" t="str">
        <f>IF(Cad_an!D2305="","",Cad_an!D2305)</f>
        <v/>
      </c>
      <c r="E2305" s="61" t="str">
        <f>IF(D2305="","",VLOOKUP(D2305,Cad_an!$D$5:$F$5004,3,FALSE))</f>
        <v/>
      </c>
      <c r="F2305" s="61" t="str">
        <f>IF(D2305="","",VLOOKUP(D2305,Cad_an!$D$5:$E$5004,2,FALSE))</f>
        <v/>
      </c>
      <c r="G2305" s="61" t="str">
        <f>IF(D2305="","",VLOOKUP(Fa_an!F2305,Cad_can!$D$5:$E$204,2,FALSE))</f>
        <v/>
      </c>
      <c r="H2305" s="17"/>
      <c r="I2305" s="17"/>
      <c r="J2305" s="110" t="str">
        <f t="shared" si="176"/>
        <v/>
      </c>
      <c r="K2305" s="23"/>
      <c r="L2305" s="112" t="str">
        <f t="shared" si="177"/>
        <v/>
      </c>
      <c r="M2305" s="17"/>
      <c r="N2305" s="110" t="str">
        <f t="shared" si="178"/>
        <v/>
      </c>
      <c r="O2305" s="111" t="str">
        <f t="shared" si="179"/>
        <v/>
      </c>
    </row>
    <row r="2306" spans="1:15" ht="30" customHeight="1" thickTop="1" thickBot="1">
      <c r="A2306" s="37" t="str">
        <f t="shared" si="175"/>
        <v/>
      </c>
      <c r="C2306" s="13">
        <v>2302</v>
      </c>
      <c r="D2306" s="61" t="str">
        <f>IF(Cad_an!D2306="","",Cad_an!D2306)</f>
        <v/>
      </c>
      <c r="E2306" s="61" t="str">
        <f>IF(D2306="","",VLOOKUP(D2306,Cad_an!$D$5:$F$5004,3,FALSE))</f>
        <v/>
      </c>
      <c r="F2306" s="61" t="str">
        <f>IF(D2306="","",VLOOKUP(D2306,Cad_an!$D$5:$E$5004,2,FALSE))</f>
        <v/>
      </c>
      <c r="G2306" s="61" t="str">
        <f>IF(D2306="","",VLOOKUP(Fa_an!F2306,Cad_can!$D$5:$E$204,2,FALSE))</f>
        <v/>
      </c>
      <c r="H2306" s="17"/>
      <c r="I2306" s="17"/>
      <c r="J2306" s="110" t="str">
        <f t="shared" si="176"/>
        <v/>
      </c>
      <c r="K2306" s="23"/>
      <c r="L2306" s="112" t="str">
        <f t="shared" si="177"/>
        <v/>
      </c>
      <c r="M2306" s="17"/>
      <c r="N2306" s="110" t="str">
        <f t="shared" si="178"/>
        <v/>
      </c>
      <c r="O2306" s="111" t="str">
        <f t="shared" si="179"/>
        <v/>
      </c>
    </row>
    <row r="2307" spans="1:15" ht="30" customHeight="1" thickTop="1" thickBot="1">
      <c r="A2307" s="37" t="str">
        <f t="shared" si="175"/>
        <v/>
      </c>
      <c r="C2307" s="13">
        <v>2303</v>
      </c>
      <c r="D2307" s="61" t="str">
        <f>IF(Cad_an!D2307="","",Cad_an!D2307)</f>
        <v/>
      </c>
      <c r="E2307" s="61" t="str">
        <f>IF(D2307="","",VLOOKUP(D2307,Cad_an!$D$5:$F$5004,3,FALSE))</f>
        <v/>
      </c>
      <c r="F2307" s="61" t="str">
        <f>IF(D2307="","",VLOOKUP(D2307,Cad_an!$D$5:$E$5004,2,FALSE))</f>
        <v/>
      </c>
      <c r="G2307" s="61" t="str">
        <f>IF(D2307="","",VLOOKUP(Fa_an!F2307,Cad_can!$D$5:$E$204,2,FALSE))</f>
        <v/>
      </c>
      <c r="H2307" s="17"/>
      <c r="I2307" s="17"/>
      <c r="J2307" s="110" t="str">
        <f t="shared" si="176"/>
        <v/>
      </c>
      <c r="K2307" s="23"/>
      <c r="L2307" s="112" t="str">
        <f t="shared" si="177"/>
        <v/>
      </c>
      <c r="M2307" s="17"/>
      <c r="N2307" s="110" t="str">
        <f t="shared" si="178"/>
        <v/>
      </c>
      <c r="O2307" s="111" t="str">
        <f t="shared" si="179"/>
        <v/>
      </c>
    </row>
    <row r="2308" spans="1:15" ht="30" customHeight="1" thickTop="1" thickBot="1">
      <c r="A2308" s="37" t="str">
        <f t="shared" si="175"/>
        <v/>
      </c>
      <c r="C2308" s="13">
        <v>2304</v>
      </c>
      <c r="D2308" s="61" t="str">
        <f>IF(Cad_an!D2308="","",Cad_an!D2308)</f>
        <v/>
      </c>
      <c r="E2308" s="61" t="str">
        <f>IF(D2308="","",VLOOKUP(D2308,Cad_an!$D$5:$F$5004,3,FALSE))</f>
        <v/>
      </c>
      <c r="F2308" s="61" t="str">
        <f>IF(D2308="","",VLOOKUP(D2308,Cad_an!$D$5:$E$5004,2,FALSE))</f>
        <v/>
      </c>
      <c r="G2308" s="61" t="str">
        <f>IF(D2308="","",VLOOKUP(Fa_an!F2308,Cad_can!$D$5:$E$204,2,FALSE))</f>
        <v/>
      </c>
      <c r="H2308" s="17"/>
      <c r="I2308" s="17"/>
      <c r="J2308" s="110" t="str">
        <f t="shared" si="176"/>
        <v/>
      </c>
      <c r="K2308" s="23"/>
      <c r="L2308" s="112" t="str">
        <f t="shared" si="177"/>
        <v/>
      </c>
      <c r="M2308" s="17"/>
      <c r="N2308" s="110" t="str">
        <f t="shared" si="178"/>
        <v/>
      </c>
      <c r="O2308" s="111" t="str">
        <f t="shared" si="179"/>
        <v/>
      </c>
    </row>
    <row r="2309" spans="1:15" ht="30" customHeight="1" thickTop="1" thickBot="1">
      <c r="A2309" s="37" t="str">
        <f t="shared" si="175"/>
        <v/>
      </c>
      <c r="C2309" s="13">
        <v>2305</v>
      </c>
      <c r="D2309" s="61" t="str">
        <f>IF(Cad_an!D2309="","",Cad_an!D2309)</f>
        <v/>
      </c>
      <c r="E2309" s="61" t="str">
        <f>IF(D2309="","",VLOOKUP(D2309,Cad_an!$D$5:$F$5004,3,FALSE))</f>
        <v/>
      </c>
      <c r="F2309" s="61" t="str">
        <f>IF(D2309="","",VLOOKUP(D2309,Cad_an!$D$5:$E$5004,2,FALSE))</f>
        <v/>
      </c>
      <c r="G2309" s="61" t="str">
        <f>IF(D2309="","",VLOOKUP(Fa_an!F2309,Cad_can!$D$5:$E$204,2,FALSE))</f>
        <v/>
      </c>
      <c r="H2309" s="17"/>
      <c r="I2309" s="17"/>
      <c r="J2309" s="110" t="str">
        <f t="shared" si="176"/>
        <v/>
      </c>
      <c r="K2309" s="23"/>
      <c r="L2309" s="112" t="str">
        <f t="shared" si="177"/>
        <v/>
      </c>
      <c r="M2309" s="17"/>
      <c r="N2309" s="110" t="str">
        <f t="shared" si="178"/>
        <v/>
      </c>
      <c r="O2309" s="111" t="str">
        <f t="shared" si="179"/>
        <v/>
      </c>
    </row>
    <row r="2310" spans="1:15" ht="30" customHeight="1" thickTop="1" thickBot="1">
      <c r="A2310" s="37" t="str">
        <f t="shared" ref="A2310:A2373" si="180">D2310&amp;F2310</f>
        <v/>
      </c>
      <c r="C2310" s="13">
        <v>2306</v>
      </c>
      <c r="D2310" s="61" t="str">
        <f>IF(Cad_an!D2310="","",Cad_an!D2310)</f>
        <v/>
      </c>
      <c r="E2310" s="61" t="str">
        <f>IF(D2310="","",VLOOKUP(D2310,Cad_an!$D$5:$F$5004,3,FALSE))</f>
        <v/>
      </c>
      <c r="F2310" s="61" t="str">
        <f>IF(D2310="","",VLOOKUP(D2310,Cad_an!$D$5:$E$5004,2,FALSE))</f>
        <v/>
      </c>
      <c r="G2310" s="61" t="str">
        <f>IF(D2310="","",VLOOKUP(Fa_an!F2310,Cad_can!$D$5:$E$204,2,FALSE))</f>
        <v/>
      </c>
      <c r="H2310" s="17"/>
      <c r="I2310" s="17"/>
      <c r="J2310" s="110" t="str">
        <f t="shared" ref="J2310:J2373" si="181">IFERROR(I2310/H2310,"")</f>
        <v/>
      </c>
      <c r="K2310" s="23"/>
      <c r="L2310" s="112" t="str">
        <f t="shared" ref="L2310:L2373" si="182">IFERROR(K2310/I2310,"")</f>
        <v/>
      </c>
      <c r="M2310" s="17"/>
      <c r="N2310" s="110" t="str">
        <f t="shared" ref="N2310:N2373" si="183">IFERROR(M2310/I2310,"")</f>
        <v/>
      </c>
      <c r="O2310" s="111" t="str">
        <f t="shared" ref="O2310:O2373" si="184">IFERROR(K2310/M2310,"")</f>
        <v/>
      </c>
    </row>
    <row r="2311" spans="1:15" ht="30" customHeight="1" thickTop="1" thickBot="1">
      <c r="A2311" s="37" t="str">
        <f t="shared" si="180"/>
        <v/>
      </c>
      <c r="C2311" s="13">
        <v>2307</v>
      </c>
      <c r="D2311" s="61" t="str">
        <f>IF(Cad_an!D2311="","",Cad_an!D2311)</f>
        <v/>
      </c>
      <c r="E2311" s="61" t="str">
        <f>IF(D2311="","",VLOOKUP(D2311,Cad_an!$D$5:$F$5004,3,FALSE))</f>
        <v/>
      </c>
      <c r="F2311" s="61" t="str">
        <f>IF(D2311="","",VLOOKUP(D2311,Cad_an!$D$5:$E$5004,2,FALSE))</f>
        <v/>
      </c>
      <c r="G2311" s="61" t="str">
        <f>IF(D2311="","",VLOOKUP(Fa_an!F2311,Cad_can!$D$5:$E$204,2,FALSE))</f>
        <v/>
      </c>
      <c r="H2311" s="17"/>
      <c r="I2311" s="17"/>
      <c r="J2311" s="110" t="str">
        <f t="shared" si="181"/>
        <v/>
      </c>
      <c r="K2311" s="23"/>
      <c r="L2311" s="112" t="str">
        <f t="shared" si="182"/>
        <v/>
      </c>
      <c r="M2311" s="17"/>
      <c r="N2311" s="110" t="str">
        <f t="shared" si="183"/>
        <v/>
      </c>
      <c r="O2311" s="111" t="str">
        <f t="shared" si="184"/>
        <v/>
      </c>
    </row>
    <row r="2312" spans="1:15" ht="30" customHeight="1" thickTop="1" thickBot="1">
      <c r="A2312" s="37" t="str">
        <f t="shared" si="180"/>
        <v/>
      </c>
      <c r="C2312" s="13">
        <v>2308</v>
      </c>
      <c r="D2312" s="61" t="str">
        <f>IF(Cad_an!D2312="","",Cad_an!D2312)</f>
        <v/>
      </c>
      <c r="E2312" s="61" t="str">
        <f>IF(D2312="","",VLOOKUP(D2312,Cad_an!$D$5:$F$5004,3,FALSE))</f>
        <v/>
      </c>
      <c r="F2312" s="61" t="str">
        <f>IF(D2312="","",VLOOKUP(D2312,Cad_an!$D$5:$E$5004,2,FALSE))</f>
        <v/>
      </c>
      <c r="G2312" s="61" t="str">
        <f>IF(D2312="","",VLOOKUP(Fa_an!F2312,Cad_can!$D$5:$E$204,2,FALSE))</f>
        <v/>
      </c>
      <c r="H2312" s="17"/>
      <c r="I2312" s="17"/>
      <c r="J2312" s="110" t="str">
        <f t="shared" si="181"/>
        <v/>
      </c>
      <c r="K2312" s="23"/>
      <c r="L2312" s="112" t="str">
        <f t="shared" si="182"/>
        <v/>
      </c>
      <c r="M2312" s="17"/>
      <c r="N2312" s="110" t="str">
        <f t="shared" si="183"/>
        <v/>
      </c>
      <c r="O2312" s="111" t="str">
        <f t="shared" si="184"/>
        <v/>
      </c>
    </row>
    <row r="2313" spans="1:15" ht="30" customHeight="1" thickTop="1" thickBot="1">
      <c r="A2313" s="37" t="str">
        <f t="shared" si="180"/>
        <v/>
      </c>
      <c r="C2313" s="13">
        <v>2309</v>
      </c>
      <c r="D2313" s="61" t="str">
        <f>IF(Cad_an!D2313="","",Cad_an!D2313)</f>
        <v/>
      </c>
      <c r="E2313" s="61" t="str">
        <f>IF(D2313="","",VLOOKUP(D2313,Cad_an!$D$5:$F$5004,3,FALSE))</f>
        <v/>
      </c>
      <c r="F2313" s="61" t="str">
        <f>IF(D2313="","",VLOOKUP(D2313,Cad_an!$D$5:$E$5004,2,FALSE))</f>
        <v/>
      </c>
      <c r="G2313" s="61" t="str">
        <f>IF(D2313="","",VLOOKUP(Fa_an!F2313,Cad_can!$D$5:$E$204,2,FALSE))</f>
        <v/>
      </c>
      <c r="H2313" s="17"/>
      <c r="I2313" s="17"/>
      <c r="J2313" s="110" t="str">
        <f t="shared" si="181"/>
        <v/>
      </c>
      <c r="K2313" s="23"/>
      <c r="L2313" s="112" t="str">
        <f t="shared" si="182"/>
        <v/>
      </c>
      <c r="M2313" s="17"/>
      <c r="N2313" s="110" t="str">
        <f t="shared" si="183"/>
        <v/>
      </c>
      <c r="O2313" s="111" t="str">
        <f t="shared" si="184"/>
        <v/>
      </c>
    </row>
    <row r="2314" spans="1:15" ht="30" customHeight="1" thickTop="1" thickBot="1">
      <c r="A2314" s="37" t="str">
        <f t="shared" si="180"/>
        <v/>
      </c>
      <c r="C2314" s="13">
        <v>2310</v>
      </c>
      <c r="D2314" s="61" t="str">
        <f>IF(Cad_an!D2314="","",Cad_an!D2314)</f>
        <v/>
      </c>
      <c r="E2314" s="61" t="str">
        <f>IF(D2314="","",VLOOKUP(D2314,Cad_an!$D$5:$F$5004,3,FALSE))</f>
        <v/>
      </c>
      <c r="F2314" s="61" t="str">
        <f>IF(D2314="","",VLOOKUP(D2314,Cad_an!$D$5:$E$5004,2,FALSE))</f>
        <v/>
      </c>
      <c r="G2314" s="61" t="str">
        <f>IF(D2314="","",VLOOKUP(Fa_an!F2314,Cad_can!$D$5:$E$204,2,FALSE))</f>
        <v/>
      </c>
      <c r="H2314" s="17"/>
      <c r="I2314" s="17"/>
      <c r="J2314" s="110" t="str">
        <f t="shared" si="181"/>
        <v/>
      </c>
      <c r="K2314" s="23"/>
      <c r="L2314" s="112" t="str">
        <f t="shared" si="182"/>
        <v/>
      </c>
      <c r="M2314" s="17"/>
      <c r="N2314" s="110" t="str">
        <f t="shared" si="183"/>
        <v/>
      </c>
      <c r="O2314" s="111" t="str">
        <f t="shared" si="184"/>
        <v/>
      </c>
    </row>
    <row r="2315" spans="1:15" ht="30" customHeight="1" thickTop="1" thickBot="1">
      <c r="A2315" s="37" t="str">
        <f t="shared" si="180"/>
        <v/>
      </c>
      <c r="C2315" s="13">
        <v>2311</v>
      </c>
      <c r="D2315" s="61" t="str">
        <f>IF(Cad_an!D2315="","",Cad_an!D2315)</f>
        <v/>
      </c>
      <c r="E2315" s="61" t="str">
        <f>IF(D2315="","",VLOOKUP(D2315,Cad_an!$D$5:$F$5004,3,FALSE))</f>
        <v/>
      </c>
      <c r="F2315" s="61" t="str">
        <f>IF(D2315="","",VLOOKUP(D2315,Cad_an!$D$5:$E$5004,2,FALSE))</f>
        <v/>
      </c>
      <c r="G2315" s="61" t="str">
        <f>IF(D2315="","",VLOOKUP(Fa_an!F2315,Cad_can!$D$5:$E$204,2,FALSE))</f>
        <v/>
      </c>
      <c r="H2315" s="17"/>
      <c r="I2315" s="17"/>
      <c r="J2315" s="110" t="str">
        <f t="shared" si="181"/>
        <v/>
      </c>
      <c r="K2315" s="23"/>
      <c r="L2315" s="112" t="str">
        <f t="shared" si="182"/>
        <v/>
      </c>
      <c r="M2315" s="17"/>
      <c r="N2315" s="110" t="str">
        <f t="shared" si="183"/>
        <v/>
      </c>
      <c r="O2315" s="111" t="str">
        <f t="shared" si="184"/>
        <v/>
      </c>
    </row>
    <row r="2316" spans="1:15" ht="30" customHeight="1" thickTop="1" thickBot="1">
      <c r="A2316" s="37" t="str">
        <f t="shared" si="180"/>
        <v/>
      </c>
      <c r="C2316" s="13">
        <v>2312</v>
      </c>
      <c r="D2316" s="61" t="str">
        <f>IF(Cad_an!D2316="","",Cad_an!D2316)</f>
        <v/>
      </c>
      <c r="E2316" s="61" t="str">
        <f>IF(D2316="","",VLOOKUP(D2316,Cad_an!$D$5:$F$5004,3,FALSE))</f>
        <v/>
      </c>
      <c r="F2316" s="61" t="str">
        <f>IF(D2316="","",VLOOKUP(D2316,Cad_an!$D$5:$E$5004,2,FALSE))</f>
        <v/>
      </c>
      <c r="G2316" s="61" t="str">
        <f>IF(D2316="","",VLOOKUP(Fa_an!F2316,Cad_can!$D$5:$E$204,2,FALSE))</f>
        <v/>
      </c>
      <c r="H2316" s="17"/>
      <c r="I2316" s="17"/>
      <c r="J2316" s="110" t="str">
        <f t="shared" si="181"/>
        <v/>
      </c>
      <c r="K2316" s="23"/>
      <c r="L2316" s="112" t="str">
        <f t="shared" si="182"/>
        <v/>
      </c>
      <c r="M2316" s="17"/>
      <c r="N2316" s="110" t="str">
        <f t="shared" si="183"/>
        <v/>
      </c>
      <c r="O2316" s="111" t="str">
        <f t="shared" si="184"/>
        <v/>
      </c>
    </row>
    <row r="2317" spans="1:15" ht="30" customHeight="1" thickTop="1" thickBot="1">
      <c r="A2317" s="37" t="str">
        <f t="shared" si="180"/>
        <v/>
      </c>
      <c r="C2317" s="13">
        <v>2313</v>
      </c>
      <c r="D2317" s="61" t="str">
        <f>IF(Cad_an!D2317="","",Cad_an!D2317)</f>
        <v/>
      </c>
      <c r="E2317" s="61" t="str">
        <f>IF(D2317="","",VLOOKUP(D2317,Cad_an!$D$5:$F$5004,3,FALSE))</f>
        <v/>
      </c>
      <c r="F2317" s="61" t="str">
        <f>IF(D2317="","",VLOOKUP(D2317,Cad_an!$D$5:$E$5004,2,FALSE))</f>
        <v/>
      </c>
      <c r="G2317" s="61" t="str">
        <f>IF(D2317="","",VLOOKUP(Fa_an!F2317,Cad_can!$D$5:$E$204,2,FALSE))</f>
        <v/>
      </c>
      <c r="H2317" s="17"/>
      <c r="I2317" s="17"/>
      <c r="J2317" s="110" t="str">
        <f t="shared" si="181"/>
        <v/>
      </c>
      <c r="K2317" s="23"/>
      <c r="L2317" s="112" t="str">
        <f t="shared" si="182"/>
        <v/>
      </c>
      <c r="M2317" s="17"/>
      <c r="N2317" s="110" t="str">
        <f t="shared" si="183"/>
        <v/>
      </c>
      <c r="O2317" s="111" t="str">
        <f t="shared" si="184"/>
        <v/>
      </c>
    </row>
    <row r="2318" spans="1:15" ht="30" customHeight="1" thickTop="1" thickBot="1">
      <c r="A2318" s="37" t="str">
        <f t="shared" si="180"/>
        <v/>
      </c>
      <c r="C2318" s="13">
        <v>2314</v>
      </c>
      <c r="D2318" s="61" t="str">
        <f>IF(Cad_an!D2318="","",Cad_an!D2318)</f>
        <v/>
      </c>
      <c r="E2318" s="61" t="str">
        <f>IF(D2318="","",VLOOKUP(D2318,Cad_an!$D$5:$F$5004,3,FALSE))</f>
        <v/>
      </c>
      <c r="F2318" s="61" t="str">
        <f>IF(D2318="","",VLOOKUP(D2318,Cad_an!$D$5:$E$5004,2,FALSE))</f>
        <v/>
      </c>
      <c r="G2318" s="61" t="str">
        <f>IF(D2318="","",VLOOKUP(Fa_an!F2318,Cad_can!$D$5:$E$204,2,FALSE))</f>
        <v/>
      </c>
      <c r="H2318" s="17"/>
      <c r="I2318" s="17"/>
      <c r="J2318" s="110" t="str">
        <f t="shared" si="181"/>
        <v/>
      </c>
      <c r="K2318" s="23"/>
      <c r="L2318" s="112" t="str">
        <f t="shared" si="182"/>
        <v/>
      </c>
      <c r="M2318" s="17"/>
      <c r="N2318" s="110" t="str">
        <f t="shared" si="183"/>
        <v/>
      </c>
      <c r="O2318" s="111" t="str">
        <f t="shared" si="184"/>
        <v/>
      </c>
    </row>
    <row r="2319" spans="1:15" ht="30" customHeight="1" thickTop="1" thickBot="1">
      <c r="A2319" s="37" t="str">
        <f t="shared" si="180"/>
        <v/>
      </c>
      <c r="C2319" s="13">
        <v>2315</v>
      </c>
      <c r="D2319" s="61" t="str">
        <f>IF(Cad_an!D2319="","",Cad_an!D2319)</f>
        <v/>
      </c>
      <c r="E2319" s="61" t="str">
        <f>IF(D2319="","",VLOOKUP(D2319,Cad_an!$D$5:$F$5004,3,FALSE))</f>
        <v/>
      </c>
      <c r="F2319" s="61" t="str">
        <f>IF(D2319="","",VLOOKUP(D2319,Cad_an!$D$5:$E$5004,2,FALSE))</f>
        <v/>
      </c>
      <c r="G2319" s="61" t="str">
        <f>IF(D2319="","",VLOOKUP(Fa_an!F2319,Cad_can!$D$5:$E$204,2,FALSE))</f>
        <v/>
      </c>
      <c r="H2319" s="17"/>
      <c r="I2319" s="17"/>
      <c r="J2319" s="110" t="str">
        <f t="shared" si="181"/>
        <v/>
      </c>
      <c r="K2319" s="23"/>
      <c r="L2319" s="112" t="str">
        <f t="shared" si="182"/>
        <v/>
      </c>
      <c r="M2319" s="17"/>
      <c r="N2319" s="110" t="str">
        <f t="shared" si="183"/>
        <v/>
      </c>
      <c r="O2319" s="111" t="str">
        <f t="shared" si="184"/>
        <v/>
      </c>
    </row>
    <row r="2320" spans="1:15" ht="30" customHeight="1" thickTop="1" thickBot="1">
      <c r="A2320" s="37" t="str">
        <f t="shared" si="180"/>
        <v/>
      </c>
      <c r="C2320" s="13">
        <v>2316</v>
      </c>
      <c r="D2320" s="61" t="str">
        <f>IF(Cad_an!D2320="","",Cad_an!D2320)</f>
        <v/>
      </c>
      <c r="E2320" s="61" t="str">
        <f>IF(D2320="","",VLOOKUP(D2320,Cad_an!$D$5:$F$5004,3,FALSE))</f>
        <v/>
      </c>
      <c r="F2320" s="61" t="str">
        <f>IF(D2320="","",VLOOKUP(D2320,Cad_an!$D$5:$E$5004,2,FALSE))</f>
        <v/>
      </c>
      <c r="G2320" s="61" t="str">
        <f>IF(D2320="","",VLOOKUP(Fa_an!F2320,Cad_can!$D$5:$E$204,2,FALSE))</f>
        <v/>
      </c>
      <c r="H2320" s="17"/>
      <c r="I2320" s="17"/>
      <c r="J2320" s="110" t="str">
        <f t="shared" si="181"/>
        <v/>
      </c>
      <c r="K2320" s="23"/>
      <c r="L2320" s="112" t="str">
        <f t="shared" si="182"/>
        <v/>
      </c>
      <c r="M2320" s="17"/>
      <c r="N2320" s="110" t="str">
        <f t="shared" si="183"/>
        <v/>
      </c>
      <c r="O2320" s="111" t="str">
        <f t="shared" si="184"/>
        <v/>
      </c>
    </row>
    <row r="2321" spans="1:15" ht="30" customHeight="1" thickTop="1" thickBot="1">
      <c r="A2321" s="37" t="str">
        <f t="shared" si="180"/>
        <v/>
      </c>
      <c r="C2321" s="13">
        <v>2317</v>
      </c>
      <c r="D2321" s="61" t="str">
        <f>IF(Cad_an!D2321="","",Cad_an!D2321)</f>
        <v/>
      </c>
      <c r="E2321" s="61" t="str">
        <f>IF(D2321="","",VLOOKUP(D2321,Cad_an!$D$5:$F$5004,3,FALSE))</f>
        <v/>
      </c>
      <c r="F2321" s="61" t="str">
        <f>IF(D2321="","",VLOOKUP(D2321,Cad_an!$D$5:$E$5004,2,FALSE))</f>
        <v/>
      </c>
      <c r="G2321" s="61" t="str">
        <f>IF(D2321="","",VLOOKUP(Fa_an!F2321,Cad_can!$D$5:$E$204,2,FALSE))</f>
        <v/>
      </c>
      <c r="H2321" s="17"/>
      <c r="I2321" s="17"/>
      <c r="J2321" s="110" t="str">
        <f t="shared" si="181"/>
        <v/>
      </c>
      <c r="K2321" s="23"/>
      <c r="L2321" s="112" t="str">
        <f t="shared" si="182"/>
        <v/>
      </c>
      <c r="M2321" s="17"/>
      <c r="N2321" s="110" t="str">
        <f t="shared" si="183"/>
        <v/>
      </c>
      <c r="O2321" s="111" t="str">
        <f t="shared" si="184"/>
        <v/>
      </c>
    </row>
    <row r="2322" spans="1:15" ht="30" customHeight="1" thickTop="1" thickBot="1">
      <c r="A2322" s="37" t="str">
        <f t="shared" si="180"/>
        <v/>
      </c>
      <c r="C2322" s="13">
        <v>2318</v>
      </c>
      <c r="D2322" s="61" t="str">
        <f>IF(Cad_an!D2322="","",Cad_an!D2322)</f>
        <v/>
      </c>
      <c r="E2322" s="61" t="str">
        <f>IF(D2322="","",VLOOKUP(D2322,Cad_an!$D$5:$F$5004,3,FALSE))</f>
        <v/>
      </c>
      <c r="F2322" s="61" t="str">
        <f>IF(D2322="","",VLOOKUP(D2322,Cad_an!$D$5:$E$5004,2,FALSE))</f>
        <v/>
      </c>
      <c r="G2322" s="61" t="str">
        <f>IF(D2322="","",VLOOKUP(Fa_an!F2322,Cad_can!$D$5:$E$204,2,FALSE))</f>
        <v/>
      </c>
      <c r="H2322" s="17"/>
      <c r="I2322" s="17"/>
      <c r="J2322" s="110" t="str">
        <f t="shared" si="181"/>
        <v/>
      </c>
      <c r="K2322" s="23"/>
      <c r="L2322" s="112" t="str">
        <f t="shared" si="182"/>
        <v/>
      </c>
      <c r="M2322" s="17"/>
      <c r="N2322" s="110" t="str">
        <f t="shared" si="183"/>
        <v/>
      </c>
      <c r="O2322" s="111" t="str">
        <f t="shared" si="184"/>
        <v/>
      </c>
    </row>
    <row r="2323" spans="1:15" ht="30" customHeight="1" thickTop="1" thickBot="1">
      <c r="A2323" s="37" t="str">
        <f t="shared" si="180"/>
        <v/>
      </c>
      <c r="C2323" s="13">
        <v>2319</v>
      </c>
      <c r="D2323" s="61" t="str">
        <f>IF(Cad_an!D2323="","",Cad_an!D2323)</f>
        <v/>
      </c>
      <c r="E2323" s="61" t="str">
        <f>IF(D2323="","",VLOOKUP(D2323,Cad_an!$D$5:$F$5004,3,FALSE))</f>
        <v/>
      </c>
      <c r="F2323" s="61" t="str">
        <f>IF(D2323="","",VLOOKUP(D2323,Cad_an!$D$5:$E$5004,2,FALSE))</f>
        <v/>
      </c>
      <c r="G2323" s="61" t="str">
        <f>IF(D2323="","",VLOOKUP(Fa_an!F2323,Cad_can!$D$5:$E$204,2,FALSE))</f>
        <v/>
      </c>
      <c r="H2323" s="17"/>
      <c r="I2323" s="17"/>
      <c r="J2323" s="110" t="str">
        <f t="shared" si="181"/>
        <v/>
      </c>
      <c r="K2323" s="23"/>
      <c r="L2323" s="112" t="str">
        <f t="shared" si="182"/>
        <v/>
      </c>
      <c r="M2323" s="17"/>
      <c r="N2323" s="110" t="str">
        <f t="shared" si="183"/>
        <v/>
      </c>
      <c r="O2323" s="111" t="str">
        <f t="shared" si="184"/>
        <v/>
      </c>
    </row>
    <row r="2324" spans="1:15" ht="30" customHeight="1" thickTop="1" thickBot="1">
      <c r="A2324" s="37" t="str">
        <f t="shared" si="180"/>
        <v/>
      </c>
      <c r="C2324" s="13">
        <v>2320</v>
      </c>
      <c r="D2324" s="61" t="str">
        <f>IF(Cad_an!D2324="","",Cad_an!D2324)</f>
        <v/>
      </c>
      <c r="E2324" s="61" t="str">
        <f>IF(D2324="","",VLOOKUP(D2324,Cad_an!$D$5:$F$5004,3,FALSE))</f>
        <v/>
      </c>
      <c r="F2324" s="61" t="str">
        <f>IF(D2324="","",VLOOKUP(D2324,Cad_an!$D$5:$E$5004,2,FALSE))</f>
        <v/>
      </c>
      <c r="G2324" s="61" t="str">
        <f>IF(D2324="","",VLOOKUP(Fa_an!F2324,Cad_can!$D$5:$E$204,2,FALSE))</f>
        <v/>
      </c>
      <c r="H2324" s="17"/>
      <c r="I2324" s="17"/>
      <c r="J2324" s="110" t="str">
        <f t="shared" si="181"/>
        <v/>
      </c>
      <c r="K2324" s="23"/>
      <c r="L2324" s="112" t="str">
        <f t="shared" si="182"/>
        <v/>
      </c>
      <c r="M2324" s="17"/>
      <c r="N2324" s="110" t="str">
        <f t="shared" si="183"/>
        <v/>
      </c>
      <c r="O2324" s="111" t="str">
        <f t="shared" si="184"/>
        <v/>
      </c>
    </row>
    <row r="2325" spans="1:15" ht="30" customHeight="1" thickTop="1" thickBot="1">
      <c r="A2325" s="37" t="str">
        <f t="shared" si="180"/>
        <v/>
      </c>
      <c r="C2325" s="13">
        <v>2321</v>
      </c>
      <c r="D2325" s="61" t="str">
        <f>IF(Cad_an!D2325="","",Cad_an!D2325)</f>
        <v/>
      </c>
      <c r="E2325" s="61" t="str">
        <f>IF(D2325="","",VLOOKUP(D2325,Cad_an!$D$5:$F$5004,3,FALSE))</f>
        <v/>
      </c>
      <c r="F2325" s="61" t="str">
        <f>IF(D2325="","",VLOOKUP(D2325,Cad_an!$D$5:$E$5004,2,FALSE))</f>
        <v/>
      </c>
      <c r="G2325" s="61" t="str">
        <f>IF(D2325="","",VLOOKUP(Fa_an!F2325,Cad_can!$D$5:$E$204,2,FALSE))</f>
        <v/>
      </c>
      <c r="H2325" s="17"/>
      <c r="I2325" s="17"/>
      <c r="J2325" s="110" t="str">
        <f t="shared" si="181"/>
        <v/>
      </c>
      <c r="K2325" s="23"/>
      <c r="L2325" s="112" t="str">
        <f t="shared" si="182"/>
        <v/>
      </c>
      <c r="M2325" s="17"/>
      <c r="N2325" s="110" t="str">
        <f t="shared" si="183"/>
        <v/>
      </c>
      <c r="O2325" s="111" t="str">
        <f t="shared" si="184"/>
        <v/>
      </c>
    </row>
    <row r="2326" spans="1:15" ht="30" customHeight="1" thickTop="1" thickBot="1">
      <c r="A2326" s="37" t="str">
        <f t="shared" si="180"/>
        <v/>
      </c>
      <c r="C2326" s="13">
        <v>2322</v>
      </c>
      <c r="D2326" s="61" t="str">
        <f>IF(Cad_an!D2326="","",Cad_an!D2326)</f>
        <v/>
      </c>
      <c r="E2326" s="61" t="str">
        <f>IF(D2326="","",VLOOKUP(D2326,Cad_an!$D$5:$F$5004,3,FALSE))</f>
        <v/>
      </c>
      <c r="F2326" s="61" t="str">
        <f>IF(D2326="","",VLOOKUP(D2326,Cad_an!$D$5:$E$5004,2,FALSE))</f>
        <v/>
      </c>
      <c r="G2326" s="61" t="str">
        <f>IF(D2326="","",VLOOKUP(Fa_an!F2326,Cad_can!$D$5:$E$204,2,FALSE))</f>
        <v/>
      </c>
      <c r="H2326" s="17"/>
      <c r="I2326" s="17"/>
      <c r="J2326" s="110" t="str">
        <f t="shared" si="181"/>
        <v/>
      </c>
      <c r="K2326" s="23"/>
      <c r="L2326" s="112" t="str">
        <f t="shared" si="182"/>
        <v/>
      </c>
      <c r="M2326" s="17"/>
      <c r="N2326" s="110" t="str">
        <f t="shared" si="183"/>
        <v/>
      </c>
      <c r="O2326" s="111" t="str">
        <f t="shared" si="184"/>
        <v/>
      </c>
    </row>
    <row r="2327" spans="1:15" ht="30" customHeight="1" thickTop="1" thickBot="1">
      <c r="A2327" s="37" t="str">
        <f t="shared" si="180"/>
        <v/>
      </c>
      <c r="C2327" s="13">
        <v>2323</v>
      </c>
      <c r="D2327" s="61" t="str">
        <f>IF(Cad_an!D2327="","",Cad_an!D2327)</f>
        <v/>
      </c>
      <c r="E2327" s="61" t="str">
        <f>IF(D2327="","",VLOOKUP(D2327,Cad_an!$D$5:$F$5004,3,FALSE))</f>
        <v/>
      </c>
      <c r="F2327" s="61" t="str">
        <f>IF(D2327="","",VLOOKUP(D2327,Cad_an!$D$5:$E$5004,2,FALSE))</f>
        <v/>
      </c>
      <c r="G2327" s="61" t="str">
        <f>IF(D2327="","",VLOOKUP(Fa_an!F2327,Cad_can!$D$5:$E$204,2,FALSE))</f>
        <v/>
      </c>
      <c r="H2327" s="17"/>
      <c r="I2327" s="17"/>
      <c r="J2327" s="110" t="str">
        <f t="shared" si="181"/>
        <v/>
      </c>
      <c r="K2327" s="23"/>
      <c r="L2327" s="112" t="str">
        <f t="shared" si="182"/>
        <v/>
      </c>
      <c r="M2327" s="17"/>
      <c r="N2327" s="110" t="str">
        <f t="shared" si="183"/>
        <v/>
      </c>
      <c r="O2327" s="111" t="str">
        <f t="shared" si="184"/>
        <v/>
      </c>
    </row>
    <row r="2328" spans="1:15" ht="30" customHeight="1" thickTop="1" thickBot="1">
      <c r="A2328" s="37" t="str">
        <f t="shared" si="180"/>
        <v/>
      </c>
      <c r="C2328" s="13">
        <v>2324</v>
      </c>
      <c r="D2328" s="61" t="str">
        <f>IF(Cad_an!D2328="","",Cad_an!D2328)</f>
        <v/>
      </c>
      <c r="E2328" s="61" t="str">
        <f>IF(D2328="","",VLOOKUP(D2328,Cad_an!$D$5:$F$5004,3,FALSE))</f>
        <v/>
      </c>
      <c r="F2328" s="61" t="str">
        <f>IF(D2328="","",VLOOKUP(D2328,Cad_an!$D$5:$E$5004,2,FALSE))</f>
        <v/>
      </c>
      <c r="G2328" s="61" t="str">
        <f>IF(D2328="","",VLOOKUP(Fa_an!F2328,Cad_can!$D$5:$E$204,2,FALSE))</f>
        <v/>
      </c>
      <c r="H2328" s="17"/>
      <c r="I2328" s="17"/>
      <c r="J2328" s="110" t="str">
        <f t="shared" si="181"/>
        <v/>
      </c>
      <c r="K2328" s="23"/>
      <c r="L2328" s="112" t="str">
        <f t="shared" si="182"/>
        <v/>
      </c>
      <c r="M2328" s="17"/>
      <c r="N2328" s="110" t="str">
        <f t="shared" si="183"/>
        <v/>
      </c>
      <c r="O2328" s="111" t="str">
        <f t="shared" si="184"/>
        <v/>
      </c>
    </row>
    <row r="2329" spans="1:15" ht="30" customHeight="1" thickTop="1" thickBot="1">
      <c r="A2329" s="37" t="str">
        <f t="shared" si="180"/>
        <v/>
      </c>
      <c r="C2329" s="13">
        <v>2325</v>
      </c>
      <c r="D2329" s="61" t="str">
        <f>IF(Cad_an!D2329="","",Cad_an!D2329)</f>
        <v/>
      </c>
      <c r="E2329" s="61" t="str">
        <f>IF(D2329="","",VLOOKUP(D2329,Cad_an!$D$5:$F$5004,3,FALSE))</f>
        <v/>
      </c>
      <c r="F2329" s="61" t="str">
        <f>IF(D2329="","",VLOOKUP(D2329,Cad_an!$D$5:$E$5004,2,FALSE))</f>
        <v/>
      </c>
      <c r="G2329" s="61" t="str">
        <f>IF(D2329="","",VLOOKUP(Fa_an!F2329,Cad_can!$D$5:$E$204,2,FALSE))</f>
        <v/>
      </c>
      <c r="H2329" s="17"/>
      <c r="I2329" s="17"/>
      <c r="J2329" s="110" t="str">
        <f t="shared" si="181"/>
        <v/>
      </c>
      <c r="K2329" s="23"/>
      <c r="L2329" s="112" t="str">
        <f t="shared" si="182"/>
        <v/>
      </c>
      <c r="M2329" s="17"/>
      <c r="N2329" s="110" t="str">
        <f t="shared" si="183"/>
        <v/>
      </c>
      <c r="O2329" s="111" t="str">
        <f t="shared" si="184"/>
        <v/>
      </c>
    </row>
    <row r="2330" spans="1:15" ht="30" customHeight="1" thickTop="1" thickBot="1">
      <c r="A2330" s="37" t="str">
        <f t="shared" si="180"/>
        <v/>
      </c>
      <c r="C2330" s="13">
        <v>2326</v>
      </c>
      <c r="D2330" s="61" t="str">
        <f>IF(Cad_an!D2330="","",Cad_an!D2330)</f>
        <v/>
      </c>
      <c r="E2330" s="61" t="str">
        <f>IF(D2330="","",VLOOKUP(D2330,Cad_an!$D$5:$F$5004,3,FALSE))</f>
        <v/>
      </c>
      <c r="F2330" s="61" t="str">
        <f>IF(D2330="","",VLOOKUP(D2330,Cad_an!$D$5:$E$5004,2,FALSE))</f>
        <v/>
      </c>
      <c r="G2330" s="61" t="str">
        <f>IF(D2330="","",VLOOKUP(Fa_an!F2330,Cad_can!$D$5:$E$204,2,FALSE))</f>
        <v/>
      </c>
      <c r="H2330" s="17"/>
      <c r="I2330" s="17"/>
      <c r="J2330" s="110" t="str">
        <f t="shared" si="181"/>
        <v/>
      </c>
      <c r="K2330" s="23"/>
      <c r="L2330" s="112" t="str">
        <f t="shared" si="182"/>
        <v/>
      </c>
      <c r="M2330" s="17"/>
      <c r="N2330" s="110" t="str">
        <f t="shared" si="183"/>
        <v/>
      </c>
      <c r="O2330" s="111" t="str">
        <f t="shared" si="184"/>
        <v/>
      </c>
    </row>
    <row r="2331" spans="1:15" ht="30" customHeight="1" thickTop="1" thickBot="1">
      <c r="A2331" s="37" t="str">
        <f t="shared" si="180"/>
        <v/>
      </c>
      <c r="C2331" s="13">
        <v>2327</v>
      </c>
      <c r="D2331" s="61" t="str">
        <f>IF(Cad_an!D2331="","",Cad_an!D2331)</f>
        <v/>
      </c>
      <c r="E2331" s="61" t="str">
        <f>IF(D2331="","",VLOOKUP(D2331,Cad_an!$D$5:$F$5004,3,FALSE))</f>
        <v/>
      </c>
      <c r="F2331" s="61" t="str">
        <f>IF(D2331="","",VLOOKUP(D2331,Cad_an!$D$5:$E$5004,2,FALSE))</f>
        <v/>
      </c>
      <c r="G2331" s="61" t="str">
        <f>IF(D2331="","",VLOOKUP(Fa_an!F2331,Cad_can!$D$5:$E$204,2,FALSE))</f>
        <v/>
      </c>
      <c r="H2331" s="17"/>
      <c r="I2331" s="17"/>
      <c r="J2331" s="110" t="str">
        <f t="shared" si="181"/>
        <v/>
      </c>
      <c r="K2331" s="23"/>
      <c r="L2331" s="112" t="str">
        <f t="shared" si="182"/>
        <v/>
      </c>
      <c r="M2331" s="17"/>
      <c r="N2331" s="110" t="str">
        <f t="shared" si="183"/>
        <v/>
      </c>
      <c r="O2331" s="111" t="str">
        <f t="shared" si="184"/>
        <v/>
      </c>
    </row>
    <row r="2332" spans="1:15" ht="30" customHeight="1" thickTop="1" thickBot="1">
      <c r="A2332" s="37" t="str">
        <f t="shared" si="180"/>
        <v/>
      </c>
      <c r="C2332" s="13">
        <v>2328</v>
      </c>
      <c r="D2332" s="61" t="str">
        <f>IF(Cad_an!D2332="","",Cad_an!D2332)</f>
        <v/>
      </c>
      <c r="E2332" s="61" t="str">
        <f>IF(D2332="","",VLOOKUP(D2332,Cad_an!$D$5:$F$5004,3,FALSE))</f>
        <v/>
      </c>
      <c r="F2332" s="61" t="str">
        <f>IF(D2332="","",VLOOKUP(D2332,Cad_an!$D$5:$E$5004,2,FALSE))</f>
        <v/>
      </c>
      <c r="G2332" s="61" t="str">
        <f>IF(D2332="","",VLOOKUP(Fa_an!F2332,Cad_can!$D$5:$E$204,2,FALSE))</f>
        <v/>
      </c>
      <c r="H2332" s="17"/>
      <c r="I2332" s="17"/>
      <c r="J2332" s="110" t="str">
        <f t="shared" si="181"/>
        <v/>
      </c>
      <c r="K2332" s="23"/>
      <c r="L2332" s="112" t="str">
        <f t="shared" si="182"/>
        <v/>
      </c>
      <c r="M2332" s="17"/>
      <c r="N2332" s="110" t="str">
        <f t="shared" si="183"/>
        <v/>
      </c>
      <c r="O2332" s="111" t="str">
        <f t="shared" si="184"/>
        <v/>
      </c>
    </row>
    <row r="2333" spans="1:15" ht="30" customHeight="1" thickTop="1" thickBot="1">
      <c r="A2333" s="37" t="str">
        <f t="shared" si="180"/>
        <v/>
      </c>
      <c r="C2333" s="13">
        <v>2329</v>
      </c>
      <c r="D2333" s="61" t="str">
        <f>IF(Cad_an!D2333="","",Cad_an!D2333)</f>
        <v/>
      </c>
      <c r="E2333" s="61" t="str">
        <f>IF(D2333="","",VLOOKUP(D2333,Cad_an!$D$5:$F$5004,3,FALSE))</f>
        <v/>
      </c>
      <c r="F2333" s="61" t="str">
        <f>IF(D2333="","",VLOOKUP(D2333,Cad_an!$D$5:$E$5004,2,FALSE))</f>
        <v/>
      </c>
      <c r="G2333" s="61" t="str">
        <f>IF(D2333="","",VLOOKUP(Fa_an!F2333,Cad_can!$D$5:$E$204,2,FALSE))</f>
        <v/>
      </c>
      <c r="H2333" s="17"/>
      <c r="I2333" s="17"/>
      <c r="J2333" s="110" t="str">
        <f t="shared" si="181"/>
        <v/>
      </c>
      <c r="K2333" s="23"/>
      <c r="L2333" s="112" t="str">
        <f t="shared" si="182"/>
        <v/>
      </c>
      <c r="M2333" s="17"/>
      <c r="N2333" s="110" t="str">
        <f t="shared" si="183"/>
        <v/>
      </c>
      <c r="O2333" s="111" t="str">
        <f t="shared" si="184"/>
        <v/>
      </c>
    </row>
    <row r="2334" spans="1:15" ht="30" customHeight="1" thickTop="1" thickBot="1">
      <c r="A2334" s="37" t="str">
        <f t="shared" si="180"/>
        <v/>
      </c>
      <c r="C2334" s="13">
        <v>2330</v>
      </c>
      <c r="D2334" s="61" t="str">
        <f>IF(Cad_an!D2334="","",Cad_an!D2334)</f>
        <v/>
      </c>
      <c r="E2334" s="61" t="str">
        <f>IF(D2334="","",VLOOKUP(D2334,Cad_an!$D$5:$F$5004,3,FALSE))</f>
        <v/>
      </c>
      <c r="F2334" s="61" t="str">
        <f>IF(D2334="","",VLOOKUP(D2334,Cad_an!$D$5:$E$5004,2,FALSE))</f>
        <v/>
      </c>
      <c r="G2334" s="61" t="str">
        <f>IF(D2334="","",VLOOKUP(Fa_an!F2334,Cad_can!$D$5:$E$204,2,FALSE))</f>
        <v/>
      </c>
      <c r="H2334" s="17"/>
      <c r="I2334" s="17"/>
      <c r="J2334" s="110" t="str">
        <f t="shared" si="181"/>
        <v/>
      </c>
      <c r="K2334" s="23"/>
      <c r="L2334" s="112" t="str">
        <f t="shared" si="182"/>
        <v/>
      </c>
      <c r="M2334" s="17"/>
      <c r="N2334" s="110" t="str">
        <f t="shared" si="183"/>
        <v/>
      </c>
      <c r="O2334" s="111" t="str">
        <f t="shared" si="184"/>
        <v/>
      </c>
    </row>
    <row r="2335" spans="1:15" ht="30" customHeight="1" thickTop="1" thickBot="1">
      <c r="A2335" s="37" t="str">
        <f t="shared" si="180"/>
        <v/>
      </c>
      <c r="C2335" s="13">
        <v>2331</v>
      </c>
      <c r="D2335" s="61" t="str">
        <f>IF(Cad_an!D2335="","",Cad_an!D2335)</f>
        <v/>
      </c>
      <c r="E2335" s="61" t="str">
        <f>IF(D2335="","",VLOOKUP(D2335,Cad_an!$D$5:$F$5004,3,FALSE))</f>
        <v/>
      </c>
      <c r="F2335" s="61" t="str">
        <f>IF(D2335="","",VLOOKUP(D2335,Cad_an!$D$5:$E$5004,2,FALSE))</f>
        <v/>
      </c>
      <c r="G2335" s="61" t="str">
        <f>IF(D2335="","",VLOOKUP(Fa_an!F2335,Cad_can!$D$5:$E$204,2,FALSE))</f>
        <v/>
      </c>
      <c r="H2335" s="17"/>
      <c r="I2335" s="17"/>
      <c r="J2335" s="110" t="str">
        <f t="shared" si="181"/>
        <v/>
      </c>
      <c r="K2335" s="23"/>
      <c r="L2335" s="112" t="str">
        <f t="shared" si="182"/>
        <v/>
      </c>
      <c r="M2335" s="17"/>
      <c r="N2335" s="110" t="str">
        <f t="shared" si="183"/>
        <v/>
      </c>
      <c r="O2335" s="111" t="str">
        <f t="shared" si="184"/>
        <v/>
      </c>
    </row>
    <row r="2336" spans="1:15" ht="30" customHeight="1" thickTop="1" thickBot="1">
      <c r="A2336" s="37" t="str">
        <f t="shared" si="180"/>
        <v/>
      </c>
      <c r="C2336" s="13">
        <v>2332</v>
      </c>
      <c r="D2336" s="61" t="str">
        <f>IF(Cad_an!D2336="","",Cad_an!D2336)</f>
        <v/>
      </c>
      <c r="E2336" s="61" t="str">
        <f>IF(D2336="","",VLOOKUP(D2336,Cad_an!$D$5:$F$5004,3,FALSE))</f>
        <v/>
      </c>
      <c r="F2336" s="61" t="str">
        <f>IF(D2336="","",VLOOKUP(D2336,Cad_an!$D$5:$E$5004,2,FALSE))</f>
        <v/>
      </c>
      <c r="G2336" s="61" t="str">
        <f>IF(D2336="","",VLOOKUP(Fa_an!F2336,Cad_can!$D$5:$E$204,2,FALSE))</f>
        <v/>
      </c>
      <c r="H2336" s="17"/>
      <c r="I2336" s="17"/>
      <c r="J2336" s="110" t="str">
        <f t="shared" si="181"/>
        <v/>
      </c>
      <c r="K2336" s="23"/>
      <c r="L2336" s="112" t="str">
        <f t="shared" si="182"/>
        <v/>
      </c>
      <c r="M2336" s="17"/>
      <c r="N2336" s="110" t="str">
        <f t="shared" si="183"/>
        <v/>
      </c>
      <c r="O2336" s="111" t="str">
        <f t="shared" si="184"/>
        <v/>
      </c>
    </row>
    <row r="2337" spans="1:15" ht="30" customHeight="1" thickTop="1" thickBot="1">
      <c r="A2337" s="37" t="str">
        <f t="shared" si="180"/>
        <v/>
      </c>
      <c r="C2337" s="13">
        <v>2333</v>
      </c>
      <c r="D2337" s="61" t="str">
        <f>IF(Cad_an!D2337="","",Cad_an!D2337)</f>
        <v/>
      </c>
      <c r="E2337" s="61" t="str">
        <f>IF(D2337="","",VLOOKUP(D2337,Cad_an!$D$5:$F$5004,3,FALSE))</f>
        <v/>
      </c>
      <c r="F2337" s="61" t="str">
        <f>IF(D2337="","",VLOOKUP(D2337,Cad_an!$D$5:$E$5004,2,FALSE))</f>
        <v/>
      </c>
      <c r="G2337" s="61" t="str">
        <f>IF(D2337="","",VLOOKUP(Fa_an!F2337,Cad_can!$D$5:$E$204,2,FALSE))</f>
        <v/>
      </c>
      <c r="H2337" s="17"/>
      <c r="I2337" s="17"/>
      <c r="J2337" s="110" t="str">
        <f t="shared" si="181"/>
        <v/>
      </c>
      <c r="K2337" s="23"/>
      <c r="L2337" s="112" t="str">
        <f t="shared" si="182"/>
        <v/>
      </c>
      <c r="M2337" s="17"/>
      <c r="N2337" s="110" t="str">
        <f t="shared" si="183"/>
        <v/>
      </c>
      <c r="O2337" s="111" t="str">
        <f t="shared" si="184"/>
        <v/>
      </c>
    </row>
    <row r="2338" spans="1:15" ht="30" customHeight="1" thickTop="1" thickBot="1">
      <c r="A2338" s="37" t="str">
        <f t="shared" si="180"/>
        <v/>
      </c>
      <c r="C2338" s="13">
        <v>2334</v>
      </c>
      <c r="D2338" s="61" t="str">
        <f>IF(Cad_an!D2338="","",Cad_an!D2338)</f>
        <v/>
      </c>
      <c r="E2338" s="61" t="str">
        <f>IF(D2338="","",VLOOKUP(D2338,Cad_an!$D$5:$F$5004,3,FALSE))</f>
        <v/>
      </c>
      <c r="F2338" s="61" t="str">
        <f>IF(D2338="","",VLOOKUP(D2338,Cad_an!$D$5:$E$5004,2,FALSE))</f>
        <v/>
      </c>
      <c r="G2338" s="61" t="str">
        <f>IF(D2338="","",VLOOKUP(Fa_an!F2338,Cad_can!$D$5:$E$204,2,FALSE))</f>
        <v/>
      </c>
      <c r="H2338" s="17"/>
      <c r="I2338" s="17"/>
      <c r="J2338" s="110" t="str">
        <f t="shared" si="181"/>
        <v/>
      </c>
      <c r="K2338" s="23"/>
      <c r="L2338" s="112" t="str">
        <f t="shared" si="182"/>
        <v/>
      </c>
      <c r="M2338" s="17"/>
      <c r="N2338" s="110" t="str">
        <f t="shared" si="183"/>
        <v/>
      </c>
      <c r="O2338" s="111" t="str">
        <f t="shared" si="184"/>
        <v/>
      </c>
    </row>
    <row r="2339" spans="1:15" ht="30" customHeight="1" thickTop="1" thickBot="1">
      <c r="A2339" s="37" t="str">
        <f t="shared" si="180"/>
        <v/>
      </c>
      <c r="C2339" s="13">
        <v>2335</v>
      </c>
      <c r="D2339" s="61" t="str">
        <f>IF(Cad_an!D2339="","",Cad_an!D2339)</f>
        <v/>
      </c>
      <c r="E2339" s="61" t="str">
        <f>IF(D2339="","",VLOOKUP(D2339,Cad_an!$D$5:$F$5004,3,FALSE))</f>
        <v/>
      </c>
      <c r="F2339" s="61" t="str">
        <f>IF(D2339="","",VLOOKUP(D2339,Cad_an!$D$5:$E$5004,2,FALSE))</f>
        <v/>
      </c>
      <c r="G2339" s="61" t="str">
        <f>IF(D2339="","",VLOOKUP(Fa_an!F2339,Cad_can!$D$5:$E$204,2,FALSE))</f>
        <v/>
      </c>
      <c r="H2339" s="17"/>
      <c r="I2339" s="17"/>
      <c r="J2339" s="110" t="str">
        <f t="shared" si="181"/>
        <v/>
      </c>
      <c r="K2339" s="23"/>
      <c r="L2339" s="112" t="str">
        <f t="shared" si="182"/>
        <v/>
      </c>
      <c r="M2339" s="17"/>
      <c r="N2339" s="110" t="str">
        <f t="shared" si="183"/>
        <v/>
      </c>
      <c r="O2339" s="111" t="str">
        <f t="shared" si="184"/>
        <v/>
      </c>
    </row>
    <row r="2340" spans="1:15" ht="30" customHeight="1" thickTop="1" thickBot="1">
      <c r="A2340" s="37" t="str">
        <f t="shared" si="180"/>
        <v/>
      </c>
      <c r="C2340" s="13">
        <v>2336</v>
      </c>
      <c r="D2340" s="61" t="str">
        <f>IF(Cad_an!D2340="","",Cad_an!D2340)</f>
        <v/>
      </c>
      <c r="E2340" s="61" t="str">
        <f>IF(D2340="","",VLOOKUP(D2340,Cad_an!$D$5:$F$5004,3,FALSE))</f>
        <v/>
      </c>
      <c r="F2340" s="61" t="str">
        <f>IF(D2340="","",VLOOKUP(D2340,Cad_an!$D$5:$E$5004,2,FALSE))</f>
        <v/>
      </c>
      <c r="G2340" s="61" t="str">
        <f>IF(D2340="","",VLOOKUP(Fa_an!F2340,Cad_can!$D$5:$E$204,2,FALSE))</f>
        <v/>
      </c>
      <c r="H2340" s="17"/>
      <c r="I2340" s="17"/>
      <c r="J2340" s="110" t="str">
        <f t="shared" si="181"/>
        <v/>
      </c>
      <c r="K2340" s="23"/>
      <c r="L2340" s="112" t="str">
        <f t="shared" si="182"/>
        <v/>
      </c>
      <c r="M2340" s="17"/>
      <c r="N2340" s="110" t="str">
        <f t="shared" si="183"/>
        <v/>
      </c>
      <c r="O2340" s="111" t="str">
        <f t="shared" si="184"/>
        <v/>
      </c>
    </row>
    <row r="2341" spans="1:15" ht="30" customHeight="1" thickTop="1" thickBot="1">
      <c r="A2341" s="37" t="str">
        <f t="shared" si="180"/>
        <v/>
      </c>
      <c r="C2341" s="13">
        <v>2337</v>
      </c>
      <c r="D2341" s="61" t="str">
        <f>IF(Cad_an!D2341="","",Cad_an!D2341)</f>
        <v/>
      </c>
      <c r="E2341" s="61" t="str">
        <f>IF(D2341="","",VLOOKUP(D2341,Cad_an!$D$5:$F$5004,3,FALSE))</f>
        <v/>
      </c>
      <c r="F2341" s="61" t="str">
        <f>IF(D2341="","",VLOOKUP(D2341,Cad_an!$D$5:$E$5004,2,FALSE))</f>
        <v/>
      </c>
      <c r="G2341" s="61" t="str">
        <f>IF(D2341="","",VLOOKUP(Fa_an!F2341,Cad_can!$D$5:$E$204,2,FALSE))</f>
        <v/>
      </c>
      <c r="H2341" s="17"/>
      <c r="I2341" s="17"/>
      <c r="J2341" s="110" t="str">
        <f t="shared" si="181"/>
        <v/>
      </c>
      <c r="K2341" s="23"/>
      <c r="L2341" s="112" t="str">
        <f t="shared" si="182"/>
        <v/>
      </c>
      <c r="M2341" s="17"/>
      <c r="N2341" s="110" t="str">
        <f t="shared" si="183"/>
        <v/>
      </c>
      <c r="O2341" s="111" t="str">
        <f t="shared" si="184"/>
        <v/>
      </c>
    </row>
    <row r="2342" spans="1:15" ht="30" customHeight="1" thickTop="1" thickBot="1">
      <c r="A2342" s="37" t="str">
        <f t="shared" si="180"/>
        <v/>
      </c>
      <c r="C2342" s="13">
        <v>2338</v>
      </c>
      <c r="D2342" s="61" t="str">
        <f>IF(Cad_an!D2342="","",Cad_an!D2342)</f>
        <v/>
      </c>
      <c r="E2342" s="61" t="str">
        <f>IF(D2342="","",VLOOKUP(D2342,Cad_an!$D$5:$F$5004,3,FALSE))</f>
        <v/>
      </c>
      <c r="F2342" s="61" t="str">
        <f>IF(D2342="","",VLOOKUP(D2342,Cad_an!$D$5:$E$5004,2,FALSE))</f>
        <v/>
      </c>
      <c r="G2342" s="61" t="str">
        <f>IF(D2342="","",VLOOKUP(Fa_an!F2342,Cad_can!$D$5:$E$204,2,FALSE))</f>
        <v/>
      </c>
      <c r="H2342" s="17"/>
      <c r="I2342" s="17"/>
      <c r="J2342" s="110" t="str">
        <f t="shared" si="181"/>
        <v/>
      </c>
      <c r="K2342" s="23"/>
      <c r="L2342" s="112" t="str">
        <f t="shared" si="182"/>
        <v/>
      </c>
      <c r="M2342" s="17"/>
      <c r="N2342" s="110" t="str">
        <f t="shared" si="183"/>
        <v/>
      </c>
      <c r="O2342" s="111" t="str">
        <f t="shared" si="184"/>
        <v/>
      </c>
    </row>
    <row r="2343" spans="1:15" ht="30" customHeight="1" thickTop="1" thickBot="1">
      <c r="A2343" s="37" t="str">
        <f t="shared" si="180"/>
        <v/>
      </c>
      <c r="C2343" s="13">
        <v>2339</v>
      </c>
      <c r="D2343" s="61" t="str">
        <f>IF(Cad_an!D2343="","",Cad_an!D2343)</f>
        <v/>
      </c>
      <c r="E2343" s="61" t="str">
        <f>IF(D2343="","",VLOOKUP(D2343,Cad_an!$D$5:$F$5004,3,FALSE))</f>
        <v/>
      </c>
      <c r="F2343" s="61" t="str">
        <f>IF(D2343="","",VLOOKUP(D2343,Cad_an!$D$5:$E$5004,2,FALSE))</f>
        <v/>
      </c>
      <c r="G2343" s="61" t="str">
        <f>IF(D2343="","",VLOOKUP(Fa_an!F2343,Cad_can!$D$5:$E$204,2,FALSE))</f>
        <v/>
      </c>
      <c r="H2343" s="17"/>
      <c r="I2343" s="17"/>
      <c r="J2343" s="110" t="str">
        <f t="shared" si="181"/>
        <v/>
      </c>
      <c r="K2343" s="23"/>
      <c r="L2343" s="112" t="str">
        <f t="shared" si="182"/>
        <v/>
      </c>
      <c r="M2343" s="17"/>
      <c r="N2343" s="110" t="str">
        <f t="shared" si="183"/>
        <v/>
      </c>
      <c r="O2343" s="111" t="str">
        <f t="shared" si="184"/>
        <v/>
      </c>
    </row>
    <row r="2344" spans="1:15" ht="30" customHeight="1" thickTop="1" thickBot="1">
      <c r="A2344" s="37" t="str">
        <f t="shared" si="180"/>
        <v/>
      </c>
      <c r="C2344" s="13">
        <v>2340</v>
      </c>
      <c r="D2344" s="61" t="str">
        <f>IF(Cad_an!D2344="","",Cad_an!D2344)</f>
        <v/>
      </c>
      <c r="E2344" s="61" t="str">
        <f>IF(D2344="","",VLOOKUP(D2344,Cad_an!$D$5:$F$5004,3,FALSE))</f>
        <v/>
      </c>
      <c r="F2344" s="61" t="str">
        <f>IF(D2344="","",VLOOKUP(D2344,Cad_an!$D$5:$E$5004,2,FALSE))</f>
        <v/>
      </c>
      <c r="G2344" s="61" t="str">
        <f>IF(D2344="","",VLOOKUP(Fa_an!F2344,Cad_can!$D$5:$E$204,2,FALSE))</f>
        <v/>
      </c>
      <c r="H2344" s="17"/>
      <c r="I2344" s="17"/>
      <c r="J2344" s="110" t="str">
        <f t="shared" si="181"/>
        <v/>
      </c>
      <c r="K2344" s="23"/>
      <c r="L2344" s="112" t="str">
        <f t="shared" si="182"/>
        <v/>
      </c>
      <c r="M2344" s="17"/>
      <c r="N2344" s="110" t="str">
        <f t="shared" si="183"/>
        <v/>
      </c>
      <c r="O2344" s="111" t="str">
        <f t="shared" si="184"/>
        <v/>
      </c>
    </row>
    <row r="2345" spans="1:15" ht="30" customHeight="1" thickTop="1" thickBot="1">
      <c r="A2345" s="37" t="str">
        <f t="shared" si="180"/>
        <v/>
      </c>
      <c r="C2345" s="13">
        <v>2341</v>
      </c>
      <c r="D2345" s="61" t="str">
        <f>IF(Cad_an!D2345="","",Cad_an!D2345)</f>
        <v/>
      </c>
      <c r="E2345" s="61" t="str">
        <f>IF(D2345="","",VLOOKUP(D2345,Cad_an!$D$5:$F$5004,3,FALSE))</f>
        <v/>
      </c>
      <c r="F2345" s="61" t="str">
        <f>IF(D2345="","",VLOOKUP(D2345,Cad_an!$D$5:$E$5004,2,FALSE))</f>
        <v/>
      </c>
      <c r="G2345" s="61" t="str">
        <f>IF(D2345="","",VLOOKUP(Fa_an!F2345,Cad_can!$D$5:$E$204,2,FALSE))</f>
        <v/>
      </c>
      <c r="H2345" s="17"/>
      <c r="I2345" s="17"/>
      <c r="J2345" s="110" t="str">
        <f t="shared" si="181"/>
        <v/>
      </c>
      <c r="K2345" s="23"/>
      <c r="L2345" s="112" t="str">
        <f t="shared" si="182"/>
        <v/>
      </c>
      <c r="M2345" s="17"/>
      <c r="N2345" s="110" t="str">
        <f t="shared" si="183"/>
        <v/>
      </c>
      <c r="O2345" s="111" t="str">
        <f t="shared" si="184"/>
        <v/>
      </c>
    </row>
    <row r="2346" spans="1:15" ht="30" customHeight="1" thickTop="1" thickBot="1">
      <c r="A2346" s="37" t="str">
        <f t="shared" si="180"/>
        <v/>
      </c>
      <c r="C2346" s="13">
        <v>2342</v>
      </c>
      <c r="D2346" s="61" t="str">
        <f>IF(Cad_an!D2346="","",Cad_an!D2346)</f>
        <v/>
      </c>
      <c r="E2346" s="61" t="str">
        <f>IF(D2346="","",VLOOKUP(D2346,Cad_an!$D$5:$F$5004,3,FALSE))</f>
        <v/>
      </c>
      <c r="F2346" s="61" t="str">
        <f>IF(D2346="","",VLOOKUP(D2346,Cad_an!$D$5:$E$5004,2,FALSE))</f>
        <v/>
      </c>
      <c r="G2346" s="61" t="str">
        <f>IF(D2346="","",VLOOKUP(Fa_an!F2346,Cad_can!$D$5:$E$204,2,FALSE))</f>
        <v/>
      </c>
      <c r="H2346" s="17"/>
      <c r="I2346" s="17"/>
      <c r="J2346" s="110" t="str">
        <f t="shared" si="181"/>
        <v/>
      </c>
      <c r="K2346" s="23"/>
      <c r="L2346" s="112" t="str">
        <f t="shared" si="182"/>
        <v/>
      </c>
      <c r="M2346" s="17"/>
      <c r="N2346" s="110" t="str">
        <f t="shared" si="183"/>
        <v/>
      </c>
      <c r="O2346" s="111" t="str">
        <f t="shared" si="184"/>
        <v/>
      </c>
    </row>
    <row r="2347" spans="1:15" ht="30" customHeight="1" thickTop="1" thickBot="1">
      <c r="A2347" s="37" t="str">
        <f t="shared" si="180"/>
        <v/>
      </c>
      <c r="C2347" s="13">
        <v>2343</v>
      </c>
      <c r="D2347" s="61" t="str">
        <f>IF(Cad_an!D2347="","",Cad_an!D2347)</f>
        <v/>
      </c>
      <c r="E2347" s="61" t="str">
        <f>IF(D2347="","",VLOOKUP(D2347,Cad_an!$D$5:$F$5004,3,FALSE))</f>
        <v/>
      </c>
      <c r="F2347" s="61" t="str">
        <f>IF(D2347="","",VLOOKUP(D2347,Cad_an!$D$5:$E$5004,2,FALSE))</f>
        <v/>
      </c>
      <c r="G2347" s="61" t="str">
        <f>IF(D2347="","",VLOOKUP(Fa_an!F2347,Cad_can!$D$5:$E$204,2,FALSE))</f>
        <v/>
      </c>
      <c r="H2347" s="17"/>
      <c r="I2347" s="17"/>
      <c r="J2347" s="110" t="str">
        <f t="shared" si="181"/>
        <v/>
      </c>
      <c r="K2347" s="23"/>
      <c r="L2347" s="112" t="str">
        <f t="shared" si="182"/>
        <v/>
      </c>
      <c r="M2347" s="17"/>
      <c r="N2347" s="110" t="str">
        <f t="shared" si="183"/>
        <v/>
      </c>
      <c r="O2347" s="111" t="str">
        <f t="shared" si="184"/>
        <v/>
      </c>
    </row>
    <row r="2348" spans="1:15" ht="30" customHeight="1" thickTop="1" thickBot="1">
      <c r="A2348" s="37" t="str">
        <f t="shared" si="180"/>
        <v/>
      </c>
      <c r="C2348" s="13">
        <v>2344</v>
      </c>
      <c r="D2348" s="61" t="str">
        <f>IF(Cad_an!D2348="","",Cad_an!D2348)</f>
        <v/>
      </c>
      <c r="E2348" s="61" t="str">
        <f>IF(D2348="","",VLOOKUP(D2348,Cad_an!$D$5:$F$5004,3,FALSE))</f>
        <v/>
      </c>
      <c r="F2348" s="61" t="str">
        <f>IF(D2348="","",VLOOKUP(D2348,Cad_an!$D$5:$E$5004,2,FALSE))</f>
        <v/>
      </c>
      <c r="G2348" s="61" t="str">
        <f>IF(D2348="","",VLOOKUP(Fa_an!F2348,Cad_can!$D$5:$E$204,2,FALSE))</f>
        <v/>
      </c>
      <c r="H2348" s="17"/>
      <c r="I2348" s="17"/>
      <c r="J2348" s="110" t="str">
        <f t="shared" si="181"/>
        <v/>
      </c>
      <c r="K2348" s="23"/>
      <c r="L2348" s="112" t="str">
        <f t="shared" si="182"/>
        <v/>
      </c>
      <c r="M2348" s="17"/>
      <c r="N2348" s="110" t="str">
        <f t="shared" si="183"/>
        <v/>
      </c>
      <c r="O2348" s="111" t="str">
        <f t="shared" si="184"/>
        <v/>
      </c>
    </row>
    <row r="2349" spans="1:15" ht="30" customHeight="1" thickTop="1" thickBot="1">
      <c r="A2349" s="37" t="str">
        <f t="shared" si="180"/>
        <v/>
      </c>
      <c r="C2349" s="13">
        <v>2345</v>
      </c>
      <c r="D2349" s="61" t="str">
        <f>IF(Cad_an!D2349="","",Cad_an!D2349)</f>
        <v/>
      </c>
      <c r="E2349" s="61" t="str">
        <f>IF(D2349="","",VLOOKUP(D2349,Cad_an!$D$5:$F$5004,3,FALSE))</f>
        <v/>
      </c>
      <c r="F2349" s="61" t="str">
        <f>IF(D2349="","",VLOOKUP(D2349,Cad_an!$D$5:$E$5004,2,FALSE))</f>
        <v/>
      </c>
      <c r="G2349" s="61" t="str">
        <f>IF(D2349="","",VLOOKUP(Fa_an!F2349,Cad_can!$D$5:$E$204,2,FALSE))</f>
        <v/>
      </c>
      <c r="H2349" s="17"/>
      <c r="I2349" s="17"/>
      <c r="J2349" s="110" t="str">
        <f t="shared" si="181"/>
        <v/>
      </c>
      <c r="K2349" s="23"/>
      <c r="L2349" s="112" t="str">
        <f t="shared" si="182"/>
        <v/>
      </c>
      <c r="M2349" s="17"/>
      <c r="N2349" s="110" t="str">
        <f t="shared" si="183"/>
        <v/>
      </c>
      <c r="O2349" s="111" t="str">
        <f t="shared" si="184"/>
        <v/>
      </c>
    </row>
    <row r="2350" spans="1:15" ht="30" customHeight="1" thickTop="1" thickBot="1">
      <c r="A2350" s="37" t="str">
        <f t="shared" si="180"/>
        <v/>
      </c>
      <c r="C2350" s="13">
        <v>2346</v>
      </c>
      <c r="D2350" s="61" t="str">
        <f>IF(Cad_an!D2350="","",Cad_an!D2350)</f>
        <v/>
      </c>
      <c r="E2350" s="61" t="str">
        <f>IF(D2350="","",VLOOKUP(D2350,Cad_an!$D$5:$F$5004,3,FALSE))</f>
        <v/>
      </c>
      <c r="F2350" s="61" t="str">
        <f>IF(D2350="","",VLOOKUP(D2350,Cad_an!$D$5:$E$5004,2,FALSE))</f>
        <v/>
      </c>
      <c r="G2350" s="61" t="str">
        <f>IF(D2350="","",VLOOKUP(Fa_an!F2350,Cad_can!$D$5:$E$204,2,FALSE))</f>
        <v/>
      </c>
      <c r="H2350" s="17"/>
      <c r="I2350" s="17"/>
      <c r="J2350" s="110" t="str">
        <f t="shared" si="181"/>
        <v/>
      </c>
      <c r="K2350" s="23"/>
      <c r="L2350" s="112" t="str">
        <f t="shared" si="182"/>
        <v/>
      </c>
      <c r="M2350" s="17"/>
      <c r="N2350" s="110" t="str">
        <f t="shared" si="183"/>
        <v/>
      </c>
      <c r="O2350" s="111" t="str">
        <f t="shared" si="184"/>
        <v/>
      </c>
    </row>
    <row r="2351" spans="1:15" ht="30" customHeight="1" thickTop="1" thickBot="1">
      <c r="A2351" s="37" t="str">
        <f t="shared" si="180"/>
        <v/>
      </c>
      <c r="C2351" s="13">
        <v>2347</v>
      </c>
      <c r="D2351" s="61" t="str">
        <f>IF(Cad_an!D2351="","",Cad_an!D2351)</f>
        <v/>
      </c>
      <c r="E2351" s="61" t="str">
        <f>IF(D2351="","",VLOOKUP(D2351,Cad_an!$D$5:$F$5004,3,FALSE))</f>
        <v/>
      </c>
      <c r="F2351" s="61" t="str">
        <f>IF(D2351="","",VLOOKUP(D2351,Cad_an!$D$5:$E$5004,2,FALSE))</f>
        <v/>
      </c>
      <c r="G2351" s="61" t="str">
        <f>IF(D2351="","",VLOOKUP(Fa_an!F2351,Cad_can!$D$5:$E$204,2,FALSE))</f>
        <v/>
      </c>
      <c r="H2351" s="17"/>
      <c r="I2351" s="17"/>
      <c r="J2351" s="110" t="str">
        <f t="shared" si="181"/>
        <v/>
      </c>
      <c r="K2351" s="23"/>
      <c r="L2351" s="112" t="str">
        <f t="shared" si="182"/>
        <v/>
      </c>
      <c r="M2351" s="17"/>
      <c r="N2351" s="110" t="str">
        <f t="shared" si="183"/>
        <v/>
      </c>
      <c r="O2351" s="111" t="str">
        <f t="shared" si="184"/>
        <v/>
      </c>
    </row>
    <row r="2352" spans="1:15" ht="30" customHeight="1" thickTop="1" thickBot="1">
      <c r="A2352" s="37" t="str">
        <f t="shared" si="180"/>
        <v/>
      </c>
      <c r="C2352" s="13">
        <v>2348</v>
      </c>
      <c r="D2352" s="61" t="str">
        <f>IF(Cad_an!D2352="","",Cad_an!D2352)</f>
        <v/>
      </c>
      <c r="E2352" s="61" t="str">
        <f>IF(D2352="","",VLOOKUP(D2352,Cad_an!$D$5:$F$5004,3,FALSE))</f>
        <v/>
      </c>
      <c r="F2352" s="61" t="str">
        <f>IF(D2352="","",VLOOKUP(D2352,Cad_an!$D$5:$E$5004,2,FALSE))</f>
        <v/>
      </c>
      <c r="G2352" s="61" t="str">
        <f>IF(D2352="","",VLOOKUP(Fa_an!F2352,Cad_can!$D$5:$E$204,2,FALSE))</f>
        <v/>
      </c>
      <c r="H2352" s="17"/>
      <c r="I2352" s="17"/>
      <c r="J2352" s="110" t="str">
        <f t="shared" si="181"/>
        <v/>
      </c>
      <c r="K2352" s="23"/>
      <c r="L2352" s="112" t="str">
        <f t="shared" si="182"/>
        <v/>
      </c>
      <c r="M2352" s="17"/>
      <c r="N2352" s="110" t="str">
        <f t="shared" si="183"/>
        <v/>
      </c>
      <c r="O2352" s="111" t="str">
        <f t="shared" si="184"/>
        <v/>
      </c>
    </row>
    <row r="2353" spans="1:15" ht="30" customHeight="1" thickTop="1" thickBot="1">
      <c r="A2353" s="37" t="str">
        <f t="shared" si="180"/>
        <v/>
      </c>
      <c r="C2353" s="13">
        <v>2349</v>
      </c>
      <c r="D2353" s="61" t="str">
        <f>IF(Cad_an!D2353="","",Cad_an!D2353)</f>
        <v/>
      </c>
      <c r="E2353" s="61" t="str">
        <f>IF(D2353="","",VLOOKUP(D2353,Cad_an!$D$5:$F$5004,3,FALSE))</f>
        <v/>
      </c>
      <c r="F2353" s="61" t="str">
        <f>IF(D2353="","",VLOOKUP(D2353,Cad_an!$D$5:$E$5004,2,FALSE))</f>
        <v/>
      </c>
      <c r="G2353" s="61" t="str">
        <f>IF(D2353="","",VLOOKUP(Fa_an!F2353,Cad_can!$D$5:$E$204,2,FALSE))</f>
        <v/>
      </c>
      <c r="H2353" s="17"/>
      <c r="I2353" s="17"/>
      <c r="J2353" s="110" t="str">
        <f t="shared" si="181"/>
        <v/>
      </c>
      <c r="K2353" s="23"/>
      <c r="L2353" s="112" t="str">
        <f t="shared" si="182"/>
        <v/>
      </c>
      <c r="M2353" s="17"/>
      <c r="N2353" s="110" t="str">
        <f t="shared" si="183"/>
        <v/>
      </c>
      <c r="O2353" s="111" t="str">
        <f t="shared" si="184"/>
        <v/>
      </c>
    </row>
    <row r="2354" spans="1:15" ht="30" customHeight="1" thickTop="1" thickBot="1">
      <c r="A2354" s="37" t="str">
        <f t="shared" si="180"/>
        <v/>
      </c>
      <c r="C2354" s="13">
        <v>2350</v>
      </c>
      <c r="D2354" s="61" t="str">
        <f>IF(Cad_an!D2354="","",Cad_an!D2354)</f>
        <v/>
      </c>
      <c r="E2354" s="61" t="str">
        <f>IF(D2354="","",VLOOKUP(D2354,Cad_an!$D$5:$F$5004,3,FALSE))</f>
        <v/>
      </c>
      <c r="F2354" s="61" t="str">
        <f>IF(D2354="","",VLOOKUP(D2354,Cad_an!$D$5:$E$5004,2,FALSE))</f>
        <v/>
      </c>
      <c r="G2354" s="61" t="str">
        <f>IF(D2354="","",VLOOKUP(Fa_an!F2354,Cad_can!$D$5:$E$204,2,FALSE))</f>
        <v/>
      </c>
      <c r="H2354" s="17"/>
      <c r="I2354" s="17"/>
      <c r="J2354" s="110" t="str">
        <f t="shared" si="181"/>
        <v/>
      </c>
      <c r="K2354" s="23"/>
      <c r="L2354" s="112" t="str">
        <f t="shared" si="182"/>
        <v/>
      </c>
      <c r="M2354" s="17"/>
      <c r="N2354" s="110" t="str">
        <f t="shared" si="183"/>
        <v/>
      </c>
      <c r="O2354" s="111" t="str">
        <f t="shared" si="184"/>
        <v/>
      </c>
    </row>
    <row r="2355" spans="1:15" ht="30" customHeight="1" thickTop="1" thickBot="1">
      <c r="A2355" s="37" t="str">
        <f t="shared" si="180"/>
        <v/>
      </c>
      <c r="C2355" s="13">
        <v>2351</v>
      </c>
      <c r="D2355" s="61" t="str">
        <f>IF(Cad_an!D2355="","",Cad_an!D2355)</f>
        <v/>
      </c>
      <c r="E2355" s="61" t="str">
        <f>IF(D2355="","",VLOOKUP(D2355,Cad_an!$D$5:$F$5004,3,FALSE))</f>
        <v/>
      </c>
      <c r="F2355" s="61" t="str">
        <f>IF(D2355="","",VLOOKUP(D2355,Cad_an!$D$5:$E$5004,2,FALSE))</f>
        <v/>
      </c>
      <c r="G2355" s="61" t="str">
        <f>IF(D2355="","",VLOOKUP(Fa_an!F2355,Cad_can!$D$5:$E$204,2,FALSE))</f>
        <v/>
      </c>
      <c r="H2355" s="17"/>
      <c r="I2355" s="17"/>
      <c r="J2355" s="110" t="str">
        <f t="shared" si="181"/>
        <v/>
      </c>
      <c r="K2355" s="23"/>
      <c r="L2355" s="112" t="str">
        <f t="shared" si="182"/>
        <v/>
      </c>
      <c r="M2355" s="17"/>
      <c r="N2355" s="110" t="str">
        <f t="shared" si="183"/>
        <v/>
      </c>
      <c r="O2355" s="111" t="str">
        <f t="shared" si="184"/>
        <v/>
      </c>
    </row>
    <row r="2356" spans="1:15" ht="30" customHeight="1" thickTop="1" thickBot="1">
      <c r="A2356" s="37" t="str">
        <f t="shared" si="180"/>
        <v/>
      </c>
      <c r="C2356" s="13">
        <v>2352</v>
      </c>
      <c r="D2356" s="61" t="str">
        <f>IF(Cad_an!D2356="","",Cad_an!D2356)</f>
        <v/>
      </c>
      <c r="E2356" s="61" t="str">
        <f>IF(D2356="","",VLOOKUP(D2356,Cad_an!$D$5:$F$5004,3,FALSE))</f>
        <v/>
      </c>
      <c r="F2356" s="61" t="str">
        <f>IF(D2356="","",VLOOKUP(D2356,Cad_an!$D$5:$E$5004,2,FALSE))</f>
        <v/>
      </c>
      <c r="G2356" s="61" t="str">
        <f>IF(D2356="","",VLOOKUP(Fa_an!F2356,Cad_can!$D$5:$E$204,2,FALSE))</f>
        <v/>
      </c>
      <c r="H2356" s="17"/>
      <c r="I2356" s="17"/>
      <c r="J2356" s="110" t="str">
        <f t="shared" si="181"/>
        <v/>
      </c>
      <c r="K2356" s="23"/>
      <c r="L2356" s="112" t="str">
        <f t="shared" si="182"/>
        <v/>
      </c>
      <c r="M2356" s="17"/>
      <c r="N2356" s="110" t="str">
        <f t="shared" si="183"/>
        <v/>
      </c>
      <c r="O2356" s="111" t="str">
        <f t="shared" si="184"/>
        <v/>
      </c>
    </row>
    <row r="2357" spans="1:15" ht="30" customHeight="1" thickTop="1" thickBot="1">
      <c r="A2357" s="37" t="str">
        <f t="shared" si="180"/>
        <v/>
      </c>
      <c r="C2357" s="13">
        <v>2353</v>
      </c>
      <c r="D2357" s="61" t="str">
        <f>IF(Cad_an!D2357="","",Cad_an!D2357)</f>
        <v/>
      </c>
      <c r="E2357" s="61" t="str">
        <f>IF(D2357="","",VLOOKUP(D2357,Cad_an!$D$5:$F$5004,3,FALSE))</f>
        <v/>
      </c>
      <c r="F2357" s="61" t="str">
        <f>IF(D2357="","",VLOOKUP(D2357,Cad_an!$D$5:$E$5004,2,FALSE))</f>
        <v/>
      </c>
      <c r="G2357" s="61" t="str">
        <f>IF(D2357="","",VLOOKUP(Fa_an!F2357,Cad_can!$D$5:$E$204,2,FALSE))</f>
        <v/>
      </c>
      <c r="H2357" s="17"/>
      <c r="I2357" s="17"/>
      <c r="J2357" s="110" t="str">
        <f t="shared" si="181"/>
        <v/>
      </c>
      <c r="K2357" s="23"/>
      <c r="L2357" s="112" t="str">
        <f t="shared" si="182"/>
        <v/>
      </c>
      <c r="M2357" s="17"/>
      <c r="N2357" s="110" t="str">
        <f t="shared" si="183"/>
        <v/>
      </c>
      <c r="O2357" s="111" t="str">
        <f t="shared" si="184"/>
        <v/>
      </c>
    </row>
    <row r="2358" spans="1:15" ht="30" customHeight="1" thickTop="1" thickBot="1">
      <c r="A2358" s="37" t="str">
        <f t="shared" si="180"/>
        <v/>
      </c>
      <c r="C2358" s="13">
        <v>2354</v>
      </c>
      <c r="D2358" s="61" t="str">
        <f>IF(Cad_an!D2358="","",Cad_an!D2358)</f>
        <v/>
      </c>
      <c r="E2358" s="61" t="str">
        <f>IF(D2358="","",VLOOKUP(D2358,Cad_an!$D$5:$F$5004,3,FALSE))</f>
        <v/>
      </c>
      <c r="F2358" s="61" t="str">
        <f>IF(D2358="","",VLOOKUP(D2358,Cad_an!$D$5:$E$5004,2,FALSE))</f>
        <v/>
      </c>
      <c r="G2358" s="61" t="str">
        <f>IF(D2358="","",VLOOKUP(Fa_an!F2358,Cad_can!$D$5:$E$204,2,FALSE))</f>
        <v/>
      </c>
      <c r="H2358" s="17"/>
      <c r="I2358" s="17"/>
      <c r="J2358" s="110" t="str">
        <f t="shared" si="181"/>
        <v/>
      </c>
      <c r="K2358" s="23"/>
      <c r="L2358" s="112" t="str">
        <f t="shared" si="182"/>
        <v/>
      </c>
      <c r="M2358" s="17"/>
      <c r="N2358" s="110" t="str">
        <f t="shared" si="183"/>
        <v/>
      </c>
      <c r="O2358" s="111" t="str">
        <f t="shared" si="184"/>
        <v/>
      </c>
    </row>
    <row r="2359" spans="1:15" ht="30" customHeight="1" thickTop="1" thickBot="1">
      <c r="A2359" s="37" t="str">
        <f t="shared" si="180"/>
        <v/>
      </c>
      <c r="C2359" s="13">
        <v>2355</v>
      </c>
      <c r="D2359" s="61" t="str">
        <f>IF(Cad_an!D2359="","",Cad_an!D2359)</f>
        <v/>
      </c>
      <c r="E2359" s="61" t="str">
        <f>IF(D2359="","",VLOOKUP(D2359,Cad_an!$D$5:$F$5004,3,FALSE))</f>
        <v/>
      </c>
      <c r="F2359" s="61" t="str">
        <f>IF(D2359="","",VLOOKUP(D2359,Cad_an!$D$5:$E$5004,2,FALSE))</f>
        <v/>
      </c>
      <c r="G2359" s="61" t="str">
        <f>IF(D2359="","",VLOOKUP(Fa_an!F2359,Cad_can!$D$5:$E$204,2,FALSE))</f>
        <v/>
      </c>
      <c r="H2359" s="17"/>
      <c r="I2359" s="17"/>
      <c r="J2359" s="110" t="str">
        <f t="shared" si="181"/>
        <v/>
      </c>
      <c r="K2359" s="23"/>
      <c r="L2359" s="112" t="str">
        <f t="shared" si="182"/>
        <v/>
      </c>
      <c r="M2359" s="17"/>
      <c r="N2359" s="110" t="str">
        <f t="shared" si="183"/>
        <v/>
      </c>
      <c r="O2359" s="111" t="str">
        <f t="shared" si="184"/>
        <v/>
      </c>
    </row>
    <row r="2360" spans="1:15" ht="30" customHeight="1" thickTop="1" thickBot="1">
      <c r="A2360" s="37" t="str">
        <f t="shared" si="180"/>
        <v/>
      </c>
      <c r="C2360" s="13">
        <v>2356</v>
      </c>
      <c r="D2360" s="61" t="str">
        <f>IF(Cad_an!D2360="","",Cad_an!D2360)</f>
        <v/>
      </c>
      <c r="E2360" s="61" t="str">
        <f>IF(D2360="","",VLOOKUP(D2360,Cad_an!$D$5:$F$5004,3,FALSE))</f>
        <v/>
      </c>
      <c r="F2360" s="61" t="str">
        <f>IF(D2360="","",VLOOKUP(D2360,Cad_an!$D$5:$E$5004,2,FALSE))</f>
        <v/>
      </c>
      <c r="G2360" s="61" t="str">
        <f>IF(D2360="","",VLOOKUP(Fa_an!F2360,Cad_can!$D$5:$E$204,2,FALSE))</f>
        <v/>
      </c>
      <c r="H2360" s="17"/>
      <c r="I2360" s="17"/>
      <c r="J2360" s="110" t="str">
        <f t="shared" si="181"/>
        <v/>
      </c>
      <c r="K2360" s="23"/>
      <c r="L2360" s="112" t="str">
        <f t="shared" si="182"/>
        <v/>
      </c>
      <c r="M2360" s="17"/>
      <c r="N2360" s="110" t="str">
        <f t="shared" si="183"/>
        <v/>
      </c>
      <c r="O2360" s="111" t="str">
        <f t="shared" si="184"/>
        <v/>
      </c>
    </row>
    <row r="2361" spans="1:15" ht="30" customHeight="1" thickTop="1" thickBot="1">
      <c r="A2361" s="37" t="str">
        <f t="shared" si="180"/>
        <v/>
      </c>
      <c r="C2361" s="13">
        <v>2357</v>
      </c>
      <c r="D2361" s="61" t="str">
        <f>IF(Cad_an!D2361="","",Cad_an!D2361)</f>
        <v/>
      </c>
      <c r="E2361" s="61" t="str">
        <f>IF(D2361="","",VLOOKUP(D2361,Cad_an!$D$5:$F$5004,3,FALSE))</f>
        <v/>
      </c>
      <c r="F2361" s="61" t="str">
        <f>IF(D2361="","",VLOOKUP(D2361,Cad_an!$D$5:$E$5004,2,FALSE))</f>
        <v/>
      </c>
      <c r="G2361" s="61" t="str">
        <f>IF(D2361="","",VLOOKUP(Fa_an!F2361,Cad_can!$D$5:$E$204,2,FALSE))</f>
        <v/>
      </c>
      <c r="H2361" s="17"/>
      <c r="I2361" s="17"/>
      <c r="J2361" s="110" t="str">
        <f t="shared" si="181"/>
        <v/>
      </c>
      <c r="K2361" s="23"/>
      <c r="L2361" s="112" t="str">
        <f t="shared" si="182"/>
        <v/>
      </c>
      <c r="M2361" s="17"/>
      <c r="N2361" s="110" t="str">
        <f t="shared" si="183"/>
        <v/>
      </c>
      <c r="O2361" s="111" t="str">
        <f t="shared" si="184"/>
        <v/>
      </c>
    </row>
    <row r="2362" spans="1:15" ht="30" customHeight="1" thickTop="1" thickBot="1">
      <c r="A2362" s="37" t="str">
        <f t="shared" si="180"/>
        <v/>
      </c>
      <c r="C2362" s="13">
        <v>2358</v>
      </c>
      <c r="D2362" s="61" t="str">
        <f>IF(Cad_an!D2362="","",Cad_an!D2362)</f>
        <v/>
      </c>
      <c r="E2362" s="61" t="str">
        <f>IF(D2362="","",VLOOKUP(D2362,Cad_an!$D$5:$F$5004,3,FALSE))</f>
        <v/>
      </c>
      <c r="F2362" s="61" t="str">
        <f>IF(D2362="","",VLOOKUP(D2362,Cad_an!$D$5:$E$5004,2,FALSE))</f>
        <v/>
      </c>
      <c r="G2362" s="61" t="str">
        <f>IF(D2362="","",VLOOKUP(Fa_an!F2362,Cad_can!$D$5:$E$204,2,FALSE))</f>
        <v/>
      </c>
      <c r="H2362" s="17"/>
      <c r="I2362" s="17"/>
      <c r="J2362" s="110" t="str">
        <f t="shared" si="181"/>
        <v/>
      </c>
      <c r="K2362" s="23"/>
      <c r="L2362" s="112" t="str">
        <f t="shared" si="182"/>
        <v/>
      </c>
      <c r="M2362" s="17"/>
      <c r="N2362" s="110" t="str">
        <f t="shared" si="183"/>
        <v/>
      </c>
      <c r="O2362" s="111" t="str">
        <f t="shared" si="184"/>
        <v/>
      </c>
    </row>
    <row r="2363" spans="1:15" ht="30" customHeight="1" thickTop="1" thickBot="1">
      <c r="A2363" s="37" t="str">
        <f t="shared" si="180"/>
        <v/>
      </c>
      <c r="C2363" s="13">
        <v>2359</v>
      </c>
      <c r="D2363" s="61" t="str">
        <f>IF(Cad_an!D2363="","",Cad_an!D2363)</f>
        <v/>
      </c>
      <c r="E2363" s="61" t="str">
        <f>IF(D2363="","",VLOOKUP(D2363,Cad_an!$D$5:$F$5004,3,FALSE))</f>
        <v/>
      </c>
      <c r="F2363" s="61" t="str">
        <f>IF(D2363="","",VLOOKUP(D2363,Cad_an!$D$5:$E$5004,2,FALSE))</f>
        <v/>
      </c>
      <c r="G2363" s="61" t="str">
        <f>IF(D2363="","",VLOOKUP(Fa_an!F2363,Cad_can!$D$5:$E$204,2,FALSE))</f>
        <v/>
      </c>
      <c r="H2363" s="17"/>
      <c r="I2363" s="17"/>
      <c r="J2363" s="110" t="str">
        <f t="shared" si="181"/>
        <v/>
      </c>
      <c r="K2363" s="23"/>
      <c r="L2363" s="112" t="str">
        <f t="shared" si="182"/>
        <v/>
      </c>
      <c r="M2363" s="17"/>
      <c r="N2363" s="110" t="str">
        <f t="shared" si="183"/>
        <v/>
      </c>
      <c r="O2363" s="111" t="str">
        <f t="shared" si="184"/>
        <v/>
      </c>
    </row>
    <row r="2364" spans="1:15" ht="30" customHeight="1" thickTop="1" thickBot="1">
      <c r="A2364" s="37" t="str">
        <f t="shared" si="180"/>
        <v/>
      </c>
      <c r="C2364" s="13">
        <v>2360</v>
      </c>
      <c r="D2364" s="61" t="str">
        <f>IF(Cad_an!D2364="","",Cad_an!D2364)</f>
        <v/>
      </c>
      <c r="E2364" s="61" t="str">
        <f>IF(D2364="","",VLOOKUP(D2364,Cad_an!$D$5:$F$5004,3,FALSE))</f>
        <v/>
      </c>
      <c r="F2364" s="61" t="str">
        <f>IF(D2364="","",VLOOKUP(D2364,Cad_an!$D$5:$E$5004,2,FALSE))</f>
        <v/>
      </c>
      <c r="G2364" s="61" t="str">
        <f>IF(D2364="","",VLOOKUP(Fa_an!F2364,Cad_can!$D$5:$E$204,2,FALSE))</f>
        <v/>
      </c>
      <c r="H2364" s="17"/>
      <c r="I2364" s="17"/>
      <c r="J2364" s="110" t="str">
        <f t="shared" si="181"/>
        <v/>
      </c>
      <c r="K2364" s="23"/>
      <c r="L2364" s="112" t="str">
        <f t="shared" si="182"/>
        <v/>
      </c>
      <c r="M2364" s="17"/>
      <c r="N2364" s="110" t="str">
        <f t="shared" si="183"/>
        <v/>
      </c>
      <c r="O2364" s="111" t="str">
        <f t="shared" si="184"/>
        <v/>
      </c>
    </row>
    <row r="2365" spans="1:15" ht="30" customHeight="1" thickTop="1" thickBot="1">
      <c r="A2365" s="37" t="str">
        <f t="shared" si="180"/>
        <v/>
      </c>
      <c r="C2365" s="13">
        <v>2361</v>
      </c>
      <c r="D2365" s="61" t="str">
        <f>IF(Cad_an!D2365="","",Cad_an!D2365)</f>
        <v/>
      </c>
      <c r="E2365" s="61" t="str">
        <f>IF(D2365="","",VLOOKUP(D2365,Cad_an!$D$5:$F$5004,3,FALSE))</f>
        <v/>
      </c>
      <c r="F2365" s="61" t="str">
        <f>IF(D2365="","",VLOOKUP(D2365,Cad_an!$D$5:$E$5004,2,FALSE))</f>
        <v/>
      </c>
      <c r="G2365" s="61" t="str">
        <f>IF(D2365="","",VLOOKUP(Fa_an!F2365,Cad_can!$D$5:$E$204,2,FALSE))</f>
        <v/>
      </c>
      <c r="H2365" s="17"/>
      <c r="I2365" s="17"/>
      <c r="J2365" s="110" t="str">
        <f t="shared" si="181"/>
        <v/>
      </c>
      <c r="K2365" s="23"/>
      <c r="L2365" s="112" t="str">
        <f t="shared" si="182"/>
        <v/>
      </c>
      <c r="M2365" s="17"/>
      <c r="N2365" s="110" t="str">
        <f t="shared" si="183"/>
        <v/>
      </c>
      <c r="O2365" s="111" t="str">
        <f t="shared" si="184"/>
        <v/>
      </c>
    </row>
    <row r="2366" spans="1:15" ht="30" customHeight="1" thickTop="1" thickBot="1">
      <c r="A2366" s="37" t="str">
        <f t="shared" si="180"/>
        <v/>
      </c>
      <c r="C2366" s="13">
        <v>2362</v>
      </c>
      <c r="D2366" s="61" t="str">
        <f>IF(Cad_an!D2366="","",Cad_an!D2366)</f>
        <v/>
      </c>
      <c r="E2366" s="61" t="str">
        <f>IF(D2366="","",VLOOKUP(D2366,Cad_an!$D$5:$F$5004,3,FALSE))</f>
        <v/>
      </c>
      <c r="F2366" s="61" t="str">
        <f>IF(D2366="","",VLOOKUP(D2366,Cad_an!$D$5:$E$5004,2,FALSE))</f>
        <v/>
      </c>
      <c r="G2366" s="61" t="str">
        <f>IF(D2366="","",VLOOKUP(Fa_an!F2366,Cad_can!$D$5:$E$204,2,FALSE))</f>
        <v/>
      </c>
      <c r="H2366" s="17"/>
      <c r="I2366" s="17"/>
      <c r="J2366" s="110" t="str">
        <f t="shared" si="181"/>
        <v/>
      </c>
      <c r="K2366" s="23"/>
      <c r="L2366" s="112" t="str">
        <f t="shared" si="182"/>
        <v/>
      </c>
      <c r="M2366" s="17"/>
      <c r="N2366" s="110" t="str">
        <f t="shared" si="183"/>
        <v/>
      </c>
      <c r="O2366" s="111" t="str">
        <f t="shared" si="184"/>
        <v/>
      </c>
    </row>
    <row r="2367" spans="1:15" ht="30" customHeight="1" thickTop="1" thickBot="1">
      <c r="A2367" s="37" t="str">
        <f t="shared" si="180"/>
        <v/>
      </c>
      <c r="C2367" s="13">
        <v>2363</v>
      </c>
      <c r="D2367" s="61" t="str">
        <f>IF(Cad_an!D2367="","",Cad_an!D2367)</f>
        <v/>
      </c>
      <c r="E2367" s="61" t="str">
        <f>IF(D2367="","",VLOOKUP(D2367,Cad_an!$D$5:$F$5004,3,FALSE))</f>
        <v/>
      </c>
      <c r="F2367" s="61" t="str">
        <f>IF(D2367="","",VLOOKUP(D2367,Cad_an!$D$5:$E$5004,2,FALSE))</f>
        <v/>
      </c>
      <c r="G2367" s="61" t="str">
        <f>IF(D2367="","",VLOOKUP(Fa_an!F2367,Cad_can!$D$5:$E$204,2,FALSE))</f>
        <v/>
      </c>
      <c r="H2367" s="17"/>
      <c r="I2367" s="17"/>
      <c r="J2367" s="110" t="str">
        <f t="shared" si="181"/>
        <v/>
      </c>
      <c r="K2367" s="23"/>
      <c r="L2367" s="112" t="str">
        <f t="shared" si="182"/>
        <v/>
      </c>
      <c r="M2367" s="17"/>
      <c r="N2367" s="110" t="str">
        <f t="shared" si="183"/>
        <v/>
      </c>
      <c r="O2367" s="111" t="str">
        <f t="shared" si="184"/>
        <v/>
      </c>
    </row>
    <row r="2368" spans="1:15" ht="30" customHeight="1" thickTop="1" thickBot="1">
      <c r="A2368" s="37" t="str">
        <f t="shared" si="180"/>
        <v/>
      </c>
      <c r="C2368" s="13">
        <v>2364</v>
      </c>
      <c r="D2368" s="61" t="str">
        <f>IF(Cad_an!D2368="","",Cad_an!D2368)</f>
        <v/>
      </c>
      <c r="E2368" s="61" t="str">
        <f>IF(D2368="","",VLOOKUP(D2368,Cad_an!$D$5:$F$5004,3,FALSE))</f>
        <v/>
      </c>
      <c r="F2368" s="61" t="str">
        <f>IF(D2368="","",VLOOKUP(D2368,Cad_an!$D$5:$E$5004,2,FALSE))</f>
        <v/>
      </c>
      <c r="G2368" s="61" t="str">
        <f>IF(D2368="","",VLOOKUP(Fa_an!F2368,Cad_can!$D$5:$E$204,2,FALSE))</f>
        <v/>
      </c>
      <c r="H2368" s="17"/>
      <c r="I2368" s="17"/>
      <c r="J2368" s="110" t="str">
        <f t="shared" si="181"/>
        <v/>
      </c>
      <c r="K2368" s="23"/>
      <c r="L2368" s="112" t="str">
        <f t="shared" si="182"/>
        <v/>
      </c>
      <c r="M2368" s="17"/>
      <c r="N2368" s="110" t="str">
        <f t="shared" si="183"/>
        <v/>
      </c>
      <c r="O2368" s="111" t="str">
        <f t="shared" si="184"/>
        <v/>
      </c>
    </row>
    <row r="2369" spans="1:15" ht="30" customHeight="1" thickTop="1" thickBot="1">
      <c r="A2369" s="37" t="str">
        <f t="shared" si="180"/>
        <v/>
      </c>
      <c r="C2369" s="13">
        <v>2365</v>
      </c>
      <c r="D2369" s="61" t="str">
        <f>IF(Cad_an!D2369="","",Cad_an!D2369)</f>
        <v/>
      </c>
      <c r="E2369" s="61" t="str">
        <f>IF(D2369="","",VLOOKUP(D2369,Cad_an!$D$5:$F$5004,3,FALSE))</f>
        <v/>
      </c>
      <c r="F2369" s="61" t="str">
        <f>IF(D2369="","",VLOOKUP(D2369,Cad_an!$D$5:$E$5004,2,FALSE))</f>
        <v/>
      </c>
      <c r="G2369" s="61" t="str">
        <f>IF(D2369="","",VLOOKUP(Fa_an!F2369,Cad_can!$D$5:$E$204,2,FALSE))</f>
        <v/>
      </c>
      <c r="H2369" s="17"/>
      <c r="I2369" s="17"/>
      <c r="J2369" s="110" t="str">
        <f t="shared" si="181"/>
        <v/>
      </c>
      <c r="K2369" s="23"/>
      <c r="L2369" s="112" t="str">
        <f t="shared" si="182"/>
        <v/>
      </c>
      <c r="M2369" s="17"/>
      <c r="N2369" s="110" t="str">
        <f t="shared" si="183"/>
        <v/>
      </c>
      <c r="O2369" s="111" t="str">
        <f t="shared" si="184"/>
        <v/>
      </c>
    </row>
    <row r="2370" spans="1:15" ht="30" customHeight="1" thickTop="1" thickBot="1">
      <c r="A2370" s="37" t="str">
        <f t="shared" si="180"/>
        <v/>
      </c>
      <c r="C2370" s="13">
        <v>2366</v>
      </c>
      <c r="D2370" s="61" t="str">
        <f>IF(Cad_an!D2370="","",Cad_an!D2370)</f>
        <v/>
      </c>
      <c r="E2370" s="61" t="str">
        <f>IF(D2370="","",VLOOKUP(D2370,Cad_an!$D$5:$F$5004,3,FALSE))</f>
        <v/>
      </c>
      <c r="F2370" s="61" t="str">
        <f>IF(D2370="","",VLOOKUP(D2370,Cad_an!$D$5:$E$5004,2,FALSE))</f>
        <v/>
      </c>
      <c r="G2370" s="61" t="str">
        <f>IF(D2370="","",VLOOKUP(Fa_an!F2370,Cad_can!$D$5:$E$204,2,FALSE))</f>
        <v/>
      </c>
      <c r="H2370" s="17"/>
      <c r="I2370" s="17"/>
      <c r="J2370" s="110" t="str">
        <f t="shared" si="181"/>
        <v/>
      </c>
      <c r="K2370" s="23"/>
      <c r="L2370" s="112" t="str">
        <f t="shared" si="182"/>
        <v/>
      </c>
      <c r="M2370" s="17"/>
      <c r="N2370" s="110" t="str">
        <f t="shared" si="183"/>
        <v/>
      </c>
      <c r="O2370" s="111" t="str">
        <f t="shared" si="184"/>
        <v/>
      </c>
    </row>
    <row r="2371" spans="1:15" ht="30" customHeight="1" thickTop="1" thickBot="1">
      <c r="A2371" s="37" t="str">
        <f t="shared" si="180"/>
        <v/>
      </c>
      <c r="C2371" s="13">
        <v>2367</v>
      </c>
      <c r="D2371" s="61" t="str">
        <f>IF(Cad_an!D2371="","",Cad_an!D2371)</f>
        <v/>
      </c>
      <c r="E2371" s="61" t="str">
        <f>IF(D2371="","",VLOOKUP(D2371,Cad_an!$D$5:$F$5004,3,FALSE))</f>
        <v/>
      </c>
      <c r="F2371" s="61" t="str">
        <f>IF(D2371="","",VLOOKUP(D2371,Cad_an!$D$5:$E$5004,2,FALSE))</f>
        <v/>
      </c>
      <c r="G2371" s="61" t="str">
        <f>IF(D2371="","",VLOOKUP(Fa_an!F2371,Cad_can!$D$5:$E$204,2,FALSE))</f>
        <v/>
      </c>
      <c r="H2371" s="17"/>
      <c r="I2371" s="17"/>
      <c r="J2371" s="110" t="str">
        <f t="shared" si="181"/>
        <v/>
      </c>
      <c r="K2371" s="23"/>
      <c r="L2371" s="112" t="str">
        <f t="shared" si="182"/>
        <v/>
      </c>
      <c r="M2371" s="17"/>
      <c r="N2371" s="110" t="str">
        <f t="shared" si="183"/>
        <v/>
      </c>
      <c r="O2371" s="111" t="str">
        <f t="shared" si="184"/>
        <v/>
      </c>
    </row>
    <row r="2372" spans="1:15" ht="30" customHeight="1" thickTop="1" thickBot="1">
      <c r="A2372" s="37" t="str">
        <f t="shared" si="180"/>
        <v/>
      </c>
      <c r="C2372" s="13">
        <v>2368</v>
      </c>
      <c r="D2372" s="61" t="str">
        <f>IF(Cad_an!D2372="","",Cad_an!D2372)</f>
        <v/>
      </c>
      <c r="E2372" s="61" t="str">
        <f>IF(D2372="","",VLOOKUP(D2372,Cad_an!$D$5:$F$5004,3,FALSE))</f>
        <v/>
      </c>
      <c r="F2372" s="61" t="str">
        <f>IF(D2372="","",VLOOKUP(D2372,Cad_an!$D$5:$E$5004,2,FALSE))</f>
        <v/>
      </c>
      <c r="G2372" s="61" t="str">
        <f>IF(D2372="","",VLOOKUP(Fa_an!F2372,Cad_can!$D$5:$E$204,2,FALSE))</f>
        <v/>
      </c>
      <c r="H2372" s="17"/>
      <c r="I2372" s="17"/>
      <c r="J2372" s="110" t="str">
        <f t="shared" si="181"/>
        <v/>
      </c>
      <c r="K2372" s="23"/>
      <c r="L2372" s="112" t="str">
        <f t="shared" si="182"/>
        <v/>
      </c>
      <c r="M2372" s="17"/>
      <c r="N2372" s="110" t="str">
        <f t="shared" si="183"/>
        <v/>
      </c>
      <c r="O2372" s="111" t="str">
        <f t="shared" si="184"/>
        <v/>
      </c>
    </row>
    <row r="2373" spans="1:15" ht="30" customHeight="1" thickTop="1" thickBot="1">
      <c r="A2373" s="37" t="str">
        <f t="shared" si="180"/>
        <v/>
      </c>
      <c r="C2373" s="13">
        <v>2369</v>
      </c>
      <c r="D2373" s="61" t="str">
        <f>IF(Cad_an!D2373="","",Cad_an!D2373)</f>
        <v/>
      </c>
      <c r="E2373" s="61" t="str">
        <f>IF(D2373="","",VLOOKUP(D2373,Cad_an!$D$5:$F$5004,3,FALSE))</f>
        <v/>
      </c>
      <c r="F2373" s="61" t="str">
        <f>IF(D2373="","",VLOOKUP(D2373,Cad_an!$D$5:$E$5004,2,FALSE))</f>
        <v/>
      </c>
      <c r="G2373" s="61" t="str">
        <f>IF(D2373="","",VLOOKUP(Fa_an!F2373,Cad_can!$D$5:$E$204,2,FALSE))</f>
        <v/>
      </c>
      <c r="H2373" s="17"/>
      <c r="I2373" s="17"/>
      <c r="J2373" s="110" t="str">
        <f t="shared" si="181"/>
        <v/>
      </c>
      <c r="K2373" s="23"/>
      <c r="L2373" s="112" t="str">
        <f t="shared" si="182"/>
        <v/>
      </c>
      <c r="M2373" s="17"/>
      <c r="N2373" s="110" t="str">
        <f t="shared" si="183"/>
        <v/>
      </c>
      <c r="O2373" s="111" t="str">
        <f t="shared" si="184"/>
        <v/>
      </c>
    </row>
    <row r="2374" spans="1:15" ht="30" customHeight="1" thickTop="1" thickBot="1">
      <c r="A2374" s="37" t="str">
        <f t="shared" ref="A2374:A2437" si="185">D2374&amp;F2374</f>
        <v/>
      </c>
      <c r="C2374" s="13">
        <v>2370</v>
      </c>
      <c r="D2374" s="61" t="str">
        <f>IF(Cad_an!D2374="","",Cad_an!D2374)</f>
        <v/>
      </c>
      <c r="E2374" s="61" t="str">
        <f>IF(D2374="","",VLOOKUP(D2374,Cad_an!$D$5:$F$5004,3,FALSE))</f>
        <v/>
      </c>
      <c r="F2374" s="61" t="str">
        <f>IF(D2374="","",VLOOKUP(D2374,Cad_an!$D$5:$E$5004,2,FALSE))</f>
        <v/>
      </c>
      <c r="G2374" s="61" t="str">
        <f>IF(D2374="","",VLOOKUP(Fa_an!F2374,Cad_can!$D$5:$E$204,2,FALSE))</f>
        <v/>
      </c>
      <c r="H2374" s="17"/>
      <c r="I2374" s="17"/>
      <c r="J2374" s="110" t="str">
        <f t="shared" ref="J2374:J2437" si="186">IFERROR(I2374/H2374,"")</f>
        <v/>
      </c>
      <c r="K2374" s="23"/>
      <c r="L2374" s="112" t="str">
        <f t="shared" ref="L2374:L2437" si="187">IFERROR(K2374/I2374,"")</f>
        <v/>
      </c>
      <c r="M2374" s="17"/>
      <c r="N2374" s="110" t="str">
        <f t="shared" ref="N2374:N2437" si="188">IFERROR(M2374/I2374,"")</f>
        <v/>
      </c>
      <c r="O2374" s="111" t="str">
        <f t="shared" ref="O2374:O2437" si="189">IFERROR(K2374/M2374,"")</f>
        <v/>
      </c>
    </row>
    <row r="2375" spans="1:15" ht="30" customHeight="1" thickTop="1" thickBot="1">
      <c r="A2375" s="37" t="str">
        <f t="shared" si="185"/>
        <v/>
      </c>
      <c r="C2375" s="13">
        <v>2371</v>
      </c>
      <c r="D2375" s="61" t="str">
        <f>IF(Cad_an!D2375="","",Cad_an!D2375)</f>
        <v/>
      </c>
      <c r="E2375" s="61" t="str">
        <f>IF(D2375="","",VLOOKUP(D2375,Cad_an!$D$5:$F$5004,3,FALSE))</f>
        <v/>
      </c>
      <c r="F2375" s="61" t="str">
        <f>IF(D2375="","",VLOOKUP(D2375,Cad_an!$D$5:$E$5004,2,FALSE))</f>
        <v/>
      </c>
      <c r="G2375" s="61" t="str">
        <f>IF(D2375="","",VLOOKUP(Fa_an!F2375,Cad_can!$D$5:$E$204,2,FALSE))</f>
        <v/>
      </c>
      <c r="H2375" s="17"/>
      <c r="I2375" s="17"/>
      <c r="J2375" s="110" t="str">
        <f t="shared" si="186"/>
        <v/>
      </c>
      <c r="K2375" s="23"/>
      <c r="L2375" s="112" t="str">
        <f t="shared" si="187"/>
        <v/>
      </c>
      <c r="M2375" s="17"/>
      <c r="N2375" s="110" t="str">
        <f t="shared" si="188"/>
        <v/>
      </c>
      <c r="O2375" s="111" t="str">
        <f t="shared" si="189"/>
        <v/>
      </c>
    </row>
    <row r="2376" spans="1:15" ht="30" customHeight="1" thickTop="1" thickBot="1">
      <c r="A2376" s="37" t="str">
        <f t="shared" si="185"/>
        <v/>
      </c>
      <c r="C2376" s="13">
        <v>2372</v>
      </c>
      <c r="D2376" s="61" t="str">
        <f>IF(Cad_an!D2376="","",Cad_an!D2376)</f>
        <v/>
      </c>
      <c r="E2376" s="61" t="str">
        <f>IF(D2376="","",VLOOKUP(D2376,Cad_an!$D$5:$F$5004,3,FALSE))</f>
        <v/>
      </c>
      <c r="F2376" s="61" t="str">
        <f>IF(D2376="","",VLOOKUP(D2376,Cad_an!$D$5:$E$5004,2,FALSE))</f>
        <v/>
      </c>
      <c r="G2376" s="61" t="str">
        <f>IF(D2376="","",VLOOKUP(Fa_an!F2376,Cad_can!$D$5:$E$204,2,FALSE))</f>
        <v/>
      </c>
      <c r="H2376" s="17"/>
      <c r="I2376" s="17"/>
      <c r="J2376" s="110" t="str">
        <f t="shared" si="186"/>
        <v/>
      </c>
      <c r="K2376" s="23"/>
      <c r="L2376" s="112" t="str">
        <f t="shared" si="187"/>
        <v/>
      </c>
      <c r="M2376" s="17"/>
      <c r="N2376" s="110" t="str">
        <f t="shared" si="188"/>
        <v/>
      </c>
      <c r="O2376" s="111" t="str">
        <f t="shared" si="189"/>
        <v/>
      </c>
    </row>
    <row r="2377" spans="1:15" ht="30" customHeight="1" thickTop="1" thickBot="1">
      <c r="A2377" s="37" t="str">
        <f t="shared" si="185"/>
        <v/>
      </c>
      <c r="C2377" s="13">
        <v>2373</v>
      </c>
      <c r="D2377" s="61" t="str">
        <f>IF(Cad_an!D2377="","",Cad_an!D2377)</f>
        <v/>
      </c>
      <c r="E2377" s="61" t="str">
        <f>IF(D2377="","",VLOOKUP(D2377,Cad_an!$D$5:$F$5004,3,FALSE))</f>
        <v/>
      </c>
      <c r="F2377" s="61" t="str">
        <f>IF(D2377="","",VLOOKUP(D2377,Cad_an!$D$5:$E$5004,2,FALSE))</f>
        <v/>
      </c>
      <c r="G2377" s="61" t="str">
        <f>IF(D2377="","",VLOOKUP(Fa_an!F2377,Cad_can!$D$5:$E$204,2,FALSE))</f>
        <v/>
      </c>
      <c r="H2377" s="17"/>
      <c r="I2377" s="17"/>
      <c r="J2377" s="110" t="str">
        <f t="shared" si="186"/>
        <v/>
      </c>
      <c r="K2377" s="23"/>
      <c r="L2377" s="112" t="str">
        <f t="shared" si="187"/>
        <v/>
      </c>
      <c r="M2377" s="17"/>
      <c r="N2377" s="110" t="str">
        <f t="shared" si="188"/>
        <v/>
      </c>
      <c r="O2377" s="111" t="str">
        <f t="shared" si="189"/>
        <v/>
      </c>
    </row>
    <row r="2378" spans="1:15" ht="30" customHeight="1" thickTop="1" thickBot="1">
      <c r="A2378" s="37" t="str">
        <f t="shared" si="185"/>
        <v/>
      </c>
      <c r="C2378" s="13">
        <v>2374</v>
      </c>
      <c r="D2378" s="61" t="str">
        <f>IF(Cad_an!D2378="","",Cad_an!D2378)</f>
        <v/>
      </c>
      <c r="E2378" s="61" t="str">
        <f>IF(D2378="","",VLOOKUP(D2378,Cad_an!$D$5:$F$5004,3,FALSE))</f>
        <v/>
      </c>
      <c r="F2378" s="61" t="str">
        <f>IF(D2378="","",VLOOKUP(D2378,Cad_an!$D$5:$E$5004,2,FALSE))</f>
        <v/>
      </c>
      <c r="G2378" s="61" t="str">
        <f>IF(D2378="","",VLOOKUP(Fa_an!F2378,Cad_can!$D$5:$E$204,2,FALSE))</f>
        <v/>
      </c>
      <c r="H2378" s="17"/>
      <c r="I2378" s="17"/>
      <c r="J2378" s="110" t="str">
        <f t="shared" si="186"/>
        <v/>
      </c>
      <c r="K2378" s="23"/>
      <c r="L2378" s="112" t="str">
        <f t="shared" si="187"/>
        <v/>
      </c>
      <c r="M2378" s="17"/>
      <c r="N2378" s="110" t="str">
        <f t="shared" si="188"/>
        <v/>
      </c>
      <c r="O2378" s="111" t="str">
        <f t="shared" si="189"/>
        <v/>
      </c>
    </row>
    <row r="2379" spans="1:15" ht="30" customHeight="1" thickTop="1" thickBot="1">
      <c r="A2379" s="37" t="str">
        <f t="shared" si="185"/>
        <v/>
      </c>
      <c r="C2379" s="13">
        <v>2375</v>
      </c>
      <c r="D2379" s="61" t="str">
        <f>IF(Cad_an!D2379="","",Cad_an!D2379)</f>
        <v/>
      </c>
      <c r="E2379" s="61" t="str">
        <f>IF(D2379="","",VLOOKUP(D2379,Cad_an!$D$5:$F$5004,3,FALSE))</f>
        <v/>
      </c>
      <c r="F2379" s="61" t="str">
        <f>IF(D2379="","",VLOOKUP(D2379,Cad_an!$D$5:$E$5004,2,FALSE))</f>
        <v/>
      </c>
      <c r="G2379" s="61" t="str">
        <f>IF(D2379="","",VLOOKUP(Fa_an!F2379,Cad_can!$D$5:$E$204,2,FALSE))</f>
        <v/>
      </c>
      <c r="H2379" s="17"/>
      <c r="I2379" s="17"/>
      <c r="J2379" s="110" t="str">
        <f t="shared" si="186"/>
        <v/>
      </c>
      <c r="K2379" s="23"/>
      <c r="L2379" s="112" t="str">
        <f t="shared" si="187"/>
        <v/>
      </c>
      <c r="M2379" s="17"/>
      <c r="N2379" s="110" t="str">
        <f t="shared" si="188"/>
        <v/>
      </c>
      <c r="O2379" s="111" t="str">
        <f t="shared" si="189"/>
        <v/>
      </c>
    </row>
    <row r="2380" spans="1:15" ht="30" customHeight="1" thickTop="1" thickBot="1">
      <c r="A2380" s="37" t="str">
        <f t="shared" si="185"/>
        <v/>
      </c>
      <c r="C2380" s="13">
        <v>2376</v>
      </c>
      <c r="D2380" s="61" t="str">
        <f>IF(Cad_an!D2380="","",Cad_an!D2380)</f>
        <v/>
      </c>
      <c r="E2380" s="61" t="str">
        <f>IF(D2380="","",VLOOKUP(D2380,Cad_an!$D$5:$F$5004,3,FALSE))</f>
        <v/>
      </c>
      <c r="F2380" s="61" t="str">
        <f>IF(D2380="","",VLOOKUP(D2380,Cad_an!$D$5:$E$5004,2,FALSE))</f>
        <v/>
      </c>
      <c r="G2380" s="61" t="str">
        <f>IF(D2380="","",VLOOKUP(Fa_an!F2380,Cad_can!$D$5:$E$204,2,FALSE))</f>
        <v/>
      </c>
      <c r="H2380" s="17"/>
      <c r="I2380" s="17"/>
      <c r="J2380" s="110" t="str">
        <f t="shared" si="186"/>
        <v/>
      </c>
      <c r="K2380" s="23"/>
      <c r="L2380" s="112" t="str">
        <f t="shared" si="187"/>
        <v/>
      </c>
      <c r="M2380" s="17"/>
      <c r="N2380" s="110" t="str">
        <f t="shared" si="188"/>
        <v/>
      </c>
      <c r="O2380" s="111" t="str">
        <f t="shared" si="189"/>
        <v/>
      </c>
    </row>
    <row r="2381" spans="1:15" ht="30" customHeight="1" thickTop="1" thickBot="1">
      <c r="A2381" s="37" t="str">
        <f t="shared" si="185"/>
        <v/>
      </c>
      <c r="C2381" s="13">
        <v>2377</v>
      </c>
      <c r="D2381" s="61" t="str">
        <f>IF(Cad_an!D2381="","",Cad_an!D2381)</f>
        <v/>
      </c>
      <c r="E2381" s="61" t="str">
        <f>IF(D2381="","",VLOOKUP(D2381,Cad_an!$D$5:$F$5004,3,FALSE))</f>
        <v/>
      </c>
      <c r="F2381" s="61" t="str">
        <f>IF(D2381="","",VLOOKUP(D2381,Cad_an!$D$5:$E$5004,2,FALSE))</f>
        <v/>
      </c>
      <c r="G2381" s="61" t="str">
        <f>IF(D2381="","",VLOOKUP(Fa_an!F2381,Cad_can!$D$5:$E$204,2,FALSE))</f>
        <v/>
      </c>
      <c r="H2381" s="17"/>
      <c r="I2381" s="17"/>
      <c r="J2381" s="110" t="str">
        <f t="shared" si="186"/>
        <v/>
      </c>
      <c r="K2381" s="23"/>
      <c r="L2381" s="112" t="str">
        <f t="shared" si="187"/>
        <v/>
      </c>
      <c r="M2381" s="17"/>
      <c r="N2381" s="110" t="str">
        <f t="shared" si="188"/>
        <v/>
      </c>
      <c r="O2381" s="111" t="str">
        <f t="shared" si="189"/>
        <v/>
      </c>
    </row>
    <row r="2382" spans="1:15" ht="30" customHeight="1" thickTop="1" thickBot="1">
      <c r="A2382" s="37" t="str">
        <f t="shared" si="185"/>
        <v/>
      </c>
      <c r="C2382" s="13">
        <v>2378</v>
      </c>
      <c r="D2382" s="61" t="str">
        <f>IF(Cad_an!D2382="","",Cad_an!D2382)</f>
        <v/>
      </c>
      <c r="E2382" s="61" t="str">
        <f>IF(D2382="","",VLOOKUP(D2382,Cad_an!$D$5:$F$5004,3,FALSE))</f>
        <v/>
      </c>
      <c r="F2382" s="61" t="str">
        <f>IF(D2382="","",VLOOKUP(D2382,Cad_an!$D$5:$E$5004,2,FALSE))</f>
        <v/>
      </c>
      <c r="G2382" s="61" t="str">
        <f>IF(D2382="","",VLOOKUP(Fa_an!F2382,Cad_can!$D$5:$E$204,2,FALSE))</f>
        <v/>
      </c>
      <c r="H2382" s="17"/>
      <c r="I2382" s="17"/>
      <c r="J2382" s="110" t="str">
        <f t="shared" si="186"/>
        <v/>
      </c>
      <c r="K2382" s="23"/>
      <c r="L2382" s="112" t="str">
        <f t="shared" si="187"/>
        <v/>
      </c>
      <c r="M2382" s="17"/>
      <c r="N2382" s="110" t="str">
        <f t="shared" si="188"/>
        <v/>
      </c>
      <c r="O2382" s="111" t="str">
        <f t="shared" si="189"/>
        <v/>
      </c>
    </row>
    <row r="2383" spans="1:15" ht="30" customHeight="1" thickTop="1" thickBot="1">
      <c r="A2383" s="37" t="str">
        <f t="shared" si="185"/>
        <v/>
      </c>
      <c r="C2383" s="13">
        <v>2379</v>
      </c>
      <c r="D2383" s="61" t="str">
        <f>IF(Cad_an!D2383="","",Cad_an!D2383)</f>
        <v/>
      </c>
      <c r="E2383" s="61" t="str">
        <f>IF(D2383="","",VLOOKUP(D2383,Cad_an!$D$5:$F$5004,3,FALSE))</f>
        <v/>
      </c>
      <c r="F2383" s="61" t="str">
        <f>IF(D2383="","",VLOOKUP(D2383,Cad_an!$D$5:$E$5004,2,FALSE))</f>
        <v/>
      </c>
      <c r="G2383" s="61" t="str">
        <f>IF(D2383="","",VLOOKUP(Fa_an!F2383,Cad_can!$D$5:$E$204,2,FALSE))</f>
        <v/>
      </c>
      <c r="H2383" s="17"/>
      <c r="I2383" s="17"/>
      <c r="J2383" s="110" t="str">
        <f t="shared" si="186"/>
        <v/>
      </c>
      <c r="K2383" s="23"/>
      <c r="L2383" s="112" t="str">
        <f t="shared" si="187"/>
        <v/>
      </c>
      <c r="M2383" s="17"/>
      <c r="N2383" s="110" t="str">
        <f t="shared" si="188"/>
        <v/>
      </c>
      <c r="O2383" s="111" t="str">
        <f t="shared" si="189"/>
        <v/>
      </c>
    </row>
    <row r="2384" spans="1:15" ht="30" customHeight="1" thickTop="1" thickBot="1">
      <c r="A2384" s="37" t="str">
        <f t="shared" si="185"/>
        <v/>
      </c>
      <c r="C2384" s="13">
        <v>2380</v>
      </c>
      <c r="D2384" s="61" t="str">
        <f>IF(Cad_an!D2384="","",Cad_an!D2384)</f>
        <v/>
      </c>
      <c r="E2384" s="61" t="str">
        <f>IF(D2384="","",VLOOKUP(D2384,Cad_an!$D$5:$F$5004,3,FALSE))</f>
        <v/>
      </c>
      <c r="F2384" s="61" t="str">
        <f>IF(D2384="","",VLOOKUP(D2384,Cad_an!$D$5:$E$5004,2,FALSE))</f>
        <v/>
      </c>
      <c r="G2384" s="61" t="str">
        <f>IF(D2384="","",VLOOKUP(Fa_an!F2384,Cad_can!$D$5:$E$204,2,FALSE))</f>
        <v/>
      </c>
      <c r="H2384" s="17"/>
      <c r="I2384" s="17"/>
      <c r="J2384" s="110" t="str">
        <f t="shared" si="186"/>
        <v/>
      </c>
      <c r="K2384" s="23"/>
      <c r="L2384" s="112" t="str">
        <f t="shared" si="187"/>
        <v/>
      </c>
      <c r="M2384" s="17"/>
      <c r="N2384" s="110" t="str">
        <f t="shared" si="188"/>
        <v/>
      </c>
      <c r="O2384" s="111" t="str">
        <f t="shared" si="189"/>
        <v/>
      </c>
    </row>
    <row r="2385" spans="1:15" ht="30" customHeight="1" thickTop="1" thickBot="1">
      <c r="A2385" s="37" t="str">
        <f t="shared" si="185"/>
        <v/>
      </c>
      <c r="C2385" s="13">
        <v>2381</v>
      </c>
      <c r="D2385" s="61" t="str">
        <f>IF(Cad_an!D2385="","",Cad_an!D2385)</f>
        <v/>
      </c>
      <c r="E2385" s="61" t="str">
        <f>IF(D2385="","",VLOOKUP(D2385,Cad_an!$D$5:$F$5004,3,FALSE))</f>
        <v/>
      </c>
      <c r="F2385" s="61" t="str">
        <f>IF(D2385="","",VLOOKUP(D2385,Cad_an!$D$5:$E$5004,2,FALSE))</f>
        <v/>
      </c>
      <c r="G2385" s="61" t="str">
        <f>IF(D2385="","",VLOOKUP(Fa_an!F2385,Cad_can!$D$5:$E$204,2,FALSE))</f>
        <v/>
      </c>
      <c r="H2385" s="17"/>
      <c r="I2385" s="17"/>
      <c r="J2385" s="110" t="str">
        <f t="shared" si="186"/>
        <v/>
      </c>
      <c r="K2385" s="23"/>
      <c r="L2385" s="112" t="str">
        <f t="shared" si="187"/>
        <v/>
      </c>
      <c r="M2385" s="17"/>
      <c r="N2385" s="110" t="str">
        <f t="shared" si="188"/>
        <v/>
      </c>
      <c r="O2385" s="111" t="str">
        <f t="shared" si="189"/>
        <v/>
      </c>
    </row>
    <row r="2386" spans="1:15" ht="30" customHeight="1" thickTop="1" thickBot="1">
      <c r="A2386" s="37" t="str">
        <f t="shared" si="185"/>
        <v/>
      </c>
      <c r="C2386" s="13">
        <v>2382</v>
      </c>
      <c r="D2386" s="61" t="str">
        <f>IF(Cad_an!D2386="","",Cad_an!D2386)</f>
        <v/>
      </c>
      <c r="E2386" s="61" t="str">
        <f>IF(D2386="","",VLOOKUP(D2386,Cad_an!$D$5:$F$5004,3,FALSE))</f>
        <v/>
      </c>
      <c r="F2386" s="61" t="str">
        <f>IF(D2386="","",VLOOKUP(D2386,Cad_an!$D$5:$E$5004,2,FALSE))</f>
        <v/>
      </c>
      <c r="G2386" s="61" t="str">
        <f>IF(D2386="","",VLOOKUP(Fa_an!F2386,Cad_can!$D$5:$E$204,2,FALSE))</f>
        <v/>
      </c>
      <c r="H2386" s="17"/>
      <c r="I2386" s="17"/>
      <c r="J2386" s="110" t="str">
        <f t="shared" si="186"/>
        <v/>
      </c>
      <c r="K2386" s="23"/>
      <c r="L2386" s="112" t="str">
        <f t="shared" si="187"/>
        <v/>
      </c>
      <c r="M2386" s="17"/>
      <c r="N2386" s="110" t="str">
        <f t="shared" si="188"/>
        <v/>
      </c>
      <c r="O2386" s="111" t="str">
        <f t="shared" si="189"/>
        <v/>
      </c>
    </row>
    <row r="2387" spans="1:15" ht="30" customHeight="1" thickTop="1" thickBot="1">
      <c r="A2387" s="37" t="str">
        <f t="shared" si="185"/>
        <v/>
      </c>
      <c r="C2387" s="13">
        <v>2383</v>
      </c>
      <c r="D2387" s="61" t="str">
        <f>IF(Cad_an!D2387="","",Cad_an!D2387)</f>
        <v/>
      </c>
      <c r="E2387" s="61" t="str">
        <f>IF(D2387="","",VLOOKUP(D2387,Cad_an!$D$5:$F$5004,3,FALSE))</f>
        <v/>
      </c>
      <c r="F2387" s="61" t="str">
        <f>IF(D2387="","",VLOOKUP(D2387,Cad_an!$D$5:$E$5004,2,FALSE))</f>
        <v/>
      </c>
      <c r="G2387" s="61" t="str">
        <f>IF(D2387="","",VLOOKUP(Fa_an!F2387,Cad_can!$D$5:$E$204,2,FALSE))</f>
        <v/>
      </c>
      <c r="H2387" s="17"/>
      <c r="I2387" s="17"/>
      <c r="J2387" s="110" t="str">
        <f t="shared" si="186"/>
        <v/>
      </c>
      <c r="K2387" s="23"/>
      <c r="L2387" s="112" t="str">
        <f t="shared" si="187"/>
        <v/>
      </c>
      <c r="M2387" s="17"/>
      <c r="N2387" s="110" t="str">
        <f t="shared" si="188"/>
        <v/>
      </c>
      <c r="O2387" s="111" t="str">
        <f t="shared" si="189"/>
        <v/>
      </c>
    </row>
    <row r="2388" spans="1:15" ht="30" customHeight="1" thickTop="1" thickBot="1">
      <c r="A2388" s="37" t="str">
        <f t="shared" si="185"/>
        <v/>
      </c>
      <c r="C2388" s="13">
        <v>2384</v>
      </c>
      <c r="D2388" s="61" t="str">
        <f>IF(Cad_an!D2388="","",Cad_an!D2388)</f>
        <v/>
      </c>
      <c r="E2388" s="61" t="str">
        <f>IF(D2388="","",VLOOKUP(D2388,Cad_an!$D$5:$F$5004,3,FALSE))</f>
        <v/>
      </c>
      <c r="F2388" s="61" t="str">
        <f>IF(D2388="","",VLOOKUP(D2388,Cad_an!$D$5:$E$5004,2,FALSE))</f>
        <v/>
      </c>
      <c r="G2388" s="61" t="str">
        <f>IF(D2388="","",VLOOKUP(Fa_an!F2388,Cad_can!$D$5:$E$204,2,FALSE))</f>
        <v/>
      </c>
      <c r="H2388" s="17"/>
      <c r="I2388" s="17"/>
      <c r="J2388" s="110" t="str">
        <f t="shared" si="186"/>
        <v/>
      </c>
      <c r="K2388" s="23"/>
      <c r="L2388" s="112" t="str">
        <f t="shared" si="187"/>
        <v/>
      </c>
      <c r="M2388" s="17"/>
      <c r="N2388" s="110" t="str">
        <f t="shared" si="188"/>
        <v/>
      </c>
      <c r="O2388" s="111" t="str">
        <f t="shared" si="189"/>
        <v/>
      </c>
    </row>
    <row r="2389" spans="1:15" ht="30" customHeight="1" thickTop="1" thickBot="1">
      <c r="A2389" s="37" t="str">
        <f t="shared" si="185"/>
        <v/>
      </c>
      <c r="C2389" s="13">
        <v>2385</v>
      </c>
      <c r="D2389" s="61" t="str">
        <f>IF(Cad_an!D2389="","",Cad_an!D2389)</f>
        <v/>
      </c>
      <c r="E2389" s="61" t="str">
        <f>IF(D2389="","",VLOOKUP(D2389,Cad_an!$D$5:$F$5004,3,FALSE))</f>
        <v/>
      </c>
      <c r="F2389" s="61" t="str">
        <f>IF(D2389="","",VLOOKUP(D2389,Cad_an!$D$5:$E$5004,2,FALSE))</f>
        <v/>
      </c>
      <c r="G2389" s="61" t="str">
        <f>IF(D2389="","",VLOOKUP(Fa_an!F2389,Cad_can!$D$5:$E$204,2,FALSE))</f>
        <v/>
      </c>
      <c r="H2389" s="17"/>
      <c r="I2389" s="17"/>
      <c r="J2389" s="110" t="str">
        <f t="shared" si="186"/>
        <v/>
      </c>
      <c r="K2389" s="23"/>
      <c r="L2389" s="112" t="str">
        <f t="shared" si="187"/>
        <v/>
      </c>
      <c r="M2389" s="17"/>
      <c r="N2389" s="110" t="str">
        <f t="shared" si="188"/>
        <v/>
      </c>
      <c r="O2389" s="111" t="str">
        <f t="shared" si="189"/>
        <v/>
      </c>
    </row>
    <row r="2390" spans="1:15" ht="30" customHeight="1" thickTop="1" thickBot="1">
      <c r="A2390" s="37" t="str">
        <f t="shared" si="185"/>
        <v/>
      </c>
      <c r="C2390" s="13">
        <v>2386</v>
      </c>
      <c r="D2390" s="61" t="str">
        <f>IF(Cad_an!D2390="","",Cad_an!D2390)</f>
        <v/>
      </c>
      <c r="E2390" s="61" t="str">
        <f>IF(D2390="","",VLOOKUP(D2390,Cad_an!$D$5:$F$5004,3,FALSE))</f>
        <v/>
      </c>
      <c r="F2390" s="61" t="str">
        <f>IF(D2390="","",VLOOKUP(D2390,Cad_an!$D$5:$E$5004,2,FALSE))</f>
        <v/>
      </c>
      <c r="G2390" s="61" t="str">
        <f>IF(D2390="","",VLOOKUP(Fa_an!F2390,Cad_can!$D$5:$E$204,2,FALSE))</f>
        <v/>
      </c>
      <c r="H2390" s="17"/>
      <c r="I2390" s="17"/>
      <c r="J2390" s="110" t="str">
        <f t="shared" si="186"/>
        <v/>
      </c>
      <c r="K2390" s="23"/>
      <c r="L2390" s="112" t="str">
        <f t="shared" si="187"/>
        <v/>
      </c>
      <c r="M2390" s="17"/>
      <c r="N2390" s="110" t="str">
        <f t="shared" si="188"/>
        <v/>
      </c>
      <c r="O2390" s="111" t="str">
        <f t="shared" si="189"/>
        <v/>
      </c>
    </row>
    <row r="2391" spans="1:15" ht="30" customHeight="1" thickTop="1" thickBot="1">
      <c r="A2391" s="37" t="str">
        <f t="shared" si="185"/>
        <v/>
      </c>
      <c r="C2391" s="13">
        <v>2387</v>
      </c>
      <c r="D2391" s="61" t="str">
        <f>IF(Cad_an!D2391="","",Cad_an!D2391)</f>
        <v/>
      </c>
      <c r="E2391" s="61" t="str">
        <f>IF(D2391="","",VLOOKUP(D2391,Cad_an!$D$5:$F$5004,3,FALSE))</f>
        <v/>
      </c>
      <c r="F2391" s="61" t="str">
        <f>IF(D2391="","",VLOOKUP(D2391,Cad_an!$D$5:$E$5004,2,FALSE))</f>
        <v/>
      </c>
      <c r="G2391" s="61" t="str">
        <f>IF(D2391="","",VLOOKUP(Fa_an!F2391,Cad_can!$D$5:$E$204,2,FALSE))</f>
        <v/>
      </c>
      <c r="H2391" s="17"/>
      <c r="I2391" s="17"/>
      <c r="J2391" s="110" t="str">
        <f t="shared" si="186"/>
        <v/>
      </c>
      <c r="K2391" s="23"/>
      <c r="L2391" s="112" t="str">
        <f t="shared" si="187"/>
        <v/>
      </c>
      <c r="M2391" s="17"/>
      <c r="N2391" s="110" t="str">
        <f t="shared" si="188"/>
        <v/>
      </c>
      <c r="O2391" s="111" t="str">
        <f t="shared" si="189"/>
        <v/>
      </c>
    </row>
    <row r="2392" spans="1:15" ht="30" customHeight="1" thickTop="1" thickBot="1">
      <c r="A2392" s="37" t="str">
        <f t="shared" si="185"/>
        <v/>
      </c>
      <c r="C2392" s="13">
        <v>2388</v>
      </c>
      <c r="D2392" s="61" t="str">
        <f>IF(Cad_an!D2392="","",Cad_an!D2392)</f>
        <v/>
      </c>
      <c r="E2392" s="61" t="str">
        <f>IF(D2392="","",VLOOKUP(D2392,Cad_an!$D$5:$F$5004,3,FALSE))</f>
        <v/>
      </c>
      <c r="F2392" s="61" t="str">
        <f>IF(D2392="","",VLOOKUP(D2392,Cad_an!$D$5:$E$5004,2,FALSE))</f>
        <v/>
      </c>
      <c r="G2392" s="61" t="str">
        <f>IF(D2392="","",VLOOKUP(Fa_an!F2392,Cad_can!$D$5:$E$204,2,FALSE))</f>
        <v/>
      </c>
      <c r="H2392" s="17"/>
      <c r="I2392" s="17"/>
      <c r="J2392" s="110" t="str">
        <f t="shared" si="186"/>
        <v/>
      </c>
      <c r="K2392" s="23"/>
      <c r="L2392" s="112" t="str">
        <f t="shared" si="187"/>
        <v/>
      </c>
      <c r="M2392" s="17"/>
      <c r="N2392" s="110" t="str">
        <f t="shared" si="188"/>
        <v/>
      </c>
      <c r="O2392" s="111" t="str">
        <f t="shared" si="189"/>
        <v/>
      </c>
    </row>
    <row r="2393" spans="1:15" ht="30" customHeight="1" thickTop="1" thickBot="1">
      <c r="A2393" s="37" t="str">
        <f t="shared" si="185"/>
        <v/>
      </c>
      <c r="C2393" s="13">
        <v>2389</v>
      </c>
      <c r="D2393" s="61" t="str">
        <f>IF(Cad_an!D2393="","",Cad_an!D2393)</f>
        <v/>
      </c>
      <c r="E2393" s="61" t="str">
        <f>IF(D2393="","",VLOOKUP(D2393,Cad_an!$D$5:$F$5004,3,FALSE))</f>
        <v/>
      </c>
      <c r="F2393" s="61" t="str">
        <f>IF(D2393="","",VLOOKUP(D2393,Cad_an!$D$5:$E$5004,2,FALSE))</f>
        <v/>
      </c>
      <c r="G2393" s="61" t="str">
        <f>IF(D2393="","",VLOOKUP(Fa_an!F2393,Cad_can!$D$5:$E$204,2,FALSE))</f>
        <v/>
      </c>
      <c r="H2393" s="17"/>
      <c r="I2393" s="17"/>
      <c r="J2393" s="110" t="str">
        <f t="shared" si="186"/>
        <v/>
      </c>
      <c r="K2393" s="23"/>
      <c r="L2393" s="112" t="str">
        <f t="shared" si="187"/>
        <v/>
      </c>
      <c r="M2393" s="17"/>
      <c r="N2393" s="110" t="str">
        <f t="shared" si="188"/>
        <v/>
      </c>
      <c r="O2393" s="111" t="str">
        <f t="shared" si="189"/>
        <v/>
      </c>
    </row>
    <row r="2394" spans="1:15" ht="30" customHeight="1" thickTop="1" thickBot="1">
      <c r="A2394" s="37" t="str">
        <f t="shared" si="185"/>
        <v/>
      </c>
      <c r="C2394" s="13">
        <v>2390</v>
      </c>
      <c r="D2394" s="61" t="str">
        <f>IF(Cad_an!D2394="","",Cad_an!D2394)</f>
        <v/>
      </c>
      <c r="E2394" s="61" t="str">
        <f>IF(D2394="","",VLOOKUP(D2394,Cad_an!$D$5:$F$5004,3,FALSE))</f>
        <v/>
      </c>
      <c r="F2394" s="61" t="str">
        <f>IF(D2394="","",VLOOKUP(D2394,Cad_an!$D$5:$E$5004,2,FALSE))</f>
        <v/>
      </c>
      <c r="G2394" s="61" t="str">
        <f>IF(D2394="","",VLOOKUP(Fa_an!F2394,Cad_can!$D$5:$E$204,2,FALSE))</f>
        <v/>
      </c>
      <c r="H2394" s="17"/>
      <c r="I2394" s="17"/>
      <c r="J2394" s="110" t="str">
        <f t="shared" si="186"/>
        <v/>
      </c>
      <c r="K2394" s="23"/>
      <c r="L2394" s="112" t="str">
        <f t="shared" si="187"/>
        <v/>
      </c>
      <c r="M2394" s="17"/>
      <c r="N2394" s="110" t="str">
        <f t="shared" si="188"/>
        <v/>
      </c>
      <c r="O2394" s="111" t="str">
        <f t="shared" si="189"/>
        <v/>
      </c>
    </row>
    <row r="2395" spans="1:15" ht="30" customHeight="1" thickTop="1" thickBot="1">
      <c r="A2395" s="37" t="str">
        <f t="shared" si="185"/>
        <v/>
      </c>
      <c r="C2395" s="13">
        <v>2391</v>
      </c>
      <c r="D2395" s="61" t="str">
        <f>IF(Cad_an!D2395="","",Cad_an!D2395)</f>
        <v/>
      </c>
      <c r="E2395" s="61" t="str">
        <f>IF(D2395="","",VLOOKUP(D2395,Cad_an!$D$5:$F$5004,3,FALSE))</f>
        <v/>
      </c>
      <c r="F2395" s="61" t="str">
        <f>IF(D2395="","",VLOOKUP(D2395,Cad_an!$D$5:$E$5004,2,FALSE))</f>
        <v/>
      </c>
      <c r="G2395" s="61" t="str">
        <f>IF(D2395="","",VLOOKUP(Fa_an!F2395,Cad_can!$D$5:$E$204,2,FALSE))</f>
        <v/>
      </c>
      <c r="H2395" s="17"/>
      <c r="I2395" s="17"/>
      <c r="J2395" s="110" t="str">
        <f t="shared" si="186"/>
        <v/>
      </c>
      <c r="K2395" s="23"/>
      <c r="L2395" s="112" t="str">
        <f t="shared" si="187"/>
        <v/>
      </c>
      <c r="M2395" s="17"/>
      <c r="N2395" s="110" t="str">
        <f t="shared" si="188"/>
        <v/>
      </c>
      <c r="O2395" s="111" t="str">
        <f t="shared" si="189"/>
        <v/>
      </c>
    </row>
    <row r="2396" spans="1:15" ht="30" customHeight="1" thickTop="1" thickBot="1">
      <c r="A2396" s="37" t="str">
        <f t="shared" si="185"/>
        <v/>
      </c>
      <c r="C2396" s="13">
        <v>2392</v>
      </c>
      <c r="D2396" s="61" t="str">
        <f>IF(Cad_an!D2396="","",Cad_an!D2396)</f>
        <v/>
      </c>
      <c r="E2396" s="61" t="str">
        <f>IF(D2396="","",VLOOKUP(D2396,Cad_an!$D$5:$F$5004,3,FALSE))</f>
        <v/>
      </c>
      <c r="F2396" s="61" t="str">
        <f>IF(D2396="","",VLOOKUP(D2396,Cad_an!$D$5:$E$5004,2,FALSE))</f>
        <v/>
      </c>
      <c r="G2396" s="61" t="str">
        <f>IF(D2396="","",VLOOKUP(Fa_an!F2396,Cad_can!$D$5:$E$204,2,FALSE))</f>
        <v/>
      </c>
      <c r="H2396" s="17"/>
      <c r="I2396" s="17"/>
      <c r="J2396" s="110" t="str">
        <f t="shared" si="186"/>
        <v/>
      </c>
      <c r="K2396" s="23"/>
      <c r="L2396" s="112" t="str">
        <f t="shared" si="187"/>
        <v/>
      </c>
      <c r="M2396" s="17"/>
      <c r="N2396" s="110" t="str">
        <f t="shared" si="188"/>
        <v/>
      </c>
      <c r="O2396" s="111" t="str">
        <f t="shared" si="189"/>
        <v/>
      </c>
    </row>
    <row r="2397" spans="1:15" ht="30" customHeight="1" thickTop="1" thickBot="1">
      <c r="A2397" s="37" t="str">
        <f t="shared" si="185"/>
        <v/>
      </c>
      <c r="C2397" s="13">
        <v>2393</v>
      </c>
      <c r="D2397" s="61" t="str">
        <f>IF(Cad_an!D2397="","",Cad_an!D2397)</f>
        <v/>
      </c>
      <c r="E2397" s="61" t="str">
        <f>IF(D2397="","",VLOOKUP(D2397,Cad_an!$D$5:$F$5004,3,FALSE))</f>
        <v/>
      </c>
      <c r="F2397" s="61" t="str">
        <f>IF(D2397="","",VLOOKUP(D2397,Cad_an!$D$5:$E$5004,2,FALSE))</f>
        <v/>
      </c>
      <c r="G2397" s="61" t="str">
        <f>IF(D2397="","",VLOOKUP(Fa_an!F2397,Cad_can!$D$5:$E$204,2,FALSE))</f>
        <v/>
      </c>
      <c r="H2397" s="17"/>
      <c r="I2397" s="17"/>
      <c r="J2397" s="110" t="str">
        <f t="shared" si="186"/>
        <v/>
      </c>
      <c r="K2397" s="23"/>
      <c r="L2397" s="112" t="str">
        <f t="shared" si="187"/>
        <v/>
      </c>
      <c r="M2397" s="17"/>
      <c r="N2397" s="110" t="str">
        <f t="shared" si="188"/>
        <v/>
      </c>
      <c r="O2397" s="111" t="str">
        <f t="shared" si="189"/>
        <v/>
      </c>
    </row>
    <row r="2398" spans="1:15" ht="30" customHeight="1" thickTop="1" thickBot="1">
      <c r="A2398" s="37" t="str">
        <f t="shared" si="185"/>
        <v/>
      </c>
      <c r="C2398" s="13">
        <v>2394</v>
      </c>
      <c r="D2398" s="61" t="str">
        <f>IF(Cad_an!D2398="","",Cad_an!D2398)</f>
        <v/>
      </c>
      <c r="E2398" s="61" t="str">
        <f>IF(D2398="","",VLOOKUP(D2398,Cad_an!$D$5:$F$5004,3,FALSE))</f>
        <v/>
      </c>
      <c r="F2398" s="61" t="str">
        <f>IF(D2398="","",VLOOKUP(D2398,Cad_an!$D$5:$E$5004,2,FALSE))</f>
        <v/>
      </c>
      <c r="G2398" s="61" t="str">
        <f>IF(D2398="","",VLOOKUP(Fa_an!F2398,Cad_can!$D$5:$E$204,2,FALSE))</f>
        <v/>
      </c>
      <c r="H2398" s="17"/>
      <c r="I2398" s="17"/>
      <c r="J2398" s="110" t="str">
        <f t="shared" si="186"/>
        <v/>
      </c>
      <c r="K2398" s="23"/>
      <c r="L2398" s="112" t="str">
        <f t="shared" si="187"/>
        <v/>
      </c>
      <c r="M2398" s="17"/>
      <c r="N2398" s="110" t="str">
        <f t="shared" si="188"/>
        <v/>
      </c>
      <c r="O2398" s="111" t="str">
        <f t="shared" si="189"/>
        <v/>
      </c>
    </row>
    <row r="2399" spans="1:15" ht="30" customHeight="1" thickTop="1" thickBot="1">
      <c r="A2399" s="37" t="str">
        <f t="shared" si="185"/>
        <v/>
      </c>
      <c r="C2399" s="13">
        <v>2395</v>
      </c>
      <c r="D2399" s="61" t="str">
        <f>IF(Cad_an!D2399="","",Cad_an!D2399)</f>
        <v/>
      </c>
      <c r="E2399" s="61" t="str">
        <f>IF(D2399="","",VLOOKUP(D2399,Cad_an!$D$5:$F$5004,3,FALSE))</f>
        <v/>
      </c>
      <c r="F2399" s="61" t="str">
        <f>IF(D2399="","",VLOOKUP(D2399,Cad_an!$D$5:$E$5004,2,FALSE))</f>
        <v/>
      </c>
      <c r="G2399" s="61" t="str">
        <f>IF(D2399="","",VLOOKUP(Fa_an!F2399,Cad_can!$D$5:$E$204,2,FALSE))</f>
        <v/>
      </c>
      <c r="H2399" s="17"/>
      <c r="I2399" s="17"/>
      <c r="J2399" s="110" t="str">
        <f t="shared" si="186"/>
        <v/>
      </c>
      <c r="K2399" s="23"/>
      <c r="L2399" s="112" t="str">
        <f t="shared" si="187"/>
        <v/>
      </c>
      <c r="M2399" s="17"/>
      <c r="N2399" s="110" t="str">
        <f t="shared" si="188"/>
        <v/>
      </c>
      <c r="O2399" s="111" t="str">
        <f t="shared" si="189"/>
        <v/>
      </c>
    </row>
    <row r="2400" spans="1:15" ht="30" customHeight="1" thickTop="1" thickBot="1">
      <c r="A2400" s="37" t="str">
        <f t="shared" si="185"/>
        <v/>
      </c>
      <c r="C2400" s="13">
        <v>2396</v>
      </c>
      <c r="D2400" s="61" t="str">
        <f>IF(Cad_an!D2400="","",Cad_an!D2400)</f>
        <v/>
      </c>
      <c r="E2400" s="61" t="str">
        <f>IF(D2400="","",VLOOKUP(D2400,Cad_an!$D$5:$F$5004,3,FALSE))</f>
        <v/>
      </c>
      <c r="F2400" s="61" t="str">
        <f>IF(D2400="","",VLOOKUP(D2400,Cad_an!$D$5:$E$5004,2,FALSE))</f>
        <v/>
      </c>
      <c r="G2400" s="61" t="str">
        <f>IF(D2400="","",VLOOKUP(Fa_an!F2400,Cad_can!$D$5:$E$204,2,FALSE))</f>
        <v/>
      </c>
      <c r="H2400" s="17"/>
      <c r="I2400" s="17"/>
      <c r="J2400" s="110" t="str">
        <f t="shared" si="186"/>
        <v/>
      </c>
      <c r="K2400" s="23"/>
      <c r="L2400" s="112" t="str">
        <f t="shared" si="187"/>
        <v/>
      </c>
      <c r="M2400" s="17"/>
      <c r="N2400" s="110" t="str">
        <f t="shared" si="188"/>
        <v/>
      </c>
      <c r="O2400" s="111" t="str">
        <f t="shared" si="189"/>
        <v/>
      </c>
    </row>
    <row r="2401" spans="1:15" ht="30" customHeight="1" thickTop="1" thickBot="1">
      <c r="A2401" s="37" t="str">
        <f t="shared" si="185"/>
        <v/>
      </c>
      <c r="C2401" s="13">
        <v>2397</v>
      </c>
      <c r="D2401" s="61" t="str">
        <f>IF(Cad_an!D2401="","",Cad_an!D2401)</f>
        <v/>
      </c>
      <c r="E2401" s="61" t="str">
        <f>IF(D2401="","",VLOOKUP(D2401,Cad_an!$D$5:$F$5004,3,FALSE))</f>
        <v/>
      </c>
      <c r="F2401" s="61" t="str">
        <f>IF(D2401="","",VLOOKUP(D2401,Cad_an!$D$5:$E$5004,2,FALSE))</f>
        <v/>
      </c>
      <c r="G2401" s="61" t="str">
        <f>IF(D2401="","",VLOOKUP(Fa_an!F2401,Cad_can!$D$5:$E$204,2,FALSE))</f>
        <v/>
      </c>
      <c r="H2401" s="17"/>
      <c r="I2401" s="17"/>
      <c r="J2401" s="110" t="str">
        <f t="shared" si="186"/>
        <v/>
      </c>
      <c r="K2401" s="23"/>
      <c r="L2401" s="112" t="str">
        <f t="shared" si="187"/>
        <v/>
      </c>
      <c r="M2401" s="17"/>
      <c r="N2401" s="110" t="str">
        <f t="shared" si="188"/>
        <v/>
      </c>
      <c r="O2401" s="111" t="str">
        <f t="shared" si="189"/>
        <v/>
      </c>
    </row>
    <row r="2402" spans="1:15" ht="30" customHeight="1" thickTop="1" thickBot="1">
      <c r="A2402" s="37" t="str">
        <f t="shared" si="185"/>
        <v/>
      </c>
      <c r="C2402" s="13">
        <v>2398</v>
      </c>
      <c r="D2402" s="61" t="str">
        <f>IF(Cad_an!D2402="","",Cad_an!D2402)</f>
        <v/>
      </c>
      <c r="E2402" s="61" t="str">
        <f>IF(D2402="","",VLOOKUP(D2402,Cad_an!$D$5:$F$5004,3,FALSE))</f>
        <v/>
      </c>
      <c r="F2402" s="61" t="str">
        <f>IF(D2402="","",VLOOKUP(D2402,Cad_an!$D$5:$E$5004,2,FALSE))</f>
        <v/>
      </c>
      <c r="G2402" s="61" t="str">
        <f>IF(D2402="","",VLOOKUP(Fa_an!F2402,Cad_can!$D$5:$E$204,2,FALSE))</f>
        <v/>
      </c>
      <c r="H2402" s="17"/>
      <c r="I2402" s="17"/>
      <c r="J2402" s="110" t="str">
        <f t="shared" si="186"/>
        <v/>
      </c>
      <c r="K2402" s="23"/>
      <c r="L2402" s="112" t="str">
        <f t="shared" si="187"/>
        <v/>
      </c>
      <c r="M2402" s="17"/>
      <c r="N2402" s="110" t="str">
        <f t="shared" si="188"/>
        <v/>
      </c>
      <c r="O2402" s="111" t="str">
        <f t="shared" si="189"/>
        <v/>
      </c>
    </row>
    <row r="2403" spans="1:15" ht="30" customHeight="1" thickTop="1" thickBot="1">
      <c r="A2403" s="37" t="str">
        <f t="shared" si="185"/>
        <v/>
      </c>
      <c r="C2403" s="13">
        <v>2399</v>
      </c>
      <c r="D2403" s="61" t="str">
        <f>IF(Cad_an!D2403="","",Cad_an!D2403)</f>
        <v/>
      </c>
      <c r="E2403" s="61" t="str">
        <f>IF(D2403="","",VLOOKUP(D2403,Cad_an!$D$5:$F$5004,3,FALSE))</f>
        <v/>
      </c>
      <c r="F2403" s="61" t="str">
        <f>IF(D2403="","",VLOOKUP(D2403,Cad_an!$D$5:$E$5004,2,FALSE))</f>
        <v/>
      </c>
      <c r="G2403" s="61" t="str">
        <f>IF(D2403="","",VLOOKUP(Fa_an!F2403,Cad_can!$D$5:$E$204,2,FALSE))</f>
        <v/>
      </c>
      <c r="H2403" s="17"/>
      <c r="I2403" s="17"/>
      <c r="J2403" s="110" t="str">
        <f t="shared" si="186"/>
        <v/>
      </c>
      <c r="K2403" s="23"/>
      <c r="L2403" s="112" t="str">
        <f t="shared" si="187"/>
        <v/>
      </c>
      <c r="M2403" s="17"/>
      <c r="N2403" s="110" t="str">
        <f t="shared" si="188"/>
        <v/>
      </c>
      <c r="O2403" s="111" t="str">
        <f t="shared" si="189"/>
        <v/>
      </c>
    </row>
    <row r="2404" spans="1:15" ht="30" customHeight="1" thickTop="1" thickBot="1">
      <c r="A2404" s="37" t="str">
        <f t="shared" si="185"/>
        <v/>
      </c>
      <c r="C2404" s="13">
        <v>2400</v>
      </c>
      <c r="D2404" s="61" t="str">
        <f>IF(Cad_an!D2404="","",Cad_an!D2404)</f>
        <v/>
      </c>
      <c r="E2404" s="61" t="str">
        <f>IF(D2404="","",VLOOKUP(D2404,Cad_an!$D$5:$F$5004,3,FALSE))</f>
        <v/>
      </c>
      <c r="F2404" s="61" t="str">
        <f>IF(D2404="","",VLOOKUP(D2404,Cad_an!$D$5:$E$5004,2,FALSE))</f>
        <v/>
      </c>
      <c r="G2404" s="61" t="str">
        <f>IF(D2404="","",VLOOKUP(Fa_an!F2404,Cad_can!$D$5:$E$204,2,FALSE))</f>
        <v/>
      </c>
      <c r="H2404" s="17"/>
      <c r="I2404" s="17"/>
      <c r="J2404" s="110" t="str">
        <f t="shared" si="186"/>
        <v/>
      </c>
      <c r="K2404" s="23"/>
      <c r="L2404" s="112" t="str">
        <f t="shared" si="187"/>
        <v/>
      </c>
      <c r="M2404" s="17"/>
      <c r="N2404" s="110" t="str">
        <f t="shared" si="188"/>
        <v/>
      </c>
      <c r="O2404" s="111" t="str">
        <f t="shared" si="189"/>
        <v/>
      </c>
    </row>
    <row r="2405" spans="1:15" ht="30" customHeight="1" thickTop="1" thickBot="1">
      <c r="A2405" s="37" t="str">
        <f t="shared" si="185"/>
        <v/>
      </c>
      <c r="C2405" s="13">
        <v>2401</v>
      </c>
      <c r="D2405" s="61" t="str">
        <f>IF(Cad_an!D2405="","",Cad_an!D2405)</f>
        <v/>
      </c>
      <c r="E2405" s="61" t="str">
        <f>IF(D2405="","",VLOOKUP(D2405,Cad_an!$D$5:$F$5004,3,FALSE))</f>
        <v/>
      </c>
      <c r="F2405" s="61" t="str">
        <f>IF(D2405="","",VLOOKUP(D2405,Cad_an!$D$5:$E$5004,2,FALSE))</f>
        <v/>
      </c>
      <c r="G2405" s="61" t="str">
        <f>IF(D2405="","",VLOOKUP(Fa_an!F2405,Cad_can!$D$5:$E$204,2,FALSE))</f>
        <v/>
      </c>
      <c r="H2405" s="17"/>
      <c r="I2405" s="17"/>
      <c r="J2405" s="110" t="str">
        <f t="shared" si="186"/>
        <v/>
      </c>
      <c r="K2405" s="23"/>
      <c r="L2405" s="112" t="str">
        <f t="shared" si="187"/>
        <v/>
      </c>
      <c r="M2405" s="17"/>
      <c r="N2405" s="110" t="str">
        <f t="shared" si="188"/>
        <v/>
      </c>
      <c r="O2405" s="111" t="str">
        <f t="shared" si="189"/>
        <v/>
      </c>
    </row>
    <row r="2406" spans="1:15" ht="30" customHeight="1" thickTop="1" thickBot="1">
      <c r="A2406" s="37" t="str">
        <f t="shared" si="185"/>
        <v/>
      </c>
      <c r="C2406" s="13">
        <v>2402</v>
      </c>
      <c r="D2406" s="61" t="str">
        <f>IF(Cad_an!D2406="","",Cad_an!D2406)</f>
        <v/>
      </c>
      <c r="E2406" s="61" t="str">
        <f>IF(D2406="","",VLOOKUP(D2406,Cad_an!$D$5:$F$5004,3,FALSE))</f>
        <v/>
      </c>
      <c r="F2406" s="61" t="str">
        <f>IF(D2406="","",VLOOKUP(D2406,Cad_an!$D$5:$E$5004,2,FALSE))</f>
        <v/>
      </c>
      <c r="G2406" s="61" t="str">
        <f>IF(D2406="","",VLOOKUP(Fa_an!F2406,Cad_can!$D$5:$E$204,2,FALSE))</f>
        <v/>
      </c>
      <c r="H2406" s="17"/>
      <c r="I2406" s="17"/>
      <c r="J2406" s="110" t="str">
        <f t="shared" si="186"/>
        <v/>
      </c>
      <c r="K2406" s="23"/>
      <c r="L2406" s="112" t="str">
        <f t="shared" si="187"/>
        <v/>
      </c>
      <c r="M2406" s="17"/>
      <c r="N2406" s="110" t="str">
        <f t="shared" si="188"/>
        <v/>
      </c>
      <c r="O2406" s="111" t="str">
        <f t="shared" si="189"/>
        <v/>
      </c>
    </row>
    <row r="2407" spans="1:15" ht="30" customHeight="1" thickTop="1" thickBot="1">
      <c r="A2407" s="37" t="str">
        <f t="shared" si="185"/>
        <v/>
      </c>
      <c r="C2407" s="13">
        <v>2403</v>
      </c>
      <c r="D2407" s="61" t="str">
        <f>IF(Cad_an!D2407="","",Cad_an!D2407)</f>
        <v/>
      </c>
      <c r="E2407" s="61" t="str">
        <f>IF(D2407="","",VLOOKUP(D2407,Cad_an!$D$5:$F$5004,3,FALSE))</f>
        <v/>
      </c>
      <c r="F2407" s="61" t="str">
        <f>IF(D2407="","",VLOOKUP(D2407,Cad_an!$D$5:$E$5004,2,FALSE))</f>
        <v/>
      </c>
      <c r="G2407" s="61" t="str">
        <f>IF(D2407="","",VLOOKUP(Fa_an!F2407,Cad_can!$D$5:$E$204,2,FALSE))</f>
        <v/>
      </c>
      <c r="H2407" s="17"/>
      <c r="I2407" s="17"/>
      <c r="J2407" s="110" t="str">
        <f t="shared" si="186"/>
        <v/>
      </c>
      <c r="K2407" s="23"/>
      <c r="L2407" s="112" t="str">
        <f t="shared" si="187"/>
        <v/>
      </c>
      <c r="M2407" s="17"/>
      <c r="N2407" s="110" t="str">
        <f t="shared" si="188"/>
        <v/>
      </c>
      <c r="O2407" s="111" t="str">
        <f t="shared" si="189"/>
        <v/>
      </c>
    </row>
    <row r="2408" spans="1:15" ht="30" customHeight="1" thickTop="1" thickBot="1">
      <c r="A2408" s="37" t="str">
        <f t="shared" si="185"/>
        <v/>
      </c>
      <c r="C2408" s="13">
        <v>2404</v>
      </c>
      <c r="D2408" s="61" t="str">
        <f>IF(Cad_an!D2408="","",Cad_an!D2408)</f>
        <v/>
      </c>
      <c r="E2408" s="61" t="str">
        <f>IF(D2408="","",VLOOKUP(D2408,Cad_an!$D$5:$F$5004,3,FALSE))</f>
        <v/>
      </c>
      <c r="F2408" s="61" t="str">
        <f>IF(D2408="","",VLOOKUP(D2408,Cad_an!$D$5:$E$5004,2,FALSE))</f>
        <v/>
      </c>
      <c r="G2408" s="61" t="str">
        <f>IF(D2408="","",VLOOKUP(Fa_an!F2408,Cad_can!$D$5:$E$204,2,FALSE))</f>
        <v/>
      </c>
      <c r="H2408" s="17"/>
      <c r="I2408" s="17"/>
      <c r="J2408" s="110" t="str">
        <f t="shared" si="186"/>
        <v/>
      </c>
      <c r="K2408" s="23"/>
      <c r="L2408" s="112" t="str">
        <f t="shared" si="187"/>
        <v/>
      </c>
      <c r="M2408" s="17"/>
      <c r="N2408" s="110" t="str">
        <f t="shared" si="188"/>
        <v/>
      </c>
      <c r="O2408" s="111" t="str">
        <f t="shared" si="189"/>
        <v/>
      </c>
    </row>
    <row r="2409" spans="1:15" ht="30" customHeight="1" thickTop="1" thickBot="1">
      <c r="A2409" s="37" t="str">
        <f t="shared" si="185"/>
        <v/>
      </c>
      <c r="C2409" s="13">
        <v>2405</v>
      </c>
      <c r="D2409" s="61" t="str">
        <f>IF(Cad_an!D2409="","",Cad_an!D2409)</f>
        <v/>
      </c>
      <c r="E2409" s="61" t="str">
        <f>IF(D2409="","",VLOOKUP(D2409,Cad_an!$D$5:$F$5004,3,FALSE))</f>
        <v/>
      </c>
      <c r="F2409" s="61" t="str">
        <f>IF(D2409="","",VLOOKUP(D2409,Cad_an!$D$5:$E$5004,2,FALSE))</f>
        <v/>
      </c>
      <c r="G2409" s="61" t="str">
        <f>IF(D2409="","",VLOOKUP(Fa_an!F2409,Cad_can!$D$5:$E$204,2,FALSE))</f>
        <v/>
      </c>
      <c r="H2409" s="17"/>
      <c r="I2409" s="17"/>
      <c r="J2409" s="110" t="str">
        <f t="shared" si="186"/>
        <v/>
      </c>
      <c r="K2409" s="23"/>
      <c r="L2409" s="112" t="str">
        <f t="shared" si="187"/>
        <v/>
      </c>
      <c r="M2409" s="17"/>
      <c r="N2409" s="110" t="str">
        <f t="shared" si="188"/>
        <v/>
      </c>
      <c r="O2409" s="111" t="str">
        <f t="shared" si="189"/>
        <v/>
      </c>
    </row>
    <row r="2410" spans="1:15" ht="30" customHeight="1" thickTop="1" thickBot="1">
      <c r="A2410" s="37" t="str">
        <f t="shared" si="185"/>
        <v/>
      </c>
      <c r="C2410" s="13">
        <v>2406</v>
      </c>
      <c r="D2410" s="61" t="str">
        <f>IF(Cad_an!D2410="","",Cad_an!D2410)</f>
        <v/>
      </c>
      <c r="E2410" s="61" t="str">
        <f>IF(D2410="","",VLOOKUP(D2410,Cad_an!$D$5:$F$5004,3,FALSE))</f>
        <v/>
      </c>
      <c r="F2410" s="61" t="str">
        <f>IF(D2410="","",VLOOKUP(D2410,Cad_an!$D$5:$E$5004,2,FALSE))</f>
        <v/>
      </c>
      <c r="G2410" s="61" t="str">
        <f>IF(D2410="","",VLOOKUP(Fa_an!F2410,Cad_can!$D$5:$E$204,2,FALSE))</f>
        <v/>
      </c>
      <c r="H2410" s="17"/>
      <c r="I2410" s="17"/>
      <c r="J2410" s="110" t="str">
        <f t="shared" si="186"/>
        <v/>
      </c>
      <c r="K2410" s="23"/>
      <c r="L2410" s="112" t="str">
        <f t="shared" si="187"/>
        <v/>
      </c>
      <c r="M2410" s="17"/>
      <c r="N2410" s="110" t="str">
        <f t="shared" si="188"/>
        <v/>
      </c>
      <c r="O2410" s="111" t="str">
        <f t="shared" si="189"/>
        <v/>
      </c>
    </row>
    <row r="2411" spans="1:15" ht="30" customHeight="1" thickTop="1" thickBot="1">
      <c r="A2411" s="37" t="str">
        <f t="shared" si="185"/>
        <v/>
      </c>
      <c r="C2411" s="13">
        <v>2407</v>
      </c>
      <c r="D2411" s="61" t="str">
        <f>IF(Cad_an!D2411="","",Cad_an!D2411)</f>
        <v/>
      </c>
      <c r="E2411" s="61" t="str">
        <f>IF(D2411="","",VLOOKUP(D2411,Cad_an!$D$5:$F$5004,3,FALSE))</f>
        <v/>
      </c>
      <c r="F2411" s="61" t="str">
        <f>IF(D2411="","",VLOOKUP(D2411,Cad_an!$D$5:$E$5004,2,FALSE))</f>
        <v/>
      </c>
      <c r="G2411" s="61" t="str">
        <f>IF(D2411="","",VLOOKUP(Fa_an!F2411,Cad_can!$D$5:$E$204,2,FALSE))</f>
        <v/>
      </c>
      <c r="H2411" s="17"/>
      <c r="I2411" s="17"/>
      <c r="J2411" s="110" t="str">
        <f t="shared" si="186"/>
        <v/>
      </c>
      <c r="K2411" s="23"/>
      <c r="L2411" s="112" t="str">
        <f t="shared" si="187"/>
        <v/>
      </c>
      <c r="M2411" s="17"/>
      <c r="N2411" s="110" t="str">
        <f t="shared" si="188"/>
        <v/>
      </c>
      <c r="O2411" s="111" t="str">
        <f t="shared" si="189"/>
        <v/>
      </c>
    </row>
    <row r="2412" spans="1:15" ht="30" customHeight="1" thickTop="1" thickBot="1">
      <c r="A2412" s="37" t="str">
        <f t="shared" si="185"/>
        <v/>
      </c>
      <c r="C2412" s="13">
        <v>2408</v>
      </c>
      <c r="D2412" s="61" t="str">
        <f>IF(Cad_an!D2412="","",Cad_an!D2412)</f>
        <v/>
      </c>
      <c r="E2412" s="61" t="str">
        <f>IF(D2412="","",VLOOKUP(D2412,Cad_an!$D$5:$F$5004,3,FALSE))</f>
        <v/>
      </c>
      <c r="F2412" s="61" t="str">
        <f>IF(D2412="","",VLOOKUP(D2412,Cad_an!$D$5:$E$5004,2,FALSE))</f>
        <v/>
      </c>
      <c r="G2412" s="61" t="str">
        <f>IF(D2412="","",VLOOKUP(Fa_an!F2412,Cad_can!$D$5:$E$204,2,FALSE))</f>
        <v/>
      </c>
      <c r="H2412" s="17"/>
      <c r="I2412" s="17"/>
      <c r="J2412" s="110" t="str">
        <f t="shared" si="186"/>
        <v/>
      </c>
      <c r="K2412" s="23"/>
      <c r="L2412" s="112" t="str">
        <f t="shared" si="187"/>
        <v/>
      </c>
      <c r="M2412" s="17"/>
      <c r="N2412" s="110" t="str">
        <f t="shared" si="188"/>
        <v/>
      </c>
      <c r="O2412" s="111" t="str">
        <f t="shared" si="189"/>
        <v/>
      </c>
    </row>
    <row r="2413" spans="1:15" ht="30" customHeight="1" thickTop="1" thickBot="1">
      <c r="A2413" s="37" t="str">
        <f t="shared" si="185"/>
        <v/>
      </c>
      <c r="C2413" s="13">
        <v>2409</v>
      </c>
      <c r="D2413" s="61" t="str">
        <f>IF(Cad_an!D2413="","",Cad_an!D2413)</f>
        <v/>
      </c>
      <c r="E2413" s="61" t="str">
        <f>IF(D2413="","",VLOOKUP(D2413,Cad_an!$D$5:$F$5004,3,FALSE))</f>
        <v/>
      </c>
      <c r="F2413" s="61" t="str">
        <f>IF(D2413="","",VLOOKUP(D2413,Cad_an!$D$5:$E$5004,2,FALSE))</f>
        <v/>
      </c>
      <c r="G2413" s="61" t="str">
        <f>IF(D2413="","",VLOOKUP(Fa_an!F2413,Cad_can!$D$5:$E$204,2,FALSE))</f>
        <v/>
      </c>
      <c r="H2413" s="17"/>
      <c r="I2413" s="17"/>
      <c r="J2413" s="110" t="str">
        <f t="shared" si="186"/>
        <v/>
      </c>
      <c r="K2413" s="23"/>
      <c r="L2413" s="112" t="str">
        <f t="shared" si="187"/>
        <v/>
      </c>
      <c r="M2413" s="17"/>
      <c r="N2413" s="110" t="str">
        <f t="shared" si="188"/>
        <v/>
      </c>
      <c r="O2413" s="111" t="str">
        <f t="shared" si="189"/>
        <v/>
      </c>
    </row>
    <row r="2414" spans="1:15" ht="30" customHeight="1" thickTop="1" thickBot="1">
      <c r="A2414" s="37" t="str">
        <f t="shared" si="185"/>
        <v/>
      </c>
      <c r="C2414" s="13">
        <v>2410</v>
      </c>
      <c r="D2414" s="61" t="str">
        <f>IF(Cad_an!D2414="","",Cad_an!D2414)</f>
        <v/>
      </c>
      <c r="E2414" s="61" t="str">
        <f>IF(D2414="","",VLOOKUP(D2414,Cad_an!$D$5:$F$5004,3,FALSE))</f>
        <v/>
      </c>
      <c r="F2414" s="61" t="str">
        <f>IF(D2414="","",VLOOKUP(D2414,Cad_an!$D$5:$E$5004,2,FALSE))</f>
        <v/>
      </c>
      <c r="G2414" s="61" t="str">
        <f>IF(D2414="","",VLOOKUP(Fa_an!F2414,Cad_can!$D$5:$E$204,2,FALSE))</f>
        <v/>
      </c>
      <c r="H2414" s="17"/>
      <c r="I2414" s="17"/>
      <c r="J2414" s="110" t="str">
        <f t="shared" si="186"/>
        <v/>
      </c>
      <c r="K2414" s="23"/>
      <c r="L2414" s="112" t="str">
        <f t="shared" si="187"/>
        <v/>
      </c>
      <c r="M2414" s="17"/>
      <c r="N2414" s="110" t="str">
        <f t="shared" si="188"/>
        <v/>
      </c>
      <c r="O2414" s="111" t="str">
        <f t="shared" si="189"/>
        <v/>
      </c>
    </row>
    <row r="2415" spans="1:15" ht="30" customHeight="1" thickTop="1" thickBot="1">
      <c r="A2415" s="37" t="str">
        <f t="shared" si="185"/>
        <v/>
      </c>
      <c r="C2415" s="13">
        <v>2411</v>
      </c>
      <c r="D2415" s="61" t="str">
        <f>IF(Cad_an!D2415="","",Cad_an!D2415)</f>
        <v/>
      </c>
      <c r="E2415" s="61" t="str">
        <f>IF(D2415="","",VLOOKUP(D2415,Cad_an!$D$5:$F$5004,3,FALSE))</f>
        <v/>
      </c>
      <c r="F2415" s="61" t="str">
        <f>IF(D2415="","",VLOOKUP(D2415,Cad_an!$D$5:$E$5004,2,FALSE))</f>
        <v/>
      </c>
      <c r="G2415" s="61" t="str">
        <f>IF(D2415="","",VLOOKUP(Fa_an!F2415,Cad_can!$D$5:$E$204,2,FALSE))</f>
        <v/>
      </c>
      <c r="H2415" s="17"/>
      <c r="I2415" s="17"/>
      <c r="J2415" s="110" t="str">
        <f t="shared" si="186"/>
        <v/>
      </c>
      <c r="K2415" s="23"/>
      <c r="L2415" s="112" t="str">
        <f t="shared" si="187"/>
        <v/>
      </c>
      <c r="M2415" s="17"/>
      <c r="N2415" s="110" t="str">
        <f t="shared" si="188"/>
        <v/>
      </c>
      <c r="O2415" s="111" t="str">
        <f t="shared" si="189"/>
        <v/>
      </c>
    </row>
    <row r="2416" spans="1:15" ht="30" customHeight="1" thickTop="1" thickBot="1">
      <c r="A2416" s="37" t="str">
        <f t="shared" si="185"/>
        <v/>
      </c>
      <c r="C2416" s="13">
        <v>2412</v>
      </c>
      <c r="D2416" s="61" t="str">
        <f>IF(Cad_an!D2416="","",Cad_an!D2416)</f>
        <v/>
      </c>
      <c r="E2416" s="61" t="str">
        <f>IF(D2416="","",VLOOKUP(D2416,Cad_an!$D$5:$F$5004,3,FALSE))</f>
        <v/>
      </c>
      <c r="F2416" s="61" t="str">
        <f>IF(D2416="","",VLOOKUP(D2416,Cad_an!$D$5:$E$5004,2,FALSE))</f>
        <v/>
      </c>
      <c r="G2416" s="61" t="str">
        <f>IF(D2416="","",VLOOKUP(Fa_an!F2416,Cad_can!$D$5:$E$204,2,FALSE))</f>
        <v/>
      </c>
      <c r="H2416" s="17"/>
      <c r="I2416" s="17"/>
      <c r="J2416" s="110" t="str">
        <f t="shared" si="186"/>
        <v/>
      </c>
      <c r="K2416" s="23"/>
      <c r="L2416" s="112" t="str">
        <f t="shared" si="187"/>
        <v/>
      </c>
      <c r="M2416" s="17"/>
      <c r="N2416" s="110" t="str">
        <f t="shared" si="188"/>
        <v/>
      </c>
      <c r="O2416" s="111" t="str">
        <f t="shared" si="189"/>
        <v/>
      </c>
    </row>
    <row r="2417" spans="1:15" ht="30" customHeight="1" thickTop="1" thickBot="1">
      <c r="A2417" s="37" t="str">
        <f t="shared" si="185"/>
        <v/>
      </c>
      <c r="C2417" s="13">
        <v>2413</v>
      </c>
      <c r="D2417" s="61" t="str">
        <f>IF(Cad_an!D2417="","",Cad_an!D2417)</f>
        <v/>
      </c>
      <c r="E2417" s="61" t="str">
        <f>IF(D2417="","",VLOOKUP(D2417,Cad_an!$D$5:$F$5004,3,FALSE))</f>
        <v/>
      </c>
      <c r="F2417" s="61" t="str">
        <f>IF(D2417="","",VLOOKUP(D2417,Cad_an!$D$5:$E$5004,2,FALSE))</f>
        <v/>
      </c>
      <c r="G2417" s="61" t="str">
        <f>IF(D2417="","",VLOOKUP(Fa_an!F2417,Cad_can!$D$5:$E$204,2,FALSE))</f>
        <v/>
      </c>
      <c r="H2417" s="17"/>
      <c r="I2417" s="17"/>
      <c r="J2417" s="110" t="str">
        <f t="shared" si="186"/>
        <v/>
      </c>
      <c r="K2417" s="23"/>
      <c r="L2417" s="112" t="str">
        <f t="shared" si="187"/>
        <v/>
      </c>
      <c r="M2417" s="17"/>
      <c r="N2417" s="110" t="str">
        <f t="shared" si="188"/>
        <v/>
      </c>
      <c r="O2417" s="111" t="str">
        <f t="shared" si="189"/>
        <v/>
      </c>
    </row>
    <row r="2418" spans="1:15" ht="30" customHeight="1" thickTop="1" thickBot="1">
      <c r="A2418" s="37" t="str">
        <f t="shared" si="185"/>
        <v/>
      </c>
      <c r="C2418" s="13">
        <v>2414</v>
      </c>
      <c r="D2418" s="61" t="str">
        <f>IF(Cad_an!D2418="","",Cad_an!D2418)</f>
        <v/>
      </c>
      <c r="E2418" s="61" t="str">
        <f>IF(D2418="","",VLOOKUP(D2418,Cad_an!$D$5:$F$5004,3,FALSE))</f>
        <v/>
      </c>
      <c r="F2418" s="61" t="str">
        <f>IF(D2418="","",VLOOKUP(D2418,Cad_an!$D$5:$E$5004,2,FALSE))</f>
        <v/>
      </c>
      <c r="G2418" s="61" t="str">
        <f>IF(D2418="","",VLOOKUP(Fa_an!F2418,Cad_can!$D$5:$E$204,2,FALSE))</f>
        <v/>
      </c>
      <c r="H2418" s="17"/>
      <c r="I2418" s="17"/>
      <c r="J2418" s="110" t="str">
        <f t="shared" si="186"/>
        <v/>
      </c>
      <c r="K2418" s="23"/>
      <c r="L2418" s="112" t="str">
        <f t="shared" si="187"/>
        <v/>
      </c>
      <c r="M2418" s="17"/>
      <c r="N2418" s="110" t="str">
        <f t="shared" si="188"/>
        <v/>
      </c>
      <c r="O2418" s="111" t="str">
        <f t="shared" si="189"/>
        <v/>
      </c>
    </row>
    <row r="2419" spans="1:15" ht="30" customHeight="1" thickTop="1" thickBot="1">
      <c r="A2419" s="37" t="str">
        <f t="shared" si="185"/>
        <v/>
      </c>
      <c r="C2419" s="13">
        <v>2415</v>
      </c>
      <c r="D2419" s="61" t="str">
        <f>IF(Cad_an!D2419="","",Cad_an!D2419)</f>
        <v/>
      </c>
      <c r="E2419" s="61" t="str">
        <f>IF(D2419="","",VLOOKUP(D2419,Cad_an!$D$5:$F$5004,3,FALSE))</f>
        <v/>
      </c>
      <c r="F2419" s="61" t="str">
        <f>IF(D2419="","",VLOOKUP(D2419,Cad_an!$D$5:$E$5004,2,FALSE))</f>
        <v/>
      </c>
      <c r="G2419" s="61" t="str">
        <f>IF(D2419="","",VLOOKUP(Fa_an!F2419,Cad_can!$D$5:$E$204,2,FALSE))</f>
        <v/>
      </c>
      <c r="H2419" s="17"/>
      <c r="I2419" s="17"/>
      <c r="J2419" s="110" t="str">
        <f t="shared" si="186"/>
        <v/>
      </c>
      <c r="K2419" s="23"/>
      <c r="L2419" s="112" t="str">
        <f t="shared" si="187"/>
        <v/>
      </c>
      <c r="M2419" s="17"/>
      <c r="N2419" s="110" t="str">
        <f t="shared" si="188"/>
        <v/>
      </c>
      <c r="O2419" s="111" t="str">
        <f t="shared" si="189"/>
        <v/>
      </c>
    </row>
    <row r="2420" spans="1:15" ht="30" customHeight="1" thickTop="1" thickBot="1">
      <c r="A2420" s="37" t="str">
        <f t="shared" si="185"/>
        <v/>
      </c>
      <c r="C2420" s="13">
        <v>2416</v>
      </c>
      <c r="D2420" s="61" t="str">
        <f>IF(Cad_an!D2420="","",Cad_an!D2420)</f>
        <v/>
      </c>
      <c r="E2420" s="61" t="str">
        <f>IF(D2420="","",VLOOKUP(D2420,Cad_an!$D$5:$F$5004,3,FALSE))</f>
        <v/>
      </c>
      <c r="F2420" s="61" t="str">
        <f>IF(D2420="","",VLOOKUP(D2420,Cad_an!$D$5:$E$5004,2,FALSE))</f>
        <v/>
      </c>
      <c r="G2420" s="61" t="str">
        <f>IF(D2420="","",VLOOKUP(Fa_an!F2420,Cad_can!$D$5:$E$204,2,FALSE))</f>
        <v/>
      </c>
      <c r="H2420" s="17"/>
      <c r="I2420" s="17"/>
      <c r="J2420" s="110" t="str">
        <f t="shared" si="186"/>
        <v/>
      </c>
      <c r="K2420" s="23"/>
      <c r="L2420" s="112" t="str">
        <f t="shared" si="187"/>
        <v/>
      </c>
      <c r="M2420" s="17"/>
      <c r="N2420" s="110" t="str">
        <f t="shared" si="188"/>
        <v/>
      </c>
      <c r="O2420" s="111" t="str">
        <f t="shared" si="189"/>
        <v/>
      </c>
    </row>
    <row r="2421" spans="1:15" ht="30" customHeight="1" thickTop="1" thickBot="1">
      <c r="A2421" s="37" t="str">
        <f t="shared" si="185"/>
        <v/>
      </c>
      <c r="C2421" s="13">
        <v>2417</v>
      </c>
      <c r="D2421" s="61" t="str">
        <f>IF(Cad_an!D2421="","",Cad_an!D2421)</f>
        <v/>
      </c>
      <c r="E2421" s="61" t="str">
        <f>IF(D2421="","",VLOOKUP(D2421,Cad_an!$D$5:$F$5004,3,FALSE))</f>
        <v/>
      </c>
      <c r="F2421" s="61" t="str">
        <f>IF(D2421="","",VLOOKUP(D2421,Cad_an!$D$5:$E$5004,2,FALSE))</f>
        <v/>
      </c>
      <c r="G2421" s="61" t="str">
        <f>IF(D2421="","",VLOOKUP(Fa_an!F2421,Cad_can!$D$5:$E$204,2,FALSE))</f>
        <v/>
      </c>
      <c r="H2421" s="17"/>
      <c r="I2421" s="17"/>
      <c r="J2421" s="110" t="str">
        <f t="shared" si="186"/>
        <v/>
      </c>
      <c r="K2421" s="23"/>
      <c r="L2421" s="112" t="str">
        <f t="shared" si="187"/>
        <v/>
      </c>
      <c r="M2421" s="17"/>
      <c r="N2421" s="110" t="str">
        <f t="shared" si="188"/>
        <v/>
      </c>
      <c r="O2421" s="111" t="str">
        <f t="shared" si="189"/>
        <v/>
      </c>
    </row>
    <row r="2422" spans="1:15" ht="30" customHeight="1" thickTop="1" thickBot="1">
      <c r="A2422" s="37" t="str">
        <f t="shared" si="185"/>
        <v/>
      </c>
      <c r="C2422" s="13">
        <v>2418</v>
      </c>
      <c r="D2422" s="61" t="str">
        <f>IF(Cad_an!D2422="","",Cad_an!D2422)</f>
        <v/>
      </c>
      <c r="E2422" s="61" t="str">
        <f>IF(D2422="","",VLOOKUP(D2422,Cad_an!$D$5:$F$5004,3,FALSE))</f>
        <v/>
      </c>
      <c r="F2422" s="61" t="str">
        <f>IF(D2422="","",VLOOKUP(D2422,Cad_an!$D$5:$E$5004,2,FALSE))</f>
        <v/>
      </c>
      <c r="G2422" s="61" t="str">
        <f>IF(D2422="","",VLOOKUP(Fa_an!F2422,Cad_can!$D$5:$E$204,2,FALSE))</f>
        <v/>
      </c>
      <c r="H2422" s="17"/>
      <c r="I2422" s="17"/>
      <c r="J2422" s="110" t="str">
        <f t="shared" si="186"/>
        <v/>
      </c>
      <c r="K2422" s="23"/>
      <c r="L2422" s="112" t="str">
        <f t="shared" si="187"/>
        <v/>
      </c>
      <c r="M2422" s="17"/>
      <c r="N2422" s="110" t="str">
        <f t="shared" si="188"/>
        <v/>
      </c>
      <c r="O2422" s="111" t="str">
        <f t="shared" si="189"/>
        <v/>
      </c>
    </row>
    <row r="2423" spans="1:15" ht="30" customHeight="1" thickTop="1" thickBot="1">
      <c r="A2423" s="37" t="str">
        <f t="shared" si="185"/>
        <v/>
      </c>
      <c r="C2423" s="13">
        <v>2419</v>
      </c>
      <c r="D2423" s="61" t="str">
        <f>IF(Cad_an!D2423="","",Cad_an!D2423)</f>
        <v/>
      </c>
      <c r="E2423" s="61" t="str">
        <f>IF(D2423="","",VLOOKUP(D2423,Cad_an!$D$5:$F$5004,3,FALSE))</f>
        <v/>
      </c>
      <c r="F2423" s="61" t="str">
        <f>IF(D2423="","",VLOOKUP(D2423,Cad_an!$D$5:$E$5004,2,FALSE))</f>
        <v/>
      </c>
      <c r="G2423" s="61" t="str">
        <f>IF(D2423="","",VLOOKUP(Fa_an!F2423,Cad_can!$D$5:$E$204,2,FALSE))</f>
        <v/>
      </c>
      <c r="H2423" s="17"/>
      <c r="I2423" s="17"/>
      <c r="J2423" s="110" t="str">
        <f t="shared" si="186"/>
        <v/>
      </c>
      <c r="K2423" s="23"/>
      <c r="L2423" s="112" t="str">
        <f t="shared" si="187"/>
        <v/>
      </c>
      <c r="M2423" s="17"/>
      <c r="N2423" s="110" t="str">
        <f t="shared" si="188"/>
        <v/>
      </c>
      <c r="O2423" s="111" t="str">
        <f t="shared" si="189"/>
        <v/>
      </c>
    </row>
    <row r="2424" spans="1:15" ht="30" customHeight="1" thickTop="1" thickBot="1">
      <c r="A2424" s="37" t="str">
        <f t="shared" si="185"/>
        <v/>
      </c>
      <c r="C2424" s="13">
        <v>2420</v>
      </c>
      <c r="D2424" s="61" t="str">
        <f>IF(Cad_an!D2424="","",Cad_an!D2424)</f>
        <v/>
      </c>
      <c r="E2424" s="61" t="str">
        <f>IF(D2424="","",VLOOKUP(D2424,Cad_an!$D$5:$F$5004,3,FALSE))</f>
        <v/>
      </c>
      <c r="F2424" s="61" t="str">
        <f>IF(D2424="","",VLOOKUP(D2424,Cad_an!$D$5:$E$5004,2,FALSE))</f>
        <v/>
      </c>
      <c r="G2424" s="61" t="str">
        <f>IF(D2424="","",VLOOKUP(Fa_an!F2424,Cad_can!$D$5:$E$204,2,FALSE))</f>
        <v/>
      </c>
      <c r="H2424" s="17"/>
      <c r="I2424" s="17"/>
      <c r="J2424" s="110" t="str">
        <f t="shared" si="186"/>
        <v/>
      </c>
      <c r="K2424" s="23"/>
      <c r="L2424" s="112" t="str">
        <f t="shared" si="187"/>
        <v/>
      </c>
      <c r="M2424" s="17"/>
      <c r="N2424" s="110" t="str">
        <f t="shared" si="188"/>
        <v/>
      </c>
      <c r="O2424" s="111" t="str">
        <f t="shared" si="189"/>
        <v/>
      </c>
    </row>
    <row r="2425" spans="1:15" ht="30" customHeight="1" thickTop="1" thickBot="1">
      <c r="A2425" s="37" t="str">
        <f t="shared" si="185"/>
        <v/>
      </c>
      <c r="C2425" s="13">
        <v>2421</v>
      </c>
      <c r="D2425" s="61" t="str">
        <f>IF(Cad_an!D2425="","",Cad_an!D2425)</f>
        <v/>
      </c>
      <c r="E2425" s="61" t="str">
        <f>IF(D2425="","",VLOOKUP(D2425,Cad_an!$D$5:$F$5004,3,FALSE))</f>
        <v/>
      </c>
      <c r="F2425" s="61" t="str">
        <f>IF(D2425="","",VLOOKUP(D2425,Cad_an!$D$5:$E$5004,2,FALSE))</f>
        <v/>
      </c>
      <c r="G2425" s="61" t="str">
        <f>IF(D2425="","",VLOOKUP(Fa_an!F2425,Cad_can!$D$5:$E$204,2,FALSE))</f>
        <v/>
      </c>
      <c r="H2425" s="17"/>
      <c r="I2425" s="17"/>
      <c r="J2425" s="110" t="str">
        <f t="shared" si="186"/>
        <v/>
      </c>
      <c r="K2425" s="23"/>
      <c r="L2425" s="112" t="str">
        <f t="shared" si="187"/>
        <v/>
      </c>
      <c r="M2425" s="17"/>
      <c r="N2425" s="110" t="str">
        <f t="shared" si="188"/>
        <v/>
      </c>
      <c r="O2425" s="111" t="str">
        <f t="shared" si="189"/>
        <v/>
      </c>
    </row>
    <row r="2426" spans="1:15" ht="30" customHeight="1" thickTop="1" thickBot="1">
      <c r="A2426" s="37" t="str">
        <f t="shared" si="185"/>
        <v/>
      </c>
      <c r="C2426" s="13">
        <v>2422</v>
      </c>
      <c r="D2426" s="61" t="str">
        <f>IF(Cad_an!D2426="","",Cad_an!D2426)</f>
        <v/>
      </c>
      <c r="E2426" s="61" t="str">
        <f>IF(D2426="","",VLOOKUP(D2426,Cad_an!$D$5:$F$5004,3,FALSE))</f>
        <v/>
      </c>
      <c r="F2426" s="61" t="str">
        <f>IF(D2426="","",VLOOKUP(D2426,Cad_an!$D$5:$E$5004,2,FALSE))</f>
        <v/>
      </c>
      <c r="G2426" s="61" t="str">
        <f>IF(D2426="","",VLOOKUP(Fa_an!F2426,Cad_can!$D$5:$E$204,2,FALSE))</f>
        <v/>
      </c>
      <c r="H2426" s="17"/>
      <c r="I2426" s="17"/>
      <c r="J2426" s="110" t="str">
        <f t="shared" si="186"/>
        <v/>
      </c>
      <c r="K2426" s="23"/>
      <c r="L2426" s="112" t="str">
        <f t="shared" si="187"/>
        <v/>
      </c>
      <c r="M2426" s="17"/>
      <c r="N2426" s="110" t="str">
        <f t="shared" si="188"/>
        <v/>
      </c>
      <c r="O2426" s="111" t="str">
        <f t="shared" si="189"/>
        <v/>
      </c>
    </row>
    <row r="2427" spans="1:15" ht="30" customHeight="1" thickTop="1" thickBot="1">
      <c r="A2427" s="37" t="str">
        <f t="shared" si="185"/>
        <v/>
      </c>
      <c r="C2427" s="13">
        <v>2423</v>
      </c>
      <c r="D2427" s="61" t="str">
        <f>IF(Cad_an!D2427="","",Cad_an!D2427)</f>
        <v/>
      </c>
      <c r="E2427" s="61" t="str">
        <f>IF(D2427="","",VLOOKUP(D2427,Cad_an!$D$5:$F$5004,3,FALSE))</f>
        <v/>
      </c>
      <c r="F2427" s="61" t="str">
        <f>IF(D2427="","",VLOOKUP(D2427,Cad_an!$D$5:$E$5004,2,FALSE))</f>
        <v/>
      </c>
      <c r="G2427" s="61" t="str">
        <f>IF(D2427="","",VLOOKUP(Fa_an!F2427,Cad_can!$D$5:$E$204,2,FALSE))</f>
        <v/>
      </c>
      <c r="H2427" s="17"/>
      <c r="I2427" s="17"/>
      <c r="J2427" s="110" t="str">
        <f t="shared" si="186"/>
        <v/>
      </c>
      <c r="K2427" s="23"/>
      <c r="L2427" s="112" t="str">
        <f t="shared" si="187"/>
        <v/>
      </c>
      <c r="M2427" s="17"/>
      <c r="N2427" s="110" t="str">
        <f t="shared" si="188"/>
        <v/>
      </c>
      <c r="O2427" s="111" t="str">
        <f t="shared" si="189"/>
        <v/>
      </c>
    </row>
    <row r="2428" spans="1:15" ht="30" customHeight="1" thickTop="1" thickBot="1">
      <c r="A2428" s="37" t="str">
        <f t="shared" si="185"/>
        <v/>
      </c>
      <c r="C2428" s="13">
        <v>2424</v>
      </c>
      <c r="D2428" s="61" t="str">
        <f>IF(Cad_an!D2428="","",Cad_an!D2428)</f>
        <v/>
      </c>
      <c r="E2428" s="61" t="str">
        <f>IF(D2428="","",VLOOKUP(D2428,Cad_an!$D$5:$F$5004,3,FALSE))</f>
        <v/>
      </c>
      <c r="F2428" s="61" t="str">
        <f>IF(D2428="","",VLOOKUP(D2428,Cad_an!$D$5:$E$5004,2,FALSE))</f>
        <v/>
      </c>
      <c r="G2428" s="61" t="str">
        <f>IF(D2428="","",VLOOKUP(Fa_an!F2428,Cad_can!$D$5:$E$204,2,FALSE))</f>
        <v/>
      </c>
      <c r="H2428" s="17"/>
      <c r="I2428" s="17"/>
      <c r="J2428" s="110" t="str">
        <f t="shared" si="186"/>
        <v/>
      </c>
      <c r="K2428" s="23"/>
      <c r="L2428" s="112" t="str">
        <f t="shared" si="187"/>
        <v/>
      </c>
      <c r="M2428" s="17"/>
      <c r="N2428" s="110" t="str">
        <f t="shared" si="188"/>
        <v/>
      </c>
      <c r="O2428" s="111" t="str">
        <f t="shared" si="189"/>
        <v/>
      </c>
    </row>
    <row r="2429" spans="1:15" ht="30" customHeight="1" thickTop="1" thickBot="1">
      <c r="A2429" s="37" t="str">
        <f t="shared" si="185"/>
        <v/>
      </c>
      <c r="C2429" s="13">
        <v>2425</v>
      </c>
      <c r="D2429" s="61" t="str">
        <f>IF(Cad_an!D2429="","",Cad_an!D2429)</f>
        <v/>
      </c>
      <c r="E2429" s="61" t="str">
        <f>IF(D2429="","",VLOOKUP(D2429,Cad_an!$D$5:$F$5004,3,FALSE))</f>
        <v/>
      </c>
      <c r="F2429" s="61" t="str">
        <f>IF(D2429="","",VLOOKUP(D2429,Cad_an!$D$5:$E$5004,2,FALSE))</f>
        <v/>
      </c>
      <c r="G2429" s="61" t="str">
        <f>IF(D2429="","",VLOOKUP(Fa_an!F2429,Cad_can!$D$5:$E$204,2,FALSE))</f>
        <v/>
      </c>
      <c r="H2429" s="17"/>
      <c r="I2429" s="17"/>
      <c r="J2429" s="110" t="str">
        <f t="shared" si="186"/>
        <v/>
      </c>
      <c r="K2429" s="23"/>
      <c r="L2429" s="112" t="str">
        <f t="shared" si="187"/>
        <v/>
      </c>
      <c r="M2429" s="17"/>
      <c r="N2429" s="110" t="str">
        <f t="shared" si="188"/>
        <v/>
      </c>
      <c r="O2429" s="111" t="str">
        <f t="shared" si="189"/>
        <v/>
      </c>
    </row>
    <row r="2430" spans="1:15" ht="30" customHeight="1" thickTop="1" thickBot="1">
      <c r="A2430" s="37" t="str">
        <f t="shared" si="185"/>
        <v/>
      </c>
      <c r="C2430" s="13">
        <v>2426</v>
      </c>
      <c r="D2430" s="61" t="str">
        <f>IF(Cad_an!D2430="","",Cad_an!D2430)</f>
        <v/>
      </c>
      <c r="E2430" s="61" t="str">
        <f>IF(D2430="","",VLOOKUP(D2430,Cad_an!$D$5:$F$5004,3,FALSE))</f>
        <v/>
      </c>
      <c r="F2430" s="61" t="str">
        <f>IF(D2430="","",VLOOKUP(D2430,Cad_an!$D$5:$E$5004,2,FALSE))</f>
        <v/>
      </c>
      <c r="G2430" s="61" t="str">
        <f>IF(D2430="","",VLOOKUP(Fa_an!F2430,Cad_can!$D$5:$E$204,2,FALSE))</f>
        <v/>
      </c>
      <c r="H2430" s="17"/>
      <c r="I2430" s="17"/>
      <c r="J2430" s="110" t="str">
        <f t="shared" si="186"/>
        <v/>
      </c>
      <c r="K2430" s="23"/>
      <c r="L2430" s="112" t="str">
        <f t="shared" si="187"/>
        <v/>
      </c>
      <c r="M2430" s="17"/>
      <c r="N2430" s="110" t="str">
        <f t="shared" si="188"/>
        <v/>
      </c>
      <c r="O2430" s="111" t="str">
        <f t="shared" si="189"/>
        <v/>
      </c>
    </row>
    <row r="2431" spans="1:15" ht="30" customHeight="1" thickTop="1" thickBot="1">
      <c r="A2431" s="37" t="str">
        <f t="shared" si="185"/>
        <v/>
      </c>
      <c r="C2431" s="13">
        <v>2427</v>
      </c>
      <c r="D2431" s="61" t="str">
        <f>IF(Cad_an!D2431="","",Cad_an!D2431)</f>
        <v/>
      </c>
      <c r="E2431" s="61" t="str">
        <f>IF(D2431="","",VLOOKUP(D2431,Cad_an!$D$5:$F$5004,3,FALSE))</f>
        <v/>
      </c>
      <c r="F2431" s="61" t="str">
        <f>IF(D2431="","",VLOOKUP(D2431,Cad_an!$D$5:$E$5004,2,FALSE))</f>
        <v/>
      </c>
      <c r="G2431" s="61" t="str">
        <f>IF(D2431="","",VLOOKUP(Fa_an!F2431,Cad_can!$D$5:$E$204,2,FALSE))</f>
        <v/>
      </c>
      <c r="H2431" s="17"/>
      <c r="I2431" s="17"/>
      <c r="J2431" s="110" t="str">
        <f t="shared" si="186"/>
        <v/>
      </c>
      <c r="K2431" s="23"/>
      <c r="L2431" s="112" t="str">
        <f t="shared" si="187"/>
        <v/>
      </c>
      <c r="M2431" s="17"/>
      <c r="N2431" s="110" t="str">
        <f t="shared" si="188"/>
        <v/>
      </c>
      <c r="O2431" s="111" t="str">
        <f t="shared" si="189"/>
        <v/>
      </c>
    </row>
    <row r="2432" spans="1:15" ht="30" customHeight="1" thickTop="1" thickBot="1">
      <c r="A2432" s="37" t="str">
        <f t="shared" si="185"/>
        <v/>
      </c>
      <c r="C2432" s="13">
        <v>2428</v>
      </c>
      <c r="D2432" s="61" t="str">
        <f>IF(Cad_an!D2432="","",Cad_an!D2432)</f>
        <v/>
      </c>
      <c r="E2432" s="61" t="str">
        <f>IF(D2432="","",VLOOKUP(D2432,Cad_an!$D$5:$F$5004,3,FALSE))</f>
        <v/>
      </c>
      <c r="F2432" s="61" t="str">
        <f>IF(D2432="","",VLOOKUP(D2432,Cad_an!$D$5:$E$5004,2,FALSE))</f>
        <v/>
      </c>
      <c r="G2432" s="61" t="str">
        <f>IF(D2432="","",VLOOKUP(Fa_an!F2432,Cad_can!$D$5:$E$204,2,FALSE))</f>
        <v/>
      </c>
      <c r="H2432" s="17"/>
      <c r="I2432" s="17"/>
      <c r="J2432" s="110" t="str">
        <f t="shared" si="186"/>
        <v/>
      </c>
      <c r="K2432" s="23"/>
      <c r="L2432" s="112" t="str">
        <f t="shared" si="187"/>
        <v/>
      </c>
      <c r="M2432" s="17"/>
      <c r="N2432" s="110" t="str">
        <f t="shared" si="188"/>
        <v/>
      </c>
      <c r="O2432" s="111" t="str">
        <f t="shared" si="189"/>
        <v/>
      </c>
    </row>
    <row r="2433" spans="1:15" ht="30" customHeight="1" thickTop="1" thickBot="1">
      <c r="A2433" s="37" t="str">
        <f t="shared" si="185"/>
        <v/>
      </c>
      <c r="C2433" s="13">
        <v>2429</v>
      </c>
      <c r="D2433" s="61" t="str">
        <f>IF(Cad_an!D2433="","",Cad_an!D2433)</f>
        <v/>
      </c>
      <c r="E2433" s="61" t="str">
        <f>IF(D2433="","",VLOOKUP(D2433,Cad_an!$D$5:$F$5004,3,FALSE))</f>
        <v/>
      </c>
      <c r="F2433" s="61" t="str">
        <f>IF(D2433="","",VLOOKUP(D2433,Cad_an!$D$5:$E$5004,2,FALSE))</f>
        <v/>
      </c>
      <c r="G2433" s="61" t="str">
        <f>IF(D2433="","",VLOOKUP(Fa_an!F2433,Cad_can!$D$5:$E$204,2,FALSE))</f>
        <v/>
      </c>
      <c r="H2433" s="17"/>
      <c r="I2433" s="17"/>
      <c r="J2433" s="110" t="str">
        <f t="shared" si="186"/>
        <v/>
      </c>
      <c r="K2433" s="23"/>
      <c r="L2433" s="112" t="str">
        <f t="shared" si="187"/>
        <v/>
      </c>
      <c r="M2433" s="17"/>
      <c r="N2433" s="110" t="str">
        <f t="shared" si="188"/>
        <v/>
      </c>
      <c r="O2433" s="111" t="str">
        <f t="shared" si="189"/>
        <v/>
      </c>
    </row>
    <row r="2434" spans="1:15" ht="30" customHeight="1" thickTop="1" thickBot="1">
      <c r="A2434" s="37" t="str">
        <f t="shared" si="185"/>
        <v/>
      </c>
      <c r="C2434" s="13">
        <v>2430</v>
      </c>
      <c r="D2434" s="61" t="str">
        <f>IF(Cad_an!D2434="","",Cad_an!D2434)</f>
        <v/>
      </c>
      <c r="E2434" s="61" t="str">
        <f>IF(D2434="","",VLOOKUP(D2434,Cad_an!$D$5:$F$5004,3,FALSE))</f>
        <v/>
      </c>
      <c r="F2434" s="61" t="str">
        <f>IF(D2434="","",VLOOKUP(D2434,Cad_an!$D$5:$E$5004,2,FALSE))</f>
        <v/>
      </c>
      <c r="G2434" s="61" t="str">
        <f>IF(D2434="","",VLOOKUP(Fa_an!F2434,Cad_can!$D$5:$E$204,2,FALSE))</f>
        <v/>
      </c>
      <c r="H2434" s="17"/>
      <c r="I2434" s="17"/>
      <c r="J2434" s="110" t="str">
        <f t="shared" si="186"/>
        <v/>
      </c>
      <c r="K2434" s="23"/>
      <c r="L2434" s="112" t="str">
        <f t="shared" si="187"/>
        <v/>
      </c>
      <c r="M2434" s="17"/>
      <c r="N2434" s="110" t="str">
        <f t="shared" si="188"/>
        <v/>
      </c>
      <c r="O2434" s="111" t="str">
        <f t="shared" si="189"/>
        <v/>
      </c>
    </row>
    <row r="2435" spans="1:15" ht="30" customHeight="1" thickTop="1" thickBot="1">
      <c r="A2435" s="37" t="str">
        <f t="shared" si="185"/>
        <v/>
      </c>
      <c r="C2435" s="13">
        <v>2431</v>
      </c>
      <c r="D2435" s="61" t="str">
        <f>IF(Cad_an!D2435="","",Cad_an!D2435)</f>
        <v/>
      </c>
      <c r="E2435" s="61" t="str">
        <f>IF(D2435="","",VLOOKUP(D2435,Cad_an!$D$5:$F$5004,3,FALSE))</f>
        <v/>
      </c>
      <c r="F2435" s="61" t="str">
        <f>IF(D2435="","",VLOOKUP(D2435,Cad_an!$D$5:$E$5004,2,FALSE))</f>
        <v/>
      </c>
      <c r="G2435" s="61" t="str">
        <f>IF(D2435="","",VLOOKUP(Fa_an!F2435,Cad_can!$D$5:$E$204,2,FALSE))</f>
        <v/>
      </c>
      <c r="H2435" s="17"/>
      <c r="I2435" s="17"/>
      <c r="J2435" s="110" t="str">
        <f t="shared" si="186"/>
        <v/>
      </c>
      <c r="K2435" s="23"/>
      <c r="L2435" s="112" t="str">
        <f t="shared" si="187"/>
        <v/>
      </c>
      <c r="M2435" s="17"/>
      <c r="N2435" s="110" t="str">
        <f t="shared" si="188"/>
        <v/>
      </c>
      <c r="O2435" s="111" t="str">
        <f t="shared" si="189"/>
        <v/>
      </c>
    </row>
    <row r="2436" spans="1:15" ht="30" customHeight="1" thickTop="1" thickBot="1">
      <c r="A2436" s="37" t="str">
        <f t="shared" si="185"/>
        <v/>
      </c>
      <c r="C2436" s="13">
        <v>2432</v>
      </c>
      <c r="D2436" s="61" t="str">
        <f>IF(Cad_an!D2436="","",Cad_an!D2436)</f>
        <v/>
      </c>
      <c r="E2436" s="61" t="str">
        <f>IF(D2436="","",VLOOKUP(D2436,Cad_an!$D$5:$F$5004,3,FALSE))</f>
        <v/>
      </c>
      <c r="F2436" s="61" t="str">
        <f>IF(D2436="","",VLOOKUP(D2436,Cad_an!$D$5:$E$5004,2,FALSE))</f>
        <v/>
      </c>
      <c r="G2436" s="61" t="str">
        <f>IF(D2436="","",VLOOKUP(Fa_an!F2436,Cad_can!$D$5:$E$204,2,FALSE))</f>
        <v/>
      </c>
      <c r="H2436" s="17"/>
      <c r="I2436" s="17"/>
      <c r="J2436" s="110" t="str">
        <f t="shared" si="186"/>
        <v/>
      </c>
      <c r="K2436" s="23"/>
      <c r="L2436" s="112" t="str">
        <f t="shared" si="187"/>
        <v/>
      </c>
      <c r="M2436" s="17"/>
      <c r="N2436" s="110" t="str">
        <f t="shared" si="188"/>
        <v/>
      </c>
      <c r="O2436" s="111" t="str">
        <f t="shared" si="189"/>
        <v/>
      </c>
    </row>
    <row r="2437" spans="1:15" ht="30" customHeight="1" thickTop="1" thickBot="1">
      <c r="A2437" s="37" t="str">
        <f t="shared" si="185"/>
        <v/>
      </c>
      <c r="C2437" s="13">
        <v>2433</v>
      </c>
      <c r="D2437" s="61" t="str">
        <f>IF(Cad_an!D2437="","",Cad_an!D2437)</f>
        <v/>
      </c>
      <c r="E2437" s="61" t="str">
        <f>IF(D2437="","",VLOOKUP(D2437,Cad_an!$D$5:$F$5004,3,FALSE))</f>
        <v/>
      </c>
      <c r="F2437" s="61" t="str">
        <f>IF(D2437="","",VLOOKUP(D2437,Cad_an!$D$5:$E$5004,2,FALSE))</f>
        <v/>
      </c>
      <c r="G2437" s="61" t="str">
        <f>IF(D2437="","",VLOOKUP(Fa_an!F2437,Cad_can!$D$5:$E$204,2,FALSE))</f>
        <v/>
      </c>
      <c r="H2437" s="17"/>
      <c r="I2437" s="17"/>
      <c r="J2437" s="110" t="str">
        <f t="shared" si="186"/>
        <v/>
      </c>
      <c r="K2437" s="23"/>
      <c r="L2437" s="112" t="str">
        <f t="shared" si="187"/>
        <v/>
      </c>
      <c r="M2437" s="17"/>
      <c r="N2437" s="110" t="str">
        <f t="shared" si="188"/>
        <v/>
      </c>
      <c r="O2437" s="111" t="str">
        <f t="shared" si="189"/>
        <v/>
      </c>
    </row>
    <row r="2438" spans="1:15" ht="30" customHeight="1" thickTop="1" thickBot="1">
      <c r="A2438" s="37" t="str">
        <f t="shared" ref="A2438:A2501" si="190">D2438&amp;F2438</f>
        <v/>
      </c>
      <c r="C2438" s="13">
        <v>2434</v>
      </c>
      <c r="D2438" s="61" t="str">
        <f>IF(Cad_an!D2438="","",Cad_an!D2438)</f>
        <v/>
      </c>
      <c r="E2438" s="61" t="str">
        <f>IF(D2438="","",VLOOKUP(D2438,Cad_an!$D$5:$F$5004,3,FALSE))</f>
        <v/>
      </c>
      <c r="F2438" s="61" t="str">
        <f>IF(D2438="","",VLOOKUP(D2438,Cad_an!$D$5:$E$5004,2,FALSE))</f>
        <v/>
      </c>
      <c r="G2438" s="61" t="str">
        <f>IF(D2438="","",VLOOKUP(Fa_an!F2438,Cad_can!$D$5:$E$204,2,FALSE))</f>
        <v/>
      </c>
      <c r="H2438" s="17"/>
      <c r="I2438" s="17"/>
      <c r="J2438" s="110" t="str">
        <f t="shared" ref="J2438:J2501" si="191">IFERROR(I2438/H2438,"")</f>
        <v/>
      </c>
      <c r="K2438" s="23"/>
      <c r="L2438" s="112" t="str">
        <f t="shared" ref="L2438:L2501" si="192">IFERROR(K2438/I2438,"")</f>
        <v/>
      </c>
      <c r="M2438" s="17"/>
      <c r="N2438" s="110" t="str">
        <f t="shared" ref="N2438:N2501" si="193">IFERROR(M2438/I2438,"")</f>
        <v/>
      </c>
      <c r="O2438" s="111" t="str">
        <f t="shared" ref="O2438:O2501" si="194">IFERROR(K2438/M2438,"")</f>
        <v/>
      </c>
    </row>
    <row r="2439" spans="1:15" ht="30" customHeight="1" thickTop="1" thickBot="1">
      <c r="A2439" s="37" t="str">
        <f t="shared" si="190"/>
        <v/>
      </c>
      <c r="C2439" s="13">
        <v>2435</v>
      </c>
      <c r="D2439" s="61" t="str">
        <f>IF(Cad_an!D2439="","",Cad_an!D2439)</f>
        <v/>
      </c>
      <c r="E2439" s="61" t="str">
        <f>IF(D2439="","",VLOOKUP(D2439,Cad_an!$D$5:$F$5004,3,FALSE))</f>
        <v/>
      </c>
      <c r="F2439" s="61" t="str">
        <f>IF(D2439="","",VLOOKUP(D2439,Cad_an!$D$5:$E$5004,2,FALSE))</f>
        <v/>
      </c>
      <c r="G2439" s="61" t="str">
        <f>IF(D2439="","",VLOOKUP(Fa_an!F2439,Cad_can!$D$5:$E$204,2,FALSE))</f>
        <v/>
      </c>
      <c r="H2439" s="17"/>
      <c r="I2439" s="17"/>
      <c r="J2439" s="110" t="str">
        <f t="shared" si="191"/>
        <v/>
      </c>
      <c r="K2439" s="23"/>
      <c r="L2439" s="112" t="str">
        <f t="shared" si="192"/>
        <v/>
      </c>
      <c r="M2439" s="17"/>
      <c r="N2439" s="110" t="str">
        <f t="shared" si="193"/>
        <v/>
      </c>
      <c r="O2439" s="111" t="str">
        <f t="shared" si="194"/>
        <v/>
      </c>
    </row>
    <row r="2440" spans="1:15" ht="30" customHeight="1" thickTop="1" thickBot="1">
      <c r="A2440" s="37" t="str">
        <f t="shared" si="190"/>
        <v/>
      </c>
      <c r="C2440" s="13">
        <v>2436</v>
      </c>
      <c r="D2440" s="61" t="str">
        <f>IF(Cad_an!D2440="","",Cad_an!D2440)</f>
        <v/>
      </c>
      <c r="E2440" s="61" t="str">
        <f>IF(D2440="","",VLOOKUP(D2440,Cad_an!$D$5:$F$5004,3,FALSE))</f>
        <v/>
      </c>
      <c r="F2440" s="61" t="str">
        <f>IF(D2440="","",VLOOKUP(D2440,Cad_an!$D$5:$E$5004,2,FALSE))</f>
        <v/>
      </c>
      <c r="G2440" s="61" t="str">
        <f>IF(D2440="","",VLOOKUP(Fa_an!F2440,Cad_can!$D$5:$E$204,2,FALSE))</f>
        <v/>
      </c>
      <c r="H2440" s="17"/>
      <c r="I2440" s="17"/>
      <c r="J2440" s="110" t="str">
        <f t="shared" si="191"/>
        <v/>
      </c>
      <c r="K2440" s="23"/>
      <c r="L2440" s="112" t="str">
        <f t="shared" si="192"/>
        <v/>
      </c>
      <c r="M2440" s="17"/>
      <c r="N2440" s="110" t="str">
        <f t="shared" si="193"/>
        <v/>
      </c>
      <c r="O2440" s="111" t="str">
        <f t="shared" si="194"/>
        <v/>
      </c>
    </row>
    <row r="2441" spans="1:15" ht="30" customHeight="1" thickTop="1" thickBot="1">
      <c r="A2441" s="37" t="str">
        <f t="shared" si="190"/>
        <v/>
      </c>
      <c r="C2441" s="13">
        <v>2437</v>
      </c>
      <c r="D2441" s="61" t="str">
        <f>IF(Cad_an!D2441="","",Cad_an!D2441)</f>
        <v/>
      </c>
      <c r="E2441" s="61" t="str">
        <f>IF(D2441="","",VLOOKUP(D2441,Cad_an!$D$5:$F$5004,3,FALSE))</f>
        <v/>
      </c>
      <c r="F2441" s="61" t="str">
        <f>IF(D2441="","",VLOOKUP(D2441,Cad_an!$D$5:$E$5004,2,FALSE))</f>
        <v/>
      </c>
      <c r="G2441" s="61" t="str">
        <f>IF(D2441="","",VLOOKUP(Fa_an!F2441,Cad_can!$D$5:$E$204,2,FALSE))</f>
        <v/>
      </c>
      <c r="H2441" s="17"/>
      <c r="I2441" s="17"/>
      <c r="J2441" s="110" t="str">
        <f t="shared" si="191"/>
        <v/>
      </c>
      <c r="K2441" s="23"/>
      <c r="L2441" s="112" t="str">
        <f t="shared" si="192"/>
        <v/>
      </c>
      <c r="M2441" s="17"/>
      <c r="N2441" s="110" t="str">
        <f t="shared" si="193"/>
        <v/>
      </c>
      <c r="O2441" s="111" t="str">
        <f t="shared" si="194"/>
        <v/>
      </c>
    </row>
    <row r="2442" spans="1:15" ht="30" customHeight="1" thickTop="1" thickBot="1">
      <c r="A2442" s="37" t="str">
        <f t="shared" si="190"/>
        <v/>
      </c>
      <c r="C2442" s="13">
        <v>2438</v>
      </c>
      <c r="D2442" s="61" t="str">
        <f>IF(Cad_an!D2442="","",Cad_an!D2442)</f>
        <v/>
      </c>
      <c r="E2442" s="61" t="str">
        <f>IF(D2442="","",VLOOKUP(D2442,Cad_an!$D$5:$F$5004,3,FALSE))</f>
        <v/>
      </c>
      <c r="F2442" s="61" t="str">
        <f>IF(D2442="","",VLOOKUP(D2442,Cad_an!$D$5:$E$5004,2,FALSE))</f>
        <v/>
      </c>
      <c r="G2442" s="61" t="str">
        <f>IF(D2442="","",VLOOKUP(Fa_an!F2442,Cad_can!$D$5:$E$204,2,FALSE))</f>
        <v/>
      </c>
      <c r="H2442" s="17"/>
      <c r="I2442" s="17"/>
      <c r="J2442" s="110" t="str">
        <f t="shared" si="191"/>
        <v/>
      </c>
      <c r="K2442" s="23"/>
      <c r="L2442" s="112" t="str">
        <f t="shared" si="192"/>
        <v/>
      </c>
      <c r="M2442" s="17"/>
      <c r="N2442" s="110" t="str">
        <f t="shared" si="193"/>
        <v/>
      </c>
      <c r="O2442" s="111" t="str">
        <f t="shared" si="194"/>
        <v/>
      </c>
    </row>
    <row r="2443" spans="1:15" ht="30" customHeight="1" thickTop="1" thickBot="1">
      <c r="A2443" s="37" t="str">
        <f t="shared" si="190"/>
        <v/>
      </c>
      <c r="C2443" s="13">
        <v>2439</v>
      </c>
      <c r="D2443" s="61" t="str">
        <f>IF(Cad_an!D2443="","",Cad_an!D2443)</f>
        <v/>
      </c>
      <c r="E2443" s="61" t="str">
        <f>IF(D2443="","",VLOOKUP(D2443,Cad_an!$D$5:$F$5004,3,FALSE))</f>
        <v/>
      </c>
      <c r="F2443" s="61" t="str">
        <f>IF(D2443="","",VLOOKUP(D2443,Cad_an!$D$5:$E$5004,2,FALSE))</f>
        <v/>
      </c>
      <c r="G2443" s="61" t="str">
        <f>IF(D2443="","",VLOOKUP(Fa_an!F2443,Cad_can!$D$5:$E$204,2,FALSE))</f>
        <v/>
      </c>
      <c r="H2443" s="17"/>
      <c r="I2443" s="17"/>
      <c r="J2443" s="110" t="str">
        <f t="shared" si="191"/>
        <v/>
      </c>
      <c r="K2443" s="23"/>
      <c r="L2443" s="112" t="str">
        <f t="shared" si="192"/>
        <v/>
      </c>
      <c r="M2443" s="17"/>
      <c r="N2443" s="110" t="str">
        <f t="shared" si="193"/>
        <v/>
      </c>
      <c r="O2443" s="111" t="str">
        <f t="shared" si="194"/>
        <v/>
      </c>
    </row>
    <row r="2444" spans="1:15" ht="30" customHeight="1" thickTop="1" thickBot="1">
      <c r="A2444" s="37" t="str">
        <f t="shared" si="190"/>
        <v/>
      </c>
      <c r="C2444" s="13">
        <v>2440</v>
      </c>
      <c r="D2444" s="61" t="str">
        <f>IF(Cad_an!D2444="","",Cad_an!D2444)</f>
        <v/>
      </c>
      <c r="E2444" s="61" t="str">
        <f>IF(D2444="","",VLOOKUP(D2444,Cad_an!$D$5:$F$5004,3,FALSE))</f>
        <v/>
      </c>
      <c r="F2444" s="61" t="str">
        <f>IF(D2444="","",VLOOKUP(D2444,Cad_an!$D$5:$E$5004,2,FALSE))</f>
        <v/>
      </c>
      <c r="G2444" s="61" t="str">
        <f>IF(D2444="","",VLOOKUP(Fa_an!F2444,Cad_can!$D$5:$E$204,2,FALSE))</f>
        <v/>
      </c>
      <c r="H2444" s="17"/>
      <c r="I2444" s="17"/>
      <c r="J2444" s="110" t="str">
        <f t="shared" si="191"/>
        <v/>
      </c>
      <c r="K2444" s="23"/>
      <c r="L2444" s="112" t="str">
        <f t="shared" si="192"/>
        <v/>
      </c>
      <c r="M2444" s="17"/>
      <c r="N2444" s="110" t="str">
        <f t="shared" si="193"/>
        <v/>
      </c>
      <c r="O2444" s="111" t="str">
        <f t="shared" si="194"/>
        <v/>
      </c>
    </row>
    <row r="2445" spans="1:15" ht="30" customHeight="1" thickTop="1" thickBot="1">
      <c r="A2445" s="37" t="str">
        <f t="shared" si="190"/>
        <v/>
      </c>
      <c r="C2445" s="13">
        <v>2441</v>
      </c>
      <c r="D2445" s="61" t="str">
        <f>IF(Cad_an!D2445="","",Cad_an!D2445)</f>
        <v/>
      </c>
      <c r="E2445" s="61" t="str">
        <f>IF(D2445="","",VLOOKUP(D2445,Cad_an!$D$5:$F$5004,3,FALSE))</f>
        <v/>
      </c>
      <c r="F2445" s="61" t="str">
        <f>IF(D2445="","",VLOOKUP(D2445,Cad_an!$D$5:$E$5004,2,FALSE))</f>
        <v/>
      </c>
      <c r="G2445" s="61" t="str">
        <f>IF(D2445="","",VLOOKUP(Fa_an!F2445,Cad_can!$D$5:$E$204,2,FALSE))</f>
        <v/>
      </c>
      <c r="H2445" s="17"/>
      <c r="I2445" s="17"/>
      <c r="J2445" s="110" t="str">
        <f t="shared" si="191"/>
        <v/>
      </c>
      <c r="K2445" s="23"/>
      <c r="L2445" s="112" t="str">
        <f t="shared" si="192"/>
        <v/>
      </c>
      <c r="M2445" s="17"/>
      <c r="N2445" s="110" t="str">
        <f t="shared" si="193"/>
        <v/>
      </c>
      <c r="O2445" s="111" t="str">
        <f t="shared" si="194"/>
        <v/>
      </c>
    </row>
    <row r="2446" spans="1:15" ht="30" customHeight="1" thickTop="1" thickBot="1">
      <c r="A2446" s="37" t="str">
        <f t="shared" si="190"/>
        <v/>
      </c>
      <c r="C2446" s="13">
        <v>2442</v>
      </c>
      <c r="D2446" s="61" t="str">
        <f>IF(Cad_an!D2446="","",Cad_an!D2446)</f>
        <v/>
      </c>
      <c r="E2446" s="61" t="str">
        <f>IF(D2446="","",VLOOKUP(D2446,Cad_an!$D$5:$F$5004,3,FALSE))</f>
        <v/>
      </c>
      <c r="F2446" s="61" t="str">
        <f>IF(D2446="","",VLOOKUP(D2446,Cad_an!$D$5:$E$5004,2,FALSE))</f>
        <v/>
      </c>
      <c r="G2446" s="61" t="str">
        <f>IF(D2446="","",VLOOKUP(Fa_an!F2446,Cad_can!$D$5:$E$204,2,FALSE))</f>
        <v/>
      </c>
      <c r="H2446" s="17"/>
      <c r="I2446" s="17"/>
      <c r="J2446" s="110" t="str">
        <f t="shared" si="191"/>
        <v/>
      </c>
      <c r="K2446" s="23"/>
      <c r="L2446" s="112" t="str">
        <f t="shared" si="192"/>
        <v/>
      </c>
      <c r="M2446" s="17"/>
      <c r="N2446" s="110" t="str">
        <f t="shared" si="193"/>
        <v/>
      </c>
      <c r="O2446" s="111" t="str">
        <f t="shared" si="194"/>
        <v/>
      </c>
    </row>
    <row r="2447" spans="1:15" ht="30" customHeight="1" thickTop="1" thickBot="1">
      <c r="A2447" s="37" t="str">
        <f t="shared" si="190"/>
        <v/>
      </c>
      <c r="C2447" s="13">
        <v>2443</v>
      </c>
      <c r="D2447" s="61" t="str">
        <f>IF(Cad_an!D2447="","",Cad_an!D2447)</f>
        <v/>
      </c>
      <c r="E2447" s="61" t="str">
        <f>IF(D2447="","",VLOOKUP(D2447,Cad_an!$D$5:$F$5004,3,FALSE))</f>
        <v/>
      </c>
      <c r="F2447" s="61" t="str">
        <f>IF(D2447="","",VLOOKUP(D2447,Cad_an!$D$5:$E$5004,2,FALSE))</f>
        <v/>
      </c>
      <c r="G2447" s="61" t="str">
        <f>IF(D2447="","",VLOOKUP(Fa_an!F2447,Cad_can!$D$5:$E$204,2,FALSE))</f>
        <v/>
      </c>
      <c r="H2447" s="17"/>
      <c r="I2447" s="17"/>
      <c r="J2447" s="110" t="str">
        <f t="shared" si="191"/>
        <v/>
      </c>
      <c r="K2447" s="23"/>
      <c r="L2447" s="112" t="str">
        <f t="shared" si="192"/>
        <v/>
      </c>
      <c r="M2447" s="17"/>
      <c r="N2447" s="110" t="str">
        <f t="shared" si="193"/>
        <v/>
      </c>
      <c r="O2447" s="111" t="str">
        <f t="shared" si="194"/>
        <v/>
      </c>
    </row>
    <row r="2448" spans="1:15" ht="30" customHeight="1" thickTop="1" thickBot="1">
      <c r="A2448" s="37" t="str">
        <f t="shared" si="190"/>
        <v/>
      </c>
      <c r="C2448" s="13">
        <v>2444</v>
      </c>
      <c r="D2448" s="61" t="str">
        <f>IF(Cad_an!D2448="","",Cad_an!D2448)</f>
        <v/>
      </c>
      <c r="E2448" s="61" t="str">
        <f>IF(D2448="","",VLOOKUP(D2448,Cad_an!$D$5:$F$5004,3,FALSE))</f>
        <v/>
      </c>
      <c r="F2448" s="61" t="str">
        <f>IF(D2448="","",VLOOKUP(D2448,Cad_an!$D$5:$E$5004,2,FALSE))</f>
        <v/>
      </c>
      <c r="G2448" s="61" t="str">
        <f>IF(D2448="","",VLOOKUP(Fa_an!F2448,Cad_can!$D$5:$E$204,2,FALSE))</f>
        <v/>
      </c>
      <c r="H2448" s="17"/>
      <c r="I2448" s="17"/>
      <c r="J2448" s="110" t="str">
        <f t="shared" si="191"/>
        <v/>
      </c>
      <c r="K2448" s="23"/>
      <c r="L2448" s="112" t="str">
        <f t="shared" si="192"/>
        <v/>
      </c>
      <c r="M2448" s="17"/>
      <c r="N2448" s="110" t="str">
        <f t="shared" si="193"/>
        <v/>
      </c>
      <c r="O2448" s="111" t="str">
        <f t="shared" si="194"/>
        <v/>
      </c>
    </row>
    <row r="2449" spans="1:15" ht="30" customHeight="1" thickTop="1" thickBot="1">
      <c r="A2449" s="37" t="str">
        <f t="shared" si="190"/>
        <v/>
      </c>
      <c r="C2449" s="13">
        <v>2445</v>
      </c>
      <c r="D2449" s="61" t="str">
        <f>IF(Cad_an!D2449="","",Cad_an!D2449)</f>
        <v/>
      </c>
      <c r="E2449" s="61" t="str">
        <f>IF(D2449="","",VLOOKUP(D2449,Cad_an!$D$5:$F$5004,3,FALSE))</f>
        <v/>
      </c>
      <c r="F2449" s="61" t="str">
        <f>IF(D2449="","",VLOOKUP(D2449,Cad_an!$D$5:$E$5004,2,FALSE))</f>
        <v/>
      </c>
      <c r="G2449" s="61" t="str">
        <f>IF(D2449="","",VLOOKUP(Fa_an!F2449,Cad_can!$D$5:$E$204,2,FALSE))</f>
        <v/>
      </c>
      <c r="H2449" s="17"/>
      <c r="I2449" s="17"/>
      <c r="J2449" s="110" t="str">
        <f t="shared" si="191"/>
        <v/>
      </c>
      <c r="K2449" s="23"/>
      <c r="L2449" s="112" t="str">
        <f t="shared" si="192"/>
        <v/>
      </c>
      <c r="M2449" s="17"/>
      <c r="N2449" s="110" t="str">
        <f t="shared" si="193"/>
        <v/>
      </c>
      <c r="O2449" s="111" t="str">
        <f t="shared" si="194"/>
        <v/>
      </c>
    </row>
    <row r="2450" spans="1:15" ht="30" customHeight="1" thickTop="1" thickBot="1">
      <c r="A2450" s="37" t="str">
        <f t="shared" si="190"/>
        <v/>
      </c>
      <c r="C2450" s="13">
        <v>2446</v>
      </c>
      <c r="D2450" s="61" t="str">
        <f>IF(Cad_an!D2450="","",Cad_an!D2450)</f>
        <v/>
      </c>
      <c r="E2450" s="61" t="str">
        <f>IF(D2450="","",VLOOKUP(D2450,Cad_an!$D$5:$F$5004,3,FALSE))</f>
        <v/>
      </c>
      <c r="F2450" s="61" t="str">
        <f>IF(D2450="","",VLOOKUP(D2450,Cad_an!$D$5:$E$5004,2,FALSE))</f>
        <v/>
      </c>
      <c r="G2450" s="61" t="str">
        <f>IF(D2450="","",VLOOKUP(Fa_an!F2450,Cad_can!$D$5:$E$204,2,FALSE))</f>
        <v/>
      </c>
      <c r="H2450" s="17"/>
      <c r="I2450" s="17"/>
      <c r="J2450" s="110" t="str">
        <f t="shared" si="191"/>
        <v/>
      </c>
      <c r="K2450" s="23"/>
      <c r="L2450" s="112" t="str">
        <f t="shared" si="192"/>
        <v/>
      </c>
      <c r="M2450" s="17"/>
      <c r="N2450" s="110" t="str">
        <f t="shared" si="193"/>
        <v/>
      </c>
      <c r="O2450" s="111" t="str">
        <f t="shared" si="194"/>
        <v/>
      </c>
    </row>
    <row r="2451" spans="1:15" ht="30" customHeight="1" thickTop="1" thickBot="1">
      <c r="A2451" s="37" t="str">
        <f t="shared" si="190"/>
        <v/>
      </c>
      <c r="C2451" s="13">
        <v>2447</v>
      </c>
      <c r="D2451" s="61" t="str">
        <f>IF(Cad_an!D2451="","",Cad_an!D2451)</f>
        <v/>
      </c>
      <c r="E2451" s="61" t="str">
        <f>IF(D2451="","",VLOOKUP(D2451,Cad_an!$D$5:$F$5004,3,FALSE))</f>
        <v/>
      </c>
      <c r="F2451" s="61" t="str">
        <f>IF(D2451="","",VLOOKUP(D2451,Cad_an!$D$5:$E$5004,2,FALSE))</f>
        <v/>
      </c>
      <c r="G2451" s="61" t="str">
        <f>IF(D2451="","",VLOOKUP(Fa_an!F2451,Cad_can!$D$5:$E$204,2,FALSE))</f>
        <v/>
      </c>
      <c r="H2451" s="17"/>
      <c r="I2451" s="17"/>
      <c r="J2451" s="110" t="str">
        <f t="shared" si="191"/>
        <v/>
      </c>
      <c r="K2451" s="23"/>
      <c r="L2451" s="112" t="str">
        <f t="shared" si="192"/>
        <v/>
      </c>
      <c r="M2451" s="17"/>
      <c r="N2451" s="110" t="str">
        <f t="shared" si="193"/>
        <v/>
      </c>
      <c r="O2451" s="111" t="str">
        <f t="shared" si="194"/>
        <v/>
      </c>
    </row>
    <row r="2452" spans="1:15" ht="30" customHeight="1" thickTop="1" thickBot="1">
      <c r="A2452" s="37" t="str">
        <f t="shared" si="190"/>
        <v/>
      </c>
      <c r="C2452" s="13">
        <v>2448</v>
      </c>
      <c r="D2452" s="61" t="str">
        <f>IF(Cad_an!D2452="","",Cad_an!D2452)</f>
        <v/>
      </c>
      <c r="E2452" s="61" t="str">
        <f>IF(D2452="","",VLOOKUP(D2452,Cad_an!$D$5:$F$5004,3,FALSE))</f>
        <v/>
      </c>
      <c r="F2452" s="61" t="str">
        <f>IF(D2452="","",VLOOKUP(D2452,Cad_an!$D$5:$E$5004,2,FALSE))</f>
        <v/>
      </c>
      <c r="G2452" s="61" t="str">
        <f>IF(D2452="","",VLOOKUP(Fa_an!F2452,Cad_can!$D$5:$E$204,2,FALSE))</f>
        <v/>
      </c>
      <c r="H2452" s="17"/>
      <c r="I2452" s="17"/>
      <c r="J2452" s="110" t="str">
        <f t="shared" si="191"/>
        <v/>
      </c>
      <c r="K2452" s="23"/>
      <c r="L2452" s="112" t="str">
        <f t="shared" si="192"/>
        <v/>
      </c>
      <c r="M2452" s="17"/>
      <c r="N2452" s="110" t="str">
        <f t="shared" si="193"/>
        <v/>
      </c>
      <c r="O2452" s="111" t="str">
        <f t="shared" si="194"/>
        <v/>
      </c>
    </row>
    <row r="2453" spans="1:15" ht="30" customHeight="1" thickTop="1" thickBot="1">
      <c r="A2453" s="37" t="str">
        <f t="shared" si="190"/>
        <v/>
      </c>
      <c r="C2453" s="13">
        <v>2449</v>
      </c>
      <c r="D2453" s="61" t="str">
        <f>IF(Cad_an!D2453="","",Cad_an!D2453)</f>
        <v/>
      </c>
      <c r="E2453" s="61" t="str">
        <f>IF(D2453="","",VLOOKUP(D2453,Cad_an!$D$5:$F$5004,3,FALSE))</f>
        <v/>
      </c>
      <c r="F2453" s="61" t="str">
        <f>IF(D2453="","",VLOOKUP(D2453,Cad_an!$D$5:$E$5004,2,FALSE))</f>
        <v/>
      </c>
      <c r="G2453" s="61" t="str">
        <f>IF(D2453="","",VLOOKUP(Fa_an!F2453,Cad_can!$D$5:$E$204,2,FALSE))</f>
        <v/>
      </c>
      <c r="H2453" s="17"/>
      <c r="I2453" s="17"/>
      <c r="J2453" s="110" t="str">
        <f t="shared" si="191"/>
        <v/>
      </c>
      <c r="K2453" s="23"/>
      <c r="L2453" s="112" t="str">
        <f t="shared" si="192"/>
        <v/>
      </c>
      <c r="M2453" s="17"/>
      <c r="N2453" s="110" t="str">
        <f t="shared" si="193"/>
        <v/>
      </c>
      <c r="O2453" s="111" t="str">
        <f t="shared" si="194"/>
        <v/>
      </c>
    </row>
    <row r="2454" spans="1:15" ht="30" customHeight="1" thickTop="1" thickBot="1">
      <c r="A2454" s="37" t="str">
        <f t="shared" si="190"/>
        <v/>
      </c>
      <c r="C2454" s="13">
        <v>2450</v>
      </c>
      <c r="D2454" s="61" t="str">
        <f>IF(Cad_an!D2454="","",Cad_an!D2454)</f>
        <v/>
      </c>
      <c r="E2454" s="61" t="str">
        <f>IF(D2454="","",VLOOKUP(D2454,Cad_an!$D$5:$F$5004,3,FALSE))</f>
        <v/>
      </c>
      <c r="F2454" s="61" t="str">
        <f>IF(D2454="","",VLOOKUP(D2454,Cad_an!$D$5:$E$5004,2,FALSE))</f>
        <v/>
      </c>
      <c r="G2454" s="61" t="str">
        <f>IF(D2454="","",VLOOKUP(Fa_an!F2454,Cad_can!$D$5:$E$204,2,FALSE))</f>
        <v/>
      </c>
      <c r="H2454" s="17"/>
      <c r="I2454" s="17"/>
      <c r="J2454" s="110" t="str">
        <f t="shared" si="191"/>
        <v/>
      </c>
      <c r="K2454" s="23"/>
      <c r="L2454" s="112" t="str">
        <f t="shared" si="192"/>
        <v/>
      </c>
      <c r="M2454" s="17"/>
      <c r="N2454" s="110" t="str">
        <f t="shared" si="193"/>
        <v/>
      </c>
      <c r="O2454" s="111" t="str">
        <f t="shared" si="194"/>
        <v/>
      </c>
    </row>
    <row r="2455" spans="1:15" ht="30" customHeight="1" thickTop="1" thickBot="1">
      <c r="A2455" s="37" t="str">
        <f t="shared" si="190"/>
        <v/>
      </c>
      <c r="C2455" s="13">
        <v>2451</v>
      </c>
      <c r="D2455" s="61" t="str">
        <f>IF(Cad_an!D2455="","",Cad_an!D2455)</f>
        <v/>
      </c>
      <c r="E2455" s="61" t="str">
        <f>IF(D2455="","",VLOOKUP(D2455,Cad_an!$D$5:$F$5004,3,FALSE))</f>
        <v/>
      </c>
      <c r="F2455" s="61" t="str">
        <f>IF(D2455="","",VLOOKUP(D2455,Cad_an!$D$5:$E$5004,2,FALSE))</f>
        <v/>
      </c>
      <c r="G2455" s="61" t="str">
        <f>IF(D2455="","",VLOOKUP(Fa_an!F2455,Cad_can!$D$5:$E$204,2,FALSE))</f>
        <v/>
      </c>
      <c r="H2455" s="17"/>
      <c r="I2455" s="17"/>
      <c r="J2455" s="110" t="str">
        <f t="shared" si="191"/>
        <v/>
      </c>
      <c r="K2455" s="23"/>
      <c r="L2455" s="112" t="str">
        <f t="shared" si="192"/>
        <v/>
      </c>
      <c r="M2455" s="17"/>
      <c r="N2455" s="110" t="str">
        <f t="shared" si="193"/>
        <v/>
      </c>
      <c r="O2455" s="111" t="str">
        <f t="shared" si="194"/>
        <v/>
      </c>
    </row>
    <row r="2456" spans="1:15" ht="30" customHeight="1" thickTop="1" thickBot="1">
      <c r="A2456" s="37" t="str">
        <f t="shared" si="190"/>
        <v/>
      </c>
      <c r="C2456" s="13">
        <v>2452</v>
      </c>
      <c r="D2456" s="61" t="str">
        <f>IF(Cad_an!D2456="","",Cad_an!D2456)</f>
        <v/>
      </c>
      <c r="E2456" s="61" t="str">
        <f>IF(D2456="","",VLOOKUP(D2456,Cad_an!$D$5:$F$5004,3,FALSE))</f>
        <v/>
      </c>
      <c r="F2456" s="61" t="str">
        <f>IF(D2456="","",VLOOKUP(D2456,Cad_an!$D$5:$E$5004,2,FALSE))</f>
        <v/>
      </c>
      <c r="G2456" s="61" t="str">
        <f>IF(D2456="","",VLOOKUP(Fa_an!F2456,Cad_can!$D$5:$E$204,2,FALSE))</f>
        <v/>
      </c>
      <c r="H2456" s="17"/>
      <c r="I2456" s="17"/>
      <c r="J2456" s="110" t="str">
        <f t="shared" si="191"/>
        <v/>
      </c>
      <c r="K2456" s="23"/>
      <c r="L2456" s="112" t="str">
        <f t="shared" si="192"/>
        <v/>
      </c>
      <c r="M2456" s="17"/>
      <c r="N2456" s="110" t="str">
        <f t="shared" si="193"/>
        <v/>
      </c>
      <c r="O2456" s="111" t="str">
        <f t="shared" si="194"/>
        <v/>
      </c>
    </row>
    <row r="2457" spans="1:15" ht="30" customHeight="1" thickTop="1" thickBot="1">
      <c r="A2457" s="37" t="str">
        <f t="shared" si="190"/>
        <v/>
      </c>
      <c r="C2457" s="13">
        <v>2453</v>
      </c>
      <c r="D2457" s="61" t="str">
        <f>IF(Cad_an!D2457="","",Cad_an!D2457)</f>
        <v/>
      </c>
      <c r="E2457" s="61" t="str">
        <f>IF(D2457="","",VLOOKUP(D2457,Cad_an!$D$5:$F$5004,3,FALSE))</f>
        <v/>
      </c>
      <c r="F2457" s="61" t="str">
        <f>IF(D2457="","",VLOOKUP(D2457,Cad_an!$D$5:$E$5004,2,FALSE))</f>
        <v/>
      </c>
      <c r="G2457" s="61" t="str">
        <f>IF(D2457="","",VLOOKUP(Fa_an!F2457,Cad_can!$D$5:$E$204,2,FALSE))</f>
        <v/>
      </c>
      <c r="H2457" s="17"/>
      <c r="I2457" s="17"/>
      <c r="J2457" s="110" t="str">
        <f t="shared" si="191"/>
        <v/>
      </c>
      <c r="K2457" s="23"/>
      <c r="L2457" s="112" t="str">
        <f t="shared" si="192"/>
        <v/>
      </c>
      <c r="M2457" s="17"/>
      <c r="N2457" s="110" t="str">
        <f t="shared" si="193"/>
        <v/>
      </c>
      <c r="O2457" s="111" t="str">
        <f t="shared" si="194"/>
        <v/>
      </c>
    </row>
    <row r="2458" spans="1:15" ht="30" customHeight="1" thickTop="1" thickBot="1">
      <c r="A2458" s="37" t="str">
        <f t="shared" si="190"/>
        <v/>
      </c>
      <c r="C2458" s="13">
        <v>2454</v>
      </c>
      <c r="D2458" s="61" t="str">
        <f>IF(Cad_an!D2458="","",Cad_an!D2458)</f>
        <v/>
      </c>
      <c r="E2458" s="61" t="str">
        <f>IF(D2458="","",VLOOKUP(D2458,Cad_an!$D$5:$F$5004,3,FALSE))</f>
        <v/>
      </c>
      <c r="F2458" s="61" t="str">
        <f>IF(D2458="","",VLOOKUP(D2458,Cad_an!$D$5:$E$5004,2,FALSE))</f>
        <v/>
      </c>
      <c r="G2458" s="61" t="str">
        <f>IF(D2458="","",VLOOKUP(Fa_an!F2458,Cad_can!$D$5:$E$204,2,FALSE))</f>
        <v/>
      </c>
      <c r="H2458" s="17"/>
      <c r="I2458" s="17"/>
      <c r="J2458" s="110" t="str">
        <f t="shared" si="191"/>
        <v/>
      </c>
      <c r="K2458" s="23"/>
      <c r="L2458" s="112" t="str">
        <f t="shared" si="192"/>
        <v/>
      </c>
      <c r="M2458" s="17"/>
      <c r="N2458" s="110" t="str">
        <f t="shared" si="193"/>
        <v/>
      </c>
      <c r="O2458" s="111" t="str">
        <f t="shared" si="194"/>
        <v/>
      </c>
    </row>
    <row r="2459" spans="1:15" ht="30" customHeight="1" thickTop="1" thickBot="1">
      <c r="A2459" s="37" t="str">
        <f t="shared" si="190"/>
        <v/>
      </c>
      <c r="C2459" s="13">
        <v>2455</v>
      </c>
      <c r="D2459" s="61" t="str">
        <f>IF(Cad_an!D2459="","",Cad_an!D2459)</f>
        <v/>
      </c>
      <c r="E2459" s="61" t="str">
        <f>IF(D2459="","",VLOOKUP(D2459,Cad_an!$D$5:$F$5004,3,FALSE))</f>
        <v/>
      </c>
      <c r="F2459" s="61" t="str">
        <f>IF(D2459="","",VLOOKUP(D2459,Cad_an!$D$5:$E$5004,2,FALSE))</f>
        <v/>
      </c>
      <c r="G2459" s="61" t="str">
        <f>IF(D2459="","",VLOOKUP(Fa_an!F2459,Cad_can!$D$5:$E$204,2,FALSE))</f>
        <v/>
      </c>
      <c r="H2459" s="17"/>
      <c r="I2459" s="17"/>
      <c r="J2459" s="110" t="str">
        <f t="shared" si="191"/>
        <v/>
      </c>
      <c r="K2459" s="23"/>
      <c r="L2459" s="112" t="str">
        <f t="shared" si="192"/>
        <v/>
      </c>
      <c r="M2459" s="17"/>
      <c r="N2459" s="110" t="str">
        <f t="shared" si="193"/>
        <v/>
      </c>
      <c r="O2459" s="111" t="str">
        <f t="shared" si="194"/>
        <v/>
      </c>
    </row>
    <row r="2460" spans="1:15" ht="30" customHeight="1" thickTop="1" thickBot="1">
      <c r="A2460" s="37" t="str">
        <f t="shared" si="190"/>
        <v/>
      </c>
      <c r="C2460" s="13">
        <v>2456</v>
      </c>
      <c r="D2460" s="61" t="str">
        <f>IF(Cad_an!D2460="","",Cad_an!D2460)</f>
        <v/>
      </c>
      <c r="E2460" s="61" t="str">
        <f>IF(D2460="","",VLOOKUP(D2460,Cad_an!$D$5:$F$5004,3,FALSE))</f>
        <v/>
      </c>
      <c r="F2460" s="61" t="str">
        <f>IF(D2460="","",VLOOKUP(D2460,Cad_an!$D$5:$E$5004,2,FALSE))</f>
        <v/>
      </c>
      <c r="G2460" s="61" t="str">
        <f>IF(D2460="","",VLOOKUP(Fa_an!F2460,Cad_can!$D$5:$E$204,2,FALSE))</f>
        <v/>
      </c>
      <c r="H2460" s="17"/>
      <c r="I2460" s="17"/>
      <c r="J2460" s="110" t="str">
        <f t="shared" si="191"/>
        <v/>
      </c>
      <c r="K2460" s="23"/>
      <c r="L2460" s="112" t="str">
        <f t="shared" si="192"/>
        <v/>
      </c>
      <c r="M2460" s="17"/>
      <c r="N2460" s="110" t="str">
        <f t="shared" si="193"/>
        <v/>
      </c>
      <c r="O2460" s="111" t="str">
        <f t="shared" si="194"/>
        <v/>
      </c>
    </row>
    <row r="2461" spans="1:15" ht="30" customHeight="1" thickTop="1" thickBot="1">
      <c r="A2461" s="37" t="str">
        <f t="shared" si="190"/>
        <v/>
      </c>
      <c r="C2461" s="13">
        <v>2457</v>
      </c>
      <c r="D2461" s="61" t="str">
        <f>IF(Cad_an!D2461="","",Cad_an!D2461)</f>
        <v/>
      </c>
      <c r="E2461" s="61" t="str">
        <f>IF(D2461="","",VLOOKUP(D2461,Cad_an!$D$5:$F$5004,3,FALSE))</f>
        <v/>
      </c>
      <c r="F2461" s="61" t="str">
        <f>IF(D2461="","",VLOOKUP(D2461,Cad_an!$D$5:$E$5004,2,FALSE))</f>
        <v/>
      </c>
      <c r="G2461" s="61" t="str">
        <f>IF(D2461="","",VLOOKUP(Fa_an!F2461,Cad_can!$D$5:$E$204,2,FALSE))</f>
        <v/>
      </c>
      <c r="H2461" s="17"/>
      <c r="I2461" s="17"/>
      <c r="J2461" s="110" t="str">
        <f t="shared" si="191"/>
        <v/>
      </c>
      <c r="K2461" s="23"/>
      <c r="L2461" s="112" t="str">
        <f t="shared" si="192"/>
        <v/>
      </c>
      <c r="M2461" s="17"/>
      <c r="N2461" s="110" t="str">
        <f t="shared" si="193"/>
        <v/>
      </c>
      <c r="O2461" s="111" t="str">
        <f t="shared" si="194"/>
        <v/>
      </c>
    </row>
    <row r="2462" spans="1:15" ht="30" customHeight="1" thickTop="1" thickBot="1">
      <c r="A2462" s="37" t="str">
        <f t="shared" si="190"/>
        <v/>
      </c>
      <c r="C2462" s="13">
        <v>2458</v>
      </c>
      <c r="D2462" s="61" t="str">
        <f>IF(Cad_an!D2462="","",Cad_an!D2462)</f>
        <v/>
      </c>
      <c r="E2462" s="61" t="str">
        <f>IF(D2462="","",VLOOKUP(D2462,Cad_an!$D$5:$F$5004,3,FALSE))</f>
        <v/>
      </c>
      <c r="F2462" s="61" t="str">
        <f>IF(D2462="","",VLOOKUP(D2462,Cad_an!$D$5:$E$5004,2,FALSE))</f>
        <v/>
      </c>
      <c r="G2462" s="61" t="str">
        <f>IF(D2462="","",VLOOKUP(Fa_an!F2462,Cad_can!$D$5:$E$204,2,FALSE))</f>
        <v/>
      </c>
      <c r="H2462" s="17"/>
      <c r="I2462" s="17"/>
      <c r="J2462" s="110" t="str">
        <f t="shared" si="191"/>
        <v/>
      </c>
      <c r="K2462" s="23"/>
      <c r="L2462" s="112" t="str">
        <f t="shared" si="192"/>
        <v/>
      </c>
      <c r="M2462" s="17"/>
      <c r="N2462" s="110" t="str">
        <f t="shared" si="193"/>
        <v/>
      </c>
      <c r="O2462" s="111" t="str">
        <f t="shared" si="194"/>
        <v/>
      </c>
    </row>
    <row r="2463" spans="1:15" ht="30" customHeight="1" thickTop="1" thickBot="1">
      <c r="A2463" s="37" t="str">
        <f t="shared" si="190"/>
        <v/>
      </c>
      <c r="C2463" s="13">
        <v>2459</v>
      </c>
      <c r="D2463" s="61" t="str">
        <f>IF(Cad_an!D2463="","",Cad_an!D2463)</f>
        <v/>
      </c>
      <c r="E2463" s="61" t="str">
        <f>IF(D2463="","",VLOOKUP(D2463,Cad_an!$D$5:$F$5004,3,FALSE))</f>
        <v/>
      </c>
      <c r="F2463" s="61" t="str">
        <f>IF(D2463="","",VLOOKUP(D2463,Cad_an!$D$5:$E$5004,2,FALSE))</f>
        <v/>
      </c>
      <c r="G2463" s="61" t="str">
        <f>IF(D2463="","",VLOOKUP(Fa_an!F2463,Cad_can!$D$5:$E$204,2,FALSE))</f>
        <v/>
      </c>
      <c r="H2463" s="17"/>
      <c r="I2463" s="17"/>
      <c r="J2463" s="110" t="str">
        <f t="shared" si="191"/>
        <v/>
      </c>
      <c r="K2463" s="23"/>
      <c r="L2463" s="112" t="str">
        <f t="shared" si="192"/>
        <v/>
      </c>
      <c r="M2463" s="17"/>
      <c r="N2463" s="110" t="str">
        <f t="shared" si="193"/>
        <v/>
      </c>
      <c r="O2463" s="111" t="str">
        <f t="shared" si="194"/>
        <v/>
      </c>
    </row>
    <row r="2464" spans="1:15" ht="30" customHeight="1" thickTop="1" thickBot="1">
      <c r="A2464" s="37" t="str">
        <f t="shared" si="190"/>
        <v/>
      </c>
      <c r="C2464" s="13">
        <v>2460</v>
      </c>
      <c r="D2464" s="61" t="str">
        <f>IF(Cad_an!D2464="","",Cad_an!D2464)</f>
        <v/>
      </c>
      <c r="E2464" s="61" t="str">
        <f>IF(D2464="","",VLOOKUP(D2464,Cad_an!$D$5:$F$5004,3,FALSE))</f>
        <v/>
      </c>
      <c r="F2464" s="61" t="str">
        <f>IF(D2464="","",VLOOKUP(D2464,Cad_an!$D$5:$E$5004,2,FALSE))</f>
        <v/>
      </c>
      <c r="G2464" s="61" t="str">
        <f>IF(D2464="","",VLOOKUP(Fa_an!F2464,Cad_can!$D$5:$E$204,2,FALSE))</f>
        <v/>
      </c>
      <c r="H2464" s="17"/>
      <c r="I2464" s="17"/>
      <c r="J2464" s="110" t="str">
        <f t="shared" si="191"/>
        <v/>
      </c>
      <c r="K2464" s="23"/>
      <c r="L2464" s="112" t="str">
        <f t="shared" si="192"/>
        <v/>
      </c>
      <c r="M2464" s="17"/>
      <c r="N2464" s="110" t="str">
        <f t="shared" si="193"/>
        <v/>
      </c>
      <c r="O2464" s="111" t="str">
        <f t="shared" si="194"/>
        <v/>
      </c>
    </row>
    <row r="2465" spans="1:15" ht="30" customHeight="1" thickTop="1" thickBot="1">
      <c r="A2465" s="37" t="str">
        <f t="shared" si="190"/>
        <v/>
      </c>
      <c r="C2465" s="13">
        <v>2461</v>
      </c>
      <c r="D2465" s="61" t="str">
        <f>IF(Cad_an!D2465="","",Cad_an!D2465)</f>
        <v/>
      </c>
      <c r="E2465" s="61" t="str">
        <f>IF(D2465="","",VLOOKUP(D2465,Cad_an!$D$5:$F$5004,3,FALSE))</f>
        <v/>
      </c>
      <c r="F2465" s="61" t="str">
        <f>IF(D2465="","",VLOOKUP(D2465,Cad_an!$D$5:$E$5004,2,FALSE))</f>
        <v/>
      </c>
      <c r="G2465" s="61" t="str">
        <f>IF(D2465="","",VLOOKUP(Fa_an!F2465,Cad_can!$D$5:$E$204,2,FALSE))</f>
        <v/>
      </c>
      <c r="H2465" s="17"/>
      <c r="I2465" s="17"/>
      <c r="J2465" s="110" t="str">
        <f t="shared" si="191"/>
        <v/>
      </c>
      <c r="K2465" s="23"/>
      <c r="L2465" s="112" t="str">
        <f t="shared" si="192"/>
        <v/>
      </c>
      <c r="M2465" s="17"/>
      <c r="N2465" s="110" t="str">
        <f t="shared" si="193"/>
        <v/>
      </c>
      <c r="O2465" s="111" t="str">
        <f t="shared" si="194"/>
        <v/>
      </c>
    </row>
    <row r="2466" spans="1:15" ht="30" customHeight="1" thickTop="1" thickBot="1">
      <c r="A2466" s="37" t="str">
        <f t="shared" si="190"/>
        <v/>
      </c>
      <c r="C2466" s="13">
        <v>2462</v>
      </c>
      <c r="D2466" s="61" t="str">
        <f>IF(Cad_an!D2466="","",Cad_an!D2466)</f>
        <v/>
      </c>
      <c r="E2466" s="61" t="str">
        <f>IF(D2466="","",VLOOKUP(D2466,Cad_an!$D$5:$F$5004,3,FALSE))</f>
        <v/>
      </c>
      <c r="F2466" s="61" t="str">
        <f>IF(D2466="","",VLOOKUP(D2466,Cad_an!$D$5:$E$5004,2,FALSE))</f>
        <v/>
      </c>
      <c r="G2466" s="61" t="str">
        <f>IF(D2466="","",VLOOKUP(Fa_an!F2466,Cad_can!$D$5:$E$204,2,FALSE))</f>
        <v/>
      </c>
      <c r="H2466" s="17"/>
      <c r="I2466" s="17"/>
      <c r="J2466" s="110" t="str">
        <f t="shared" si="191"/>
        <v/>
      </c>
      <c r="K2466" s="23"/>
      <c r="L2466" s="112" t="str">
        <f t="shared" si="192"/>
        <v/>
      </c>
      <c r="M2466" s="17"/>
      <c r="N2466" s="110" t="str">
        <f t="shared" si="193"/>
        <v/>
      </c>
      <c r="O2466" s="111" t="str">
        <f t="shared" si="194"/>
        <v/>
      </c>
    </row>
    <row r="2467" spans="1:15" ht="30" customHeight="1" thickTop="1" thickBot="1">
      <c r="A2467" s="37" t="str">
        <f t="shared" si="190"/>
        <v/>
      </c>
      <c r="C2467" s="13">
        <v>2463</v>
      </c>
      <c r="D2467" s="61" t="str">
        <f>IF(Cad_an!D2467="","",Cad_an!D2467)</f>
        <v/>
      </c>
      <c r="E2467" s="61" t="str">
        <f>IF(D2467="","",VLOOKUP(D2467,Cad_an!$D$5:$F$5004,3,FALSE))</f>
        <v/>
      </c>
      <c r="F2467" s="61" t="str">
        <f>IF(D2467="","",VLOOKUP(D2467,Cad_an!$D$5:$E$5004,2,FALSE))</f>
        <v/>
      </c>
      <c r="G2467" s="61" t="str">
        <f>IF(D2467="","",VLOOKUP(Fa_an!F2467,Cad_can!$D$5:$E$204,2,FALSE))</f>
        <v/>
      </c>
      <c r="H2467" s="17"/>
      <c r="I2467" s="17"/>
      <c r="J2467" s="110" t="str">
        <f t="shared" si="191"/>
        <v/>
      </c>
      <c r="K2467" s="23"/>
      <c r="L2467" s="112" t="str">
        <f t="shared" si="192"/>
        <v/>
      </c>
      <c r="M2467" s="17"/>
      <c r="N2467" s="110" t="str">
        <f t="shared" si="193"/>
        <v/>
      </c>
      <c r="O2467" s="111" t="str">
        <f t="shared" si="194"/>
        <v/>
      </c>
    </row>
    <row r="2468" spans="1:15" ht="30" customHeight="1" thickTop="1" thickBot="1">
      <c r="A2468" s="37" t="str">
        <f t="shared" si="190"/>
        <v/>
      </c>
      <c r="C2468" s="13">
        <v>2464</v>
      </c>
      <c r="D2468" s="61" t="str">
        <f>IF(Cad_an!D2468="","",Cad_an!D2468)</f>
        <v/>
      </c>
      <c r="E2468" s="61" t="str">
        <f>IF(D2468="","",VLOOKUP(D2468,Cad_an!$D$5:$F$5004,3,FALSE))</f>
        <v/>
      </c>
      <c r="F2468" s="61" t="str">
        <f>IF(D2468="","",VLOOKUP(D2468,Cad_an!$D$5:$E$5004,2,FALSE))</f>
        <v/>
      </c>
      <c r="G2468" s="61" t="str">
        <f>IF(D2468="","",VLOOKUP(Fa_an!F2468,Cad_can!$D$5:$E$204,2,FALSE))</f>
        <v/>
      </c>
      <c r="H2468" s="17"/>
      <c r="I2468" s="17"/>
      <c r="J2468" s="110" t="str">
        <f t="shared" si="191"/>
        <v/>
      </c>
      <c r="K2468" s="23"/>
      <c r="L2468" s="112" t="str">
        <f t="shared" si="192"/>
        <v/>
      </c>
      <c r="M2468" s="17"/>
      <c r="N2468" s="110" t="str">
        <f t="shared" si="193"/>
        <v/>
      </c>
      <c r="O2468" s="111" t="str">
        <f t="shared" si="194"/>
        <v/>
      </c>
    </row>
    <row r="2469" spans="1:15" ht="30" customHeight="1" thickTop="1" thickBot="1">
      <c r="A2469" s="37" t="str">
        <f t="shared" si="190"/>
        <v/>
      </c>
      <c r="C2469" s="13">
        <v>2465</v>
      </c>
      <c r="D2469" s="61" t="str">
        <f>IF(Cad_an!D2469="","",Cad_an!D2469)</f>
        <v/>
      </c>
      <c r="E2469" s="61" t="str">
        <f>IF(D2469="","",VLOOKUP(D2469,Cad_an!$D$5:$F$5004,3,FALSE))</f>
        <v/>
      </c>
      <c r="F2469" s="61" t="str">
        <f>IF(D2469="","",VLOOKUP(D2469,Cad_an!$D$5:$E$5004,2,FALSE))</f>
        <v/>
      </c>
      <c r="G2469" s="61" t="str">
        <f>IF(D2469="","",VLOOKUP(Fa_an!F2469,Cad_can!$D$5:$E$204,2,FALSE))</f>
        <v/>
      </c>
      <c r="H2469" s="17"/>
      <c r="I2469" s="17"/>
      <c r="J2469" s="110" t="str">
        <f t="shared" si="191"/>
        <v/>
      </c>
      <c r="K2469" s="23"/>
      <c r="L2469" s="112" t="str">
        <f t="shared" si="192"/>
        <v/>
      </c>
      <c r="M2469" s="17"/>
      <c r="N2469" s="110" t="str">
        <f t="shared" si="193"/>
        <v/>
      </c>
      <c r="O2469" s="111" t="str">
        <f t="shared" si="194"/>
        <v/>
      </c>
    </row>
    <row r="2470" spans="1:15" ht="30" customHeight="1" thickTop="1" thickBot="1">
      <c r="A2470" s="37" t="str">
        <f t="shared" si="190"/>
        <v/>
      </c>
      <c r="C2470" s="13">
        <v>2466</v>
      </c>
      <c r="D2470" s="61" t="str">
        <f>IF(Cad_an!D2470="","",Cad_an!D2470)</f>
        <v/>
      </c>
      <c r="E2470" s="61" t="str">
        <f>IF(D2470="","",VLOOKUP(D2470,Cad_an!$D$5:$F$5004,3,FALSE))</f>
        <v/>
      </c>
      <c r="F2470" s="61" t="str">
        <f>IF(D2470="","",VLOOKUP(D2470,Cad_an!$D$5:$E$5004,2,FALSE))</f>
        <v/>
      </c>
      <c r="G2470" s="61" t="str">
        <f>IF(D2470="","",VLOOKUP(Fa_an!F2470,Cad_can!$D$5:$E$204,2,FALSE))</f>
        <v/>
      </c>
      <c r="H2470" s="17"/>
      <c r="I2470" s="17"/>
      <c r="J2470" s="110" t="str">
        <f t="shared" si="191"/>
        <v/>
      </c>
      <c r="K2470" s="23"/>
      <c r="L2470" s="112" t="str">
        <f t="shared" si="192"/>
        <v/>
      </c>
      <c r="M2470" s="17"/>
      <c r="N2470" s="110" t="str">
        <f t="shared" si="193"/>
        <v/>
      </c>
      <c r="O2470" s="111" t="str">
        <f t="shared" si="194"/>
        <v/>
      </c>
    </row>
    <row r="2471" spans="1:15" ht="30" customHeight="1" thickTop="1" thickBot="1">
      <c r="A2471" s="37" t="str">
        <f t="shared" si="190"/>
        <v/>
      </c>
      <c r="C2471" s="13">
        <v>2467</v>
      </c>
      <c r="D2471" s="61" t="str">
        <f>IF(Cad_an!D2471="","",Cad_an!D2471)</f>
        <v/>
      </c>
      <c r="E2471" s="61" t="str">
        <f>IF(D2471="","",VLOOKUP(D2471,Cad_an!$D$5:$F$5004,3,FALSE))</f>
        <v/>
      </c>
      <c r="F2471" s="61" t="str">
        <f>IF(D2471="","",VLOOKUP(D2471,Cad_an!$D$5:$E$5004,2,FALSE))</f>
        <v/>
      </c>
      <c r="G2471" s="61" t="str">
        <f>IF(D2471="","",VLOOKUP(Fa_an!F2471,Cad_can!$D$5:$E$204,2,FALSE))</f>
        <v/>
      </c>
      <c r="H2471" s="17"/>
      <c r="I2471" s="17"/>
      <c r="J2471" s="110" t="str">
        <f t="shared" si="191"/>
        <v/>
      </c>
      <c r="K2471" s="23"/>
      <c r="L2471" s="112" t="str">
        <f t="shared" si="192"/>
        <v/>
      </c>
      <c r="M2471" s="17"/>
      <c r="N2471" s="110" t="str">
        <f t="shared" si="193"/>
        <v/>
      </c>
      <c r="O2471" s="111" t="str">
        <f t="shared" si="194"/>
        <v/>
      </c>
    </row>
    <row r="2472" spans="1:15" ht="30" customHeight="1" thickTop="1" thickBot="1">
      <c r="A2472" s="37" t="str">
        <f t="shared" si="190"/>
        <v/>
      </c>
      <c r="C2472" s="13">
        <v>2468</v>
      </c>
      <c r="D2472" s="61" t="str">
        <f>IF(Cad_an!D2472="","",Cad_an!D2472)</f>
        <v/>
      </c>
      <c r="E2472" s="61" t="str">
        <f>IF(D2472="","",VLOOKUP(D2472,Cad_an!$D$5:$F$5004,3,FALSE))</f>
        <v/>
      </c>
      <c r="F2472" s="61" t="str">
        <f>IF(D2472="","",VLOOKUP(D2472,Cad_an!$D$5:$E$5004,2,FALSE))</f>
        <v/>
      </c>
      <c r="G2472" s="61" t="str">
        <f>IF(D2472="","",VLOOKUP(Fa_an!F2472,Cad_can!$D$5:$E$204,2,FALSE))</f>
        <v/>
      </c>
      <c r="H2472" s="17"/>
      <c r="I2472" s="17"/>
      <c r="J2472" s="110" t="str">
        <f t="shared" si="191"/>
        <v/>
      </c>
      <c r="K2472" s="23"/>
      <c r="L2472" s="112" t="str">
        <f t="shared" si="192"/>
        <v/>
      </c>
      <c r="M2472" s="17"/>
      <c r="N2472" s="110" t="str">
        <f t="shared" si="193"/>
        <v/>
      </c>
      <c r="O2472" s="111" t="str">
        <f t="shared" si="194"/>
        <v/>
      </c>
    </row>
    <row r="2473" spans="1:15" ht="30" customHeight="1" thickTop="1" thickBot="1">
      <c r="A2473" s="37" t="str">
        <f t="shared" si="190"/>
        <v/>
      </c>
      <c r="C2473" s="13">
        <v>2469</v>
      </c>
      <c r="D2473" s="61" t="str">
        <f>IF(Cad_an!D2473="","",Cad_an!D2473)</f>
        <v/>
      </c>
      <c r="E2473" s="61" t="str">
        <f>IF(D2473="","",VLOOKUP(D2473,Cad_an!$D$5:$F$5004,3,FALSE))</f>
        <v/>
      </c>
      <c r="F2473" s="61" t="str">
        <f>IF(D2473="","",VLOOKUP(D2473,Cad_an!$D$5:$E$5004,2,FALSE))</f>
        <v/>
      </c>
      <c r="G2473" s="61" t="str">
        <f>IF(D2473="","",VLOOKUP(Fa_an!F2473,Cad_can!$D$5:$E$204,2,FALSE))</f>
        <v/>
      </c>
      <c r="H2473" s="17"/>
      <c r="I2473" s="17"/>
      <c r="J2473" s="110" t="str">
        <f t="shared" si="191"/>
        <v/>
      </c>
      <c r="K2473" s="23"/>
      <c r="L2473" s="112" t="str">
        <f t="shared" si="192"/>
        <v/>
      </c>
      <c r="M2473" s="17"/>
      <c r="N2473" s="110" t="str">
        <f t="shared" si="193"/>
        <v/>
      </c>
      <c r="O2473" s="111" t="str">
        <f t="shared" si="194"/>
        <v/>
      </c>
    </row>
    <row r="2474" spans="1:15" ht="30" customHeight="1" thickTop="1" thickBot="1">
      <c r="A2474" s="37" t="str">
        <f t="shared" si="190"/>
        <v/>
      </c>
      <c r="C2474" s="13">
        <v>2470</v>
      </c>
      <c r="D2474" s="61" t="str">
        <f>IF(Cad_an!D2474="","",Cad_an!D2474)</f>
        <v/>
      </c>
      <c r="E2474" s="61" t="str">
        <f>IF(D2474="","",VLOOKUP(D2474,Cad_an!$D$5:$F$5004,3,FALSE))</f>
        <v/>
      </c>
      <c r="F2474" s="61" t="str">
        <f>IF(D2474="","",VLOOKUP(D2474,Cad_an!$D$5:$E$5004,2,FALSE))</f>
        <v/>
      </c>
      <c r="G2474" s="61" t="str">
        <f>IF(D2474="","",VLOOKUP(Fa_an!F2474,Cad_can!$D$5:$E$204,2,FALSE))</f>
        <v/>
      </c>
      <c r="H2474" s="17"/>
      <c r="I2474" s="17"/>
      <c r="J2474" s="110" t="str">
        <f t="shared" si="191"/>
        <v/>
      </c>
      <c r="K2474" s="23"/>
      <c r="L2474" s="112" t="str">
        <f t="shared" si="192"/>
        <v/>
      </c>
      <c r="M2474" s="17"/>
      <c r="N2474" s="110" t="str">
        <f t="shared" si="193"/>
        <v/>
      </c>
      <c r="O2474" s="111" t="str">
        <f t="shared" si="194"/>
        <v/>
      </c>
    </row>
    <row r="2475" spans="1:15" ht="30" customHeight="1" thickTop="1" thickBot="1">
      <c r="A2475" s="37" t="str">
        <f t="shared" si="190"/>
        <v/>
      </c>
      <c r="C2475" s="13">
        <v>2471</v>
      </c>
      <c r="D2475" s="61" t="str">
        <f>IF(Cad_an!D2475="","",Cad_an!D2475)</f>
        <v/>
      </c>
      <c r="E2475" s="61" t="str">
        <f>IF(D2475="","",VLOOKUP(D2475,Cad_an!$D$5:$F$5004,3,FALSE))</f>
        <v/>
      </c>
      <c r="F2475" s="61" t="str">
        <f>IF(D2475="","",VLOOKUP(D2475,Cad_an!$D$5:$E$5004,2,FALSE))</f>
        <v/>
      </c>
      <c r="G2475" s="61" t="str">
        <f>IF(D2475="","",VLOOKUP(Fa_an!F2475,Cad_can!$D$5:$E$204,2,FALSE))</f>
        <v/>
      </c>
      <c r="H2475" s="17"/>
      <c r="I2475" s="17"/>
      <c r="J2475" s="110" t="str">
        <f t="shared" si="191"/>
        <v/>
      </c>
      <c r="K2475" s="23"/>
      <c r="L2475" s="112" t="str">
        <f t="shared" si="192"/>
        <v/>
      </c>
      <c r="M2475" s="17"/>
      <c r="N2475" s="110" t="str">
        <f t="shared" si="193"/>
        <v/>
      </c>
      <c r="O2475" s="111" t="str">
        <f t="shared" si="194"/>
        <v/>
      </c>
    </row>
    <row r="2476" spans="1:15" ht="30" customHeight="1" thickTop="1" thickBot="1">
      <c r="A2476" s="37" t="str">
        <f t="shared" si="190"/>
        <v/>
      </c>
      <c r="C2476" s="13">
        <v>2472</v>
      </c>
      <c r="D2476" s="61" t="str">
        <f>IF(Cad_an!D2476="","",Cad_an!D2476)</f>
        <v/>
      </c>
      <c r="E2476" s="61" t="str">
        <f>IF(D2476="","",VLOOKUP(D2476,Cad_an!$D$5:$F$5004,3,FALSE))</f>
        <v/>
      </c>
      <c r="F2476" s="61" t="str">
        <f>IF(D2476="","",VLOOKUP(D2476,Cad_an!$D$5:$E$5004,2,FALSE))</f>
        <v/>
      </c>
      <c r="G2476" s="61" t="str">
        <f>IF(D2476="","",VLOOKUP(Fa_an!F2476,Cad_can!$D$5:$E$204,2,FALSE))</f>
        <v/>
      </c>
      <c r="H2476" s="17"/>
      <c r="I2476" s="17"/>
      <c r="J2476" s="110" t="str">
        <f t="shared" si="191"/>
        <v/>
      </c>
      <c r="K2476" s="23"/>
      <c r="L2476" s="112" t="str">
        <f t="shared" si="192"/>
        <v/>
      </c>
      <c r="M2476" s="17"/>
      <c r="N2476" s="110" t="str">
        <f t="shared" si="193"/>
        <v/>
      </c>
      <c r="O2476" s="111" t="str">
        <f t="shared" si="194"/>
        <v/>
      </c>
    </row>
    <row r="2477" spans="1:15" ht="30" customHeight="1" thickTop="1" thickBot="1">
      <c r="A2477" s="37" t="str">
        <f t="shared" si="190"/>
        <v/>
      </c>
      <c r="C2477" s="13">
        <v>2473</v>
      </c>
      <c r="D2477" s="61" t="str">
        <f>IF(Cad_an!D2477="","",Cad_an!D2477)</f>
        <v/>
      </c>
      <c r="E2477" s="61" t="str">
        <f>IF(D2477="","",VLOOKUP(D2477,Cad_an!$D$5:$F$5004,3,FALSE))</f>
        <v/>
      </c>
      <c r="F2477" s="61" t="str">
        <f>IF(D2477="","",VLOOKUP(D2477,Cad_an!$D$5:$E$5004,2,FALSE))</f>
        <v/>
      </c>
      <c r="G2477" s="61" t="str">
        <f>IF(D2477="","",VLOOKUP(Fa_an!F2477,Cad_can!$D$5:$E$204,2,FALSE))</f>
        <v/>
      </c>
      <c r="H2477" s="17"/>
      <c r="I2477" s="17"/>
      <c r="J2477" s="110" t="str">
        <f t="shared" si="191"/>
        <v/>
      </c>
      <c r="K2477" s="23"/>
      <c r="L2477" s="112" t="str">
        <f t="shared" si="192"/>
        <v/>
      </c>
      <c r="M2477" s="17"/>
      <c r="N2477" s="110" t="str">
        <f t="shared" si="193"/>
        <v/>
      </c>
      <c r="O2477" s="111" t="str">
        <f t="shared" si="194"/>
        <v/>
      </c>
    </row>
    <row r="2478" spans="1:15" ht="30" customHeight="1" thickTop="1" thickBot="1">
      <c r="A2478" s="37" t="str">
        <f t="shared" si="190"/>
        <v/>
      </c>
      <c r="C2478" s="13">
        <v>2474</v>
      </c>
      <c r="D2478" s="61" t="str">
        <f>IF(Cad_an!D2478="","",Cad_an!D2478)</f>
        <v/>
      </c>
      <c r="E2478" s="61" t="str">
        <f>IF(D2478="","",VLOOKUP(D2478,Cad_an!$D$5:$F$5004,3,FALSE))</f>
        <v/>
      </c>
      <c r="F2478" s="61" t="str">
        <f>IF(D2478="","",VLOOKUP(D2478,Cad_an!$D$5:$E$5004,2,FALSE))</f>
        <v/>
      </c>
      <c r="G2478" s="61" t="str">
        <f>IF(D2478="","",VLOOKUP(Fa_an!F2478,Cad_can!$D$5:$E$204,2,FALSE))</f>
        <v/>
      </c>
      <c r="H2478" s="17"/>
      <c r="I2478" s="17"/>
      <c r="J2478" s="110" t="str">
        <f t="shared" si="191"/>
        <v/>
      </c>
      <c r="K2478" s="23"/>
      <c r="L2478" s="112" t="str">
        <f t="shared" si="192"/>
        <v/>
      </c>
      <c r="M2478" s="17"/>
      <c r="N2478" s="110" t="str">
        <f t="shared" si="193"/>
        <v/>
      </c>
      <c r="O2478" s="111" t="str">
        <f t="shared" si="194"/>
        <v/>
      </c>
    </row>
    <row r="2479" spans="1:15" ht="30" customHeight="1" thickTop="1" thickBot="1">
      <c r="A2479" s="37" t="str">
        <f t="shared" si="190"/>
        <v/>
      </c>
      <c r="C2479" s="13">
        <v>2475</v>
      </c>
      <c r="D2479" s="61" t="str">
        <f>IF(Cad_an!D2479="","",Cad_an!D2479)</f>
        <v/>
      </c>
      <c r="E2479" s="61" t="str">
        <f>IF(D2479="","",VLOOKUP(D2479,Cad_an!$D$5:$F$5004,3,FALSE))</f>
        <v/>
      </c>
      <c r="F2479" s="61" t="str">
        <f>IF(D2479="","",VLOOKUP(D2479,Cad_an!$D$5:$E$5004,2,FALSE))</f>
        <v/>
      </c>
      <c r="G2479" s="61" t="str">
        <f>IF(D2479="","",VLOOKUP(Fa_an!F2479,Cad_can!$D$5:$E$204,2,FALSE))</f>
        <v/>
      </c>
      <c r="H2479" s="17"/>
      <c r="I2479" s="17"/>
      <c r="J2479" s="110" t="str">
        <f t="shared" si="191"/>
        <v/>
      </c>
      <c r="K2479" s="23"/>
      <c r="L2479" s="112" t="str">
        <f t="shared" si="192"/>
        <v/>
      </c>
      <c r="M2479" s="17"/>
      <c r="N2479" s="110" t="str">
        <f t="shared" si="193"/>
        <v/>
      </c>
      <c r="O2479" s="111" t="str">
        <f t="shared" si="194"/>
        <v/>
      </c>
    </row>
    <row r="2480" spans="1:15" ht="30" customHeight="1" thickTop="1" thickBot="1">
      <c r="A2480" s="37" t="str">
        <f t="shared" si="190"/>
        <v/>
      </c>
      <c r="C2480" s="13">
        <v>2476</v>
      </c>
      <c r="D2480" s="61" t="str">
        <f>IF(Cad_an!D2480="","",Cad_an!D2480)</f>
        <v/>
      </c>
      <c r="E2480" s="61" t="str">
        <f>IF(D2480="","",VLOOKUP(D2480,Cad_an!$D$5:$F$5004,3,FALSE))</f>
        <v/>
      </c>
      <c r="F2480" s="61" t="str">
        <f>IF(D2480="","",VLOOKUP(D2480,Cad_an!$D$5:$E$5004,2,FALSE))</f>
        <v/>
      </c>
      <c r="G2480" s="61" t="str">
        <f>IF(D2480="","",VLOOKUP(Fa_an!F2480,Cad_can!$D$5:$E$204,2,FALSE))</f>
        <v/>
      </c>
      <c r="H2480" s="17"/>
      <c r="I2480" s="17"/>
      <c r="J2480" s="110" t="str">
        <f t="shared" si="191"/>
        <v/>
      </c>
      <c r="K2480" s="23"/>
      <c r="L2480" s="112" t="str">
        <f t="shared" si="192"/>
        <v/>
      </c>
      <c r="M2480" s="17"/>
      <c r="N2480" s="110" t="str">
        <f t="shared" si="193"/>
        <v/>
      </c>
      <c r="O2480" s="111" t="str">
        <f t="shared" si="194"/>
        <v/>
      </c>
    </row>
    <row r="2481" spans="1:15" ht="30" customHeight="1" thickTop="1" thickBot="1">
      <c r="A2481" s="37" t="str">
        <f t="shared" si="190"/>
        <v/>
      </c>
      <c r="C2481" s="13">
        <v>2477</v>
      </c>
      <c r="D2481" s="61" t="str">
        <f>IF(Cad_an!D2481="","",Cad_an!D2481)</f>
        <v/>
      </c>
      <c r="E2481" s="61" t="str">
        <f>IF(D2481="","",VLOOKUP(D2481,Cad_an!$D$5:$F$5004,3,FALSE))</f>
        <v/>
      </c>
      <c r="F2481" s="61" t="str">
        <f>IF(D2481="","",VLOOKUP(D2481,Cad_an!$D$5:$E$5004,2,FALSE))</f>
        <v/>
      </c>
      <c r="G2481" s="61" t="str">
        <f>IF(D2481="","",VLOOKUP(Fa_an!F2481,Cad_can!$D$5:$E$204,2,FALSE))</f>
        <v/>
      </c>
      <c r="H2481" s="17"/>
      <c r="I2481" s="17"/>
      <c r="J2481" s="110" t="str">
        <f t="shared" si="191"/>
        <v/>
      </c>
      <c r="K2481" s="23"/>
      <c r="L2481" s="112" t="str">
        <f t="shared" si="192"/>
        <v/>
      </c>
      <c r="M2481" s="17"/>
      <c r="N2481" s="110" t="str">
        <f t="shared" si="193"/>
        <v/>
      </c>
      <c r="O2481" s="111" t="str">
        <f t="shared" si="194"/>
        <v/>
      </c>
    </row>
    <row r="2482" spans="1:15" ht="30" customHeight="1" thickTop="1" thickBot="1">
      <c r="A2482" s="37" t="str">
        <f t="shared" si="190"/>
        <v/>
      </c>
      <c r="C2482" s="13">
        <v>2478</v>
      </c>
      <c r="D2482" s="61" t="str">
        <f>IF(Cad_an!D2482="","",Cad_an!D2482)</f>
        <v/>
      </c>
      <c r="E2482" s="61" t="str">
        <f>IF(D2482="","",VLOOKUP(D2482,Cad_an!$D$5:$F$5004,3,FALSE))</f>
        <v/>
      </c>
      <c r="F2482" s="61" t="str">
        <f>IF(D2482="","",VLOOKUP(D2482,Cad_an!$D$5:$E$5004,2,FALSE))</f>
        <v/>
      </c>
      <c r="G2482" s="61" t="str">
        <f>IF(D2482="","",VLOOKUP(Fa_an!F2482,Cad_can!$D$5:$E$204,2,FALSE))</f>
        <v/>
      </c>
      <c r="H2482" s="17"/>
      <c r="I2482" s="17"/>
      <c r="J2482" s="110" t="str">
        <f t="shared" si="191"/>
        <v/>
      </c>
      <c r="K2482" s="23"/>
      <c r="L2482" s="112" t="str">
        <f t="shared" si="192"/>
        <v/>
      </c>
      <c r="M2482" s="17"/>
      <c r="N2482" s="110" t="str">
        <f t="shared" si="193"/>
        <v/>
      </c>
      <c r="O2482" s="111" t="str">
        <f t="shared" si="194"/>
        <v/>
      </c>
    </row>
    <row r="2483" spans="1:15" ht="30" customHeight="1" thickTop="1" thickBot="1">
      <c r="A2483" s="37" t="str">
        <f t="shared" si="190"/>
        <v/>
      </c>
      <c r="C2483" s="13">
        <v>2479</v>
      </c>
      <c r="D2483" s="61" t="str">
        <f>IF(Cad_an!D2483="","",Cad_an!D2483)</f>
        <v/>
      </c>
      <c r="E2483" s="61" t="str">
        <f>IF(D2483="","",VLOOKUP(D2483,Cad_an!$D$5:$F$5004,3,FALSE))</f>
        <v/>
      </c>
      <c r="F2483" s="61" t="str">
        <f>IF(D2483="","",VLOOKUP(D2483,Cad_an!$D$5:$E$5004,2,FALSE))</f>
        <v/>
      </c>
      <c r="G2483" s="61" t="str">
        <f>IF(D2483="","",VLOOKUP(Fa_an!F2483,Cad_can!$D$5:$E$204,2,FALSE))</f>
        <v/>
      </c>
      <c r="H2483" s="17"/>
      <c r="I2483" s="17"/>
      <c r="J2483" s="110" t="str">
        <f t="shared" si="191"/>
        <v/>
      </c>
      <c r="K2483" s="23"/>
      <c r="L2483" s="112" t="str">
        <f t="shared" si="192"/>
        <v/>
      </c>
      <c r="M2483" s="17"/>
      <c r="N2483" s="110" t="str">
        <f t="shared" si="193"/>
        <v/>
      </c>
      <c r="O2483" s="111" t="str">
        <f t="shared" si="194"/>
        <v/>
      </c>
    </row>
    <row r="2484" spans="1:15" ht="30" customHeight="1" thickTop="1" thickBot="1">
      <c r="A2484" s="37" t="str">
        <f t="shared" si="190"/>
        <v/>
      </c>
      <c r="C2484" s="13">
        <v>2480</v>
      </c>
      <c r="D2484" s="61" t="str">
        <f>IF(Cad_an!D2484="","",Cad_an!D2484)</f>
        <v/>
      </c>
      <c r="E2484" s="61" t="str">
        <f>IF(D2484="","",VLOOKUP(D2484,Cad_an!$D$5:$F$5004,3,FALSE))</f>
        <v/>
      </c>
      <c r="F2484" s="61" t="str">
        <f>IF(D2484="","",VLOOKUP(D2484,Cad_an!$D$5:$E$5004,2,FALSE))</f>
        <v/>
      </c>
      <c r="G2484" s="61" t="str">
        <f>IF(D2484="","",VLOOKUP(Fa_an!F2484,Cad_can!$D$5:$E$204,2,FALSE))</f>
        <v/>
      </c>
      <c r="H2484" s="17"/>
      <c r="I2484" s="17"/>
      <c r="J2484" s="110" t="str">
        <f t="shared" si="191"/>
        <v/>
      </c>
      <c r="K2484" s="23"/>
      <c r="L2484" s="112" t="str">
        <f t="shared" si="192"/>
        <v/>
      </c>
      <c r="M2484" s="17"/>
      <c r="N2484" s="110" t="str">
        <f t="shared" si="193"/>
        <v/>
      </c>
      <c r="O2484" s="111" t="str">
        <f t="shared" si="194"/>
        <v/>
      </c>
    </row>
    <row r="2485" spans="1:15" ht="30" customHeight="1" thickTop="1" thickBot="1">
      <c r="A2485" s="37" t="str">
        <f t="shared" si="190"/>
        <v/>
      </c>
      <c r="C2485" s="13">
        <v>2481</v>
      </c>
      <c r="D2485" s="61" t="str">
        <f>IF(Cad_an!D2485="","",Cad_an!D2485)</f>
        <v/>
      </c>
      <c r="E2485" s="61" t="str">
        <f>IF(D2485="","",VLOOKUP(D2485,Cad_an!$D$5:$F$5004,3,FALSE))</f>
        <v/>
      </c>
      <c r="F2485" s="61" t="str">
        <f>IF(D2485="","",VLOOKUP(D2485,Cad_an!$D$5:$E$5004,2,FALSE))</f>
        <v/>
      </c>
      <c r="G2485" s="61" t="str">
        <f>IF(D2485="","",VLOOKUP(Fa_an!F2485,Cad_can!$D$5:$E$204,2,FALSE))</f>
        <v/>
      </c>
      <c r="H2485" s="17"/>
      <c r="I2485" s="17"/>
      <c r="J2485" s="110" t="str">
        <f t="shared" si="191"/>
        <v/>
      </c>
      <c r="K2485" s="23"/>
      <c r="L2485" s="112" t="str">
        <f t="shared" si="192"/>
        <v/>
      </c>
      <c r="M2485" s="17"/>
      <c r="N2485" s="110" t="str">
        <f t="shared" si="193"/>
        <v/>
      </c>
      <c r="O2485" s="111" t="str">
        <f t="shared" si="194"/>
        <v/>
      </c>
    </row>
    <row r="2486" spans="1:15" ht="30" customHeight="1" thickTop="1" thickBot="1">
      <c r="A2486" s="37" t="str">
        <f t="shared" si="190"/>
        <v/>
      </c>
      <c r="C2486" s="13">
        <v>2482</v>
      </c>
      <c r="D2486" s="61" t="str">
        <f>IF(Cad_an!D2486="","",Cad_an!D2486)</f>
        <v/>
      </c>
      <c r="E2486" s="61" t="str">
        <f>IF(D2486="","",VLOOKUP(D2486,Cad_an!$D$5:$F$5004,3,FALSE))</f>
        <v/>
      </c>
      <c r="F2486" s="61" t="str">
        <f>IF(D2486="","",VLOOKUP(D2486,Cad_an!$D$5:$E$5004,2,FALSE))</f>
        <v/>
      </c>
      <c r="G2486" s="61" t="str">
        <f>IF(D2486="","",VLOOKUP(Fa_an!F2486,Cad_can!$D$5:$E$204,2,FALSE))</f>
        <v/>
      </c>
      <c r="H2486" s="17"/>
      <c r="I2486" s="17"/>
      <c r="J2486" s="110" t="str">
        <f t="shared" si="191"/>
        <v/>
      </c>
      <c r="K2486" s="23"/>
      <c r="L2486" s="112" t="str">
        <f t="shared" si="192"/>
        <v/>
      </c>
      <c r="M2486" s="17"/>
      <c r="N2486" s="110" t="str">
        <f t="shared" si="193"/>
        <v/>
      </c>
      <c r="O2486" s="111" t="str">
        <f t="shared" si="194"/>
        <v/>
      </c>
    </row>
    <row r="2487" spans="1:15" ht="30" customHeight="1" thickTop="1" thickBot="1">
      <c r="A2487" s="37" t="str">
        <f t="shared" si="190"/>
        <v/>
      </c>
      <c r="C2487" s="13">
        <v>2483</v>
      </c>
      <c r="D2487" s="61" t="str">
        <f>IF(Cad_an!D2487="","",Cad_an!D2487)</f>
        <v/>
      </c>
      <c r="E2487" s="61" t="str">
        <f>IF(D2487="","",VLOOKUP(D2487,Cad_an!$D$5:$F$5004,3,FALSE))</f>
        <v/>
      </c>
      <c r="F2487" s="61" t="str">
        <f>IF(D2487="","",VLOOKUP(D2487,Cad_an!$D$5:$E$5004,2,FALSE))</f>
        <v/>
      </c>
      <c r="G2487" s="61" t="str">
        <f>IF(D2487="","",VLOOKUP(Fa_an!F2487,Cad_can!$D$5:$E$204,2,FALSE))</f>
        <v/>
      </c>
      <c r="H2487" s="17"/>
      <c r="I2487" s="17"/>
      <c r="J2487" s="110" t="str">
        <f t="shared" si="191"/>
        <v/>
      </c>
      <c r="K2487" s="23"/>
      <c r="L2487" s="112" t="str">
        <f t="shared" si="192"/>
        <v/>
      </c>
      <c r="M2487" s="17"/>
      <c r="N2487" s="110" t="str">
        <f t="shared" si="193"/>
        <v/>
      </c>
      <c r="O2487" s="111" t="str">
        <f t="shared" si="194"/>
        <v/>
      </c>
    </row>
    <row r="2488" spans="1:15" ht="30" customHeight="1" thickTop="1" thickBot="1">
      <c r="A2488" s="37" t="str">
        <f t="shared" si="190"/>
        <v/>
      </c>
      <c r="C2488" s="13">
        <v>2484</v>
      </c>
      <c r="D2488" s="61" t="str">
        <f>IF(Cad_an!D2488="","",Cad_an!D2488)</f>
        <v/>
      </c>
      <c r="E2488" s="61" t="str">
        <f>IF(D2488="","",VLOOKUP(D2488,Cad_an!$D$5:$F$5004,3,FALSE))</f>
        <v/>
      </c>
      <c r="F2488" s="61" t="str">
        <f>IF(D2488="","",VLOOKUP(D2488,Cad_an!$D$5:$E$5004,2,FALSE))</f>
        <v/>
      </c>
      <c r="G2488" s="61" t="str">
        <f>IF(D2488="","",VLOOKUP(Fa_an!F2488,Cad_can!$D$5:$E$204,2,FALSE))</f>
        <v/>
      </c>
      <c r="H2488" s="17"/>
      <c r="I2488" s="17"/>
      <c r="J2488" s="110" t="str">
        <f t="shared" si="191"/>
        <v/>
      </c>
      <c r="K2488" s="23"/>
      <c r="L2488" s="112" t="str">
        <f t="shared" si="192"/>
        <v/>
      </c>
      <c r="M2488" s="17"/>
      <c r="N2488" s="110" t="str">
        <f t="shared" si="193"/>
        <v/>
      </c>
      <c r="O2488" s="111" t="str">
        <f t="shared" si="194"/>
        <v/>
      </c>
    </row>
    <row r="2489" spans="1:15" ht="30" customHeight="1" thickTop="1" thickBot="1">
      <c r="A2489" s="37" t="str">
        <f t="shared" si="190"/>
        <v/>
      </c>
      <c r="C2489" s="13">
        <v>2485</v>
      </c>
      <c r="D2489" s="61" t="str">
        <f>IF(Cad_an!D2489="","",Cad_an!D2489)</f>
        <v/>
      </c>
      <c r="E2489" s="61" t="str">
        <f>IF(D2489="","",VLOOKUP(D2489,Cad_an!$D$5:$F$5004,3,FALSE))</f>
        <v/>
      </c>
      <c r="F2489" s="61" t="str">
        <f>IF(D2489="","",VLOOKUP(D2489,Cad_an!$D$5:$E$5004,2,FALSE))</f>
        <v/>
      </c>
      <c r="G2489" s="61" t="str">
        <f>IF(D2489="","",VLOOKUP(Fa_an!F2489,Cad_can!$D$5:$E$204,2,FALSE))</f>
        <v/>
      </c>
      <c r="H2489" s="17"/>
      <c r="I2489" s="17"/>
      <c r="J2489" s="110" t="str">
        <f t="shared" si="191"/>
        <v/>
      </c>
      <c r="K2489" s="23"/>
      <c r="L2489" s="112" t="str">
        <f t="shared" si="192"/>
        <v/>
      </c>
      <c r="M2489" s="17"/>
      <c r="N2489" s="110" t="str">
        <f t="shared" si="193"/>
        <v/>
      </c>
      <c r="O2489" s="111" t="str">
        <f t="shared" si="194"/>
        <v/>
      </c>
    </row>
    <row r="2490" spans="1:15" ht="30" customHeight="1" thickTop="1" thickBot="1">
      <c r="A2490" s="37" t="str">
        <f t="shared" si="190"/>
        <v/>
      </c>
      <c r="C2490" s="13">
        <v>2486</v>
      </c>
      <c r="D2490" s="61" t="str">
        <f>IF(Cad_an!D2490="","",Cad_an!D2490)</f>
        <v/>
      </c>
      <c r="E2490" s="61" t="str">
        <f>IF(D2490="","",VLOOKUP(D2490,Cad_an!$D$5:$F$5004,3,FALSE))</f>
        <v/>
      </c>
      <c r="F2490" s="61" t="str">
        <f>IF(D2490="","",VLOOKUP(D2490,Cad_an!$D$5:$E$5004,2,FALSE))</f>
        <v/>
      </c>
      <c r="G2490" s="61" t="str">
        <f>IF(D2490="","",VLOOKUP(Fa_an!F2490,Cad_can!$D$5:$E$204,2,FALSE))</f>
        <v/>
      </c>
      <c r="H2490" s="17"/>
      <c r="I2490" s="17"/>
      <c r="J2490" s="110" t="str">
        <f t="shared" si="191"/>
        <v/>
      </c>
      <c r="K2490" s="23"/>
      <c r="L2490" s="112" t="str">
        <f t="shared" si="192"/>
        <v/>
      </c>
      <c r="M2490" s="17"/>
      <c r="N2490" s="110" t="str">
        <f t="shared" si="193"/>
        <v/>
      </c>
      <c r="O2490" s="111" t="str">
        <f t="shared" si="194"/>
        <v/>
      </c>
    </row>
    <row r="2491" spans="1:15" ht="30" customHeight="1" thickTop="1" thickBot="1">
      <c r="A2491" s="37" t="str">
        <f t="shared" si="190"/>
        <v/>
      </c>
      <c r="C2491" s="13">
        <v>2487</v>
      </c>
      <c r="D2491" s="61" t="str">
        <f>IF(Cad_an!D2491="","",Cad_an!D2491)</f>
        <v/>
      </c>
      <c r="E2491" s="61" t="str">
        <f>IF(D2491="","",VLOOKUP(D2491,Cad_an!$D$5:$F$5004,3,FALSE))</f>
        <v/>
      </c>
      <c r="F2491" s="61" t="str">
        <f>IF(D2491="","",VLOOKUP(D2491,Cad_an!$D$5:$E$5004,2,FALSE))</f>
        <v/>
      </c>
      <c r="G2491" s="61" t="str">
        <f>IF(D2491="","",VLOOKUP(Fa_an!F2491,Cad_can!$D$5:$E$204,2,FALSE))</f>
        <v/>
      </c>
      <c r="H2491" s="17"/>
      <c r="I2491" s="17"/>
      <c r="J2491" s="110" t="str">
        <f t="shared" si="191"/>
        <v/>
      </c>
      <c r="K2491" s="23"/>
      <c r="L2491" s="112" t="str">
        <f t="shared" si="192"/>
        <v/>
      </c>
      <c r="M2491" s="17"/>
      <c r="N2491" s="110" t="str">
        <f t="shared" si="193"/>
        <v/>
      </c>
      <c r="O2491" s="111" t="str">
        <f t="shared" si="194"/>
        <v/>
      </c>
    </row>
    <row r="2492" spans="1:15" ht="30" customHeight="1" thickTop="1" thickBot="1">
      <c r="A2492" s="37" t="str">
        <f t="shared" si="190"/>
        <v/>
      </c>
      <c r="C2492" s="13">
        <v>2488</v>
      </c>
      <c r="D2492" s="61" t="str">
        <f>IF(Cad_an!D2492="","",Cad_an!D2492)</f>
        <v/>
      </c>
      <c r="E2492" s="61" t="str">
        <f>IF(D2492="","",VLOOKUP(D2492,Cad_an!$D$5:$F$5004,3,FALSE))</f>
        <v/>
      </c>
      <c r="F2492" s="61" t="str">
        <f>IF(D2492="","",VLOOKUP(D2492,Cad_an!$D$5:$E$5004,2,FALSE))</f>
        <v/>
      </c>
      <c r="G2492" s="61" t="str">
        <f>IF(D2492="","",VLOOKUP(Fa_an!F2492,Cad_can!$D$5:$E$204,2,FALSE))</f>
        <v/>
      </c>
      <c r="H2492" s="17"/>
      <c r="I2492" s="17"/>
      <c r="J2492" s="110" t="str">
        <f t="shared" si="191"/>
        <v/>
      </c>
      <c r="K2492" s="23"/>
      <c r="L2492" s="112" t="str">
        <f t="shared" si="192"/>
        <v/>
      </c>
      <c r="M2492" s="17"/>
      <c r="N2492" s="110" t="str">
        <f t="shared" si="193"/>
        <v/>
      </c>
      <c r="O2492" s="111" t="str">
        <f t="shared" si="194"/>
        <v/>
      </c>
    </row>
    <row r="2493" spans="1:15" ht="30" customHeight="1" thickTop="1" thickBot="1">
      <c r="A2493" s="37" t="str">
        <f t="shared" si="190"/>
        <v/>
      </c>
      <c r="C2493" s="13">
        <v>2489</v>
      </c>
      <c r="D2493" s="61" t="str">
        <f>IF(Cad_an!D2493="","",Cad_an!D2493)</f>
        <v/>
      </c>
      <c r="E2493" s="61" t="str">
        <f>IF(D2493="","",VLOOKUP(D2493,Cad_an!$D$5:$F$5004,3,FALSE))</f>
        <v/>
      </c>
      <c r="F2493" s="61" t="str">
        <f>IF(D2493="","",VLOOKUP(D2493,Cad_an!$D$5:$E$5004,2,FALSE))</f>
        <v/>
      </c>
      <c r="G2493" s="61" t="str">
        <f>IF(D2493="","",VLOOKUP(Fa_an!F2493,Cad_can!$D$5:$E$204,2,FALSE))</f>
        <v/>
      </c>
      <c r="H2493" s="17"/>
      <c r="I2493" s="17"/>
      <c r="J2493" s="110" t="str">
        <f t="shared" si="191"/>
        <v/>
      </c>
      <c r="K2493" s="23"/>
      <c r="L2493" s="112" t="str">
        <f t="shared" si="192"/>
        <v/>
      </c>
      <c r="M2493" s="17"/>
      <c r="N2493" s="110" t="str">
        <f t="shared" si="193"/>
        <v/>
      </c>
      <c r="O2493" s="111" t="str">
        <f t="shared" si="194"/>
        <v/>
      </c>
    </row>
    <row r="2494" spans="1:15" ht="30" customHeight="1" thickTop="1" thickBot="1">
      <c r="A2494" s="37" t="str">
        <f t="shared" si="190"/>
        <v/>
      </c>
      <c r="C2494" s="13">
        <v>2490</v>
      </c>
      <c r="D2494" s="61" t="str">
        <f>IF(Cad_an!D2494="","",Cad_an!D2494)</f>
        <v/>
      </c>
      <c r="E2494" s="61" t="str">
        <f>IF(D2494="","",VLOOKUP(D2494,Cad_an!$D$5:$F$5004,3,FALSE))</f>
        <v/>
      </c>
      <c r="F2494" s="61" t="str">
        <f>IF(D2494="","",VLOOKUP(D2494,Cad_an!$D$5:$E$5004,2,FALSE))</f>
        <v/>
      </c>
      <c r="G2494" s="61" t="str">
        <f>IF(D2494="","",VLOOKUP(Fa_an!F2494,Cad_can!$D$5:$E$204,2,FALSE))</f>
        <v/>
      </c>
      <c r="H2494" s="17"/>
      <c r="I2494" s="17"/>
      <c r="J2494" s="110" t="str">
        <f t="shared" si="191"/>
        <v/>
      </c>
      <c r="K2494" s="23"/>
      <c r="L2494" s="112" t="str">
        <f t="shared" si="192"/>
        <v/>
      </c>
      <c r="M2494" s="17"/>
      <c r="N2494" s="110" t="str">
        <f t="shared" si="193"/>
        <v/>
      </c>
      <c r="O2494" s="111" t="str">
        <f t="shared" si="194"/>
        <v/>
      </c>
    </row>
    <row r="2495" spans="1:15" ht="30" customHeight="1" thickTop="1" thickBot="1">
      <c r="A2495" s="37" t="str">
        <f t="shared" si="190"/>
        <v/>
      </c>
      <c r="C2495" s="13">
        <v>2491</v>
      </c>
      <c r="D2495" s="61" t="str">
        <f>IF(Cad_an!D2495="","",Cad_an!D2495)</f>
        <v/>
      </c>
      <c r="E2495" s="61" t="str">
        <f>IF(D2495="","",VLOOKUP(D2495,Cad_an!$D$5:$F$5004,3,FALSE))</f>
        <v/>
      </c>
      <c r="F2495" s="61" t="str">
        <f>IF(D2495="","",VLOOKUP(D2495,Cad_an!$D$5:$E$5004,2,FALSE))</f>
        <v/>
      </c>
      <c r="G2495" s="61" t="str">
        <f>IF(D2495="","",VLOOKUP(Fa_an!F2495,Cad_can!$D$5:$E$204,2,FALSE))</f>
        <v/>
      </c>
      <c r="H2495" s="17"/>
      <c r="I2495" s="17"/>
      <c r="J2495" s="110" t="str">
        <f t="shared" si="191"/>
        <v/>
      </c>
      <c r="K2495" s="23"/>
      <c r="L2495" s="112" t="str">
        <f t="shared" si="192"/>
        <v/>
      </c>
      <c r="M2495" s="17"/>
      <c r="N2495" s="110" t="str">
        <f t="shared" si="193"/>
        <v/>
      </c>
      <c r="O2495" s="111" t="str">
        <f t="shared" si="194"/>
        <v/>
      </c>
    </row>
    <row r="2496" spans="1:15" ht="30" customHeight="1" thickTop="1" thickBot="1">
      <c r="A2496" s="37" t="str">
        <f t="shared" si="190"/>
        <v/>
      </c>
      <c r="C2496" s="13">
        <v>2492</v>
      </c>
      <c r="D2496" s="61" t="str">
        <f>IF(Cad_an!D2496="","",Cad_an!D2496)</f>
        <v/>
      </c>
      <c r="E2496" s="61" t="str">
        <f>IF(D2496="","",VLOOKUP(D2496,Cad_an!$D$5:$F$5004,3,FALSE))</f>
        <v/>
      </c>
      <c r="F2496" s="61" t="str">
        <f>IF(D2496="","",VLOOKUP(D2496,Cad_an!$D$5:$E$5004,2,FALSE))</f>
        <v/>
      </c>
      <c r="G2496" s="61" t="str">
        <f>IF(D2496="","",VLOOKUP(Fa_an!F2496,Cad_can!$D$5:$E$204,2,FALSE))</f>
        <v/>
      </c>
      <c r="H2496" s="17"/>
      <c r="I2496" s="17"/>
      <c r="J2496" s="110" t="str">
        <f t="shared" si="191"/>
        <v/>
      </c>
      <c r="K2496" s="23"/>
      <c r="L2496" s="112" t="str">
        <f t="shared" si="192"/>
        <v/>
      </c>
      <c r="M2496" s="17"/>
      <c r="N2496" s="110" t="str">
        <f t="shared" si="193"/>
        <v/>
      </c>
      <c r="O2496" s="111" t="str">
        <f t="shared" si="194"/>
        <v/>
      </c>
    </row>
    <row r="2497" spans="1:15" ht="30" customHeight="1" thickTop="1" thickBot="1">
      <c r="A2497" s="37" t="str">
        <f t="shared" si="190"/>
        <v/>
      </c>
      <c r="C2497" s="13">
        <v>2493</v>
      </c>
      <c r="D2497" s="61" t="str">
        <f>IF(Cad_an!D2497="","",Cad_an!D2497)</f>
        <v/>
      </c>
      <c r="E2497" s="61" t="str">
        <f>IF(D2497="","",VLOOKUP(D2497,Cad_an!$D$5:$F$5004,3,FALSE))</f>
        <v/>
      </c>
      <c r="F2497" s="61" t="str">
        <f>IF(D2497="","",VLOOKUP(D2497,Cad_an!$D$5:$E$5004,2,FALSE))</f>
        <v/>
      </c>
      <c r="G2497" s="61" t="str">
        <f>IF(D2497="","",VLOOKUP(Fa_an!F2497,Cad_can!$D$5:$E$204,2,FALSE))</f>
        <v/>
      </c>
      <c r="H2497" s="17"/>
      <c r="I2497" s="17"/>
      <c r="J2497" s="110" t="str">
        <f t="shared" si="191"/>
        <v/>
      </c>
      <c r="K2497" s="23"/>
      <c r="L2497" s="112" t="str">
        <f t="shared" si="192"/>
        <v/>
      </c>
      <c r="M2497" s="17"/>
      <c r="N2497" s="110" t="str">
        <f t="shared" si="193"/>
        <v/>
      </c>
      <c r="O2497" s="111" t="str">
        <f t="shared" si="194"/>
        <v/>
      </c>
    </row>
    <row r="2498" spans="1:15" ht="30" customHeight="1" thickTop="1" thickBot="1">
      <c r="A2498" s="37" t="str">
        <f t="shared" si="190"/>
        <v/>
      </c>
      <c r="C2498" s="13">
        <v>2494</v>
      </c>
      <c r="D2498" s="61" t="str">
        <f>IF(Cad_an!D2498="","",Cad_an!D2498)</f>
        <v/>
      </c>
      <c r="E2498" s="61" t="str">
        <f>IF(D2498="","",VLOOKUP(D2498,Cad_an!$D$5:$F$5004,3,FALSE))</f>
        <v/>
      </c>
      <c r="F2498" s="61" t="str">
        <f>IF(D2498="","",VLOOKUP(D2498,Cad_an!$D$5:$E$5004,2,FALSE))</f>
        <v/>
      </c>
      <c r="G2498" s="61" t="str">
        <f>IF(D2498="","",VLOOKUP(Fa_an!F2498,Cad_can!$D$5:$E$204,2,FALSE))</f>
        <v/>
      </c>
      <c r="H2498" s="17"/>
      <c r="I2498" s="17"/>
      <c r="J2498" s="110" t="str">
        <f t="shared" si="191"/>
        <v/>
      </c>
      <c r="K2498" s="23"/>
      <c r="L2498" s="112" t="str">
        <f t="shared" si="192"/>
        <v/>
      </c>
      <c r="M2498" s="17"/>
      <c r="N2498" s="110" t="str">
        <f t="shared" si="193"/>
        <v/>
      </c>
      <c r="O2498" s="111" t="str">
        <f t="shared" si="194"/>
        <v/>
      </c>
    </row>
    <row r="2499" spans="1:15" ht="30" customHeight="1" thickTop="1" thickBot="1">
      <c r="A2499" s="37" t="str">
        <f t="shared" si="190"/>
        <v/>
      </c>
      <c r="C2499" s="13">
        <v>2495</v>
      </c>
      <c r="D2499" s="61" t="str">
        <f>IF(Cad_an!D2499="","",Cad_an!D2499)</f>
        <v/>
      </c>
      <c r="E2499" s="61" t="str">
        <f>IF(D2499="","",VLOOKUP(D2499,Cad_an!$D$5:$F$5004,3,FALSE))</f>
        <v/>
      </c>
      <c r="F2499" s="61" t="str">
        <f>IF(D2499="","",VLOOKUP(D2499,Cad_an!$D$5:$E$5004,2,FALSE))</f>
        <v/>
      </c>
      <c r="G2499" s="61" t="str">
        <f>IF(D2499="","",VLOOKUP(Fa_an!F2499,Cad_can!$D$5:$E$204,2,FALSE))</f>
        <v/>
      </c>
      <c r="H2499" s="17"/>
      <c r="I2499" s="17"/>
      <c r="J2499" s="110" t="str">
        <f t="shared" si="191"/>
        <v/>
      </c>
      <c r="K2499" s="23"/>
      <c r="L2499" s="112" t="str">
        <f t="shared" si="192"/>
        <v/>
      </c>
      <c r="M2499" s="17"/>
      <c r="N2499" s="110" t="str">
        <f t="shared" si="193"/>
        <v/>
      </c>
      <c r="O2499" s="111" t="str">
        <f t="shared" si="194"/>
        <v/>
      </c>
    </row>
    <row r="2500" spans="1:15" ht="30" customHeight="1" thickTop="1" thickBot="1">
      <c r="A2500" s="37" t="str">
        <f t="shared" si="190"/>
        <v/>
      </c>
      <c r="C2500" s="13">
        <v>2496</v>
      </c>
      <c r="D2500" s="61" t="str">
        <f>IF(Cad_an!D2500="","",Cad_an!D2500)</f>
        <v/>
      </c>
      <c r="E2500" s="61" t="str">
        <f>IF(D2500="","",VLOOKUP(D2500,Cad_an!$D$5:$F$5004,3,FALSE))</f>
        <v/>
      </c>
      <c r="F2500" s="61" t="str">
        <f>IF(D2500="","",VLOOKUP(D2500,Cad_an!$D$5:$E$5004,2,FALSE))</f>
        <v/>
      </c>
      <c r="G2500" s="61" t="str">
        <f>IF(D2500="","",VLOOKUP(Fa_an!F2500,Cad_can!$D$5:$E$204,2,FALSE))</f>
        <v/>
      </c>
      <c r="H2500" s="17"/>
      <c r="I2500" s="17"/>
      <c r="J2500" s="110" t="str">
        <f t="shared" si="191"/>
        <v/>
      </c>
      <c r="K2500" s="23"/>
      <c r="L2500" s="112" t="str">
        <f t="shared" si="192"/>
        <v/>
      </c>
      <c r="M2500" s="17"/>
      <c r="N2500" s="110" t="str">
        <f t="shared" si="193"/>
        <v/>
      </c>
      <c r="O2500" s="111" t="str">
        <f t="shared" si="194"/>
        <v/>
      </c>
    </row>
    <row r="2501" spans="1:15" ht="30" customHeight="1" thickTop="1" thickBot="1">
      <c r="A2501" s="37" t="str">
        <f t="shared" si="190"/>
        <v/>
      </c>
      <c r="C2501" s="13">
        <v>2497</v>
      </c>
      <c r="D2501" s="61" t="str">
        <f>IF(Cad_an!D2501="","",Cad_an!D2501)</f>
        <v/>
      </c>
      <c r="E2501" s="61" t="str">
        <f>IF(D2501="","",VLOOKUP(D2501,Cad_an!$D$5:$F$5004,3,FALSE))</f>
        <v/>
      </c>
      <c r="F2501" s="61" t="str">
        <f>IF(D2501="","",VLOOKUP(D2501,Cad_an!$D$5:$E$5004,2,FALSE))</f>
        <v/>
      </c>
      <c r="G2501" s="61" t="str">
        <f>IF(D2501="","",VLOOKUP(Fa_an!F2501,Cad_can!$D$5:$E$204,2,FALSE))</f>
        <v/>
      </c>
      <c r="H2501" s="17"/>
      <c r="I2501" s="17"/>
      <c r="J2501" s="110" t="str">
        <f t="shared" si="191"/>
        <v/>
      </c>
      <c r="K2501" s="23"/>
      <c r="L2501" s="112" t="str">
        <f t="shared" si="192"/>
        <v/>
      </c>
      <c r="M2501" s="17"/>
      <c r="N2501" s="110" t="str">
        <f t="shared" si="193"/>
        <v/>
      </c>
      <c r="O2501" s="111" t="str">
        <f t="shared" si="194"/>
        <v/>
      </c>
    </row>
    <row r="2502" spans="1:15" ht="30" customHeight="1" thickTop="1" thickBot="1">
      <c r="A2502" s="37" t="str">
        <f t="shared" ref="A2502:A2565" si="195">D2502&amp;F2502</f>
        <v/>
      </c>
      <c r="C2502" s="13">
        <v>2498</v>
      </c>
      <c r="D2502" s="61" t="str">
        <f>IF(Cad_an!D2502="","",Cad_an!D2502)</f>
        <v/>
      </c>
      <c r="E2502" s="61" t="str">
        <f>IF(D2502="","",VLOOKUP(D2502,Cad_an!$D$5:$F$5004,3,FALSE))</f>
        <v/>
      </c>
      <c r="F2502" s="61" t="str">
        <f>IF(D2502="","",VLOOKUP(D2502,Cad_an!$D$5:$E$5004,2,FALSE))</f>
        <v/>
      </c>
      <c r="G2502" s="61" t="str">
        <f>IF(D2502="","",VLOOKUP(Fa_an!F2502,Cad_can!$D$5:$E$204,2,FALSE))</f>
        <v/>
      </c>
      <c r="H2502" s="17"/>
      <c r="I2502" s="17"/>
      <c r="J2502" s="110" t="str">
        <f t="shared" ref="J2502:J2565" si="196">IFERROR(I2502/H2502,"")</f>
        <v/>
      </c>
      <c r="K2502" s="23"/>
      <c r="L2502" s="112" t="str">
        <f t="shared" ref="L2502:L2565" si="197">IFERROR(K2502/I2502,"")</f>
        <v/>
      </c>
      <c r="M2502" s="17"/>
      <c r="N2502" s="110" t="str">
        <f t="shared" ref="N2502:N2565" si="198">IFERROR(M2502/I2502,"")</f>
        <v/>
      </c>
      <c r="O2502" s="111" t="str">
        <f t="shared" ref="O2502:O2565" si="199">IFERROR(K2502/M2502,"")</f>
        <v/>
      </c>
    </row>
    <row r="2503" spans="1:15" ht="30" customHeight="1" thickTop="1" thickBot="1">
      <c r="A2503" s="37" t="str">
        <f t="shared" si="195"/>
        <v/>
      </c>
      <c r="C2503" s="13">
        <v>2499</v>
      </c>
      <c r="D2503" s="61" t="str">
        <f>IF(Cad_an!D2503="","",Cad_an!D2503)</f>
        <v/>
      </c>
      <c r="E2503" s="61" t="str">
        <f>IF(D2503="","",VLOOKUP(D2503,Cad_an!$D$5:$F$5004,3,FALSE))</f>
        <v/>
      </c>
      <c r="F2503" s="61" t="str">
        <f>IF(D2503="","",VLOOKUP(D2503,Cad_an!$D$5:$E$5004,2,FALSE))</f>
        <v/>
      </c>
      <c r="G2503" s="61" t="str">
        <f>IF(D2503="","",VLOOKUP(Fa_an!F2503,Cad_can!$D$5:$E$204,2,FALSE))</f>
        <v/>
      </c>
      <c r="H2503" s="17"/>
      <c r="I2503" s="17"/>
      <c r="J2503" s="110" t="str">
        <f t="shared" si="196"/>
        <v/>
      </c>
      <c r="K2503" s="23"/>
      <c r="L2503" s="112" t="str">
        <f t="shared" si="197"/>
        <v/>
      </c>
      <c r="M2503" s="17"/>
      <c r="N2503" s="110" t="str">
        <f t="shared" si="198"/>
        <v/>
      </c>
      <c r="O2503" s="111" t="str">
        <f t="shared" si="199"/>
        <v/>
      </c>
    </row>
    <row r="2504" spans="1:15" ht="30" customHeight="1" thickTop="1" thickBot="1">
      <c r="A2504" s="37" t="str">
        <f t="shared" si="195"/>
        <v/>
      </c>
      <c r="C2504" s="13">
        <v>2500</v>
      </c>
      <c r="D2504" s="61" t="str">
        <f>IF(Cad_an!D2504="","",Cad_an!D2504)</f>
        <v/>
      </c>
      <c r="E2504" s="61" t="str">
        <f>IF(D2504="","",VLOOKUP(D2504,Cad_an!$D$5:$F$5004,3,FALSE))</f>
        <v/>
      </c>
      <c r="F2504" s="61" t="str">
        <f>IF(D2504="","",VLOOKUP(D2504,Cad_an!$D$5:$E$5004,2,FALSE))</f>
        <v/>
      </c>
      <c r="G2504" s="61" t="str">
        <f>IF(D2504="","",VLOOKUP(Fa_an!F2504,Cad_can!$D$5:$E$204,2,FALSE))</f>
        <v/>
      </c>
      <c r="H2504" s="17"/>
      <c r="I2504" s="17"/>
      <c r="J2504" s="110" t="str">
        <f t="shared" si="196"/>
        <v/>
      </c>
      <c r="K2504" s="23"/>
      <c r="L2504" s="112" t="str">
        <f t="shared" si="197"/>
        <v/>
      </c>
      <c r="M2504" s="17"/>
      <c r="N2504" s="110" t="str">
        <f t="shared" si="198"/>
        <v/>
      </c>
      <c r="O2504" s="111" t="str">
        <f t="shared" si="199"/>
        <v/>
      </c>
    </row>
    <row r="2505" spans="1:15" ht="30" customHeight="1" thickTop="1" thickBot="1">
      <c r="A2505" s="37" t="str">
        <f t="shared" si="195"/>
        <v/>
      </c>
      <c r="C2505" s="13">
        <v>2501</v>
      </c>
      <c r="D2505" s="61" t="str">
        <f>IF(Cad_an!D2505="","",Cad_an!D2505)</f>
        <v/>
      </c>
      <c r="E2505" s="61" t="str">
        <f>IF(D2505="","",VLOOKUP(D2505,Cad_an!$D$5:$F$5004,3,FALSE))</f>
        <v/>
      </c>
      <c r="F2505" s="61" t="str">
        <f>IF(D2505="","",VLOOKUP(D2505,Cad_an!$D$5:$E$5004,2,FALSE))</f>
        <v/>
      </c>
      <c r="G2505" s="61" t="str">
        <f>IF(D2505="","",VLOOKUP(Fa_an!F2505,Cad_can!$D$5:$E$204,2,FALSE))</f>
        <v/>
      </c>
      <c r="H2505" s="17"/>
      <c r="I2505" s="17"/>
      <c r="J2505" s="110" t="str">
        <f t="shared" si="196"/>
        <v/>
      </c>
      <c r="K2505" s="23"/>
      <c r="L2505" s="112" t="str">
        <f t="shared" si="197"/>
        <v/>
      </c>
      <c r="M2505" s="17"/>
      <c r="N2505" s="110" t="str">
        <f t="shared" si="198"/>
        <v/>
      </c>
      <c r="O2505" s="111" t="str">
        <f t="shared" si="199"/>
        <v/>
      </c>
    </row>
    <row r="2506" spans="1:15" ht="30" customHeight="1" thickTop="1" thickBot="1">
      <c r="A2506" s="37" t="str">
        <f t="shared" si="195"/>
        <v/>
      </c>
      <c r="C2506" s="13">
        <v>2502</v>
      </c>
      <c r="D2506" s="61" t="str">
        <f>IF(Cad_an!D2506="","",Cad_an!D2506)</f>
        <v/>
      </c>
      <c r="E2506" s="61" t="str">
        <f>IF(D2506="","",VLOOKUP(D2506,Cad_an!$D$5:$F$5004,3,FALSE))</f>
        <v/>
      </c>
      <c r="F2506" s="61" t="str">
        <f>IF(D2506="","",VLOOKUP(D2506,Cad_an!$D$5:$E$5004,2,FALSE))</f>
        <v/>
      </c>
      <c r="G2506" s="61" t="str">
        <f>IF(D2506="","",VLOOKUP(Fa_an!F2506,Cad_can!$D$5:$E$204,2,FALSE))</f>
        <v/>
      </c>
      <c r="H2506" s="17"/>
      <c r="I2506" s="17"/>
      <c r="J2506" s="110" t="str">
        <f t="shared" si="196"/>
        <v/>
      </c>
      <c r="K2506" s="23"/>
      <c r="L2506" s="112" t="str">
        <f t="shared" si="197"/>
        <v/>
      </c>
      <c r="M2506" s="17"/>
      <c r="N2506" s="110" t="str">
        <f t="shared" si="198"/>
        <v/>
      </c>
      <c r="O2506" s="111" t="str">
        <f t="shared" si="199"/>
        <v/>
      </c>
    </row>
    <row r="2507" spans="1:15" ht="30" customHeight="1" thickTop="1" thickBot="1">
      <c r="A2507" s="37" t="str">
        <f t="shared" si="195"/>
        <v/>
      </c>
      <c r="C2507" s="13">
        <v>2503</v>
      </c>
      <c r="D2507" s="61" t="str">
        <f>IF(Cad_an!D2507="","",Cad_an!D2507)</f>
        <v/>
      </c>
      <c r="E2507" s="61" t="str">
        <f>IF(D2507="","",VLOOKUP(D2507,Cad_an!$D$5:$F$5004,3,FALSE))</f>
        <v/>
      </c>
      <c r="F2507" s="61" t="str">
        <f>IF(D2507="","",VLOOKUP(D2507,Cad_an!$D$5:$E$5004,2,FALSE))</f>
        <v/>
      </c>
      <c r="G2507" s="61" t="str">
        <f>IF(D2507="","",VLOOKUP(Fa_an!F2507,Cad_can!$D$5:$E$204,2,FALSE))</f>
        <v/>
      </c>
      <c r="H2507" s="17"/>
      <c r="I2507" s="17"/>
      <c r="J2507" s="110" t="str">
        <f t="shared" si="196"/>
        <v/>
      </c>
      <c r="K2507" s="23"/>
      <c r="L2507" s="112" t="str">
        <f t="shared" si="197"/>
        <v/>
      </c>
      <c r="M2507" s="17"/>
      <c r="N2507" s="110" t="str">
        <f t="shared" si="198"/>
        <v/>
      </c>
      <c r="O2507" s="111" t="str">
        <f t="shared" si="199"/>
        <v/>
      </c>
    </row>
    <row r="2508" spans="1:15" ht="30" customHeight="1" thickTop="1" thickBot="1">
      <c r="A2508" s="37" t="str">
        <f t="shared" si="195"/>
        <v/>
      </c>
      <c r="C2508" s="13">
        <v>2504</v>
      </c>
      <c r="D2508" s="61" t="str">
        <f>IF(Cad_an!D2508="","",Cad_an!D2508)</f>
        <v/>
      </c>
      <c r="E2508" s="61" t="str">
        <f>IF(D2508="","",VLOOKUP(D2508,Cad_an!$D$5:$F$5004,3,FALSE))</f>
        <v/>
      </c>
      <c r="F2508" s="61" t="str">
        <f>IF(D2508="","",VLOOKUP(D2508,Cad_an!$D$5:$E$5004,2,FALSE))</f>
        <v/>
      </c>
      <c r="G2508" s="61" t="str">
        <f>IF(D2508="","",VLOOKUP(Fa_an!F2508,Cad_can!$D$5:$E$204,2,FALSE))</f>
        <v/>
      </c>
      <c r="H2508" s="17"/>
      <c r="I2508" s="17"/>
      <c r="J2508" s="110" t="str">
        <f t="shared" si="196"/>
        <v/>
      </c>
      <c r="K2508" s="23"/>
      <c r="L2508" s="112" t="str">
        <f t="shared" si="197"/>
        <v/>
      </c>
      <c r="M2508" s="17"/>
      <c r="N2508" s="110" t="str">
        <f t="shared" si="198"/>
        <v/>
      </c>
      <c r="O2508" s="111" t="str">
        <f t="shared" si="199"/>
        <v/>
      </c>
    </row>
    <row r="2509" spans="1:15" ht="30" customHeight="1" thickTop="1" thickBot="1">
      <c r="A2509" s="37" t="str">
        <f t="shared" si="195"/>
        <v/>
      </c>
      <c r="C2509" s="13">
        <v>2505</v>
      </c>
      <c r="D2509" s="61" t="str">
        <f>IF(Cad_an!D2509="","",Cad_an!D2509)</f>
        <v/>
      </c>
      <c r="E2509" s="61" t="str">
        <f>IF(D2509="","",VLOOKUP(D2509,Cad_an!$D$5:$F$5004,3,FALSE))</f>
        <v/>
      </c>
      <c r="F2509" s="61" t="str">
        <f>IF(D2509="","",VLOOKUP(D2509,Cad_an!$D$5:$E$5004,2,FALSE))</f>
        <v/>
      </c>
      <c r="G2509" s="61" t="str">
        <f>IF(D2509="","",VLOOKUP(Fa_an!F2509,Cad_can!$D$5:$E$204,2,FALSE))</f>
        <v/>
      </c>
      <c r="H2509" s="17"/>
      <c r="I2509" s="17"/>
      <c r="J2509" s="110" t="str">
        <f t="shared" si="196"/>
        <v/>
      </c>
      <c r="K2509" s="23"/>
      <c r="L2509" s="112" t="str">
        <f t="shared" si="197"/>
        <v/>
      </c>
      <c r="M2509" s="17"/>
      <c r="N2509" s="110" t="str">
        <f t="shared" si="198"/>
        <v/>
      </c>
      <c r="O2509" s="111" t="str">
        <f t="shared" si="199"/>
        <v/>
      </c>
    </row>
    <row r="2510" spans="1:15" ht="30" customHeight="1" thickTop="1" thickBot="1">
      <c r="A2510" s="37" t="str">
        <f t="shared" si="195"/>
        <v/>
      </c>
      <c r="C2510" s="13">
        <v>2506</v>
      </c>
      <c r="D2510" s="61" t="str">
        <f>IF(Cad_an!D2510="","",Cad_an!D2510)</f>
        <v/>
      </c>
      <c r="E2510" s="61" t="str">
        <f>IF(D2510="","",VLOOKUP(D2510,Cad_an!$D$5:$F$5004,3,FALSE))</f>
        <v/>
      </c>
      <c r="F2510" s="61" t="str">
        <f>IF(D2510="","",VLOOKUP(D2510,Cad_an!$D$5:$E$5004,2,FALSE))</f>
        <v/>
      </c>
      <c r="G2510" s="61" t="str">
        <f>IF(D2510="","",VLOOKUP(Fa_an!F2510,Cad_can!$D$5:$E$204,2,FALSE))</f>
        <v/>
      </c>
      <c r="H2510" s="17"/>
      <c r="I2510" s="17"/>
      <c r="J2510" s="110" t="str">
        <f t="shared" si="196"/>
        <v/>
      </c>
      <c r="K2510" s="23"/>
      <c r="L2510" s="112" t="str">
        <f t="shared" si="197"/>
        <v/>
      </c>
      <c r="M2510" s="17"/>
      <c r="N2510" s="110" t="str">
        <f t="shared" si="198"/>
        <v/>
      </c>
      <c r="O2510" s="111" t="str">
        <f t="shared" si="199"/>
        <v/>
      </c>
    </row>
    <row r="2511" spans="1:15" ht="30" customHeight="1" thickTop="1" thickBot="1">
      <c r="A2511" s="37" t="str">
        <f t="shared" si="195"/>
        <v/>
      </c>
      <c r="C2511" s="13">
        <v>2507</v>
      </c>
      <c r="D2511" s="61" t="str">
        <f>IF(Cad_an!D2511="","",Cad_an!D2511)</f>
        <v/>
      </c>
      <c r="E2511" s="61" t="str">
        <f>IF(D2511="","",VLOOKUP(D2511,Cad_an!$D$5:$F$5004,3,FALSE))</f>
        <v/>
      </c>
      <c r="F2511" s="61" t="str">
        <f>IF(D2511="","",VLOOKUP(D2511,Cad_an!$D$5:$E$5004,2,FALSE))</f>
        <v/>
      </c>
      <c r="G2511" s="61" t="str">
        <f>IF(D2511="","",VLOOKUP(Fa_an!F2511,Cad_can!$D$5:$E$204,2,FALSE))</f>
        <v/>
      </c>
      <c r="H2511" s="17"/>
      <c r="I2511" s="17"/>
      <c r="J2511" s="110" t="str">
        <f t="shared" si="196"/>
        <v/>
      </c>
      <c r="K2511" s="23"/>
      <c r="L2511" s="112" t="str">
        <f t="shared" si="197"/>
        <v/>
      </c>
      <c r="M2511" s="17"/>
      <c r="N2511" s="110" t="str">
        <f t="shared" si="198"/>
        <v/>
      </c>
      <c r="O2511" s="111" t="str">
        <f t="shared" si="199"/>
        <v/>
      </c>
    </row>
    <row r="2512" spans="1:15" ht="30" customHeight="1" thickTop="1" thickBot="1">
      <c r="A2512" s="37" t="str">
        <f t="shared" si="195"/>
        <v/>
      </c>
      <c r="C2512" s="13">
        <v>2508</v>
      </c>
      <c r="D2512" s="61" t="str">
        <f>IF(Cad_an!D2512="","",Cad_an!D2512)</f>
        <v/>
      </c>
      <c r="E2512" s="61" t="str">
        <f>IF(D2512="","",VLOOKUP(D2512,Cad_an!$D$5:$F$5004,3,FALSE))</f>
        <v/>
      </c>
      <c r="F2512" s="61" t="str">
        <f>IF(D2512="","",VLOOKUP(D2512,Cad_an!$D$5:$E$5004,2,FALSE))</f>
        <v/>
      </c>
      <c r="G2512" s="61" t="str">
        <f>IF(D2512="","",VLOOKUP(Fa_an!F2512,Cad_can!$D$5:$E$204,2,FALSE))</f>
        <v/>
      </c>
      <c r="H2512" s="17"/>
      <c r="I2512" s="17"/>
      <c r="J2512" s="110" t="str">
        <f t="shared" si="196"/>
        <v/>
      </c>
      <c r="K2512" s="23"/>
      <c r="L2512" s="112" t="str">
        <f t="shared" si="197"/>
        <v/>
      </c>
      <c r="M2512" s="17"/>
      <c r="N2512" s="110" t="str">
        <f t="shared" si="198"/>
        <v/>
      </c>
      <c r="O2512" s="111" t="str">
        <f t="shared" si="199"/>
        <v/>
      </c>
    </row>
    <row r="2513" spans="1:15" ht="30" customHeight="1" thickTop="1" thickBot="1">
      <c r="A2513" s="37" t="str">
        <f t="shared" si="195"/>
        <v/>
      </c>
      <c r="C2513" s="13">
        <v>2509</v>
      </c>
      <c r="D2513" s="61" t="str">
        <f>IF(Cad_an!D2513="","",Cad_an!D2513)</f>
        <v/>
      </c>
      <c r="E2513" s="61" t="str">
        <f>IF(D2513="","",VLOOKUP(D2513,Cad_an!$D$5:$F$5004,3,FALSE))</f>
        <v/>
      </c>
      <c r="F2513" s="61" t="str">
        <f>IF(D2513="","",VLOOKUP(D2513,Cad_an!$D$5:$E$5004,2,FALSE))</f>
        <v/>
      </c>
      <c r="G2513" s="61" t="str">
        <f>IF(D2513="","",VLOOKUP(Fa_an!F2513,Cad_can!$D$5:$E$204,2,FALSE))</f>
        <v/>
      </c>
      <c r="H2513" s="17"/>
      <c r="I2513" s="17"/>
      <c r="J2513" s="110" t="str">
        <f t="shared" si="196"/>
        <v/>
      </c>
      <c r="K2513" s="23"/>
      <c r="L2513" s="112" t="str">
        <f t="shared" si="197"/>
        <v/>
      </c>
      <c r="M2513" s="17"/>
      <c r="N2513" s="110" t="str">
        <f t="shared" si="198"/>
        <v/>
      </c>
      <c r="O2513" s="111" t="str">
        <f t="shared" si="199"/>
        <v/>
      </c>
    </row>
    <row r="2514" spans="1:15" ht="30" customHeight="1" thickTop="1" thickBot="1">
      <c r="A2514" s="37" t="str">
        <f t="shared" si="195"/>
        <v/>
      </c>
      <c r="C2514" s="13">
        <v>2510</v>
      </c>
      <c r="D2514" s="61" t="str">
        <f>IF(Cad_an!D2514="","",Cad_an!D2514)</f>
        <v/>
      </c>
      <c r="E2514" s="61" t="str">
        <f>IF(D2514="","",VLOOKUP(D2514,Cad_an!$D$5:$F$5004,3,FALSE))</f>
        <v/>
      </c>
      <c r="F2514" s="61" t="str">
        <f>IF(D2514="","",VLOOKUP(D2514,Cad_an!$D$5:$E$5004,2,FALSE))</f>
        <v/>
      </c>
      <c r="G2514" s="61" t="str">
        <f>IF(D2514="","",VLOOKUP(Fa_an!F2514,Cad_can!$D$5:$E$204,2,FALSE))</f>
        <v/>
      </c>
      <c r="H2514" s="17"/>
      <c r="I2514" s="17"/>
      <c r="J2514" s="110" t="str">
        <f t="shared" si="196"/>
        <v/>
      </c>
      <c r="K2514" s="23"/>
      <c r="L2514" s="112" t="str">
        <f t="shared" si="197"/>
        <v/>
      </c>
      <c r="M2514" s="17"/>
      <c r="N2514" s="110" t="str">
        <f t="shared" si="198"/>
        <v/>
      </c>
      <c r="O2514" s="111" t="str">
        <f t="shared" si="199"/>
        <v/>
      </c>
    </row>
    <row r="2515" spans="1:15" ht="30" customHeight="1" thickTop="1" thickBot="1">
      <c r="A2515" s="37" t="str">
        <f t="shared" si="195"/>
        <v/>
      </c>
      <c r="C2515" s="13">
        <v>2511</v>
      </c>
      <c r="D2515" s="61" t="str">
        <f>IF(Cad_an!D2515="","",Cad_an!D2515)</f>
        <v/>
      </c>
      <c r="E2515" s="61" t="str">
        <f>IF(D2515="","",VLOOKUP(D2515,Cad_an!$D$5:$F$5004,3,FALSE))</f>
        <v/>
      </c>
      <c r="F2515" s="61" t="str">
        <f>IF(D2515="","",VLOOKUP(D2515,Cad_an!$D$5:$E$5004,2,FALSE))</f>
        <v/>
      </c>
      <c r="G2515" s="61" t="str">
        <f>IF(D2515="","",VLOOKUP(Fa_an!F2515,Cad_can!$D$5:$E$204,2,FALSE))</f>
        <v/>
      </c>
      <c r="H2515" s="17"/>
      <c r="I2515" s="17"/>
      <c r="J2515" s="110" t="str">
        <f t="shared" si="196"/>
        <v/>
      </c>
      <c r="K2515" s="23"/>
      <c r="L2515" s="112" t="str">
        <f t="shared" si="197"/>
        <v/>
      </c>
      <c r="M2515" s="17"/>
      <c r="N2515" s="110" t="str">
        <f t="shared" si="198"/>
        <v/>
      </c>
      <c r="O2515" s="111" t="str">
        <f t="shared" si="199"/>
        <v/>
      </c>
    </row>
    <row r="2516" spans="1:15" ht="30" customHeight="1" thickTop="1" thickBot="1">
      <c r="A2516" s="37" t="str">
        <f t="shared" si="195"/>
        <v/>
      </c>
      <c r="C2516" s="13">
        <v>2512</v>
      </c>
      <c r="D2516" s="61" t="str">
        <f>IF(Cad_an!D2516="","",Cad_an!D2516)</f>
        <v/>
      </c>
      <c r="E2516" s="61" t="str">
        <f>IF(D2516="","",VLOOKUP(D2516,Cad_an!$D$5:$F$5004,3,FALSE))</f>
        <v/>
      </c>
      <c r="F2516" s="61" t="str">
        <f>IF(D2516="","",VLOOKUP(D2516,Cad_an!$D$5:$E$5004,2,FALSE))</f>
        <v/>
      </c>
      <c r="G2516" s="61" t="str">
        <f>IF(D2516="","",VLOOKUP(Fa_an!F2516,Cad_can!$D$5:$E$204,2,FALSE))</f>
        <v/>
      </c>
      <c r="H2516" s="17"/>
      <c r="I2516" s="17"/>
      <c r="J2516" s="110" t="str">
        <f t="shared" si="196"/>
        <v/>
      </c>
      <c r="K2516" s="23"/>
      <c r="L2516" s="112" t="str">
        <f t="shared" si="197"/>
        <v/>
      </c>
      <c r="M2516" s="17"/>
      <c r="N2516" s="110" t="str">
        <f t="shared" si="198"/>
        <v/>
      </c>
      <c r="O2516" s="111" t="str">
        <f t="shared" si="199"/>
        <v/>
      </c>
    </row>
    <row r="2517" spans="1:15" ht="30" customHeight="1" thickTop="1" thickBot="1">
      <c r="A2517" s="37" t="str">
        <f t="shared" si="195"/>
        <v/>
      </c>
      <c r="C2517" s="13">
        <v>2513</v>
      </c>
      <c r="D2517" s="61" t="str">
        <f>IF(Cad_an!D2517="","",Cad_an!D2517)</f>
        <v/>
      </c>
      <c r="E2517" s="61" t="str">
        <f>IF(D2517="","",VLOOKUP(D2517,Cad_an!$D$5:$F$5004,3,FALSE))</f>
        <v/>
      </c>
      <c r="F2517" s="61" t="str">
        <f>IF(D2517="","",VLOOKUP(D2517,Cad_an!$D$5:$E$5004,2,FALSE))</f>
        <v/>
      </c>
      <c r="G2517" s="61" t="str">
        <f>IF(D2517="","",VLOOKUP(Fa_an!F2517,Cad_can!$D$5:$E$204,2,FALSE))</f>
        <v/>
      </c>
      <c r="H2517" s="17"/>
      <c r="I2517" s="17"/>
      <c r="J2517" s="110" t="str">
        <f t="shared" si="196"/>
        <v/>
      </c>
      <c r="K2517" s="23"/>
      <c r="L2517" s="112" t="str">
        <f t="shared" si="197"/>
        <v/>
      </c>
      <c r="M2517" s="17"/>
      <c r="N2517" s="110" t="str">
        <f t="shared" si="198"/>
        <v/>
      </c>
      <c r="O2517" s="111" t="str">
        <f t="shared" si="199"/>
        <v/>
      </c>
    </row>
    <row r="2518" spans="1:15" ht="30" customHeight="1" thickTop="1" thickBot="1">
      <c r="A2518" s="37" t="str">
        <f t="shared" si="195"/>
        <v/>
      </c>
      <c r="C2518" s="13">
        <v>2514</v>
      </c>
      <c r="D2518" s="61" t="str">
        <f>IF(Cad_an!D2518="","",Cad_an!D2518)</f>
        <v/>
      </c>
      <c r="E2518" s="61" t="str">
        <f>IF(D2518="","",VLOOKUP(D2518,Cad_an!$D$5:$F$5004,3,FALSE))</f>
        <v/>
      </c>
      <c r="F2518" s="61" t="str">
        <f>IF(D2518="","",VLOOKUP(D2518,Cad_an!$D$5:$E$5004,2,FALSE))</f>
        <v/>
      </c>
      <c r="G2518" s="61" t="str">
        <f>IF(D2518="","",VLOOKUP(Fa_an!F2518,Cad_can!$D$5:$E$204,2,FALSE))</f>
        <v/>
      </c>
      <c r="H2518" s="17"/>
      <c r="I2518" s="17"/>
      <c r="J2518" s="110" t="str">
        <f t="shared" si="196"/>
        <v/>
      </c>
      <c r="K2518" s="23"/>
      <c r="L2518" s="112" t="str">
        <f t="shared" si="197"/>
        <v/>
      </c>
      <c r="M2518" s="17"/>
      <c r="N2518" s="110" t="str">
        <f t="shared" si="198"/>
        <v/>
      </c>
      <c r="O2518" s="111" t="str">
        <f t="shared" si="199"/>
        <v/>
      </c>
    </row>
    <row r="2519" spans="1:15" ht="30" customHeight="1" thickTop="1" thickBot="1">
      <c r="A2519" s="37" t="str">
        <f t="shared" si="195"/>
        <v/>
      </c>
      <c r="C2519" s="13">
        <v>2515</v>
      </c>
      <c r="D2519" s="61" t="str">
        <f>IF(Cad_an!D2519="","",Cad_an!D2519)</f>
        <v/>
      </c>
      <c r="E2519" s="61" t="str">
        <f>IF(D2519="","",VLOOKUP(D2519,Cad_an!$D$5:$F$5004,3,FALSE))</f>
        <v/>
      </c>
      <c r="F2519" s="61" t="str">
        <f>IF(D2519="","",VLOOKUP(D2519,Cad_an!$D$5:$E$5004,2,FALSE))</f>
        <v/>
      </c>
      <c r="G2519" s="61" t="str">
        <f>IF(D2519="","",VLOOKUP(Fa_an!F2519,Cad_can!$D$5:$E$204,2,FALSE))</f>
        <v/>
      </c>
      <c r="H2519" s="17"/>
      <c r="I2519" s="17"/>
      <c r="J2519" s="110" t="str">
        <f t="shared" si="196"/>
        <v/>
      </c>
      <c r="K2519" s="23"/>
      <c r="L2519" s="112" t="str">
        <f t="shared" si="197"/>
        <v/>
      </c>
      <c r="M2519" s="17"/>
      <c r="N2519" s="110" t="str">
        <f t="shared" si="198"/>
        <v/>
      </c>
      <c r="O2519" s="111" t="str">
        <f t="shared" si="199"/>
        <v/>
      </c>
    </row>
    <row r="2520" spans="1:15" ht="30" customHeight="1" thickTop="1" thickBot="1">
      <c r="A2520" s="37" t="str">
        <f t="shared" si="195"/>
        <v/>
      </c>
      <c r="C2520" s="13">
        <v>2516</v>
      </c>
      <c r="D2520" s="61" t="str">
        <f>IF(Cad_an!D2520="","",Cad_an!D2520)</f>
        <v/>
      </c>
      <c r="E2520" s="61" t="str">
        <f>IF(D2520="","",VLOOKUP(D2520,Cad_an!$D$5:$F$5004,3,FALSE))</f>
        <v/>
      </c>
      <c r="F2520" s="61" t="str">
        <f>IF(D2520="","",VLOOKUP(D2520,Cad_an!$D$5:$E$5004,2,FALSE))</f>
        <v/>
      </c>
      <c r="G2520" s="61" t="str">
        <f>IF(D2520="","",VLOOKUP(Fa_an!F2520,Cad_can!$D$5:$E$204,2,FALSE))</f>
        <v/>
      </c>
      <c r="H2520" s="17"/>
      <c r="I2520" s="17"/>
      <c r="J2520" s="110" t="str">
        <f t="shared" si="196"/>
        <v/>
      </c>
      <c r="K2520" s="23"/>
      <c r="L2520" s="112" t="str">
        <f t="shared" si="197"/>
        <v/>
      </c>
      <c r="M2520" s="17"/>
      <c r="N2520" s="110" t="str">
        <f t="shared" si="198"/>
        <v/>
      </c>
      <c r="O2520" s="111" t="str">
        <f t="shared" si="199"/>
        <v/>
      </c>
    </row>
    <row r="2521" spans="1:15" ht="30" customHeight="1" thickTop="1" thickBot="1">
      <c r="A2521" s="37" t="str">
        <f t="shared" si="195"/>
        <v/>
      </c>
      <c r="C2521" s="13">
        <v>2517</v>
      </c>
      <c r="D2521" s="61" t="str">
        <f>IF(Cad_an!D2521="","",Cad_an!D2521)</f>
        <v/>
      </c>
      <c r="E2521" s="61" t="str">
        <f>IF(D2521="","",VLOOKUP(D2521,Cad_an!$D$5:$F$5004,3,FALSE))</f>
        <v/>
      </c>
      <c r="F2521" s="61" t="str">
        <f>IF(D2521="","",VLOOKUP(D2521,Cad_an!$D$5:$E$5004,2,FALSE))</f>
        <v/>
      </c>
      <c r="G2521" s="61" t="str">
        <f>IF(D2521="","",VLOOKUP(Fa_an!F2521,Cad_can!$D$5:$E$204,2,FALSE))</f>
        <v/>
      </c>
      <c r="H2521" s="17"/>
      <c r="I2521" s="17"/>
      <c r="J2521" s="110" t="str">
        <f t="shared" si="196"/>
        <v/>
      </c>
      <c r="K2521" s="23"/>
      <c r="L2521" s="112" t="str">
        <f t="shared" si="197"/>
        <v/>
      </c>
      <c r="M2521" s="17"/>
      <c r="N2521" s="110" t="str">
        <f t="shared" si="198"/>
        <v/>
      </c>
      <c r="O2521" s="111" t="str">
        <f t="shared" si="199"/>
        <v/>
      </c>
    </row>
    <row r="2522" spans="1:15" ht="30" customHeight="1" thickTop="1" thickBot="1">
      <c r="A2522" s="37" t="str">
        <f t="shared" si="195"/>
        <v/>
      </c>
      <c r="C2522" s="13">
        <v>2518</v>
      </c>
      <c r="D2522" s="61" t="str">
        <f>IF(Cad_an!D2522="","",Cad_an!D2522)</f>
        <v/>
      </c>
      <c r="E2522" s="61" t="str">
        <f>IF(D2522="","",VLOOKUP(D2522,Cad_an!$D$5:$F$5004,3,FALSE))</f>
        <v/>
      </c>
      <c r="F2522" s="61" t="str">
        <f>IF(D2522="","",VLOOKUP(D2522,Cad_an!$D$5:$E$5004,2,FALSE))</f>
        <v/>
      </c>
      <c r="G2522" s="61" t="str">
        <f>IF(D2522="","",VLOOKUP(Fa_an!F2522,Cad_can!$D$5:$E$204,2,FALSE))</f>
        <v/>
      </c>
      <c r="H2522" s="17"/>
      <c r="I2522" s="17"/>
      <c r="J2522" s="110" t="str">
        <f t="shared" si="196"/>
        <v/>
      </c>
      <c r="K2522" s="23"/>
      <c r="L2522" s="112" t="str">
        <f t="shared" si="197"/>
        <v/>
      </c>
      <c r="M2522" s="17"/>
      <c r="N2522" s="110" t="str">
        <f t="shared" si="198"/>
        <v/>
      </c>
      <c r="O2522" s="111" t="str">
        <f t="shared" si="199"/>
        <v/>
      </c>
    </row>
    <row r="2523" spans="1:15" ht="30" customHeight="1" thickTop="1" thickBot="1">
      <c r="A2523" s="37" t="str">
        <f t="shared" si="195"/>
        <v/>
      </c>
      <c r="C2523" s="13">
        <v>2519</v>
      </c>
      <c r="D2523" s="61" t="str">
        <f>IF(Cad_an!D2523="","",Cad_an!D2523)</f>
        <v/>
      </c>
      <c r="E2523" s="61" t="str">
        <f>IF(D2523="","",VLOOKUP(D2523,Cad_an!$D$5:$F$5004,3,FALSE))</f>
        <v/>
      </c>
      <c r="F2523" s="61" t="str">
        <f>IF(D2523="","",VLOOKUP(D2523,Cad_an!$D$5:$E$5004,2,FALSE))</f>
        <v/>
      </c>
      <c r="G2523" s="61" t="str">
        <f>IF(D2523="","",VLOOKUP(Fa_an!F2523,Cad_can!$D$5:$E$204,2,FALSE))</f>
        <v/>
      </c>
      <c r="H2523" s="17"/>
      <c r="I2523" s="17"/>
      <c r="J2523" s="110" t="str">
        <f t="shared" si="196"/>
        <v/>
      </c>
      <c r="K2523" s="23"/>
      <c r="L2523" s="112" t="str">
        <f t="shared" si="197"/>
        <v/>
      </c>
      <c r="M2523" s="17"/>
      <c r="N2523" s="110" t="str">
        <f t="shared" si="198"/>
        <v/>
      </c>
      <c r="O2523" s="111" t="str">
        <f t="shared" si="199"/>
        <v/>
      </c>
    </row>
    <row r="2524" spans="1:15" ht="30" customHeight="1" thickTop="1" thickBot="1">
      <c r="A2524" s="37" t="str">
        <f t="shared" si="195"/>
        <v/>
      </c>
      <c r="C2524" s="13">
        <v>2520</v>
      </c>
      <c r="D2524" s="61" t="str">
        <f>IF(Cad_an!D2524="","",Cad_an!D2524)</f>
        <v/>
      </c>
      <c r="E2524" s="61" t="str">
        <f>IF(D2524="","",VLOOKUP(D2524,Cad_an!$D$5:$F$5004,3,FALSE))</f>
        <v/>
      </c>
      <c r="F2524" s="61" t="str">
        <f>IF(D2524="","",VLOOKUP(D2524,Cad_an!$D$5:$E$5004,2,FALSE))</f>
        <v/>
      </c>
      <c r="G2524" s="61" t="str">
        <f>IF(D2524="","",VLOOKUP(Fa_an!F2524,Cad_can!$D$5:$E$204,2,FALSE))</f>
        <v/>
      </c>
      <c r="H2524" s="17"/>
      <c r="I2524" s="17"/>
      <c r="J2524" s="110" t="str">
        <f t="shared" si="196"/>
        <v/>
      </c>
      <c r="K2524" s="23"/>
      <c r="L2524" s="112" t="str">
        <f t="shared" si="197"/>
        <v/>
      </c>
      <c r="M2524" s="17"/>
      <c r="N2524" s="110" t="str">
        <f t="shared" si="198"/>
        <v/>
      </c>
      <c r="O2524" s="111" t="str">
        <f t="shared" si="199"/>
        <v/>
      </c>
    </row>
    <row r="2525" spans="1:15" ht="30" customHeight="1" thickTop="1" thickBot="1">
      <c r="A2525" s="37" t="str">
        <f t="shared" si="195"/>
        <v/>
      </c>
      <c r="C2525" s="13">
        <v>2521</v>
      </c>
      <c r="D2525" s="61" t="str">
        <f>IF(Cad_an!D2525="","",Cad_an!D2525)</f>
        <v/>
      </c>
      <c r="E2525" s="61" t="str">
        <f>IF(D2525="","",VLOOKUP(D2525,Cad_an!$D$5:$F$5004,3,FALSE))</f>
        <v/>
      </c>
      <c r="F2525" s="61" t="str">
        <f>IF(D2525="","",VLOOKUP(D2525,Cad_an!$D$5:$E$5004,2,FALSE))</f>
        <v/>
      </c>
      <c r="G2525" s="61" t="str">
        <f>IF(D2525="","",VLOOKUP(Fa_an!F2525,Cad_can!$D$5:$E$204,2,FALSE))</f>
        <v/>
      </c>
      <c r="H2525" s="17"/>
      <c r="I2525" s="17"/>
      <c r="J2525" s="110" t="str">
        <f t="shared" si="196"/>
        <v/>
      </c>
      <c r="K2525" s="23"/>
      <c r="L2525" s="112" t="str">
        <f t="shared" si="197"/>
        <v/>
      </c>
      <c r="M2525" s="17"/>
      <c r="N2525" s="110" t="str">
        <f t="shared" si="198"/>
        <v/>
      </c>
      <c r="O2525" s="111" t="str">
        <f t="shared" si="199"/>
        <v/>
      </c>
    </row>
    <row r="2526" spans="1:15" ht="30" customHeight="1" thickTop="1" thickBot="1">
      <c r="A2526" s="37" t="str">
        <f t="shared" si="195"/>
        <v/>
      </c>
      <c r="C2526" s="13">
        <v>2522</v>
      </c>
      <c r="D2526" s="61" t="str">
        <f>IF(Cad_an!D2526="","",Cad_an!D2526)</f>
        <v/>
      </c>
      <c r="E2526" s="61" t="str">
        <f>IF(D2526="","",VLOOKUP(D2526,Cad_an!$D$5:$F$5004,3,FALSE))</f>
        <v/>
      </c>
      <c r="F2526" s="61" t="str">
        <f>IF(D2526="","",VLOOKUP(D2526,Cad_an!$D$5:$E$5004,2,FALSE))</f>
        <v/>
      </c>
      <c r="G2526" s="61" t="str">
        <f>IF(D2526="","",VLOOKUP(Fa_an!F2526,Cad_can!$D$5:$E$204,2,FALSE))</f>
        <v/>
      </c>
      <c r="H2526" s="17"/>
      <c r="I2526" s="17"/>
      <c r="J2526" s="110" t="str">
        <f t="shared" si="196"/>
        <v/>
      </c>
      <c r="K2526" s="23"/>
      <c r="L2526" s="112" t="str">
        <f t="shared" si="197"/>
        <v/>
      </c>
      <c r="M2526" s="17"/>
      <c r="N2526" s="110" t="str">
        <f t="shared" si="198"/>
        <v/>
      </c>
      <c r="O2526" s="111" t="str">
        <f t="shared" si="199"/>
        <v/>
      </c>
    </row>
    <row r="2527" spans="1:15" ht="30" customHeight="1" thickTop="1" thickBot="1">
      <c r="A2527" s="37" t="str">
        <f t="shared" si="195"/>
        <v/>
      </c>
      <c r="C2527" s="13">
        <v>2523</v>
      </c>
      <c r="D2527" s="61" t="str">
        <f>IF(Cad_an!D2527="","",Cad_an!D2527)</f>
        <v/>
      </c>
      <c r="E2527" s="61" t="str">
        <f>IF(D2527="","",VLOOKUP(D2527,Cad_an!$D$5:$F$5004,3,FALSE))</f>
        <v/>
      </c>
      <c r="F2527" s="61" t="str">
        <f>IF(D2527="","",VLOOKUP(D2527,Cad_an!$D$5:$E$5004,2,FALSE))</f>
        <v/>
      </c>
      <c r="G2527" s="61" t="str">
        <f>IF(D2527="","",VLOOKUP(Fa_an!F2527,Cad_can!$D$5:$E$204,2,FALSE))</f>
        <v/>
      </c>
      <c r="H2527" s="17"/>
      <c r="I2527" s="17"/>
      <c r="J2527" s="110" t="str">
        <f t="shared" si="196"/>
        <v/>
      </c>
      <c r="K2527" s="23"/>
      <c r="L2527" s="112" t="str">
        <f t="shared" si="197"/>
        <v/>
      </c>
      <c r="M2527" s="17"/>
      <c r="N2527" s="110" t="str">
        <f t="shared" si="198"/>
        <v/>
      </c>
      <c r="O2527" s="111" t="str">
        <f t="shared" si="199"/>
        <v/>
      </c>
    </row>
    <row r="2528" spans="1:15" ht="30" customHeight="1" thickTop="1" thickBot="1">
      <c r="A2528" s="37" t="str">
        <f t="shared" si="195"/>
        <v/>
      </c>
      <c r="C2528" s="13">
        <v>2524</v>
      </c>
      <c r="D2528" s="61" t="str">
        <f>IF(Cad_an!D2528="","",Cad_an!D2528)</f>
        <v/>
      </c>
      <c r="E2528" s="61" t="str">
        <f>IF(D2528="","",VLOOKUP(D2528,Cad_an!$D$5:$F$5004,3,FALSE))</f>
        <v/>
      </c>
      <c r="F2528" s="61" t="str">
        <f>IF(D2528="","",VLOOKUP(D2528,Cad_an!$D$5:$E$5004,2,FALSE))</f>
        <v/>
      </c>
      <c r="G2528" s="61" t="str">
        <f>IF(D2528="","",VLOOKUP(Fa_an!F2528,Cad_can!$D$5:$E$204,2,FALSE))</f>
        <v/>
      </c>
      <c r="H2528" s="17"/>
      <c r="I2528" s="17"/>
      <c r="J2528" s="110" t="str">
        <f t="shared" si="196"/>
        <v/>
      </c>
      <c r="K2528" s="23"/>
      <c r="L2528" s="112" t="str">
        <f t="shared" si="197"/>
        <v/>
      </c>
      <c r="M2528" s="17"/>
      <c r="N2528" s="110" t="str">
        <f t="shared" si="198"/>
        <v/>
      </c>
      <c r="O2528" s="111" t="str">
        <f t="shared" si="199"/>
        <v/>
      </c>
    </row>
    <row r="2529" spans="1:15" ht="30" customHeight="1" thickTop="1" thickBot="1">
      <c r="A2529" s="37" t="str">
        <f t="shared" si="195"/>
        <v/>
      </c>
      <c r="C2529" s="13">
        <v>2525</v>
      </c>
      <c r="D2529" s="61" t="str">
        <f>IF(Cad_an!D2529="","",Cad_an!D2529)</f>
        <v/>
      </c>
      <c r="E2529" s="61" t="str">
        <f>IF(D2529="","",VLOOKUP(D2529,Cad_an!$D$5:$F$5004,3,FALSE))</f>
        <v/>
      </c>
      <c r="F2529" s="61" t="str">
        <f>IF(D2529="","",VLOOKUP(D2529,Cad_an!$D$5:$E$5004,2,FALSE))</f>
        <v/>
      </c>
      <c r="G2529" s="61" t="str">
        <f>IF(D2529="","",VLOOKUP(Fa_an!F2529,Cad_can!$D$5:$E$204,2,FALSE))</f>
        <v/>
      </c>
      <c r="H2529" s="17"/>
      <c r="I2529" s="17"/>
      <c r="J2529" s="110" t="str">
        <f t="shared" si="196"/>
        <v/>
      </c>
      <c r="K2529" s="23"/>
      <c r="L2529" s="112" t="str">
        <f t="shared" si="197"/>
        <v/>
      </c>
      <c r="M2529" s="17"/>
      <c r="N2529" s="110" t="str">
        <f t="shared" si="198"/>
        <v/>
      </c>
      <c r="O2529" s="111" t="str">
        <f t="shared" si="199"/>
        <v/>
      </c>
    </row>
    <row r="2530" spans="1:15" ht="30" customHeight="1" thickTop="1" thickBot="1">
      <c r="A2530" s="37" t="str">
        <f t="shared" si="195"/>
        <v/>
      </c>
      <c r="C2530" s="13">
        <v>2526</v>
      </c>
      <c r="D2530" s="61" t="str">
        <f>IF(Cad_an!D2530="","",Cad_an!D2530)</f>
        <v/>
      </c>
      <c r="E2530" s="61" t="str">
        <f>IF(D2530="","",VLOOKUP(D2530,Cad_an!$D$5:$F$5004,3,FALSE))</f>
        <v/>
      </c>
      <c r="F2530" s="61" t="str">
        <f>IF(D2530="","",VLOOKUP(D2530,Cad_an!$D$5:$E$5004,2,FALSE))</f>
        <v/>
      </c>
      <c r="G2530" s="61" t="str">
        <f>IF(D2530="","",VLOOKUP(Fa_an!F2530,Cad_can!$D$5:$E$204,2,FALSE))</f>
        <v/>
      </c>
      <c r="H2530" s="17"/>
      <c r="I2530" s="17"/>
      <c r="J2530" s="110" t="str">
        <f t="shared" si="196"/>
        <v/>
      </c>
      <c r="K2530" s="23"/>
      <c r="L2530" s="112" t="str">
        <f t="shared" si="197"/>
        <v/>
      </c>
      <c r="M2530" s="17"/>
      <c r="N2530" s="110" t="str">
        <f t="shared" si="198"/>
        <v/>
      </c>
      <c r="O2530" s="111" t="str">
        <f t="shared" si="199"/>
        <v/>
      </c>
    </row>
    <row r="2531" spans="1:15" ht="30" customHeight="1" thickTop="1" thickBot="1">
      <c r="A2531" s="37" t="str">
        <f t="shared" si="195"/>
        <v/>
      </c>
      <c r="C2531" s="13">
        <v>2527</v>
      </c>
      <c r="D2531" s="61" t="str">
        <f>IF(Cad_an!D2531="","",Cad_an!D2531)</f>
        <v/>
      </c>
      <c r="E2531" s="61" t="str">
        <f>IF(D2531="","",VLOOKUP(D2531,Cad_an!$D$5:$F$5004,3,FALSE))</f>
        <v/>
      </c>
      <c r="F2531" s="61" t="str">
        <f>IF(D2531="","",VLOOKUP(D2531,Cad_an!$D$5:$E$5004,2,FALSE))</f>
        <v/>
      </c>
      <c r="G2531" s="61" t="str">
        <f>IF(D2531="","",VLOOKUP(Fa_an!F2531,Cad_can!$D$5:$E$204,2,FALSE))</f>
        <v/>
      </c>
      <c r="H2531" s="17"/>
      <c r="I2531" s="17"/>
      <c r="J2531" s="110" t="str">
        <f t="shared" si="196"/>
        <v/>
      </c>
      <c r="K2531" s="23"/>
      <c r="L2531" s="112" t="str">
        <f t="shared" si="197"/>
        <v/>
      </c>
      <c r="M2531" s="17"/>
      <c r="N2531" s="110" t="str">
        <f t="shared" si="198"/>
        <v/>
      </c>
      <c r="O2531" s="111" t="str">
        <f t="shared" si="199"/>
        <v/>
      </c>
    </row>
    <row r="2532" spans="1:15" ht="30" customHeight="1" thickTop="1" thickBot="1">
      <c r="A2532" s="37" t="str">
        <f t="shared" si="195"/>
        <v/>
      </c>
      <c r="C2532" s="13">
        <v>2528</v>
      </c>
      <c r="D2532" s="61" t="str">
        <f>IF(Cad_an!D2532="","",Cad_an!D2532)</f>
        <v/>
      </c>
      <c r="E2532" s="61" t="str">
        <f>IF(D2532="","",VLOOKUP(D2532,Cad_an!$D$5:$F$5004,3,FALSE))</f>
        <v/>
      </c>
      <c r="F2532" s="61" t="str">
        <f>IF(D2532="","",VLOOKUP(D2532,Cad_an!$D$5:$E$5004,2,FALSE))</f>
        <v/>
      </c>
      <c r="G2532" s="61" t="str">
        <f>IF(D2532="","",VLOOKUP(Fa_an!F2532,Cad_can!$D$5:$E$204,2,FALSE))</f>
        <v/>
      </c>
      <c r="H2532" s="17"/>
      <c r="I2532" s="17"/>
      <c r="J2532" s="110" t="str">
        <f t="shared" si="196"/>
        <v/>
      </c>
      <c r="K2532" s="23"/>
      <c r="L2532" s="112" t="str">
        <f t="shared" si="197"/>
        <v/>
      </c>
      <c r="M2532" s="17"/>
      <c r="N2532" s="110" t="str">
        <f t="shared" si="198"/>
        <v/>
      </c>
      <c r="O2532" s="111" t="str">
        <f t="shared" si="199"/>
        <v/>
      </c>
    </row>
    <row r="2533" spans="1:15" ht="30" customHeight="1" thickTop="1" thickBot="1">
      <c r="A2533" s="37" t="str">
        <f t="shared" si="195"/>
        <v/>
      </c>
      <c r="C2533" s="13">
        <v>2529</v>
      </c>
      <c r="D2533" s="61" t="str">
        <f>IF(Cad_an!D2533="","",Cad_an!D2533)</f>
        <v/>
      </c>
      <c r="E2533" s="61" t="str">
        <f>IF(D2533="","",VLOOKUP(D2533,Cad_an!$D$5:$F$5004,3,FALSE))</f>
        <v/>
      </c>
      <c r="F2533" s="61" t="str">
        <f>IF(D2533="","",VLOOKUP(D2533,Cad_an!$D$5:$E$5004,2,FALSE))</f>
        <v/>
      </c>
      <c r="G2533" s="61" t="str">
        <f>IF(D2533="","",VLOOKUP(Fa_an!F2533,Cad_can!$D$5:$E$204,2,FALSE))</f>
        <v/>
      </c>
      <c r="H2533" s="17"/>
      <c r="I2533" s="17"/>
      <c r="J2533" s="110" t="str">
        <f t="shared" si="196"/>
        <v/>
      </c>
      <c r="K2533" s="23"/>
      <c r="L2533" s="112" t="str">
        <f t="shared" si="197"/>
        <v/>
      </c>
      <c r="M2533" s="17"/>
      <c r="N2533" s="110" t="str">
        <f t="shared" si="198"/>
        <v/>
      </c>
      <c r="O2533" s="111" t="str">
        <f t="shared" si="199"/>
        <v/>
      </c>
    </row>
    <row r="2534" spans="1:15" ht="30" customHeight="1" thickTop="1" thickBot="1">
      <c r="A2534" s="37" t="str">
        <f t="shared" si="195"/>
        <v/>
      </c>
      <c r="C2534" s="13">
        <v>2530</v>
      </c>
      <c r="D2534" s="61" t="str">
        <f>IF(Cad_an!D2534="","",Cad_an!D2534)</f>
        <v/>
      </c>
      <c r="E2534" s="61" t="str">
        <f>IF(D2534="","",VLOOKUP(D2534,Cad_an!$D$5:$F$5004,3,FALSE))</f>
        <v/>
      </c>
      <c r="F2534" s="61" t="str">
        <f>IF(D2534="","",VLOOKUP(D2534,Cad_an!$D$5:$E$5004,2,FALSE))</f>
        <v/>
      </c>
      <c r="G2534" s="61" t="str">
        <f>IF(D2534="","",VLOOKUP(Fa_an!F2534,Cad_can!$D$5:$E$204,2,FALSE))</f>
        <v/>
      </c>
      <c r="H2534" s="17"/>
      <c r="I2534" s="17"/>
      <c r="J2534" s="110" t="str">
        <f t="shared" si="196"/>
        <v/>
      </c>
      <c r="K2534" s="23"/>
      <c r="L2534" s="112" t="str">
        <f t="shared" si="197"/>
        <v/>
      </c>
      <c r="M2534" s="17"/>
      <c r="N2534" s="110" t="str">
        <f t="shared" si="198"/>
        <v/>
      </c>
      <c r="O2534" s="111" t="str">
        <f t="shared" si="199"/>
        <v/>
      </c>
    </row>
    <row r="2535" spans="1:15" ht="30" customHeight="1" thickTop="1" thickBot="1">
      <c r="A2535" s="37" t="str">
        <f t="shared" si="195"/>
        <v/>
      </c>
      <c r="C2535" s="13">
        <v>2531</v>
      </c>
      <c r="D2535" s="61" t="str">
        <f>IF(Cad_an!D2535="","",Cad_an!D2535)</f>
        <v/>
      </c>
      <c r="E2535" s="61" t="str">
        <f>IF(D2535="","",VLOOKUP(D2535,Cad_an!$D$5:$F$5004,3,FALSE))</f>
        <v/>
      </c>
      <c r="F2535" s="61" t="str">
        <f>IF(D2535="","",VLOOKUP(D2535,Cad_an!$D$5:$E$5004,2,FALSE))</f>
        <v/>
      </c>
      <c r="G2535" s="61" t="str">
        <f>IF(D2535="","",VLOOKUP(Fa_an!F2535,Cad_can!$D$5:$E$204,2,FALSE))</f>
        <v/>
      </c>
      <c r="H2535" s="17"/>
      <c r="I2535" s="17"/>
      <c r="J2535" s="110" t="str">
        <f t="shared" si="196"/>
        <v/>
      </c>
      <c r="K2535" s="23"/>
      <c r="L2535" s="112" t="str">
        <f t="shared" si="197"/>
        <v/>
      </c>
      <c r="M2535" s="17"/>
      <c r="N2535" s="110" t="str">
        <f t="shared" si="198"/>
        <v/>
      </c>
      <c r="O2535" s="111" t="str">
        <f t="shared" si="199"/>
        <v/>
      </c>
    </row>
    <row r="2536" spans="1:15" ht="30" customHeight="1" thickTop="1" thickBot="1">
      <c r="A2536" s="37" t="str">
        <f t="shared" si="195"/>
        <v/>
      </c>
      <c r="C2536" s="13">
        <v>2532</v>
      </c>
      <c r="D2536" s="61" t="str">
        <f>IF(Cad_an!D2536="","",Cad_an!D2536)</f>
        <v/>
      </c>
      <c r="E2536" s="61" t="str">
        <f>IF(D2536="","",VLOOKUP(D2536,Cad_an!$D$5:$F$5004,3,FALSE))</f>
        <v/>
      </c>
      <c r="F2536" s="61" t="str">
        <f>IF(D2536="","",VLOOKUP(D2536,Cad_an!$D$5:$E$5004,2,FALSE))</f>
        <v/>
      </c>
      <c r="G2536" s="61" t="str">
        <f>IF(D2536="","",VLOOKUP(Fa_an!F2536,Cad_can!$D$5:$E$204,2,FALSE))</f>
        <v/>
      </c>
      <c r="H2536" s="17"/>
      <c r="I2536" s="17"/>
      <c r="J2536" s="110" t="str">
        <f t="shared" si="196"/>
        <v/>
      </c>
      <c r="K2536" s="23"/>
      <c r="L2536" s="112" t="str">
        <f t="shared" si="197"/>
        <v/>
      </c>
      <c r="M2536" s="17"/>
      <c r="N2536" s="110" t="str">
        <f t="shared" si="198"/>
        <v/>
      </c>
      <c r="O2536" s="111" t="str">
        <f t="shared" si="199"/>
        <v/>
      </c>
    </row>
    <row r="2537" spans="1:15" ht="30" customHeight="1" thickTop="1" thickBot="1">
      <c r="A2537" s="37" t="str">
        <f t="shared" si="195"/>
        <v/>
      </c>
      <c r="C2537" s="13">
        <v>2533</v>
      </c>
      <c r="D2537" s="61" t="str">
        <f>IF(Cad_an!D2537="","",Cad_an!D2537)</f>
        <v/>
      </c>
      <c r="E2537" s="61" t="str">
        <f>IF(D2537="","",VLOOKUP(D2537,Cad_an!$D$5:$F$5004,3,FALSE))</f>
        <v/>
      </c>
      <c r="F2537" s="61" t="str">
        <f>IF(D2537="","",VLOOKUP(D2537,Cad_an!$D$5:$E$5004,2,FALSE))</f>
        <v/>
      </c>
      <c r="G2537" s="61" t="str">
        <f>IF(D2537="","",VLOOKUP(Fa_an!F2537,Cad_can!$D$5:$E$204,2,FALSE))</f>
        <v/>
      </c>
      <c r="H2537" s="17"/>
      <c r="I2537" s="17"/>
      <c r="J2537" s="110" t="str">
        <f t="shared" si="196"/>
        <v/>
      </c>
      <c r="K2537" s="23"/>
      <c r="L2537" s="112" t="str">
        <f t="shared" si="197"/>
        <v/>
      </c>
      <c r="M2537" s="17"/>
      <c r="N2537" s="110" t="str">
        <f t="shared" si="198"/>
        <v/>
      </c>
      <c r="O2537" s="111" t="str">
        <f t="shared" si="199"/>
        <v/>
      </c>
    </row>
    <row r="2538" spans="1:15" ht="30" customHeight="1" thickTop="1" thickBot="1">
      <c r="A2538" s="37" t="str">
        <f t="shared" si="195"/>
        <v/>
      </c>
      <c r="C2538" s="13">
        <v>2534</v>
      </c>
      <c r="D2538" s="61" t="str">
        <f>IF(Cad_an!D2538="","",Cad_an!D2538)</f>
        <v/>
      </c>
      <c r="E2538" s="61" t="str">
        <f>IF(D2538="","",VLOOKUP(D2538,Cad_an!$D$5:$F$5004,3,FALSE))</f>
        <v/>
      </c>
      <c r="F2538" s="61" t="str">
        <f>IF(D2538="","",VLOOKUP(D2538,Cad_an!$D$5:$E$5004,2,FALSE))</f>
        <v/>
      </c>
      <c r="G2538" s="61" t="str">
        <f>IF(D2538="","",VLOOKUP(Fa_an!F2538,Cad_can!$D$5:$E$204,2,FALSE))</f>
        <v/>
      </c>
      <c r="H2538" s="17"/>
      <c r="I2538" s="17"/>
      <c r="J2538" s="110" t="str">
        <f t="shared" si="196"/>
        <v/>
      </c>
      <c r="K2538" s="23"/>
      <c r="L2538" s="112" t="str">
        <f t="shared" si="197"/>
        <v/>
      </c>
      <c r="M2538" s="17"/>
      <c r="N2538" s="110" t="str">
        <f t="shared" si="198"/>
        <v/>
      </c>
      <c r="O2538" s="111" t="str">
        <f t="shared" si="199"/>
        <v/>
      </c>
    </row>
    <row r="2539" spans="1:15" ht="30" customHeight="1" thickTop="1" thickBot="1">
      <c r="A2539" s="37" t="str">
        <f t="shared" si="195"/>
        <v/>
      </c>
      <c r="C2539" s="13">
        <v>2535</v>
      </c>
      <c r="D2539" s="61" t="str">
        <f>IF(Cad_an!D2539="","",Cad_an!D2539)</f>
        <v/>
      </c>
      <c r="E2539" s="61" t="str">
        <f>IF(D2539="","",VLOOKUP(D2539,Cad_an!$D$5:$F$5004,3,FALSE))</f>
        <v/>
      </c>
      <c r="F2539" s="61" t="str">
        <f>IF(D2539="","",VLOOKUP(D2539,Cad_an!$D$5:$E$5004,2,FALSE))</f>
        <v/>
      </c>
      <c r="G2539" s="61" t="str">
        <f>IF(D2539="","",VLOOKUP(Fa_an!F2539,Cad_can!$D$5:$E$204,2,FALSE))</f>
        <v/>
      </c>
      <c r="H2539" s="17"/>
      <c r="I2539" s="17"/>
      <c r="J2539" s="110" t="str">
        <f t="shared" si="196"/>
        <v/>
      </c>
      <c r="K2539" s="23"/>
      <c r="L2539" s="112" t="str">
        <f t="shared" si="197"/>
        <v/>
      </c>
      <c r="M2539" s="17"/>
      <c r="N2539" s="110" t="str">
        <f t="shared" si="198"/>
        <v/>
      </c>
      <c r="O2539" s="111" t="str">
        <f t="shared" si="199"/>
        <v/>
      </c>
    </row>
    <row r="2540" spans="1:15" ht="30" customHeight="1" thickTop="1" thickBot="1">
      <c r="A2540" s="37" t="str">
        <f t="shared" si="195"/>
        <v/>
      </c>
      <c r="C2540" s="13">
        <v>2536</v>
      </c>
      <c r="D2540" s="61" t="str">
        <f>IF(Cad_an!D2540="","",Cad_an!D2540)</f>
        <v/>
      </c>
      <c r="E2540" s="61" t="str">
        <f>IF(D2540="","",VLOOKUP(D2540,Cad_an!$D$5:$F$5004,3,FALSE))</f>
        <v/>
      </c>
      <c r="F2540" s="61" t="str">
        <f>IF(D2540="","",VLOOKUP(D2540,Cad_an!$D$5:$E$5004,2,FALSE))</f>
        <v/>
      </c>
      <c r="G2540" s="61" t="str">
        <f>IF(D2540="","",VLOOKUP(Fa_an!F2540,Cad_can!$D$5:$E$204,2,FALSE))</f>
        <v/>
      </c>
      <c r="H2540" s="17"/>
      <c r="I2540" s="17"/>
      <c r="J2540" s="110" t="str">
        <f t="shared" si="196"/>
        <v/>
      </c>
      <c r="K2540" s="23"/>
      <c r="L2540" s="112" t="str">
        <f t="shared" si="197"/>
        <v/>
      </c>
      <c r="M2540" s="17"/>
      <c r="N2540" s="110" t="str">
        <f t="shared" si="198"/>
        <v/>
      </c>
      <c r="O2540" s="111" t="str">
        <f t="shared" si="199"/>
        <v/>
      </c>
    </row>
    <row r="2541" spans="1:15" ht="30" customHeight="1" thickTop="1" thickBot="1">
      <c r="A2541" s="37" t="str">
        <f t="shared" si="195"/>
        <v/>
      </c>
      <c r="C2541" s="13">
        <v>2537</v>
      </c>
      <c r="D2541" s="61" t="str">
        <f>IF(Cad_an!D2541="","",Cad_an!D2541)</f>
        <v/>
      </c>
      <c r="E2541" s="61" t="str">
        <f>IF(D2541="","",VLOOKUP(D2541,Cad_an!$D$5:$F$5004,3,FALSE))</f>
        <v/>
      </c>
      <c r="F2541" s="61" t="str">
        <f>IF(D2541="","",VLOOKUP(D2541,Cad_an!$D$5:$E$5004,2,FALSE))</f>
        <v/>
      </c>
      <c r="G2541" s="61" t="str">
        <f>IF(D2541="","",VLOOKUP(Fa_an!F2541,Cad_can!$D$5:$E$204,2,FALSE))</f>
        <v/>
      </c>
      <c r="H2541" s="17"/>
      <c r="I2541" s="17"/>
      <c r="J2541" s="110" t="str">
        <f t="shared" si="196"/>
        <v/>
      </c>
      <c r="K2541" s="23"/>
      <c r="L2541" s="112" t="str">
        <f t="shared" si="197"/>
        <v/>
      </c>
      <c r="M2541" s="17"/>
      <c r="N2541" s="110" t="str">
        <f t="shared" si="198"/>
        <v/>
      </c>
      <c r="O2541" s="111" t="str">
        <f t="shared" si="199"/>
        <v/>
      </c>
    </row>
    <row r="2542" spans="1:15" ht="30" customHeight="1" thickTop="1" thickBot="1">
      <c r="A2542" s="37" t="str">
        <f t="shared" si="195"/>
        <v/>
      </c>
      <c r="C2542" s="13">
        <v>2538</v>
      </c>
      <c r="D2542" s="61" t="str">
        <f>IF(Cad_an!D2542="","",Cad_an!D2542)</f>
        <v/>
      </c>
      <c r="E2542" s="61" t="str">
        <f>IF(D2542="","",VLOOKUP(D2542,Cad_an!$D$5:$F$5004,3,FALSE))</f>
        <v/>
      </c>
      <c r="F2542" s="61" t="str">
        <f>IF(D2542="","",VLOOKUP(D2542,Cad_an!$D$5:$E$5004,2,FALSE))</f>
        <v/>
      </c>
      <c r="G2542" s="61" t="str">
        <f>IF(D2542="","",VLOOKUP(Fa_an!F2542,Cad_can!$D$5:$E$204,2,FALSE))</f>
        <v/>
      </c>
      <c r="H2542" s="17"/>
      <c r="I2542" s="17"/>
      <c r="J2542" s="110" t="str">
        <f t="shared" si="196"/>
        <v/>
      </c>
      <c r="K2542" s="23"/>
      <c r="L2542" s="112" t="str">
        <f t="shared" si="197"/>
        <v/>
      </c>
      <c r="M2542" s="17"/>
      <c r="N2542" s="110" t="str">
        <f t="shared" si="198"/>
        <v/>
      </c>
      <c r="O2542" s="111" t="str">
        <f t="shared" si="199"/>
        <v/>
      </c>
    </row>
    <row r="2543" spans="1:15" ht="30" customHeight="1" thickTop="1" thickBot="1">
      <c r="A2543" s="37" t="str">
        <f t="shared" si="195"/>
        <v/>
      </c>
      <c r="C2543" s="13">
        <v>2539</v>
      </c>
      <c r="D2543" s="61" t="str">
        <f>IF(Cad_an!D2543="","",Cad_an!D2543)</f>
        <v/>
      </c>
      <c r="E2543" s="61" t="str">
        <f>IF(D2543="","",VLOOKUP(D2543,Cad_an!$D$5:$F$5004,3,FALSE))</f>
        <v/>
      </c>
      <c r="F2543" s="61" t="str">
        <f>IF(D2543="","",VLOOKUP(D2543,Cad_an!$D$5:$E$5004,2,FALSE))</f>
        <v/>
      </c>
      <c r="G2543" s="61" t="str">
        <f>IF(D2543="","",VLOOKUP(Fa_an!F2543,Cad_can!$D$5:$E$204,2,FALSE))</f>
        <v/>
      </c>
      <c r="H2543" s="17"/>
      <c r="I2543" s="17"/>
      <c r="J2543" s="110" t="str">
        <f t="shared" si="196"/>
        <v/>
      </c>
      <c r="K2543" s="23"/>
      <c r="L2543" s="112" t="str">
        <f t="shared" si="197"/>
        <v/>
      </c>
      <c r="M2543" s="17"/>
      <c r="N2543" s="110" t="str">
        <f t="shared" si="198"/>
        <v/>
      </c>
      <c r="O2543" s="111" t="str">
        <f t="shared" si="199"/>
        <v/>
      </c>
    </row>
    <row r="2544" spans="1:15" ht="30" customHeight="1" thickTop="1" thickBot="1">
      <c r="A2544" s="37" t="str">
        <f t="shared" si="195"/>
        <v/>
      </c>
      <c r="C2544" s="13">
        <v>2540</v>
      </c>
      <c r="D2544" s="61" t="str">
        <f>IF(Cad_an!D2544="","",Cad_an!D2544)</f>
        <v/>
      </c>
      <c r="E2544" s="61" t="str">
        <f>IF(D2544="","",VLOOKUP(D2544,Cad_an!$D$5:$F$5004,3,FALSE))</f>
        <v/>
      </c>
      <c r="F2544" s="61" t="str">
        <f>IF(D2544="","",VLOOKUP(D2544,Cad_an!$D$5:$E$5004,2,FALSE))</f>
        <v/>
      </c>
      <c r="G2544" s="61" t="str">
        <f>IF(D2544="","",VLOOKUP(Fa_an!F2544,Cad_can!$D$5:$E$204,2,FALSE))</f>
        <v/>
      </c>
      <c r="H2544" s="17"/>
      <c r="I2544" s="17"/>
      <c r="J2544" s="110" t="str">
        <f t="shared" si="196"/>
        <v/>
      </c>
      <c r="K2544" s="23"/>
      <c r="L2544" s="112" t="str">
        <f t="shared" si="197"/>
        <v/>
      </c>
      <c r="M2544" s="17"/>
      <c r="N2544" s="110" t="str">
        <f t="shared" si="198"/>
        <v/>
      </c>
      <c r="O2544" s="111" t="str">
        <f t="shared" si="199"/>
        <v/>
      </c>
    </row>
    <row r="2545" spans="1:15" ht="30" customHeight="1" thickTop="1" thickBot="1">
      <c r="A2545" s="37" t="str">
        <f t="shared" si="195"/>
        <v/>
      </c>
      <c r="C2545" s="13">
        <v>2541</v>
      </c>
      <c r="D2545" s="61" t="str">
        <f>IF(Cad_an!D2545="","",Cad_an!D2545)</f>
        <v/>
      </c>
      <c r="E2545" s="61" t="str">
        <f>IF(D2545="","",VLOOKUP(D2545,Cad_an!$D$5:$F$5004,3,FALSE))</f>
        <v/>
      </c>
      <c r="F2545" s="61" t="str">
        <f>IF(D2545="","",VLOOKUP(D2545,Cad_an!$D$5:$E$5004,2,FALSE))</f>
        <v/>
      </c>
      <c r="G2545" s="61" t="str">
        <f>IF(D2545="","",VLOOKUP(Fa_an!F2545,Cad_can!$D$5:$E$204,2,FALSE))</f>
        <v/>
      </c>
      <c r="H2545" s="17"/>
      <c r="I2545" s="17"/>
      <c r="J2545" s="110" t="str">
        <f t="shared" si="196"/>
        <v/>
      </c>
      <c r="K2545" s="23"/>
      <c r="L2545" s="112" t="str">
        <f t="shared" si="197"/>
        <v/>
      </c>
      <c r="M2545" s="17"/>
      <c r="N2545" s="110" t="str">
        <f t="shared" si="198"/>
        <v/>
      </c>
      <c r="O2545" s="111" t="str">
        <f t="shared" si="199"/>
        <v/>
      </c>
    </row>
    <row r="2546" spans="1:15" ht="30" customHeight="1" thickTop="1" thickBot="1">
      <c r="A2546" s="37" t="str">
        <f t="shared" si="195"/>
        <v/>
      </c>
      <c r="C2546" s="13">
        <v>2542</v>
      </c>
      <c r="D2546" s="61" t="str">
        <f>IF(Cad_an!D2546="","",Cad_an!D2546)</f>
        <v/>
      </c>
      <c r="E2546" s="61" t="str">
        <f>IF(D2546="","",VLOOKUP(D2546,Cad_an!$D$5:$F$5004,3,FALSE))</f>
        <v/>
      </c>
      <c r="F2546" s="61" t="str">
        <f>IF(D2546="","",VLOOKUP(D2546,Cad_an!$D$5:$E$5004,2,FALSE))</f>
        <v/>
      </c>
      <c r="G2546" s="61" t="str">
        <f>IF(D2546="","",VLOOKUP(Fa_an!F2546,Cad_can!$D$5:$E$204,2,FALSE))</f>
        <v/>
      </c>
      <c r="H2546" s="17"/>
      <c r="I2546" s="17"/>
      <c r="J2546" s="110" t="str">
        <f t="shared" si="196"/>
        <v/>
      </c>
      <c r="K2546" s="23"/>
      <c r="L2546" s="112" t="str">
        <f t="shared" si="197"/>
        <v/>
      </c>
      <c r="M2546" s="17"/>
      <c r="N2546" s="110" t="str">
        <f t="shared" si="198"/>
        <v/>
      </c>
      <c r="O2546" s="111" t="str">
        <f t="shared" si="199"/>
        <v/>
      </c>
    </row>
    <row r="2547" spans="1:15" ht="30" customHeight="1" thickTop="1" thickBot="1">
      <c r="A2547" s="37" t="str">
        <f t="shared" si="195"/>
        <v/>
      </c>
      <c r="C2547" s="13">
        <v>2543</v>
      </c>
      <c r="D2547" s="61" t="str">
        <f>IF(Cad_an!D2547="","",Cad_an!D2547)</f>
        <v/>
      </c>
      <c r="E2547" s="61" t="str">
        <f>IF(D2547="","",VLOOKUP(D2547,Cad_an!$D$5:$F$5004,3,FALSE))</f>
        <v/>
      </c>
      <c r="F2547" s="61" t="str">
        <f>IF(D2547="","",VLOOKUP(D2547,Cad_an!$D$5:$E$5004,2,FALSE))</f>
        <v/>
      </c>
      <c r="G2547" s="61" t="str">
        <f>IF(D2547="","",VLOOKUP(Fa_an!F2547,Cad_can!$D$5:$E$204,2,FALSE))</f>
        <v/>
      </c>
      <c r="H2547" s="17"/>
      <c r="I2547" s="17"/>
      <c r="J2547" s="110" t="str">
        <f t="shared" si="196"/>
        <v/>
      </c>
      <c r="K2547" s="23"/>
      <c r="L2547" s="112" t="str">
        <f t="shared" si="197"/>
        <v/>
      </c>
      <c r="M2547" s="17"/>
      <c r="N2547" s="110" t="str">
        <f t="shared" si="198"/>
        <v/>
      </c>
      <c r="O2547" s="111" t="str">
        <f t="shared" si="199"/>
        <v/>
      </c>
    </row>
    <row r="2548" spans="1:15" ht="30" customHeight="1" thickTop="1" thickBot="1">
      <c r="A2548" s="37" t="str">
        <f t="shared" si="195"/>
        <v/>
      </c>
      <c r="C2548" s="13">
        <v>2544</v>
      </c>
      <c r="D2548" s="61" t="str">
        <f>IF(Cad_an!D2548="","",Cad_an!D2548)</f>
        <v/>
      </c>
      <c r="E2548" s="61" t="str">
        <f>IF(D2548="","",VLOOKUP(D2548,Cad_an!$D$5:$F$5004,3,FALSE))</f>
        <v/>
      </c>
      <c r="F2548" s="61" t="str">
        <f>IF(D2548="","",VLOOKUP(D2548,Cad_an!$D$5:$E$5004,2,FALSE))</f>
        <v/>
      </c>
      <c r="G2548" s="61" t="str">
        <f>IF(D2548="","",VLOOKUP(Fa_an!F2548,Cad_can!$D$5:$E$204,2,FALSE))</f>
        <v/>
      </c>
      <c r="H2548" s="17"/>
      <c r="I2548" s="17"/>
      <c r="J2548" s="110" t="str">
        <f t="shared" si="196"/>
        <v/>
      </c>
      <c r="K2548" s="23"/>
      <c r="L2548" s="112" t="str">
        <f t="shared" si="197"/>
        <v/>
      </c>
      <c r="M2548" s="17"/>
      <c r="N2548" s="110" t="str">
        <f t="shared" si="198"/>
        <v/>
      </c>
      <c r="O2548" s="111" t="str">
        <f t="shared" si="199"/>
        <v/>
      </c>
    </row>
    <row r="2549" spans="1:15" ht="30" customHeight="1" thickTop="1" thickBot="1">
      <c r="A2549" s="37" t="str">
        <f t="shared" si="195"/>
        <v/>
      </c>
      <c r="C2549" s="13">
        <v>2545</v>
      </c>
      <c r="D2549" s="61" t="str">
        <f>IF(Cad_an!D2549="","",Cad_an!D2549)</f>
        <v/>
      </c>
      <c r="E2549" s="61" t="str">
        <f>IF(D2549="","",VLOOKUP(D2549,Cad_an!$D$5:$F$5004,3,FALSE))</f>
        <v/>
      </c>
      <c r="F2549" s="61" t="str">
        <f>IF(D2549="","",VLOOKUP(D2549,Cad_an!$D$5:$E$5004,2,FALSE))</f>
        <v/>
      </c>
      <c r="G2549" s="61" t="str">
        <f>IF(D2549="","",VLOOKUP(Fa_an!F2549,Cad_can!$D$5:$E$204,2,FALSE))</f>
        <v/>
      </c>
      <c r="H2549" s="17"/>
      <c r="I2549" s="17"/>
      <c r="J2549" s="110" t="str">
        <f t="shared" si="196"/>
        <v/>
      </c>
      <c r="K2549" s="23"/>
      <c r="L2549" s="112" t="str">
        <f t="shared" si="197"/>
        <v/>
      </c>
      <c r="M2549" s="17"/>
      <c r="N2549" s="110" t="str">
        <f t="shared" si="198"/>
        <v/>
      </c>
      <c r="O2549" s="111" t="str">
        <f t="shared" si="199"/>
        <v/>
      </c>
    </row>
    <row r="2550" spans="1:15" ht="30" customHeight="1" thickTop="1" thickBot="1">
      <c r="A2550" s="37" t="str">
        <f t="shared" si="195"/>
        <v/>
      </c>
      <c r="C2550" s="13">
        <v>2546</v>
      </c>
      <c r="D2550" s="61" t="str">
        <f>IF(Cad_an!D2550="","",Cad_an!D2550)</f>
        <v/>
      </c>
      <c r="E2550" s="61" t="str">
        <f>IF(D2550="","",VLOOKUP(D2550,Cad_an!$D$5:$F$5004,3,FALSE))</f>
        <v/>
      </c>
      <c r="F2550" s="61" t="str">
        <f>IF(D2550="","",VLOOKUP(D2550,Cad_an!$D$5:$E$5004,2,FALSE))</f>
        <v/>
      </c>
      <c r="G2550" s="61" t="str">
        <f>IF(D2550="","",VLOOKUP(Fa_an!F2550,Cad_can!$D$5:$E$204,2,FALSE))</f>
        <v/>
      </c>
      <c r="H2550" s="17"/>
      <c r="I2550" s="17"/>
      <c r="J2550" s="110" t="str">
        <f t="shared" si="196"/>
        <v/>
      </c>
      <c r="K2550" s="23"/>
      <c r="L2550" s="112" t="str">
        <f t="shared" si="197"/>
        <v/>
      </c>
      <c r="M2550" s="17"/>
      <c r="N2550" s="110" t="str">
        <f t="shared" si="198"/>
        <v/>
      </c>
      <c r="O2550" s="111" t="str">
        <f t="shared" si="199"/>
        <v/>
      </c>
    </row>
    <row r="2551" spans="1:15" ht="30" customHeight="1" thickTop="1" thickBot="1">
      <c r="A2551" s="37" t="str">
        <f t="shared" si="195"/>
        <v/>
      </c>
      <c r="C2551" s="13">
        <v>2547</v>
      </c>
      <c r="D2551" s="61" t="str">
        <f>IF(Cad_an!D2551="","",Cad_an!D2551)</f>
        <v/>
      </c>
      <c r="E2551" s="61" t="str">
        <f>IF(D2551="","",VLOOKUP(D2551,Cad_an!$D$5:$F$5004,3,FALSE))</f>
        <v/>
      </c>
      <c r="F2551" s="61" t="str">
        <f>IF(D2551="","",VLOOKUP(D2551,Cad_an!$D$5:$E$5004,2,FALSE))</f>
        <v/>
      </c>
      <c r="G2551" s="61" t="str">
        <f>IF(D2551="","",VLOOKUP(Fa_an!F2551,Cad_can!$D$5:$E$204,2,FALSE))</f>
        <v/>
      </c>
      <c r="H2551" s="17"/>
      <c r="I2551" s="17"/>
      <c r="J2551" s="110" t="str">
        <f t="shared" si="196"/>
        <v/>
      </c>
      <c r="K2551" s="23"/>
      <c r="L2551" s="112" t="str">
        <f t="shared" si="197"/>
        <v/>
      </c>
      <c r="M2551" s="17"/>
      <c r="N2551" s="110" t="str">
        <f t="shared" si="198"/>
        <v/>
      </c>
      <c r="O2551" s="111" t="str">
        <f t="shared" si="199"/>
        <v/>
      </c>
    </row>
    <row r="2552" spans="1:15" ht="30" customHeight="1" thickTop="1" thickBot="1">
      <c r="A2552" s="37" t="str">
        <f t="shared" si="195"/>
        <v/>
      </c>
      <c r="C2552" s="13">
        <v>2548</v>
      </c>
      <c r="D2552" s="61" t="str">
        <f>IF(Cad_an!D2552="","",Cad_an!D2552)</f>
        <v/>
      </c>
      <c r="E2552" s="61" t="str">
        <f>IF(D2552="","",VLOOKUP(D2552,Cad_an!$D$5:$F$5004,3,FALSE))</f>
        <v/>
      </c>
      <c r="F2552" s="61" t="str">
        <f>IF(D2552="","",VLOOKUP(D2552,Cad_an!$D$5:$E$5004,2,FALSE))</f>
        <v/>
      </c>
      <c r="G2552" s="61" t="str">
        <f>IF(D2552="","",VLOOKUP(Fa_an!F2552,Cad_can!$D$5:$E$204,2,FALSE))</f>
        <v/>
      </c>
      <c r="H2552" s="17"/>
      <c r="I2552" s="17"/>
      <c r="J2552" s="110" t="str">
        <f t="shared" si="196"/>
        <v/>
      </c>
      <c r="K2552" s="23"/>
      <c r="L2552" s="112" t="str">
        <f t="shared" si="197"/>
        <v/>
      </c>
      <c r="M2552" s="17"/>
      <c r="N2552" s="110" t="str">
        <f t="shared" si="198"/>
        <v/>
      </c>
      <c r="O2552" s="111" t="str">
        <f t="shared" si="199"/>
        <v/>
      </c>
    </row>
    <row r="2553" spans="1:15" ht="30" customHeight="1" thickTop="1" thickBot="1">
      <c r="A2553" s="37" t="str">
        <f t="shared" si="195"/>
        <v/>
      </c>
      <c r="C2553" s="13">
        <v>2549</v>
      </c>
      <c r="D2553" s="61" t="str">
        <f>IF(Cad_an!D2553="","",Cad_an!D2553)</f>
        <v/>
      </c>
      <c r="E2553" s="61" t="str">
        <f>IF(D2553="","",VLOOKUP(D2553,Cad_an!$D$5:$F$5004,3,FALSE))</f>
        <v/>
      </c>
      <c r="F2553" s="61" t="str">
        <f>IF(D2553="","",VLOOKUP(D2553,Cad_an!$D$5:$E$5004,2,FALSE))</f>
        <v/>
      </c>
      <c r="G2553" s="61" t="str">
        <f>IF(D2553="","",VLOOKUP(Fa_an!F2553,Cad_can!$D$5:$E$204,2,FALSE))</f>
        <v/>
      </c>
      <c r="H2553" s="17"/>
      <c r="I2553" s="17"/>
      <c r="J2553" s="110" t="str">
        <f t="shared" si="196"/>
        <v/>
      </c>
      <c r="K2553" s="23"/>
      <c r="L2553" s="112" t="str">
        <f t="shared" si="197"/>
        <v/>
      </c>
      <c r="M2553" s="17"/>
      <c r="N2553" s="110" t="str">
        <f t="shared" si="198"/>
        <v/>
      </c>
      <c r="O2553" s="111" t="str">
        <f t="shared" si="199"/>
        <v/>
      </c>
    </row>
    <row r="2554" spans="1:15" ht="30" customHeight="1" thickTop="1" thickBot="1">
      <c r="A2554" s="37" t="str">
        <f t="shared" si="195"/>
        <v/>
      </c>
      <c r="C2554" s="13">
        <v>2550</v>
      </c>
      <c r="D2554" s="61" t="str">
        <f>IF(Cad_an!D2554="","",Cad_an!D2554)</f>
        <v/>
      </c>
      <c r="E2554" s="61" t="str">
        <f>IF(D2554="","",VLOOKUP(D2554,Cad_an!$D$5:$F$5004,3,FALSE))</f>
        <v/>
      </c>
      <c r="F2554" s="61" t="str">
        <f>IF(D2554="","",VLOOKUP(D2554,Cad_an!$D$5:$E$5004,2,FALSE))</f>
        <v/>
      </c>
      <c r="G2554" s="61" t="str">
        <f>IF(D2554="","",VLOOKUP(Fa_an!F2554,Cad_can!$D$5:$E$204,2,FALSE))</f>
        <v/>
      </c>
      <c r="H2554" s="17"/>
      <c r="I2554" s="17"/>
      <c r="J2554" s="110" t="str">
        <f t="shared" si="196"/>
        <v/>
      </c>
      <c r="K2554" s="23"/>
      <c r="L2554" s="112" t="str">
        <f t="shared" si="197"/>
        <v/>
      </c>
      <c r="M2554" s="17"/>
      <c r="N2554" s="110" t="str">
        <f t="shared" si="198"/>
        <v/>
      </c>
      <c r="O2554" s="111" t="str">
        <f t="shared" si="199"/>
        <v/>
      </c>
    </row>
    <row r="2555" spans="1:15" ht="30" customHeight="1" thickTop="1" thickBot="1">
      <c r="A2555" s="37" t="str">
        <f t="shared" si="195"/>
        <v/>
      </c>
      <c r="C2555" s="13">
        <v>2551</v>
      </c>
      <c r="D2555" s="61" t="str">
        <f>IF(Cad_an!D2555="","",Cad_an!D2555)</f>
        <v/>
      </c>
      <c r="E2555" s="61" t="str">
        <f>IF(D2555="","",VLOOKUP(D2555,Cad_an!$D$5:$F$5004,3,FALSE))</f>
        <v/>
      </c>
      <c r="F2555" s="61" t="str">
        <f>IF(D2555="","",VLOOKUP(D2555,Cad_an!$D$5:$E$5004,2,FALSE))</f>
        <v/>
      </c>
      <c r="G2555" s="61" t="str">
        <f>IF(D2555="","",VLOOKUP(Fa_an!F2555,Cad_can!$D$5:$E$204,2,FALSE))</f>
        <v/>
      </c>
      <c r="H2555" s="17"/>
      <c r="I2555" s="17"/>
      <c r="J2555" s="110" t="str">
        <f t="shared" si="196"/>
        <v/>
      </c>
      <c r="K2555" s="23"/>
      <c r="L2555" s="112" t="str">
        <f t="shared" si="197"/>
        <v/>
      </c>
      <c r="M2555" s="17"/>
      <c r="N2555" s="110" t="str">
        <f t="shared" si="198"/>
        <v/>
      </c>
      <c r="O2555" s="111" t="str">
        <f t="shared" si="199"/>
        <v/>
      </c>
    </row>
    <row r="2556" spans="1:15" ht="30" customHeight="1" thickTop="1" thickBot="1">
      <c r="A2556" s="37" t="str">
        <f t="shared" si="195"/>
        <v/>
      </c>
      <c r="C2556" s="13">
        <v>2552</v>
      </c>
      <c r="D2556" s="61" t="str">
        <f>IF(Cad_an!D2556="","",Cad_an!D2556)</f>
        <v/>
      </c>
      <c r="E2556" s="61" t="str">
        <f>IF(D2556="","",VLOOKUP(D2556,Cad_an!$D$5:$F$5004,3,FALSE))</f>
        <v/>
      </c>
      <c r="F2556" s="61" t="str">
        <f>IF(D2556="","",VLOOKUP(D2556,Cad_an!$D$5:$E$5004,2,FALSE))</f>
        <v/>
      </c>
      <c r="G2556" s="61" t="str">
        <f>IF(D2556="","",VLOOKUP(Fa_an!F2556,Cad_can!$D$5:$E$204,2,FALSE))</f>
        <v/>
      </c>
      <c r="H2556" s="17"/>
      <c r="I2556" s="17"/>
      <c r="J2556" s="110" t="str">
        <f t="shared" si="196"/>
        <v/>
      </c>
      <c r="K2556" s="23"/>
      <c r="L2556" s="112" t="str">
        <f t="shared" si="197"/>
        <v/>
      </c>
      <c r="M2556" s="17"/>
      <c r="N2556" s="110" t="str">
        <f t="shared" si="198"/>
        <v/>
      </c>
      <c r="O2556" s="111" t="str">
        <f t="shared" si="199"/>
        <v/>
      </c>
    </row>
    <row r="2557" spans="1:15" ht="30" customHeight="1" thickTop="1" thickBot="1">
      <c r="A2557" s="37" t="str">
        <f t="shared" si="195"/>
        <v/>
      </c>
      <c r="C2557" s="13">
        <v>2553</v>
      </c>
      <c r="D2557" s="61" t="str">
        <f>IF(Cad_an!D2557="","",Cad_an!D2557)</f>
        <v/>
      </c>
      <c r="E2557" s="61" t="str">
        <f>IF(D2557="","",VLOOKUP(D2557,Cad_an!$D$5:$F$5004,3,FALSE))</f>
        <v/>
      </c>
      <c r="F2557" s="61" t="str">
        <f>IF(D2557="","",VLOOKUP(D2557,Cad_an!$D$5:$E$5004,2,FALSE))</f>
        <v/>
      </c>
      <c r="G2557" s="61" t="str">
        <f>IF(D2557="","",VLOOKUP(Fa_an!F2557,Cad_can!$D$5:$E$204,2,FALSE))</f>
        <v/>
      </c>
      <c r="H2557" s="17"/>
      <c r="I2557" s="17"/>
      <c r="J2557" s="110" t="str">
        <f t="shared" si="196"/>
        <v/>
      </c>
      <c r="K2557" s="23"/>
      <c r="L2557" s="112" t="str">
        <f t="shared" si="197"/>
        <v/>
      </c>
      <c r="M2557" s="17"/>
      <c r="N2557" s="110" t="str">
        <f t="shared" si="198"/>
        <v/>
      </c>
      <c r="O2557" s="111" t="str">
        <f t="shared" si="199"/>
        <v/>
      </c>
    </row>
    <row r="2558" spans="1:15" ht="30" customHeight="1" thickTop="1" thickBot="1">
      <c r="A2558" s="37" t="str">
        <f t="shared" si="195"/>
        <v/>
      </c>
      <c r="C2558" s="13">
        <v>2554</v>
      </c>
      <c r="D2558" s="61" t="str">
        <f>IF(Cad_an!D2558="","",Cad_an!D2558)</f>
        <v/>
      </c>
      <c r="E2558" s="61" t="str">
        <f>IF(D2558="","",VLOOKUP(D2558,Cad_an!$D$5:$F$5004,3,FALSE))</f>
        <v/>
      </c>
      <c r="F2558" s="61" t="str">
        <f>IF(D2558="","",VLOOKUP(D2558,Cad_an!$D$5:$E$5004,2,FALSE))</f>
        <v/>
      </c>
      <c r="G2558" s="61" t="str">
        <f>IF(D2558="","",VLOOKUP(Fa_an!F2558,Cad_can!$D$5:$E$204,2,FALSE))</f>
        <v/>
      </c>
      <c r="H2558" s="17"/>
      <c r="I2558" s="17"/>
      <c r="J2558" s="110" t="str">
        <f t="shared" si="196"/>
        <v/>
      </c>
      <c r="K2558" s="23"/>
      <c r="L2558" s="112" t="str">
        <f t="shared" si="197"/>
        <v/>
      </c>
      <c r="M2558" s="17"/>
      <c r="N2558" s="110" t="str">
        <f t="shared" si="198"/>
        <v/>
      </c>
      <c r="O2558" s="111" t="str">
        <f t="shared" si="199"/>
        <v/>
      </c>
    </row>
    <row r="2559" spans="1:15" ht="30" customHeight="1" thickTop="1" thickBot="1">
      <c r="A2559" s="37" t="str">
        <f t="shared" si="195"/>
        <v/>
      </c>
      <c r="C2559" s="13">
        <v>2555</v>
      </c>
      <c r="D2559" s="61" t="str">
        <f>IF(Cad_an!D2559="","",Cad_an!D2559)</f>
        <v/>
      </c>
      <c r="E2559" s="61" t="str">
        <f>IF(D2559="","",VLOOKUP(D2559,Cad_an!$D$5:$F$5004,3,FALSE))</f>
        <v/>
      </c>
      <c r="F2559" s="61" t="str">
        <f>IF(D2559="","",VLOOKUP(D2559,Cad_an!$D$5:$E$5004,2,FALSE))</f>
        <v/>
      </c>
      <c r="G2559" s="61" t="str">
        <f>IF(D2559="","",VLOOKUP(Fa_an!F2559,Cad_can!$D$5:$E$204,2,FALSE))</f>
        <v/>
      </c>
      <c r="H2559" s="17"/>
      <c r="I2559" s="17"/>
      <c r="J2559" s="110" t="str">
        <f t="shared" si="196"/>
        <v/>
      </c>
      <c r="K2559" s="23"/>
      <c r="L2559" s="112" t="str">
        <f t="shared" si="197"/>
        <v/>
      </c>
      <c r="M2559" s="17"/>
      <c r="N2559" s="110" t="str">
        <f t="shared" si="198"/>
        <v/>
      </c>
      <c r="O2559" s="111" t="str">
        <f t="shared" si="199"/>
        <v/>
      </c>
    </row>
    <row r="2560" spans="1:15" ht="30" customHeight="1" thickTop="1" thickBot="1">
      <c r="A2560" s="37" t="str">
        <f t="shared" si="195"/>
        <v/>
      </c>
      <c r="C2560" s="13">
        <v>2556</v>
      </c>
      <c r="D2560" s="61" t="str">
        <f>IF(Cad_an!D2560="","",Cad_an!D2560)</f>
        <v/>
      </c>
      <c r="E2560" s="61" t="str">
        <f>IF(D2560="","",VLOOKUP(D2560,Cad_an!$D$5:$F$5004,3,FALSE))</f>
        <v/>
      </c>
      <c r="F2560" s="61" t="str">
        <f>IF(D2560="","",VLOOKUP(D2560,Cad_an!$D$5:$E$5004,2,FALSE))</f>
        <v/>
      </c>
      <c r="G2560" s="61" t="str">
        <f>IF(D2560="","",VLOOKUP(Fa_an!F2560,Cad_can!$D$5:$E$204,2,FALSE))</f>
        <v/>
      </c>
      <c r="H2560" s="17"/>
      <c r="I2560" s="17"/>
      <c r="J2560" s="110" t="str">
        <f t="shared" si="196"/>
        <v/>
      </c>
      <c r="K2560" s="23"/>
      <c r="L2560" s="112" t="str">
        <f t="shared" si="197"/>
        <v/>
      </c>
      <c r="M2560" s="17"/>
      <c r="N2560" s="110" t="str">
        <f t="shared" si="198"/>
        <v/>
      </c>
      <c r="O2560" s="111" t="str">
        <f t="shared" si="199"/>
        <v/>
      </c>
    </row>
    <row r="2561" spans="1:15" ht="30" customHeight="1" thickTop="1" thickBot="1">
      <c r="A2561" s="37" t="str">
        <f t="shared" si="195"/>
        <v/>
      </c>
      <c r="C2561" s="13">
        <v>2557</v>
      </c>
      <c r="D2561" s="61" t="str">
        <f>IF(Cad_an!D2561="","",Cad_an!D2561)</f>
        <v/>
      </c>
      <c r="E2561" s="61" t="str">
        <f>IF(D2561="","",VLOOKUP(D2561,Cad_an!$D$5:$F$5004,3,FALSE))</f>
        <v/>
      </c>
      <c r="F2561" s="61" t="str">
        <f>IF(D2561="","",VLOOKUP(D2561,Cad_an!$D$5:$E$5004,2,FALSE))</f>
        <v/>
      </c>
      <c r="G2561" s="61" t="str">
        <f>IF(D2561="","",VLOOKUP(Fa_an!F2561,Cad_can!$D$5:$E$204,2,FALSE))</f>
        <v/>
      </c>
      <c r="H2561" s="17"/>
      <c r="I2561" s="17"/>
      <c r="J2561" s="110" t="str">
        <f t="shared" si="196"/>
        <v/>
      </c>
      <c r="K2561" s="23"/>
      <c r="L2561" s="112" t="str">
        <f t="shared" si="197"/>
        <v/>
      </c>
      <c r="M2561" s="17"/>
      <c r="N2561" s="110" t="str">
        <f t="shared" si="198"/>
        <v/>
      </c>
      <c r="O2561" s="111" t="str">
        <f t="shared" si="199"/>
        <v/>
      </c>
    </row>
    <row r="2562" spans="1:15" ht="30" customHeight="1" thickTop="1" thickBot="1">
      <c r="A2562" s="37" t="str">
        <f t="shared" si="195"/>
        <v/>
      </c>
      <c r="C2562" s="13">
        <v>2558</v>
      </c>
      <c r="D2562" s="61" t="str">
        <f>IF(Cad_an!D2562="","",Cad_an!D2562)</f>
        <v/>
      </c>
      <c r="E2562" s="61" t="str">
        <f>IF(D2562="","",VLOOKUP(D2562,Cad_an!$D$5:$F$5004,3,FALSE))</f>
        <v/>
      </c>
      <c r="F2562" s="61" t="str">
        <f>IF(D2562="","",VLOOKUP(D2562,Cad_an!$D$5:$E$5004,2,FALSE))</f>
        <v/>
      </c>
      <c r="G2562" s="61" t="str">
        <f>IF(D2562="","",VLOOKUP(Fa_an!F2562,Cad_can!$D$5:$E$204,2,FALSE))</f>
        <v/>
      </c>
      <c r="H2562" s="17"/>
      <c r="I2562" s="17"/>
      <c r="J2562" s="110" t="str">
        <f t="shared" si="196"/>
        <v/>
      </c>
      <c r="K2562" s="23"/>
      <c r="L2562" s="112" t="str">
        <f t="shared" si="197"/>
        <v/>
      </c>
      <c r="M2562" s="17"/>
      <c r="N2562" s="110" t="str">
        <f t="shared" si="198"/>
        <v/>
      </c>
      <c r="O2562" s="111" t="str">
        <f t="shared" si="199"/>
        <v/>
      </c>
    </row>
    <row r="2563" spans="1:15" ht="30" customHeight="1" thickTop="1" thickBot="1">
      <c r="A2563" s="37" t="str">
        <f t="shared" si="195"/>
        <v/>
      </c>
      <c r="C2563" s="13">
        <v>2559</v>
      </c>
      <c r="D2563" s="61" t="str">
        <f>IF(Cad_an!D2563="","",Cad_an!D2563)</f>
        <v/>
      </c>
      <c r="E2563" s="61" t="str">
        <f>IF(D2563="","",VLOOKUP(D2563,Cad_an!$D$5:$F$5004,3,FALSE))</f>
        <v/>
      </c>
      <c r="F2563" s="61" t="str">
        <f>IF(D2563="","",VLOOKUP(D2563,Cad_an!$D$5:$E$5004,2,FALSE))</f>
        <v/>
      </c>
      <c r="G2563" s="61" t="str">
        <f>IF(D2563="","",VLOOKUP(Fa_an!F2563,Cad_can!$D$5:$E$204,2,FALSE))</f>
        <v/>
      </c>
      <c r="H2563" s="17"/>
      <c r="I2563" s="17"/>
      <c r="J2563" s="110" t="str">
        <f t="shared" si="196"/>
        <v/>
      </c>
      <c r="K2563" s="23"/>
      <c r="L2563" s="112" t="str">
        <f t="shared" si="197"/>
        <v/>
      </c>
      <c r="M2563" s="17"/>
      <c r="N2563" s="110" t="str">
        <f t="shared" si="198"/>
        <v/>
      </c>
      <c r="O2563" s="111" t="str">
        <f t="shared" si="199"/>
        <v/>
      </c>
    </row>
    <row r="2564" spans="1:15" ht="30" customHeight="1" thickTop="1" thickBot="1">
      <c r="A2564" s="37" t="str">
        <f t="shared" si="195"/>
        <v/>
      </c>
      <c r="C2564" s="13">
        <v>2560</v>
      </c>
      <c r="D2564" s="61" t="str">
        <f>IF(Cad_an!D2564="","",Cad_an!D2564)</f>
        <v/>
      </c>
      <c r="E2564" s="61" t="str">
        <f>IF(D2564="","",VLOOKUP(D2564,Cad_an!$D$5:$F$5004,3,FALSE))</f>
        <v/>
      </c>
      <c r="F2564" s="61" t="str">
        <f>IF(D2564="","",VLOOKUP(D2564,Cad_an!$D$5:$E$5004,2,FALSE))</f>
        <v/>
      </c>
      <c r="G2564" s="61" t="str">
        <f>IF(D2564="","",VLOOKUP(Fa_an!F2564,Cad_can!$D$5:$E$204,2,FALSE))</f>
        <v/>
      </c>
      <c r="H2564" s="17"/>
      <c r="I2564" s="17"/>
      <c r="J2564" s="110" t="str">
        <f t="shared" si="196"/>
        <v/>
      </c>
      <c r="K2564" s="23"/>
      <c r="L2564" s="112" t="str">
        <f t="shared" si="197"/>
        <v/>
      </c>
      <c r="M2564" s="17"/>
      <c r="N2564" s="110" t="str">
        <f t="shared" si="198"/>
        <v/>
      </c>
      <c r="O2564" s="111" t="str">
        <f t="shared" si="199"/>
        <v/>
      </c>
    </row>
    <row r="2565" spans="1:15" ht="30" customHeight="1" thickTop="1" thickBot="1">
      <c r="A2565" s="37" t="str">
        <f t="shared" si="195"/>
        <v/>
      </c>
      <c r="C2565" s="13">
        <v>2561</v>
      </c>
      <c r="D2565" s="61" t="str">
        <f>IF(Cad_an!D2565="","",Cad_an!D2565)</f>
        <v/>
      </c>
      <c r="E2565" s="61" t="str">
        <f>IF(D2565="","",VLOOKUP(D2565,Cad_an!$D$5:$F$5004,3,FALSE))</f>
        <v/>
      </c>
      <c r="F2565" s="61" t="str">
        <f>IF(D2565="","",VLOOKUP(D2565,Cad_an!$D$5:$E$5004,2,FALSE))</f>
        <v/>
      </c>
      <c r="G2565" s="61" t="str">
        <f>IF(D2565="","",VLOOKUP(Fa_an!F2565,Cad_can!$D$5:$E$204,2,FALSE))</f>
        <v/>
      </c>
      <c r="H2565" s="17"/>
      <c r="I2565" s="17"/>
      <c r="J2565" s="110" t="str">
        <f t="shared" si="196"/>
        <v/>
      </c>
      <c r="K2565" s="23"/>
      <c r="L2565" s="112" t="str">
        <f t="shared" si="197"/>
        <v/>
      </c>
      <c r="M2565" s="17"/>
      <c r="N2565" s="110" t="str">
        <f t="shared" si="198"/>
        <v/>
      </c>
      <c r="O2565" s="111" t="str">
        <f t="shared" si="199"/>
        <v/>
      </c>
    </row>
    <row r="2566" spans="1:15" ht="30" customHeight="1" thickTop="1" thickBot="1">
      <c r="A2566" s="37" t="str">
        <f t="shared" ref="A2566:A2629" si="200">D2566&amp;F2566</f>
        <v/>
      </c>
      <c r="C2566" s="13">
        <v>2562</v>
      </c>
      <c r="D2566" s="61" t="str">
        <f>IF(Cad_an!D2566="","",Cad_an!D2566)</f>
        <v/>
      </c>
      <c r="E2566" s="61" t="str">
        <f>IF(D2566="","",VLOOKUP(D2566,Cad_an!$D$5:$F$5004,3,FALSE))</f>
        <v/>
      </c>
      <c r="F2566" s="61" t="str">
        <f>IF(D2566="","",VLOOKUP(D2566,Cad_an!$D$5:$E$5004,2,FALSE))</f>
        <v/>
      </c>
      <c r="G2566" s="61" t="str">
        <f>IF(D2566="","",VLOOKUP(Fa_an!F2566,Cad_can!$D$5:$E$204,2,FALSE))</f>
        <v/>
      </c>
      <c r="H2566" s="17"/>
      <c r="I2566" s="17"/>
      <c r="J2566" s="110" t="str">
        <f t="shared" ref="J2566:J2629" si="201">IFERROR(I2566/H2566,"")</f>
        <v/>
      </c>
      <c r="K2566" s="23"/>
      <c r="L2566" s="112" t="str">
        <f t="shared" ref="L2566:L2629" si="202">IFERROR(K2566/I2566,"")</f>
        <v/>
      </c>
      <c r="M2566" s="17"/>
      <c r="N2566" s="110" t="str">
        <f t="shared" ref="N2566:N2629" si="203">IFERROR(M2566/I2566,"")</f>
        <v/>
      </c>
      <c r="O2566" s="111" t="str">
        <f t="shared" ref="O2566:O2629" si="204">IFERROR(K2566/M2566,"")</f>
        <v/>
      </c>
    </row>
    <row r="2567" spans="1:15" ht="30" customHeight="1" thickTop="1" thickBot="1">
      <c r="A2567" s="37" t="str">
        <f t="shared" si="200"/>
        <v/>
      </c>
      <c r="C2567" s="13">
        <v>2563</v>
      </c>
      <c r="D2567" s="61" t="str">
        <f>IF(Cad_an!D2567="","",Cad_an!D2567)</f>
        <v/>
      </c>
      <c r="E2567" s="61" t="str">
        <f>IF(D2567="","",VLOOKUP(D2567,Cad_an!$D$5:$F$5004,3,FALSE))</f>
        <v/>
      </c>
      <c r="F2567" s="61" t="str">
        <f>IF(D2567="","",VLOOKUP(D2567,Cad_an!$D$5:$E$5004,2,FALSE))</f>
        <v/>
      </c>
      <c r="G2567" s="61" t="str">
        <f>IF(D2567="","",VLOOKUP(Fa_an!F2567,Cad_can!$D$5:$E$204,2,FALSE))</f>
        <v/>
      </c>
      <c r="H2567" s="17"/>
      <c r="I2567" s="17"/>
      <c r="J2567" s="110" t="str">
        <f t="shared" si="201"/>
        <v/>
      </c>
      <c r="K2567" s="23"/>
      <c r="L2567" s="112" t="str">
        <f t="shared" si="202"/>
        <v/>
      </c>
      <c r="M2567" s="17"/>
      <c r="N2567" s="110" t="str">
        <f t="shared" si="203"/>
        <v/>
      </c>
      <c r="O2567" s="111" t="str">
        <f t="shared" si="204"/>
        <v/>
      </c>
    </row>
    <row r="2568" spans="1:15" ht="30" customHeight="1" thickTop="1" thickBot="1">
      <c r="A2568" s="37" t="str">
        <f t="shared" si="200"/>
        <v/>
      </c>
      <c r="C2568" s="13">
        <v>2564</v>
      </c>
      <c r="D2568" s="61" t="str">
        <f>IF(Cad_an!D2568="","",Cad_an!D2568)</f>
        <v/>
      </c>
      <c r="E2568" s="61" t="str">
        <f>IF(D2568="","",VLOOKUP(D2568,Cad_an!$D$5:$F$5004,3,FALSE))</f>
        <v/>
      </c>
      <c r="F2568" s="61" t="str">
        <f>IF(D2568="","",VLOOKUP(D2568,Cad_an!$D$5:$E$5004,2,FALSE))</f>
        <v/>
      </c>
      <c r="G2568" s="61" t="str">
        <f>IF(D2568="","",VLOOKUP(Fa_an!F2568,Cad_can!$D$5:$E$204,2,FALSE))</f>
        <v/>
      </c>
      <c r="H2568" s="17"/>
      <c r="I2568" s="17"/>
      <c r="J2568" s="110" t="str">
        <f t="shared" si="201"/>
        <v/>
      </c>
      <c r="K2568" s="23"/>
      <c r="L2568" s="112" t="str">
        <f t="shared" si="202"/>
        <v/>
      </c>
      <c r="M2568" s="17"/>
      <c r="N2568" s="110" t="str">
        <f t="shared" si="203"/>
        <v/>
      </c>
      <c r="O2568" s="111" t="str">
        <f t="shared" si="204"/>
        <v/>
      </c>
    </row>
    <row r="2569" spans="1:15" ht="30" customHeight="1" thickTop="1" thickBot="1">
      <c r="A2569" s="37" t="str">
        <f t="shared" si="200"/>
        <v/>
      </c>
      <c r="C2569" s="13">
        <v>2565</v>
      </c>
      <c r="D2569" s="61" t="str">
        <f>IF(Cad_an!D2569="","",Cad_an!D2569)</f>
        <v/>
      </c>
      <c r="E2569" s="61" t="str">
        <f>IF(D2569="","",VLOOKUP(D2569,Cad_an!$D$5:$F$5004,3,FALSE))</f>
        <v/>
      </c>
      <c r="F2569" s="61" t="str">
        <f>IF(D2569="","",VLOOKUP(D2569,Cad_an!$D$5:$E$5004,2,FALSE))</f>
        <v/>
      </c>
      <c r="G2569" s="61" t="str">
        <f>IF(D2569="","",VLOOKUP(Fa_an!F2569,Cad_can!$D$5:$E$204,2,FALSE))</f>
        <v/>
      </c>
      <c r="H2569" s="17"/>
      <c r="I2569" s="17"/>
      <c r="J2569" s="110" t="str">
        <f t="shared" si="201"/>
        <v/>
      </c>
      <c r="K2569" s="23"/>
      <c r="L2569" s="112" t="str">
        <f t="shared" si="202"/>
        <v/>
      </c>
      <c r="M2569" s="17"/>
      <c r="N2569" s="110" t="str">
        <f t="shared" si="203"/>
        <v/>
      </c>
      <c r="O2569" s="111" t="str">
        <f t="shared" si="204"/>
        <v/>
      </c>
    </row>
    <row r="2570" spans="1:15" ht="30" customHeight="1" thickTop="1" thickBot="1">
      <c r="A2570" s="37" t="str">
        <f t="shared" si="200"/>
        <v/>
      </c>
      <c r="C2570" s="13">
        <v>2566</v>
      </c>
      <c r="D2570" s="61" t="str">
        <f>IF(Cad_an!D2570="","",Cad_an!D2570)</f>
        <v/>
      </c>
      <c r="E2570" s="61" t="str">
        <f>IF(D2570="","",VLOOKUP(D2570,Cad_an!$D$5:$F$5004,3,FALSE))</f>
        <v/>
      </c>
      <c r="F2570" s="61" t="str">
        <f>IF(D2570="","",VLOOKUP(D2570,Cad_an!$D$5:$E$5004,2,FALSE))</f>
        <v/>
      </c>
      <c r="G2570" s="61" t="str">
        <f>IF(D2570="","",VLOOKUP(Fa_an!F2570,Cad_can!$D$5:$E$204,2,FALSE))</f>
        <v/>
      </c>
      <c r="H2570" s="17"/>
      <c r="I2570" s="17"/>
      <c r="J2570" s="110" t="str">
        <f t="shared" si="201"/>
        <v/>
      </c>
      <c r="K2570" s="23"/>
      <c r="L2570" s="112" t="str">
        <f t="shared" si="202"/>
        <v/>
      </c>
      <c r="M2570" s="17"/>
      <c r="N2570" s="110" t="str">
        <f t="shared" si="203"/>
        <v/>
      </c>
      <c r="O2570" s="111" t="str">
        <f t="shared" si="204"/>
        <v/>
      </c>
    </row>
    <row r="2571" spans="1:15" ht="30" customHeight="1" thickTop="1" thickBot="1">
      <c r="A2571" s="37" t="str">
        <f t="shared" si="200"/>
        <v/>
      </c>
      <c r="C2571" s="13">
        <v>2567</v>
      </c>
      <c r="D2571" s="61" t="str">
        <f>IF(Cad_an!D2571="","",Cad_an!D2571)</f>
        <v/>
      </c>
      <c r="E2571" s="61" t="str">
        <f>IF(D2571="","",VLOOKUP(D2571,Cad_an!$D$5:$F$5004,3,FALSE))</f>
        <v/>
      </c>
      <c r="F2571" s="61" t="str">
        <f>IF(D2571="","",VLOOKUP(D2571,Cad_an!$D$5:$E$5004,2,FALSE))</f>
        <v/>
      </c>
      <c r="G2571" s="61" t="str">
        <f>IF(D2571="","",VLOOKUP(Fa_an!F2571,Cad_can!$D$5:$E$204,2,FALSE))</f>
        <v/>
      </c>
      <c r="H2571" s="17"/>
      <c r="I2571" s="17"/>
      <c r="J2571" s="110" t="str">
        <f t="shared" si="201"/>
        <v/>
      </c>
      <c r="K2571" s="23"/>
      <c r="L2571" s="112" t="str">
        <f t="shared" si="202"/>
        <v/>
      </c>
      <c r="M2571" s="17"/>
      <c r="N2571" s="110" t="str">
        <f t="shared" si="203"/>
        <v/>
      </c>
      <c r="O2571" s="111" t="str">
        <f t="shared" si="204"/>
        <v/>
      </c>
    </row>
    <row r="2572" spans="1:15" ht="30" customHeight="1" thickTop="1" thickBot="1">
      <c r="A2572" s="37" t="str">
        <f t="shared" si="200"/>
        <v/>
      </c>
      <c r="C2572" s="13">
        <v>2568</v>
      </c>
      <c r="D2572" s="61" t="str">
        <f>IF(Cad_an!D2572="","",Cad_an!D2572)</f>
        <v/>
      </c>
      <c r="E2572" s="61" t="str">
        <f>IF(D2572="","",VLOOKUP(D2572,Cad_an!$D$5:$F$5004,3,FALSE))</f>
        <v/>
      </c>
      <c r="F2572" s="61" t="str">
        <f>IF(D2572="","",VLOOKUP(D2572,Cad_an!$D$5:$E$5004,2,FALSE))</f>
        <v/>
      </c>
      <c r="G2572" s="61" t="str">
        <f>IF(D2572="","",VLOOKUP(Fa_an!F2572,Cad_can!$D$5:$E$204,2,FALSE))</f>
        <v/>
      </c>
      <c r="H2572" s="17"/>
      <c r="I2572" s="17"/>
      <c r="J2572" s="110" t="str">
        <f t="shared" si="201"/>
        <v/>
      </c>
      <c r="K2572" s="23"/>
      <c r="L2572" s="112" t="str">
        <f t="shared" si="202"/>
        <v/>
      </c>
      <c r="M2572" s="17"/>
      <c r="N2572" s="110" t="str">
        <f t="shared" si="203"/>
        <v/>
      </c>
      <c r="O2572" s="111" t="str">
        <f t="shared" si="204"/>
        <v/>
      </c>
    </row>
    <row r="2573" spans="1:15" ht="30" customHeight="1" thickTop="1" thickBot="1">
      <c r="A2573" s="37" t="str">
        <f t="shared" si="200"/>
        <v/>
      </c>
      <c r="C2573" s="13">
        <v>2569</v>
      </c>
      <c r="D2573" s="61" t="str">
        <f>IF(Cad_an!D2573="","",Cad_an!D2573)</f>
        <v/>
      </c>
      <c r="E2573" s="61" t="str">
        <f>IF(D2573="","",VLOOKUP(D2573,Cad_an!$D$5:$F$5004,3,FALSE))</f>
        <v/>
      </c>
      <c r="F2573" s="61" t="str">
        <f>IF(D2573="","",VLOOKUP(D2573,Cad_an!$D$5:$E$5004,2,FALSE))</f>
        <v/>
      </c>
      <c r="G2573" s="61" t="str">
        <f>IF(D2573="","",VLOOKUP(Fa_an!F2573,Cad_can!$D$5:$E$204,2,FALSE))</f>
        <v/>
      </c>
      <c r="H2573" s="17"/>
      <c r="I2573" s="17"/>
      <c r="J2573" s="110" t="str">
        <f t="shared" si="201"/>
        <v/>
      </c>
      <c r="K2573" s="23"/>
      <c r="L2573" s="112" t="str">
        <f t="shared" si="202"/>
        <v/>
      </c>
      <c r="M2573" s="17"/>
      <c r="N2573" s="110" t="str">
        <f t="shared" si="203"/>
        <v/>
      </c>
      <c r="O2573" s="111" t="str">
        <f t="shared" si="204"/>
        <v/>
      </c>
    </row>
    <row r="2574" spans="1:15" ht="30" customHeight="1" thickTop="1" thickBot="1">
      <c r="A2574" s="37" t="str">
        <f t="shared" si="200"/>
        <v/>
      </c>
      <c r="C2574" s="13">
        <v>2570</v>
      </c>
      <c r="D2574" s="61" t="str">
        <f>IF(Cad_an!D2574="","",Cad_an!D2574)</f>
        <v/>
      </c>
      <c r="E2574" s="61" t="str">
        <f>IF(D2574="","",VLOOKUP(D2574,Cad_an!$D$5:$F$5004,3,FALSE))</f>
        <v/>
      </c>
      <c r="F2574" s="61" t="str">
        <f>IF(D2574="","",VLOOKUP(D2574,Cad_an!$D$5:$E$5004,2,FALSE))</f>
        <v/>
      </c>
      <c r="G2574" s="61" t="str">
        <f>IF(D2574="","",VLOOKUP(Fa_an!F2574,Cad_can!$D$5:$E$204,2,FALSE))</f>
        <v/>
      </c>
      <c r="H2574" s="17"/>
      <c r="I2574" s="17"/>
      <c r="J2574" s="110" t="str">
        <f t="shared" si="201"/>
        <v/>
      </c>
      <c r="K2574" s="23"/>
      <c r="L2574" s="112" t="str">
        <f t="shared" si="202"/>
        <v/>
      </c>
      <c r="M2574" s="17"/>
      <c r="N2574" s="110" t="str">
        <f t="shared" si="203"/>
        <v/>
      </c>
      <c r="O2574" s="111" t="str">
        <f t="shared" si="204"/>
        <v/>
      </c>
    </row>
    <row r="2575" spans="1:15" ht="30" customHeight="1" thickTop="1" thickBot="1">
      <c r="A2575" s="37" t="str">
        <f t="shared" si="200"/>
        <v/>
      </c>
      <c r="C2575" s="13">
        <v>2571</v>
      </c>
      <c r="D2575" s="61" t="str">
        <f>IF(Cad_an!D2575="","",Cad_an!D2575)</f>
        <v/>
      </c>
      <c r="E2575" s="61" t="str">
        <f>IF(D2575="","",VLOOKUP(D2575,Cad_an!$D$5:$F$5004,3,FALSE))</f>
        <v/>
      </c>
      <c r="F2575" s="61" t="str">
        <f>IF(D2575="","",VLOOKUP(D2575,Cad_an!$D$5:$E$5004,2,FALSE))</f>
        <v/>
      </c>
      <c r="G2575" s="61" t="str">
        <f>IF(D2575="","",VLOOKUP(Fa_an!F2575,Cad_can!$D$5:$E$204,2,FALSE))</f>
        <v/>
      </c>
      <c r="H2575" s="17"/>
      <c r="I2575" s="17"/>
      <c r="J2575" s="110" t="str">
        <f t="shared" si="201"/>
        <v/>
      </c>
      <c r="K2575" s="23"/>
      <c r="L2575" s="112" t="str">
        <f t="shared" si="202"/>
        <v/>
      </c>
      <c r="M2575" s="17"/>
      <c r="N2575" s="110" t="str">
        <f t="shared" si="203"/>
        <v/>
      </c>
      <c r="O2575" s="111" t="str">
        <f t="shared" si="204"/>
        <v/>
      </c>
    </row>
    <row r="2576" spans="1:15" ht="30" customHeight="1" thickTop="1" thickBot="1">
      <c r="A2576" s="37" t="str">
        <f t="shared" si="200"/>
        <v/>
      </c>
      <c r="C2576" s="13">
        <v>2572</v>
      </c>
      <c r="D2576" s="61" t="str">
        <f>IF(Cad_an!D2576="","",Cad_an!D2576)</f>
        <v/>
      </c>
      <c r="E2576" s="61" t="str">
        <f>IF(D2576="","",VLOOKUP(D2576,Cad_an!$D$5:$F$5004,3,FALSE))</f>
        <v/>
      </c>
      <c r="F2576" s="61" t="str">
        <f>IF(D2576="","",VLOOKUP(D2576,Cad_an!$D$5:$E$5004,2,FALSE))</f>
        <v/>
      </c>
      <c r="G2576" s="61" t="str">
        <f>IF(D2576="","",VLOOKUP(Fa_an!F2576,Cad_can!$D$5:$E$204,2,FALSE))</f>
        <v/>
      </c>
      <c r="H2576" s="17"/>
      <c r="I2576" s="17"/>
      <c r="J2576" s="110" t="str">
        <f t="shared" si="201"/>
        <v/>
      </c>
      <c r="K2576" s="23"/>
      <c r="L2576" s="112" t="str">
        <f t="shared" si="202"/>
        <v/>
      </c>
      <c r="M2576" s="17"/>
      <c r="N2576" s="110" t="str">
        <f t="shared" si="203"/>
        <v/>
      </c>
      <c r="O2576" s="111" t="str">
        <f t="shared" si="204"/>
        <v/>
      </c>
    </row>
    <row r="2577" spans="1:15" ht="30" customHeight="1" thickTop="1" thickBot="1">
      <c r="A2577" s="37" t="str">
        <f t="shared" si="200"/>
        <v/>
      </c>
      <c r="C2577" s="13">
        <v>2573</v>
      </c>
      <c r="D2577" s="61" t="str">
        <f>IF(Cad_an!D2577="","",Cad_an!D2577)</f>
        <v/>
      </c>
      <c r="E2577" s="61" t="str">
        <f>IF(D2577="","",VLOOKUP(D2577,Cad_an!$D$5:$F$5004,3,FALSE))</f>
        <v/>
      </c>
      <c r="F2577" s="61" t="str">
        <f>IF(D2577="","",VLOOKUP(D2577,Cad_an!$D$5:$E$5004,2,FALSE))</f>
        <v/>
      </c>
      <c r="G2577" s="61" t="str">
        <f>IF(D2577="","",VLOOKUP(Fa_an!F2577,Cad_can!$D$5:$E$204,2,FALSE))</f>
        <v/>
      </c>
      <c r="H2577" s="17"/>
      <c r="I2577" s="17"/>
      <c r="J2577" s="110" t="str">
        <f t="shared" si="201"/>
        <v/>
      </c>
      <c r="K2577" s="23"/>
      <c r="L2577" s="112" t="str">
        <f t="shared" si="202"/>
        <v/>
      </c>
      <c r="M2577" s="17"/>
      <c r="N2577" s="110" t="str">
        <f t="shared" si="203"/>
        <v/>
      </c>
      <c r="O2577" s="111" t="str">
        <f t="shared" si="204"/>
        <v/>
      </c>
    </row>
    <row r="2578" spans="1:15" ht="30" customHeight="1" thickTop="1" thickBot="1">
      <c r="A2578" s="37" t="str">
        <f t="shared" si="200"/>
        <v/>
      </c>
      <c r="C2578" s="13">
        <v>2574</v>
      </c>
      <c r="D2578" s="61" t="str">
        <f>IF(Cad_an!D2578="","",Cad_an!D2578)</f>
        <v/>
      </c>
      <c r="E2578" s="61" t="str">
        <f>IF(D2578="","",VLOOKUP(D2578,Cad_an!$D$5:$F$5004,3,FALSE))</f>
        <v/>
      </c>
      <c r="F2578" s="61" t="str">
        <f>IF(D2578="","",VLOOKUP(D2578,Cad_an!$D$5:$E$5004,2,FALSE))</f>
        <v/>
      </c>
      <c r="G2578" s="61" t="str">
        <f>IF(D2578="","",VLOOKUP(Fa_an!F2578,Cad_can!$D$5:$E$204,2,FALSE))</f>
        <v/>
      </c>
      <c r="H2578" s="17"/>
      <c r="I2578" s="17"/>
      <c r="J2578" s="110" t="str">
        <f t="shared" si="201"/>
        <v/>
      </c>
      <c r="K2578" s="23"/>
      <c r="L2578" s="112" t="str">
        <f t="shared" si="202"/>
        <v/>
      </c>
      <c r="M2578" s="17"/>
      <c r="N2578" s="110" t="str">
        <f t="shared" si="203"/>
        <v/>
      </c>
      <c r="O2578" s="111" t="str">
        <f t="shared" si="204"/>
        <v/>
      </c>
    </row>
    <row r="2579" spans="1:15" ht="30" customHeight="1" thickTop="1" thickBot="1">
      <c r="A2579" s="37" t="str">
        <f t="shared" si="200"/>
        <v/>
      </c>
      <c r="C2579" s="13">
        <v>2575</v>
      </c>
      <c r="D2579" s="61" t="str">
        <f>IF(Cad_an!D2579="","",Cad_an!D2579)</f>
        <v/>
      </c>
      <c r="E2579" s="61" t="str">
        <f>IF(D2579="","",VLOOKUP(D2579,Cad_an!$D$5:$F$5004,3,FALSE))</f>
        <v/>
      </c>
      <c r="F2579" s="61" t="str">
        <f>IF(D2579="","",VLOOKUP(D2579,Cad_an!$D$5:$E$5004,2,FALSE))</f>
        <v/>
      </c>
      <c r="G2579" s="61" t="str">
        <f>IF(D2579="","",VLOOKUP(Fa_an!F2579,Cad_can!$D$5:$E$204,2,FALSE))</f>
        <v/>
      </c>
      <c r="H2579" s="17"/>
      <c r="I2579" s="17"/>
      <c r="J2579" s="110" t="str">
        <f t="shared" si="201"/>
        <v/>
      </c>
      <c r="K2579" s="23"/>
      <c r="L2579" s="112" t="str">
        <f t="shared" si="202"/>
        <v/>
      </c>
      <c r="M2579" s="17"/>
      <c r="N2579" s="110" t="str">
        <f t="shared" si="203"/>
        <v/>
      </c>
      <c r="O2579" s="111" t="str">
        <f t="shared" si="204"/>
        <v/>
      </c>
    </row>
    <row r="2580" spans="1:15" ht="30" customHeight="1" thickTop="1" thickBot="1">
      <c r="A2580" s="37" t="str">
        <f t="shared" si="200"/>
        <v/>
      </c>
      <c r="C2580" s="13">
        <v>2576</v>
      </c>
      <c r="D2580" s="61" t="str">
        <f>IF(Cad_an!D2580="","",Cad_an!D2580)</f>
        <v/>
      </c>
      <c r="E2580" s="61" t="str">
        <f>IF(D2580="","",VLOOKUP(D2580,Cad_an!$D$5:$F$5004,3,FALSE))</f>
        <v/>
      </c>
      <c r="F2580" s="61" t="str">
        <f>IF(D2580="","",VLOOKUP(D2580,Cad_an!$D$5:$E$5004,2,FALSE))</f>
        <v/>
      </c>
      <c r="G2580" s="61" t="str">
        <f>IF(D2580="","",VLOOKUP(Fa_an!F2580,Cad_can!$D$5:$E$204,2,FALSE))</f>
        <v/>
      </c>
      <c r="H2580" s="17"/>
      <c r="I2580" s="17"/>
      <c r="J2580" s="110" t="str">
        <f t="shared" si="201"/>
        <v/>
      </c>
      <c r="K2580" s="23"/>
      <c r="L2580" s="112" t="str">
        <f t="shared" si="202"/>
        <v/>
      </c>
      <c r="M2580" s="17"/>
      <c r="N2580" s="110" t="str">
        <f t="shared" si="203"/>
        <v/>
      </c>
      <c r="O2580" s="111" t="str">
        <f t="shared" si="204"/>
        <v/>
      </c>
    </row>
    <row r="2581" spans="1:15" ht="30" customHeight="1" thickTop="1" thickBot="1">
      <c r="A2581" s="37" t="str">
        <f t="shared" si="200"/>
        <v/>
      </c>
      <c r="C2581" s="13">
        <v>2577</v>
      </c>
      <c r="D2581" s="61" t="str">
        <f>IF(Cad_an!D2581="","",Cad_an!D2581)</f>
        <v/>
      </c>
      <c r="E2581" s="61" t="str">
        <f>IF(D2581="","",VLOOKUP(D2581,Cad_an!$D$5:$F$5004,3,FALSE))</f>
        <v/>
      </c>
      <c r="F2581" s="61" t="str">
        <f>IF(D2581="","",VLOOKUP(D2581,Cad_an!$D$5:$E$5004,2,FALSE))</f>
        <v/>
      </c>
      <c r="G2581" s="61" t="str">
        <f>IF(D2581="","",VLOOKUP(Fa_an!F2581,Cad_can!$D$5:$E$204,2,FALSE))</f>
        <v/>
      </c>
      <c r="H2581" s="17"/>
      <c r="I2581" s="17"/>
      <c r="J2581" s="110" t="str">
        <f t="shared" si="201"/>
        <v/>
      </c>
      <c r="K2581" s="23"/>
      <c r="L2581" s="112" t="str">
        <f t="shared" si="202"/>
        <v/>
      </c>
      <c r="M2581" s="17"/>
      <c r="N2581" s="110" t="str">
        <f t="shared" si="203"/>
        <v/>
      </c>
      <c r="O2581" s="111" t="str">
        <f t="shared" si="204"/>
        <v/>
      </c>
    </row>
    <row r="2582" spans="1:15" ht="30" customHeight="1" thickTop="1" thickBot="1">
      <c r="A2582" s="37" t="str">
        <f t="shared" si="200"/>
        <v/>
      </c>
      <c r="C2582" s="13">
        <v>2578</v>
      </c>
      <c r="D2582" s="61" t="str">
        <f>IF(Cad_an!D2582="","",Cad_an!D2582)</f>
        <v/>
      </c>
      <c r="E2582" s="61" t="str">
        <f>IF(D2582="","",VLOOKUP(D2582,Cad_an!$D$5:$F$5004,3,FALSE))</f>
        <v/>
      </c>
      <c r="F2582" s="61" t="str">
        <f>IF(D2582="","",VLOOKUP(D2582,Cad_an!$D$5:$E$5004,2,FALSE))</f>
        <v/>
      </c>
      <c r="G2582" s="61" t="str">
        <f>IF(D2582="","",VLOOKUP(Fa_an!F2582,Cad_can!$D$5:$E$204,2,FALSE))</f>
        <v/>
      </c>
      <c r="H2582" s="17"/>
      <c r="I2582" s="17"/>
      <c r="J2582" s="110" t="str">
        <f t="shared" si="201"/>
        <v/>
      </c>
      <c r="K2582" s="23"/>
      <c r="L2582" s="112" t="str">
        <f t="shared" si="202"/>
        <v/>
      </c>
      <c r="M2582" s="17"/>
      <c r="N2582" s="110" t="str">
        <f t="shared" si="203"/>
        <v/>
      </c>
      <c r="O2582" s="111" t="str">
        <f t="shared" si="204"/>
        <v/>
      </c>
    </row>
    <row r="2583" spans="1:15" ht="30" customHeight="1" thickTop="1" thickBot="1">
      <c r="A2583" s="37" t="str">
        <f t="shared" si="200"/>
        <v/>
      </c>
      <c r="C2583" s="13">
        <v>2579</v>
      </c>
      <c r="D2583" s="61" t="str">
        <f>IF(Cad_an!D2583="","",Cad_an!D2583)</f>
        <v/>
      </c>
      <c r="E2583" s="61" t="str">
        <f>IF(D2583="","",VLOOKUP(D2583,Cad_an!$D$5:$F$5004,3,FALSE))</f>
        <v/>
      </c>
      <c r="F2583" s="61" t="str">
        <f>IF(D2583="","",VLOOKUP(D2583,Cad_an!$D$5:$E$5004,2,FALSE))</f>
        <v/>
      </c>
      <c r="G2583" s="61" t="str">
        <f>IF(D2583="","",VLOOKUP(Fa_an!F2583,Cad_can!$D$5:$E$204,2,FALSE))</f>
        <v/>
      </c>
      <c r="H2583" s="17"/>
      <c r="I2583" s="17"/>
      <c r="J2583" s="110" t="str">
        <f t="shared" si="201"/>
        <v/>
      </c>
      <c r="K2583" s="23"/>
      <c r="L2583" s="112" t="str">
        <f t="shared" si="202"/>
        <v/>
      </c>
      <c r="M2583" s="17"/>
      <c r="N2583" s="110" t="str">
        <f t="shared" si="203"/>
        <v/>
      </c>
      <c r="O2583" s="111" t="str">
        <f t="shared" si="204"/>
        <v/>
      </c>
    </row>
    <row r="2584" spans="1:15" ht="30" customHeight="1" thickTop="1" thickBot="1">
      <c r="A2584" s="37" t="str">
        <f t="shared" si="200"/>
        <v/>
      </c>
      <c r="C2584" s="13">
        <v>2580</v>
      </c>
      <c r="D2584" s="61" t="str">
        <f>IF(Cad_an!D2584="","",Cad_an!D2584)</f>
        <v/>
      </c>
      <c r="E2584" s="61" t="str">
        <f>IF(D2584="","",VLOOKUP(D2584,Cad_an!$D$5:$F$5004,3,FALSE))</f>
        <v/>
      </c>
      <c r="F2584" s="61" t="str">
        <f>IF(D2584="","",VLOOKUP(D2584,Cad_an!$D$5:$E$5004,2,FALSE))</f>
        <v/>
      </c>
      <c r="G2584" s="61" t="str">
        <f>IF(D2584="","",VLOOKUP(Fa_an!F2584,Cad_can!$D$5:$E$204,2,FALSE))</f>
        <v/>
      </c>
      <c r="H2584" s="17"/>
      <c r="I2584" s="17"/>
      <c r="J2584" s="110" t="str">
        <f t="shared" si="201"/>
        <v/>
      </c>
      <c r="K2584" s="23"/>
      <c r="L2584" s="112" t="str">
        <f t="shared" si="202"/>
        <v/>
      </c>
      <c r="M2584" s="17"/>
      <c r="N2584" s="110" t="str">
        <f t="shared" si="203"/>
        <v/>
      </c>
      <c r="O2584" s="111" t="str">
        <f t="shared" si="204"/>
        <v/>
      </c>
    </row>
    <row r="2585" spans="1:15" ht="30" customHeight="1" thickTop="1" thickBot="1">
      <c r="A2585" s="37" t="str">
        <f t="shared" si="200"/>
        <v/>
      </c>
      <c r="C2585" s="13">
        <v>2581</v>
      </c>
      <c r="D2585" s="61" t="str">
        <f>IF(Cad_an!D2585="","",Cad_an!D2585)</f>
        <v/>
      </c>
      <c r="E2585" s="61" t="str">
        <f>IF(D2585="","",VLOOKUP(D2585,Cad_an!$D$5:$F$5004,3,FALSE))</f>
        <v/>
      </c>
      <c r="F2585" s="61" t="str">
        <f>IF(D2585="","",VLOOKUP(D2585,Cad_an!$D$5:$E$5004,2,FALSE))</f>
        <v/>
      </c>
      <c r="G2585" s="61" t="str">
        <f>IF(D2585="","",VLOOKUP(Fa_an!F2585,Cad_can!$D$5:$E$204,2,FALSE))</f>
        <v/>
      </c>
      <c r="H2585" s="17"/>
      <c r="I2585" s="17"/>
      <c r="J2585" s="110" t="str">
        <f t="shared" si="201"/>
        <v/>
      </c>
      <c r="K2585" s="23"/>
      <c r="L2585" s="112" t="str">
        <f t="shared" si="202"/>
        <v/>
      </c>
      <c r="M2585" s="17"/>
      <c r="N2585" s="110" t="str">
        <f t="shared" si="203"/>
        <v/>
      </c>
      <c r="O2585" s="111" t="str">
        <f t="shared" si="204"/>
        <v/>
      </c>
    </row>
    <row r="2586" spans="1:15" ht="30" customHeight="1" thickTop="1" thickBot="1">
      <c r="A2586" s="37" t="str">
        <f t="shared" si="200"/>
        <v/>
      </c>
      <c r="C2586" s="13">
        <v>2582</v>
      </c>
      <c r="D2586" s="61" t="str">
        <f>IF(Cad_an!D2586="","",Cad_an!D2586)</f>
        <v/>
      </c>
      <c r="E2586" s="61" t="str">
        <f>IF(D2586="","",VLOOKUP(D2586,Cad_an!$D$5:$F$5004,3,FALSE))</f>
        <v/>
      </c>
      <c r="F2586" s="61" t="str">
        <f>IF(D2586="","",VLOOKUP(D2586,Cad_an!$D$5:$E$5004,2,FALSE))</f>
        <v/>
      </c>
      <c r="G2586" s="61" t="str">
        <f>IF(D2586="","",VLOOKUP(Fa_an!F2586,Cad_can!$D$5:$E$204,2,FALSE))</f>
        <v/>
      </c>
      <c r="H2586" s="17"/>
      <c r="I2586" s="17"/>
      <c r="J2586" s="110" t="str">
        <f t="shared" si="201"/>
        <v/>
      </c>
      <c r="K2586" s="23"/>
      <c r="L2586" s="112" t="str">
        <f t="shared" si="202"/>
        <v/>
      </c>
      <c r="M2586" s="17"/>
      <c r="N2586" s="110" t="str">
        <f t="shared" si="203"/>
        <v/>
      </c>
      <c r="O2586" s="111" t="str">
        <f t="shared" si="204"/>
        <v/>
      </c>
    </row>
    <row r="2587" spans="1:15" ht="30" customHeight="1" thickTop="1" thickBot="1">
      <c r="A2587" s="37" t="str">
        <f t="shared" si="200"/>
        <v/>
      </c>
      <c r="C2587" s="13">
        <v>2583</v>
      </c>
      <c r="D2587" s="61" t="str">
        <f>IF(Cad_an!D2587="","",Cad_an!D2587)</f>
        <v/>
      </c>
      <c r="E2587" s="61" t="str">
        <f>IF(D2587="","",VLOOKUP(D2587,Cad_an!$D$5:$F$5004,3,FALSE))</f>
        <v/>
      </c>
      <c r="F2587" s="61" t="str">
        <f>IF(D2587="","",VLOOKUP(D2587,Cad_an!$D$5:$E$5004,2,FALSE))</f>
        <v/>
      </c>
      <c r="G2587" s="61" t="str">
        <f>IF(D2587="","",VLOOKUP(Fa_an!F2587,Cad_can!$D$5:$E$204,2,FALSE))</f>
        <v/>
      </c>
      <c r="H2587" s="17"/>
      <c r="I2587" s="17"/>
      <c r="J2587" s="110" t="str">
        <f t="shared" si="201"/>
        <v/>
      </c>
      <c r="K2587" s="23"/>
      <c r="L2587" s="112" t="str">
        <f t="shared" si="202"/>
        <v/>
      </c>
      <c r="M2587" s="17"/>
      <c r="N2587" s="110" t="str">
        <f t="shared" si="203"/>
        <v/>
      </c>
      <c r="O2587" s="111" t="str">
        <f t="shared" si="204"/>
        <v/>
      </c>
    </row>
    <row r="2588" spans="1:15" ht="30" customHeight="1" thickTop="1" thickBot="1">
      <c r="A2588" s="37" t="str">
        <f t="shared" si="200"/>
        <v/>
      </c>
      <c r="C2588" s="13">
        <v>2584</v>
      </c>
      <c r="D2588" s="61" t="str">
        <f>IF(Cad_an!D2588="","",Cad_an!D2588)</f>
        <v/>
      </c>
      <c r="E2588" s="61" t="str">
        <f>IF(D2588="","",VLOOKUP(D2588,Cad_an!$D$5:$F$5004,3,FALSE))</f>
        <v/>
      </c>
      <c r="F2588" s="61" t="str">
        <f>IF(D2588="","",VLOOKUP(D2588,Cad_an!$D$5:$E$5004,2,FALSE))</f>
        <v/>
      </c>
      <c r="G2588" s="61" t="str">
        <f>IF(D2588="","",VLOOKUP(Fa_an!F2588,Cad_can!$D$5:$E$204,2,FALSE))</f>
        <v/>
      </c>
      <c r="H2588" s="17"/>
      <c r="I2588" s="17"/>
      <c r="J2588" s="110" t="str">
        <f t="shared" si="201"/>
        <v/>
      </c>
      <c r="K2588" s="23"/>
      <c r="L2588" s="112" t="str">
        <f t="shared" si="202"/>
        <v/>
      </c>
      <c r="M2588" s="17"/>
      <c r="N2588" s="110" t="str">
        <f t="shared" si="203"/>
        <v/>
      </c>
      <c r="O2588" s="111" t="str">
        <f t="shared" si="204"/>
        <v/>
      </c>
    </row>
    <row r="2589" spans="1:15" ht="30" customHeight="1" thickTop="1" thickBot="1">
      <c r="A2589" s="37" t="str">
        <f t="shared" si="200"/>
        <v/>
      </c>
      <c r="C2589" s="13">
        <v>2585</v>
      </c>
      <c r="D2589" s="61" t="str">
        <f>IF(Cad_an!D2589="","",Cad_an!D2589)</f>
        <v/>
      </c>
      <c r="E2589" s="61" t="str">
        <f>IF(D2589="","",VLOOKUP(D2589,Cad_an!$D$5:$F$5004,3,FALSE))</f>
        <v/>
      </c>
      <c r="F2589" s="61" t="str">
        <f>IF(D2589="","",VLOOKUP(D2589,Cad_an!$D$5:$E$5004,2,FALSE))</f>
        <v/>
      </c>
      <c r="G2589" s="61" t="str">
        <f>IF(D2589="","",VLOOKUP(Fa_an!F2589,Cad_can!$D$5:$E$204,2,FALSE))</f>
        <v/>
      </c>
      <c r="H2589" s="17"/>
      <c r="I2589" s="17"/>
      <c r="J2589" s="110" t="str">
        <f t="shared" si="201"/>
        <v/>
      </c>
      <c r="K2589" s="23"/>
      <c r="L2589" s="112" t="str">
        <f t="shared" si="202"/>
        <v/>
      </c>
      <c r="M2589" s="17"/>
      <c r="N2589" s="110" t="str">
        <f t="shared" si="203"/>
        <v/>
      </c>
      <c r="O2589" s="111" t="str">
        <f t="shared" si="204"/>
        <v/>
      </c>
    </row>
    <row r="2590" spans="1:15" ht="30" customHeight="1" thickTop="1" thickBot="1">
      <c r="A2590" s="37" t="str">
        <f t="shared" si="200"/>
        <v/>
      </c>
      <c r="C2590" s="13">
        <v>2586</v>
      </c>
      <c r="D2590" s="61" t="str">
        <f>IF(Cad_an!D2590="","",Cad_an!D2590)</f>
        <v/>
      </c>
      <c r="E2590" s="61" t="str">
        <f>IF(D2590="","",VLOOKUP(D2590,Cad_an!$D$5:$F$5004,3,FALSE))</f>
        <v/>
      </c>
      <c r="F2590" s="61" t="str">
        <f>IF(D2590="","",VLOOKUP(D2590,Cad_an!$D$5:$E$5004,2,FALSE))</f>
        <v/>
      </c>
      <c r="G2590" s="61" t="str">
        <f>IF(D2590="","",VLOOKUP(Fa_an!F2590,Cad_can!$D$5:$E$204,2,FALSE))</f>
        <v/>
      </c>
      <c r="H2590" s="17"/>
      <c r="I2590" s="17"/>
      <c r="J2590" s="110" t="str">
        <f t="shared" si="201"/>
        <v/>
      </c>
      <c r="K2590" s="23"/>
      <c r="L2590" s="112" t="str">
        <f t="shared" si="202"/>
        <v/>
      </c>
      <c r="M2590" s="17"/>
      <c r="N2590" s="110" t="str">
        <f t="shared" si="203"/>
        <v/>
      </c>
      <c r="O2590" s="111" t="str">
        <f t="shared" si="204"/>
        <v/>
      </c>
    </row>
    <row r="2591" spans="1:15" ht="30" customHeight="1" thickTop="1" thickBot="1">
      <c r="A2591" s="37" t="str">
        <f t="shared" si="200"/>
        <v/>
      </c>
      <c r="C2591" s="13">
        <v>2587</v>
      </c>
      <c r="D2591" s="61" t="str">
        <f>IF(Cad_an!D2591="","",Cad_an!D2591)</f>
        <v/>
      </c>
      <c r="E2591" s="61" t="str">
        <f>IF(D2591="","",VLOOKUP(D2591,Cad_an!$D$5:$F$5004,3,FALSE))</f>
        <v/>
      </c>
      <c r="F2591" s="61" t="str">
        <f>IF(D2591="","",VLOOKUP(D2591,Cad_an!$D$5:$E$5004,2,FALSE))</f>
        <v/>
      </c>
      <c r="G2591" s="61" t="str">
        <f>IF(D2591="","",VLOOKUP(Fa_an!F2591,Cad_can!$D$5:$E$204,2,FALSE))</f>
        <v/>
      </c>
      <c r="H2591" s="17"/>
      <c r="I2591" s="17"/>
      <c r="J2591" s="110" t="str">
        <f t="shared" si="201"/>
        <v/>
      </c>
      <c r="K2591" s="23"/>
      <c r="L2591" s="112" t="str">
        <f t="shared" si="202"/>
        <v/>
      </c>
      <c r="M2591" s="17"/>
      <c r="N2591" s="110" t="str">
        <f t="shared" si="203"/>
        <v/>
      </c>
      <c r="O2591" s="111" t="str">
        <f t="shared" si="204"/>
        <v/>
      </c>
    </row>
    <row r="2592" spans="1:15" ht="30" customHeight="1" thickTop="1" thickBot="1">
      <c r="A2592" s="37" t="str">
        <f t="shared" si="200"/>
        <v/>
      </c>
      <c r="C2592" s="13">
        <v>2588</v>
      </c>
      <c r="D2592" s="61" t="str">
        <f>IF(Cad_an!D2592="","",Cad_an!D2592)</f>
        <v/>
      </c>
      <c r="E2592" s="61" t="str">
        <f>IF(D2592="","",VLOOKUP(D2592,Cad_an!$D$5:$F$5004,3,FALSE))</f>
        <v/>
      </c>
      <c r="F2592" s="61" t="str">
        <f>IF(D2592="","",VLOOKUP(D2592,Cad_an!$D$5:$E$5004,2,FALSE))</f>
        <v/>
      </c>
      <c r="G2592" s="61" t="str">
        <f>IF(D2592="","",VLOOKUP(Fa_an!F2592,Cad_can!$D$5:$E$204,2,FALSE))</f>
        <v/>
      </c>
      <c r="H2592" s="17"/>
      <c r="I2592" s="17"/>
      <c r="J2592" s="110" t="str">
        <f t="shared" si="201"/>
        <v/>
      </c>
      <c r="K2592" s="23"/>
      <c r="L2592" s="112" t="str">
        <f t="shared" si="202"/>
        <v/>
      </c>
      <c r="M2592" s="17"/>
      <c r="N2592" s="110" t="str">
        <f t="shared" si="203"/>
        <v/>
      </c>
      <c r="O2592" s="111" t="str">
        <f t="shared" si="204"/>
        <v/>
      </c>
    </row>
    <row r="2593" spans="1:15" ht="30" customHeight="1" thickTop="1" thickBot="1">
      <c r="A2593" s="37" t="str">
        <f t="shared" si="200"/>
        <v/>
      </c>
      <c r="C2593" s="13">
        <v>2589</v>
      </c>
      <c r="D2593" s="61" t="str">
        <f>IF(Cad_an!D2593="","",Cad_an!D2593)</f>
        <v/>
      </c>
      <c r="E2593" s="61" t="str">
        <f>IF(D2593="","",VLOOKUP(D2593,Cad_an!$D$5:$F$5004,3,FALSE))</f>
        <v/>
      </c>
      <c r="F2593" s="61" t="str">
        <f>IF(D2593="","",VLOOKUP(D2593,Cad_an!$D$5:$E$5004,2,FALSE))</f>
        <v/>
      </c>
      <c r="G2593" s="61" t="str">
        <f>IF(D2593="","",VLOOKUP(Fa_an!F2593,Cad_can!$D$5:$E$204,2,FALSE))</f>
        <v/>
      </c>
      <c r="H2593" s="17"/>
      <c r="I2593" s="17"/>
      <c r="J2593" s="110" t="str">
        <f t="shared" si="201"/>
        <v/>
      </c>
      <c r="K2593" s="23"/>
      <c r="L2593" s="112" t="str">
        <f t="shared" si="202"/>
        <v/>
      </c>
      <c r="M2593" s="17"/>
      <c r="N2593" s="110" t="str">
        <f t="shared" si="203"/>
        <v/>
      </c>
      <c r="O2593" s="111" t="str">
        <f t="shared" si="204"/>
        <v/>
      </c>
    </row>
    <row r="2594" spans="1:15" ht="30" customHeight="1" thickTop="1" thickBot="1">
      <c r="A2594" s="37" t="str">
        <f t="shared" si="200"/>
        <v/>
      </c>
      <c r="C2594" s="13">
        <v>2590</v>
      </c>
      <c r="D2594" s="61" t="str">
        <f>IF(Cad_an!D2594="","",Cad_an!D2594)</f>
        <v/>
      </c>
      <c r="E2594" s="61" t="str">
        <f>IF(D2594="","",VLOOKUP(D2594,Cad_an!$D$5:$F$5004,3,FALSE))</f>
        <v/>
      </c>
      <c r="F2594" s="61" t="str">
        <f>IF(D2594="","",VLOOKUP(D2594,Cad_an!$D$5:$E$5004,2,FALSE))</f>
        <v/>
      </c>
      <c r="G2594" s="61" t="str">
        <f>IF(D2594="","",VLOOKUP(Fa_an!F2594,Cad_can!$D$5:$E$204,2,FALSE))</f>
        <v/>
      </c>
      <c r="H2594" s="17"/>
      <c r="I2594" s="17"/>
      <c r="J2594" s="110" t="str">
        <f t="shared" si="201"/>
        <v/>
      </c>
      <c r="K2594" s="23"/>
      <c r="L2594" s="112" t="str">
        <f t="shared" si="202"/>
        <v/>
      </c>
      <c r="M2594" s="17"/>
      <c r="N2594" s="110" t="str">
        <f t="shared" si="203"/>
        <v/>
      </c>
      <c r="O2594" s="111" t="str">
        <f t="shared" si="204"/>
        <v/>
      </c>
    </row>
    <row r="2595" spans="1:15" ht="30" customHeight="1" thickTop="1" thickBot="1">
      <c r="A2595" s="37" t="str">
        <f t="shared" si="200"/>
        <v/>
      </c>
      <c r="C2595" s="13">
        <v>2591</v>
      </c>
      <c r="D2595" s="61" t="str">
        <f>IF(Cad_an!D2595="","",Cad_an!D2595)</f>
        <v/>
      </c>
      <c r="E2595" s="61" t="str">
        <f>IF(D2595="","",VLOOKUP(D2595,Cad_an!$D$5:$F$5004,3,FALSE))</f>
        <v/>
      </c>
      <c r="F2595" s="61" t="str">
        <f>IF(D2595="","",VLOOKUP(D2595,Cad_an!$D$5:$E$5004,2,FALSE))</f>
        <v/>
      </c>
      <c r="G2595" s="61" t="str">
        <f>IF(D2595="","",VLOOKUP(Fa_an!F2595,Cad_can!$D$5:$E$204,2,FALSE))</f>
        <v/>
      </c>
      <c r="H2595" s="17"/>
      <c r="I2595" s="17"/>
      <c r="J2595" s="110" t="str">
        <f t="shared" si="201"/>
        <v/>
      </c>
      <c r="K2595" s="23"/>
      <c r="L2595" s="112" t="str">
        <f t="shared" si="202"/>
        <v/>
      </c>
      <c r="M2595" s="17"/>
      <c r="N2595" s="110" t="str">
        <f t="shared" si="203"/>
        <v/>
      </c>
      <c r="O2595" s="111" t="str">
        <f t="shared" si="204"/>
        <v/>
      </c>
    </row>
    <row r="2596" spans="1:15" ht="30" customHeight="1" thickTop="1" thickBot="1">
      <c r="A2596" s="37" t="str">
        <f t="shared" si="200"/>
        <v/>
      </c>
      <c r="C2596" s="13">
        <v>2592</v>
      </c>
      <c r="D2596" s="61" t="str">
        <f>IF(Cad_an!D2596="","",Cad_an!D2596)</f>
        <v/>
      </c>
      <c r="E2596" s="61" t="str">
        <f>IF(D2596="","",VLOOKUP(D2596,Cad_an!$D$5:$F$5004,3,FALSE))</f>
        <v/>
      </c>
      <c r="F2596" s="61" t="str">
        <f>IF(D2596="","",VLOOKUP(D2596,Cad_an!$D$5:$E$5004,2,FALSE))</f>
        <v/>
      </c>
      <c r="G2596" s="61" t="str">
        <f>IF(D2596="","",VLOOKUP(Fa_an!F2596,Cad_can!$D$5:$E$204,2,FALSE))</f>
        <v/>
      </c>
      <c r="H2596" s="17"/>
      <c r="I2596" s="17"/>
      <c r="J2596" s="110" t="str">
        <f t="shared" si="201"/>
        <v/>
      </c>
      <c r="K2596" s="23"/>
      <c r="L2596" s="112" t="str">
        <f t="shared" si="202"/>
        <v/>
      </c>
      <c r="M2596" s="17"/>
      <c r="N2596" s="110" t="str">
        <f t="shared" si="203"/>
        <v/>
      </c>
      <c r="O2596" s="111" t="str">
        <f t="shared" si="204"/>
        <v/>
      </c>
    </row>
    <row r="2597" spans="1:15" ht="30" customHeight="1" thickTop="1" thickBot="1">
      <c r="A2597" s="37" t="str">
        <f t="shared" si="200"/>
        <v/>
      </c>
      <c r="C2597" s="13">
        <v>2593</v>
      </c>
      <c r="D2597" s="61" t="str">
        <f>IF(Cad_an!D2597="","",Cad_an!D2597)</f>
        <v/>
      </c>
      <c r="E2597" s="61" t="str">
        <f>IF(D2597="","",VLOOKUP(D2597,Cad_an!$D$5:$F$5004,3,FALSE))</f>
        <v/>
      </c>
      <c r="F2597" s="61" t="str">
        <f>IF(D2597="","",VLOOKUP(D2597,Cad_an!$D$5:$E$5004,2,FALSE))</f>
        <v/>
      </c>
      <c r="G2597" s="61" t="str">
        <f>IF(D2597="","",VLOOKUP(Fa_an!F2597,Cad_can!$D$5:$E$204,2,FALSE))</f>
        <v/>
      </c>
      <c r="H2597" s="17"/>
      <c r="I2597" s="17"/>
      <c r="J2597" s="110" t="str">
        <f t="shared" si="201"/>
        <v/>
      </c>
      <c r="K2597" s="23"/>
      <c r="L2597" s="112" t="str">
        <f t="shared" si="202"/>
        <v/>
      </c>
      <c r="M2597" s="17"/>
      <c r="N2597" s="110" t="str">
        <f t="shared" si="203"/>
        <v/>
      </c>
      <c r="O2597" s="111" t="str">
        <f t="shared" si="204"/>
        <v/>
      </c>
    </row>
    <row r="2598" spans="1:15" ht="30" customHeight="1" thickTop="1" thickBot="1">
      <c r="A2598" s="37" t="str">
        <f t="shared" si="200"/>
        <v/>
      </c>
      <c r="C2598" s="13">
        <v>2594</v>
      </c>
      <c r="D2598" s="61" t="str">
        <f>IF(Cad_an!D2598="","",Cad_an!D2598)</f>
        <v/>
      </c>
      <c r="E2598" s="61" t="str">
        <f>IF(D2598="","",VLOOKUP(D2598,Cad_an!$D$5:$F$5004,3,FALSE))</f>
        <v/>
      </c>
      <c r="F2598" s="61" t="str">
        <f>IF(D2598="","",VLOOKUP(D2598,Cad_an!$D$5:$E$5004,2,FALSE))</f>
        <v/>
      </c>
      <c r="G2598" s="61" t="str">
        <f>IF(D2598="","",VLOOKUP(Fa_an!F2598,Cad_can!$D$5:$E$204,2,FALSE))</f>
        <v/>
      </c>
      <c r="H2598" s="17"/>
      <c r="I2598" s="17"/>
      <c r="J2598" s="110" t="str">
        <f t="shared" si="201"/>
        <v/>
      </c>
      <c r="K2598" s="23"/>
      <c r="L2598" s="112" t="str">
        <f t="shared" si="202"/>
        <v/>
      </c>
      <c r="M2598" s="17"/>
      <c r="N2598" s="110" t="str">
        <f t="shared" si="203"/>
        <v/>
      </c>
      <c r="O2598" s="111" t="str">
        <f t="shared" si="204"/>
        <v/>
      </c>
    </row>
    <row r="2599" spans="1:15" ht="30" customHeight="1" thickTop="1" thickBot="1">
      <c r="A2599" s="37" t="str">
        <f t="shared" si="200"/>
        <v/>
      </c>
      <c r="C2599" s="13">
        <v>2595</v>
      </c>
      <c r="D2599" s="61" t="str">
        <f>IF(Cad_an!D2599="","",Cad_an!D2599)</f>
        <v/>
      </c>
      <c r="E2599" s="61" t="str">
        <f>IF(D2599="","",VLOOKUP(D2599,Cad_an!$D$5:$F$5004,3,FALSE))</f>
        <v/>
      </c>
      <c r="F2599" s="61" t="str">
        <f>IF(D2599="","",VLOOKUP(D2599,Cad_an!$D$5:$E$5004,2,FALSE))</f>
        <v/>
      </c>
      <c r="G2599" s="61" t="str">
        <f>IF(D2599="","",VLOOKUP(Fa_an!F2599,Cad_can!$D$5:$E$204,2,FALSE))</f>
        <v/>
      </c>
      <c r="H2599" s="17"/>
      <c r="I2599" s="17"/>
      <c r="J2599" s="110" t="str">
        <f t="shared" si="201"/>
        <v/>
      </c>
      <c r="K2599" s="23"/>
      <c r="L2599" s="112" t="str">
        <f t="shared" si="202"/>
        <v/>
      </c>
      <c r="M2599" s="17"/>
      <c r="N2599" s="110" t="str">
        <f t="shared" si="203"/>
        <v/>
      </c>
      <c r="O2599" s="111" t="str">
        <f t="shared" si="204"/>
        <v/>
      </c>
    </row>
    <row r="2600" spans="1:15" ht="30" customHeight="1" thickTop="1" thickBot="1">
      <c r="A2600" s="37" t="str">
        <f t="shared" si="200"/>
        <v/>
      </c>
      <c r="C2600" s="13">
        <v>2596</v>
      </c>
      <c r="D2600" s="61" t="str">
        <f>IF(Cad_an!D2600="","",Cad_an!D2600)</f>
        <v/>
      </c>
      <c r="E2600" s="61" t="str">
        <f>IF(D2600="","",VLOOKUP(D2600,Cad_an!$D$5:$F$5004,3,FALSE))</f>
        <v/>
      </c>
      <c r="F2600" s="61" t="str">
        <f>IF(D2600="","",VLOOKUP(D2600,Cad_an!$D$5:$E$5004,2,FALSE))</f>
        <v/>
      </c>
      <c r="G2600" s="61" t="str">
        <f>IF(D2600="","",VLOOKUP(Fa_an!F2600,Cad_can!$D$5:$E$204,2,FALSE))</f>
        <v/>
      </c>
      <c r="H2600" s="17"/>
      <c r="I2600" s="17"/>
      <c r="J2600" s="110" t="str">
        <f t="shared" si="201"/>
        <v/>
      </c>
      <c r="K2600" s="23"/>
      <c r="L2600" s="112" t="str">
        <f t="shared" si="202"/>
        <v/>
      </c>
      <c r="M2600" s="17"/>
      <c r="N2600" s="110" t="str">
        <f t="shared" si="203"/>
        <v/>
      </c>
      <c r="O2600" s="111" t="str">
        <f t="shared" si="204"/>
        <v/>
      </c>
    </row>
    <row r="2601" spans="1:15" ht="30" customHeight="1" thickTop="1" thickBot="1">
      <c r="A2601" s="37" t="str">
        <f t="shared" si="200"/>
        <v/>
      </c>
      <c r="C2601" s="13">
        <v>2597</v>
      </c>
      <c r="D2601" s="61" t="str">
        <f>IF(Cad_an!D2601="","",Cad_an!D2601)</f>
        <v/>
      </c>
      <c r="E2601" s="61" t="str">
        <f>IF(D2601="","",VLOOKUP(D2601,Cad_an!$D$5:$F$5004,3,FALSE))</f>
        <v/>
      </c>
      <c r="F2601" s="61" t="str">
        <f>IF(D2601="","",VLOOKUP(D2601,Cad_an!$D$5:$E$5004,2,FALSE))</f>
        <v/>
      </c>
      <c r="G2601" s="61" t="str">
        <f>IF(D2601="","",VLOOKUP(Fa_an!F2601,Cad_can!$D$5:$E$204,2,FALSE))</f>
        <v/>
      </c>
      <c r="H2601" s="17"/>
      <c r="I2601" s="17"/>
      <c r="J2601" s="110" t="str">
        <f t="shared" si="201"/>
        <v/>
      </c>
      <c r="K2601" s="23"/>
      <c r="L2601" s="112" t="str">
        <f t="shared" si="202"/>
        <v/>
      </c>
      <c r="M2601" s="17"/>
      <c r="N2601" s="110" t="str">
        <f t="shared" si="203"/>
        <v/>
      </c>
      <c r="O2601" s="111" t="str">
        <f t="shared" si="204"/>
        <v/>
      </c>
    </row>
    <row r="2602" spans="1:15" ht="30" customHeight="1" thickTop="1" thickBot="1">
      <c r="A2602" s="37" t="str">
        <f t="shared" si="200"/>
        <v/>
      </c>
      <c r="C2602" s="13">
        <v>2598</v>
      </c>
      <c r="D2602" s="61" t="str">
        <f>IF(Cad_an!D2602="","",Cad_an!D2602)</f>
        <v/>
      </c>
      <c r="E2602" s="61" t="str">
        <f>IF(D2602="","",VLOOKUP(D2602,Cad_an!$D$5:$F$5004,3,FALSE))</f>
        <v/>
      </c>
      <c r="F2602" s="61" t="str">
        <f>IF(D2602="","",VLOOKUP(D2602,Cad_an!$D$5:$E$5004,2,FALSE))</f>
        <v/>
      </c>
      <c r="G2602" s="61" t="str">
        <f>IF(D2602="","",VLOOKUP(Fa_an!F2602,Cad_can!$D$5:$E$204,2,FALSE))</f>
        <v/>
      </c>
      <c r="H2602" s="17"/>
      <c r="I2602" s="17"/>
      <c r="J2602" s="110" t="str">
        <f t="shared" si="201"/>
        <v/>
      </c>
      <c r="K2602" s="23"/>
      <c r="L2602" s="112" t="str">
        <f t="shared" si="202"/>
        <v/>
      </c>
      <c r="M2602" s="17"/>
      <c r="N2602" s="110" t="str">
        <f t="shared" si="203"/>
        <v/>
      </c>
      <c r="O2602" s="111" t="str">
        <f t="shared" si="204"/>
        <v/>
      </c>
    </row>
    <row r="2603" spans="1:15" ht="30" customHeight="1" thickTop="1" thickBot="1">
      <c r="A2603" s="37" t="str">
        <f t="shared" si="200"/>
        <v/>
      </c>
      <c r="C2603" s="13">
        <v>2599</v>
      </c>
      <c r="D2603" s="61" t="str">
        <f>IF(Cad_an!D2603="","",Cad_an!D2603)</f>
        <v/>
      </c>
      <c r="E2603" s="61" t="str">
        <f>IF(D2603="","",VLOOKUP(D2603,Cad_an!$D$5:$F$5004,3,FALSE))</f>
        <v/>
      </c>
      <c r="F2603" s="61" t="str">
        <f>IF(D2603="","",VLOOKUP(D2603,Cad_an!$D$5:$E$5004,2,FALSE))</f>
        <v/>
      </c>
      <c r="G2603" s="61" t="str">
        <f>IF(D2603="","",VLOOKUP(Fa_an!F2603,Cad_can!$D$5:$E$204,2,FALSE))</f>
        <v/>
      </c>
      <c r="H2603" s="17"/>
      <c r="I2603" s="17"/>
      <c r="J2603" s="110" t="str">
        <f t="shared" si="201"/>
        <v/>
      </c>
      <c r="K2603" s="23"/>
      <c r="L2603" s="112" t="str">
        <f t="shared" si="202"/>
        <v/>
      </c>
      <c r="M2603" s="17"/>
      <c r="N2603" s="110" t="str">
        <f t="shared" si="203"/>
        <v/>
      </c>
      <c r="O2603" s="111" t="str">
        <f t="shared" si="204"/>
        <v/>
      </c>
    </row>
    <row r="2604" spans="1:15" ht="30" customHeight="1" thickTop="1" thickBot="1">
      <c r="A2604" s="37" t="str">
        <f t="shared" si="200"/>
        <v/>
      </c>
      <c r="C2604" s="13">
        <v>2600</v>
      </c>
      <c r="D2604" s="61" t="str">
        <f>IF(Cad_an!D2604="","",Cad_an!D2604)</f>
        <v/>
      </c>
      <c r="E2604" s="61" t="str">
        <f>IF(D2604="","",VLOOKUP(D2604,Cad_an!$D$5:$F$5004,3,FALSE))</f>
        <v/>
      </c>
      <c r="F2604" s="61" t="str">
        <f>IF(D2604="","",VLOOKUP(D2604,Cad_an!$D$5:$E$5004,2,FALSE))</f>
        <v/>
      </c>
      <c r="G2604" s="61" t="str">
        <f>IF(D2604="","",VLOOKUP(Fa_an!F2604,Cad_can!$D$5:$E$204,2,FALSE))</f>
        <v/>
      </c>
      <c r="H2604" s="17"/>
      <c r="I2604" s="17"/>
      <c r="J2604" s="110" t="str">
        <f t="shared" si="201"/>
        <v/>
      </c>
      <c r="K2604" s="23"/>
      <c r="L2604" s="112" t="str">
        <f t="shared" si="202"/>
        <v/>
      </c>
      <c r="M2604" s="17"/>
      <c r="N2604" s="110" t="str">
        <f t="shared" si="203"/>
        <v/>
      </c>
      <c r="O2604" s="111" t="str">
        <f t="shared" si="204"/>
        <v/>
      </c>
    </row>
    <row r="2605" spans="1:15" ht="30" customHeight="1" thickTop="1" thickBot="1">
      <c r="A2605" s="37" t="str">
        <f t="shared" si="200"/>
        <v/>
      </c>
      <c r="C2605" s="13">
        <v>2601</v>
      </c>
      <c r="D2605" s="61" t="str">
        <f>IF(Cad_an!D2605="","",Cad_an!D2605)</f>
        <v/>
      </c>
      <c r="E2605" s="61" t="str">
        <f>IF(D2605="","",VLOOKUP(D2605,Cad_an!$D$5:$F$5004,3,FALSE))</f>
        <v/>
      </c>
      <c r="F2605" s="61" t="str">
        <f>IF(D2605="","",VLOOKUP(D2605,Cad_an!$D$5:$E$5004,2,FALSE))</f>
        <v/>
      </c>
      <c r="G2605" s="61" t="str">
        <f>IF(D2605="","",VLOOKUP(Fa_an!F2605,Cad_can!$D$5:$E$204,2,FALSE))</f>
        <v/>
      </c>
      <c r="H2605" s="17"/>
      <c r="I2605" s="17"/>
      <c r="J2605" s="110" t="str">
        <f t="shared" si="201"/>
        <v/>
      </c>
      <c r="K2605" s="23"/>
      <c r="L2605" s="112" t="str">
        <f t="shared" si="202"/>
        <v/>
      </c>
      <c r="M2605" s="17"/>
      <c r="N2605" s="110" t="str">
        <f t="shared" si="203"/>
        <v/>
      </c>
      <c r="O2605" s="111" t="str">
        <f t="shared" si="204"/>
        <v/>
      </c>
    </row>
    <row r="2606" spans="1:15" ht="30" customHeight="1" thickTop="1" thickBot="1">
      <c r="A2606" s="37" t="str">
        <f t="shared" si="200"/>
        <v/>
      </c>
      <c r="C2606" s="13">
        <v>2602</v>
      </c>
      <c r="D2606" s="61" t="str">
        <f>IF(Cad_an!D2606="","",Cad_an!D2606)</f>
        <v/>
      </c>
      <c r="E2606" s="61" t="str">
        <f>IF(D2606="","",VLOOKUP(D2606,Cad_an!$D$5:$F$5004,3,FALSE))</f>
        <v/>
      </c>
      <c r="F2606" s="61" t="str">
        <f>IF(D2606="","",VLOOKUP(D2606,Cad_an!$D$5:$E$5004,2,FALSE))</f>
        <v/>
      </c>
      <c r="G2606" s="61" t="str">
        <f>IF(D2606="","",VLOOKUP(Fa_an!F2606,Cad_can!$D$5:$E$204,2,FALSE))</f>
        <v/>
      </c>
      <c r="H2606" s="17"/>
      <c r="I2606" s="17"/>
      <c r="J2606" s="110" t="str">
        <f t="shared" si="201"/>
        <v/>
      </c>
      <c r="K2606" s="23"/>
      <c r="L2606" s="112" t="str">
        <f t="shared" si="202"/>
        <v/>
      </c>
      <c r="M2606" s="17"/>
      <c r="N2606" s="110" t="str">
        <f t="shared" si="203"/>
        <v/>
      </c>
      <c r="O2606" s="111" t="str">
        <f t="shared" si="204"/>
        <v/>
      </c>
    </row>
    <row r="2607" spans="1:15" ht="30" customHeight="1" thickTop="1" thickBot="1">
      <c r="A2607" s="37" t="str">
        <f t="shared" si="200"/>
        <v/>
      </c>
      <c r="C2607" s="13">
        <v>2603</v>
      </c>
      <c r="D2607" s="61" t="str">
        <f>IF(Cad_an!D2607="","",Cad_an!D2607)</f>
        <v/>
      </c>
      <c r="E2607" s="61" t="str">
        <f>IF(D2607="","",VLOOKUP(D2607,Cad_an!$D$5:$F$5004,3,FALSE))</f>
        <v/>
      </c>
      <c r="F2607" s="61" t="str">
        <f>IF(D2607="","",VLOOKUP(D2607,Cad_an!$D$5:$E$5004,2,FALSE))</f>
        <v/>
      </c>
      <c r="G2607" s="61" t="str">
        <f>IF(D2607="","",VLOOKUP(Fa_an!F2607,Cad_can!$D$5:$E$204,2,FALSE))</f>
        <v/>
      </c>
      <c r="H2607" s="17"/>
      <c r="I2607" s="17"/>
      <c r="J2607" s="110" t="str">
        <f t="shared" si="201"/>
        <v/>
      </c>
      <c r="K2607" s="23"/>
      <c r="L2607" s="112" t="str">
        <f t="shared" si="202"/>
        <v/>
      </c>
      <c r="M2607" s="17"/>
      <c r="N2607" s="110" t="str">
        <f t="shared" si="203"/>
        <v/>
      </c>
      <c r="O2607" s="111" t="str">
        <f t="shared" si="204"/>
        <v/>
      </c>
    </row>
    <row r="2608" spans="1:15" ht="30" customHeight="1" thickTop="1" thickBot="1">
      <c r="A2608" s="37" t="str">
        <f t="shared" si="200"/>
        <v/>
      </c>
      <c r="C2608" s="13">
        <v>2604</v>
      </c>
      <c r="D2608" s="61" t="str">
        <f>IF(Cad_an!D2608="","",Cad_an!D2608)</f>
        <v/>
      </c>
      <c r="E2608" s="61" t="str">
        <f>IF(D2608="","",VLOOKUP(D2608,Cad_an!$D$5:$F$5004,3,FALSE))</f>
        <v/>
      </c>
      <c r="F2608" s="61" t="str">
        <f>IF(D2608="","",VLOOKUP(D2608,Cad_an!$D$5:$E$5004,2,FALSE))</f>
        <v/>
      </c>
      <c r="G2608" s="61" t="str">
        <f>IF(D2608="","",VLOOKUP(Fa_an!F2608,Cad_can!$D$5:$E$204,2,FALSE))</f>
        <v/>
      </c>
      <c r="H2608" s="17"/>
      <c r="I2608" s="17"/>
      <c r="J2608" s="110" t="str">
        <f t="shared" si="201"/>
        <v/>
      </c>
      <c r="K2608" s="23"/>
      <c r="L2608" s="112" t="str">
        <f t="shared" si="202"/>
        <v/>
      </c>
      <c r="M2608" s="17"/>
      <c r="N2608" s="110" t="str">
        <f t="shared" si="203"/>
        <v/>
      </c>
      <c r="O2608" s="111" t="str">
        <f t="shared" si="204"/>
        <v/>
      </c>
    </row>
    <row r="2609" spans="1:15" ht="30" customHeight="1" thickTop="1" thickBot="1">
      <c r="A2609" s="37" t="str">
        <f t="shared" si="200"/>
        <v/>
      </c>
      <c r="C2609" s="13">
        <v>2605</v>
      </c>
      <c r="D2609" s="61" t="str">
        <f>IF(Cad_an!D2609="","",Cad_an!D2609)</f>
        <v/>
      </c>
      <c r="E2609" s="61" t="str">
        <f>IF(D2609="","",VLOOKUP(D2609,Cad_an!$D$5:$F$5004,3,FALSE))</f>
        <v/>
      </c>
      <c r="F2609" s="61" t="str">
        <f>IF(D2609="","",VLOOKUP(D2609,Cad_an!$D$5:$E$5004,2,FALSE))</f>
        <v/>
      </c>
      <c r="G2609" s="61" t="str">
        <f>IF(D2609="","",VLOOKUP(Fa_an!F2609,Cad_can!$D$5:$E$204,2,FALSE))</f>
        <v/>
      </c>
      <c r="H2609" s="17"/>
      <c r="I2609" s="17"/>
      <c r="J2609" s="110" t="str">
        <f t="shared" si="201"/>
        <v/>
      </c>
      <c r="K2609" s="23"/>
      <c r="L2609" s="112" t="str">
        <f t="shared" si="202"/>
        <v/>
      </c>
      <c r="M2609" s="17"/>
      <c r="N2609" s="110" t="str">
        <f t="shared" si="203"/>
        <v/>
      </c>
      <c r="O2609" s="111" t="str">
        <f t="shared" si="204"/>
        <v/>
      </c>
    </row>
    <row r="2610" spans="1:15" ht="30" customHeight="1" thickTop="1" thickBot="1">
      <c r="A2610" s="37" t="str">
        <f t="shared" si="200"/>
        <v/>
      </c>
      <c r="C2610" s="13">
        <v>2606</v>
      </c>
      <c r="D2610" s="61" t="str">
        <f>IF(Cad_an!D2610="","",Cad_an!D2610)</f>
        <v/>
      </c>
      <c r="E2610" s="61" t="str">
        <f>IF(D2610="","",VLOOKUP(D2610,Cad_an!$D$5:$F$5004,3,FALSE))</f>
        <v/>
      </c>
      <c r="F2610" s="61" t="str">
        <f>IF(D2610="","",VLOOKUP(D2610,Cad_an!$D$5:$E$5004,2,FALSE))</f>
        <v/>
      </c>
      <c r="G2610" s="61" t="str">
        <f>IF(D2610="","",VLOOKUP(Fa_an!F2610,Cad_can!$D$5:$E$204,2,FALSE))</f>
        <v/>
      </c>
      <c r="H2610" s="17"/>
      <c r="I2610" s="17"/>
      <c r="J2610" s="110" t="str">
        <f t="shared" si="201"/>
        <v/>
      </c>
      <c r="K2610" s="23"/>
      <c r="L2610" s="112" t="str">
        <f t="shared" si="202"/>
        <v/>
      </c>
      <c r="M2610" s="17"/>
      <c r="N2610" s="110" t="str">
        <f t="shared" si="203"/>
        <v/>
      </c>
      <c r="O2610" s="111" t="str">
        <f t="shared" si="204"/>
        <v/>
      </c>
    </row>
    <row r="2611" spans="1:15" ht="30" customHeight="1" thickTop="1" thickBot="1">
      <c r="A2611" s="37" t="str">
        <f t="shared" si="200"/>
        <v/>
      </c>
      <c r="C2611" s="13">
        <v>2607</v>
      </c>
      <c r="D2611" s="61" t="str">
        <f>IF(Cad_an!D2611="","",Cad_an!D2611)</f>
        <v/>
      </c>
      <c r="E2611" s="61" t="str">
        <f>IF(D2611="","",VLOOKUP(D2611,Cad_an!$D$5:$F$5004,3,FALSE))</f>
        <v/>
      </c>
      <c r="F2611" s="61" t="str">
        <f>IF(D2611="","",VLOOKUP(D2611,Cad_an!$D$5:$E$5004,2,FALSE))</f>
        <v/>
      </c>
      <c r="G2611" s="61" t="str">
        <f>IF(D2611="","",VLOOKUP(Fa_an!F2611,Cad_can!$D$5:$E$204,2,FALSE))</f>
        <v/>
      </c>
      <c r="H2611" s="17"/>
      <c r="I2611" s="17"/>
      <c r="J2611" s="110" t="str">
        <f t="shared" si="201"/>
        <v/>
      </c>
      <c r="K2611" s="23"/>
      <c r="L2611" s="112" t="str">
        <f t="shared" si="202"/>
        <v/>
      </c>
      <c r="M2611" s="17"/>
      <c r="N2611" s="110" t="str">
        <f t="shared" si="203"/>
        <v/>
      </c>
      <c r="O2611" s="111" t="str">
        <f t="shared" si="204"/>
        <v/>
      </c>
    </row>
    <row r="2612" spans="1:15" ht="30" customHeight="1" thickTop="1" thickBot="1">
      <c r="A2612" s="37" t="str">
        <f t="shared" si="200"/>
        <v/>
      </c>
      <c r="C2612" s="13">
        <v>2608</v>
      </c>
      <c r="D2612" s="61" t="str">
        <f>IF(Cad_an!D2612="","",Cad_an!D2612)</f>
        <v/>
      </c>
      <c r="E2612" s="61" t="str">
        <f>IF(D2612="","",VLOOKUP(D2612,Cad_an!$D$5:$F$5004,3,FALSE))</f>
        <v/>
      </c>
      <c r="F2612" s="61" t="str">
        <f>IF(D2612="","",VLOOKUP(D2612,Cad_an!$D$5:$E$5004,2,FALSE))</f>
        <v/>
      </c>
      <c r="G2612" s="61" t="str">
        <f>IF(D2612="","",VLOOKUP(Fa_an!F2612,Cad_can!$D$5:$E$204,2,FALSE))</f>
        <v/>
      </c>
      <c r="H2612" s="17"/>
      <c r="I2612" s="17"/>
      <c r="J2612" s="110" t="str">
        <f t="shared" si="201"/>
        <v/>
      </c>
      <c r="K2612" s="23"/>
      <c r="L2612" s="112" t="str">
        <f t="shared" si="202"/>
        <v/>
      </c>
      <c r="M2612" s="17"/>
      <c r="N2612" s="110" t="str">
        <f t="shared" si="203"/>
        <v/>
      </c>
      <c r="O2612" s="111" t="str">
        <f t="shared" si="204"/>
        <v/>
      </c>
    </row>
    <row r="2613" spans="1:15" ht="30" customHeight="1" thickTop="1" thickBot="1">
      <c r="A2613" s="37" t="str">
        <f t="shared" si="200"/>
        <v/>
      </c>
      <c r="C2613" s="13">
        <v>2609</v>
      </c>
      <c r="D2613" s="61" t="str">
        <f>IF(Cad_an!D2613="","",Cad_an!D2613)</f>
        <v/>
      </c>
      <c r="E2613" s="61" t="str">
        <f>IF(D2613="","",VLOOKUP(D2613,Cad_an!$D$5:$F$5004,3,FALSE))</f>
        <v/>
      </c>
      <c r="F2613" s="61" t="str">
        <f>IF(D2613="","",VLOOKUP(D2613,Cad_an!$D$5:$E$5004,2,FALSE))</f>
        <v/>
      </c>
      <c r="G2613" s="61" t="str">
        <f>IF(D2613="","",VLOOKUP(Fa_an!F2613,Cad_can!$D$5:$E$204,2,FALSE))</f>
        <v/>
      </c>
      <c r="H2613" s="17"/>
      <c r="I2613" s="17"/>
      <c r="J2613" s="110" t="str">
        <f t="shared" si="201"/>
        <v/>
      </c>
      <c r="K2613" s="23"/>
      <c r="L2613" s="112" t="str">
        <f t="shared" si="202"/>
        <v/>
      </c>
      <c r="M2613" s="17"/>
      <c r="N2613" s="110" t="str">
        <f t="shared" si="203"/>
        <v/>
      </c>
      <c r="O2613" s="111" t="str">
        <f t="shared" si="204"/>
        <v/>
      </c>
    </row>
    <row r="2614" spans="1:15" ht="30" customHeight="1" thickTop="1" thickBot="1">
      <c r="A2614" s="37" t="str">
        <f t="shared" si="200"/>
        <v/>
      </c>
      <c r="C2614" s="13">
        <v>2610</v>
      </c>
      <c r="D2614" s="61" t="str">
        <f>IF(Cad_an!D2614="","",Cad_an!D2614)</f>
        <v/>
      </c>
      <c r="E2614" s="61" t="str">
        <f>IF(D2614="","",VLOOKUP(D2614,Cad_an!$D$5:$F$5004,3,FALSE))</f>
        <v/>
      </c>
      <c r="F2614" s="61" t="str">
        <f>IF(D2614="","",VLOOKUP(D2614,Cad_an!$D$5:$E$5004,2,FALSE))</f>
        <v/>
      </c>
      <c r="G2614" s="61" t="str">
        <f>IF(D2614="","",VLOOKUP(Fa_an!F2614,Cad_can!$D$5:$E$204,2,FALSE))</f>
        <v/>
      </c>
      <c r="H2614" s="17"/>
      <c r="I2614" s="17"/>
      <c r="J2614" s="110" t="str">
        <f t="shared" si="201"/>
        <v/>
      </c>
      <c r="K2614" s="23"/>
      <c r="L2614" s="112" t="str">
        <f t="shared" si="202"/>
        <v/>
      </c>
      <c r="M2614" s="17"/>
      <c r="N2614" s="110" t="str">
        <f t="shared" si="203"/>
        <v/>
      </c>
      <c r="O2614" s="111" t="str">
        <f t="shared" si="204"/>
        <v/>
      </c>
    </row>
    <row r="2615" spans="1:15" ht="30" customHeight="1" thickTop="1" thickBot="1">
      <c r="A2615" s="37" t="str">
        <f t="shared" si="200"/>
        <v/>
      </c>
      <c r="C2615" s="13">
        <v>2611</v>
      </c>
      <c r="D2615" s="61" t="str">
        <f>IF(Cad_an!D2615="","",Cad_an!D2615)</f>
        <v/>
      </c>
      <c r="E2615" s="61" t="str">
        <f>IF(D2615="","",VLOOKUP(D2615,Cad_an!$D$5:$F$5004,3,FALSE))</f>
        <v/>
      </c>
      <c r="F2615" s="61" t="str">
        <f>IF(D2615="","",VLOOKUP(D2615,Cad_an!$D$5:$E$5004,2,FALSE))</f>
        <v/>
      </c>
      <c r="G2615" s="61" t="str">
        <f>IF(D2615="","",VLOOKUP(Fa_an!F2615,Cad_can!$D$5:$E$204,2,FALSE))</f>
        <v/>
      </c>
      <c r="H2615" s="17"/>
      <c r="I2615" s="17"/>
      <c r="J2615" s="110" t="str">
        <f t="shared" si="201"/>
        <v/>
      </c>
      <c r="K2615" s="23"/>
      <c r="L2615" s="112" t="str">
        <f t="shared" si="202"/>
        <v/>
      </c>
      <c r="M2615" s="17"/>
      <c r="N2615" s="110" t="str">
        <f t="shared" si="203"/>
        <v/>
      </c>
      <c r="O2615" s="111" t="str">
        <f t="shared" si="204"/>
        <v/>
      </c>
    </row>
    <row r="2616" spans="1:15" ht="30" customHeight="1" thickTop="1" thickBot="1">
      <c r="A2616" s="37" t="str">
        <f t="shared" si="200"/>
        <v/>
      </c>
      <c r="C2616" s="13">
        <v>2612</v>
      </c>
      <c r="D2616" s="61" t="str">
        <f>IF(Cad_an!D2616="","",Cad_an!D2616)</f>
        <v/>
      </c>
      <c r="E2616" s="61" t="str">
        <f>IF(D2616="","",VLOOKUP(D2616,Cad_an!$D$5:$F$5004,3,FALSE))</f>
        <v/>
      </c>
      <c r="F2616" s="61" t="str">
        <f>IF(D2616="","",VLOOKUP(D2616,Cad_an!$D$5:$E$5004,2,FALSE))</f>
        <v/>
      </c>
      <c r="G2616" s="61" t="str">
        <f>IF(D2616="","",VLOOKUP(Fa_an!F2616,Cad_can!$D$5:$E$204,2,FALSE))</f>
        <v/>
      </c>
      <c r="H2616" s="17"/>
      <c r="I2616" s="17"/>
      <c r="J2616" s="110" t="str">
        <f t="shared" si="201"/>
        <v/>
      </c>
      <c r="K2616" s="23"/>
      <c r="L2616" s="112" t="str">
        <f t="shared" si="202"/>
        <v/>
      </c>
      <c r="M2616" s="17"/>
      <c r="N2616" s="110" t="str">
        <f t="shared" si="203"/>
        <v/>
      </c>
      <c r="O2616" s="111" t="str">
        <f t="shared" si="204"/>
        <v/>
      </c>
    </row>
    <row r="2617" spans="1:15" ht="30" customHeight="1" thickTop="1" thickBot="1">
      <c r="A2617" s="37" t="str">
        <f t="shared" si="200"/>
        <v/>
      </c>
      <c r="C2617" s="13">
        <v>2613</v>
      </c>
      <c r="D2617" s="61" t="str">
        <f>IF(Cad_an!D2617="","",Cad_an!D2617)</f>
        <v/>
      </c>
      <c r="E2617" s="61" t="str">
        <f>IF(D2617="","",VLOOKUP(D2617,Cad_an!$D$5:$F$5004,3,FALSE))</f>
        <v/>
      </c>
      <c r="F2617" s="61" t="str">
        <f>IF(D2617="","",VLOOKUP(D2617,Cad_an!$D$5:$E$5004,2,FALSE))</f>
        <v/>
      </c>
      <c r="G2617" s="61" t="str">
        <f>IF(D2617="","",VLOOKUP(Fa_an!F2617,Cad_can!$D$5:$E$204,2,FALSE))</f>
        <v/>
      </c>
      <c r="H2617" s="17"/>
      <c r="I2617" s="17"/>
      <c r="J2617" s="110" t="str">
        <f t="shared" si="201"/>
        <v/>
      </c>
      <c r="K2617" s="23"/>
      <c r="L2617" s="112" t="str">
        <f t="shared" si="202"/>
        <v/>
      </c>
      <c r="M2617" s="17"/>
      <c r="N2617" s="110" t="str">
        <f t="shared" si="203"/>
        <v/>
      </c>
      <c r="O2617" s="111" t="str">
        <f t="shared" si="204"/>
        <v/>
      </c>
    </row>
    <row r="2618" spans="1:15" ht="30" customHeight="1" thickTop="1" thickBot="1">
      <c r="A2618" s="37" t="str">
        <f t="shared" si="200"/>
        <v/>
      </c>
      <c r="C2618" s="13">
        <v>2614</v>
      </c>
      <c r="D2618" s="61" t="str">
        <f>IF(Cad_an!D2618="","",Cad_an!D2618)</f>
        <v/>
      </c>
      <c r="E2618" s="61" t="str">
        <f>IF(D2618="","",VLOOKUP(D2618,Cad_an!$D$5:$F$5004,3,FALSE))</f>
        <v/>
      </c>
      <c r="F2618" s="61" t="str">
        <f>IF(D2618="","",VLOOKUP(D2618,Cad_an!$D$5:$E$5004,2,FALSE))</f>
        <v/>
      </c>
      <c r="G2618" s="61" t="str">
        <f>IF(D2618="","",VLOOKUP(Fa_an!F2618,Cad_can!$D$5:$E$204,2,FALSE))</f>
        <v/>
      </c>
      <c r="H2618" s="17"/>
      <c r="I2618" s="17"/>
      <c r="J2618" s="110" t="str">
        <f t="shared" si="201"/>
        <v/>
      </c>
      <c r="K2618" s="23"/>
      <c r="L2618" s="112" t="str">
        <f t="shared" si="202"/>
        <v/>
      </c>
      <c r="M2618" s="17"/>
      <c r="N2618" s="110" t="str">
        <f t="shared" si="203"/>
        <v/>
      </c>
      <c r="O2618" s="111" t="str">
        <f t="shared" si="204"/>
        <v/>
      </c>
    </row>
    <row r="2619" spans="1:15" ht="30" customHeight="1" thickTop="1" thickBot="1">
      <c r="A2619" s="37" t="str">
        <f t="shared" si="200"/>
        <v/>
      </c>
      <c r="C2619" s="13">
        <v>2615</v>
      </c>
      <c r="D2619" s="61" t="str">
        <f>IF(Cad_an!D2619="","",Cad_an!D2619)</f>
        <v/>
      </c>
      <c r="E2619" s="61" t="str">
        <f>IF(D2619="","",VLOOKUP(D2619,Cad_an!$D$5:$F$5004,3,FALSE))</f>
        <v/>
      </c>
      <c r="F2619" s="61" t="str">
        <f>IF(D2619="","",VLOOKUP(D2619,Cad_an!$D$5:$E$5004,2,FALSE))</f>
        <v/>
      </c>
      <c r="G2619" s="61" t="str">
        <f>IF(D2619="","",VLOOKUP(Fa_an!F2619,Cad_can!$D$5:$E$204,2,FALSE))</f>
        <v/>
      </c>
      <c r="H2619" s="17"/>
      <c r="I2619" s="17"/>
      <c r="J2619" s="110" t="str">
        <f t="shared" si="201"/>
        <v/>
      </c>
      <c r="K2619" s="23"/>
      <c r="L2619" s="112" t="str">
        <f t="shared" si="202"/>
        <v/>
      </c>
      <c r="M2619" s="17"/>
      <c r="N2619" s="110" t="str">
        <f t="shared" si="203"/>
        <v/>
      </c>
      <c r="O2619" s="111" t="str">
        <f t="shared" si="204"/>
        <v/>
      </c>
    </row>
    <row r="2620" spans="1:15" ht="30" customHeight="1" thickTop="1" thickBot="1">
      <c r="A2620" s="37" t="str">
        <f t="shared" si="200"/>
        <v/>
      </c>
      <c r="C2620" s="13">
        <v>2616</v>
      </c>
      <c r="D2620" s="61" t="str">
        <f>IF(Cad_an!D2620="","",Cad_an!D2620)</f>
        <v/>
      </c>
      <c r="E2620" s="61" t="str">
        <f>IF(D2620="","",VLOOKUP(D2620,Cad_an!$D$5:$F$5004,3,FALSE))</f>
        <v/>
      </c>
      <c r="F2620" s="61" t="str">
        <f>IF(D2620="","",VLOOKUP(D2620,Cad_an!$D$5:$E$5004,2,FALSE))</f>
        <v/>
      </c>
      <c r="G2620" s="61" t="str">
        <f>IF(D2620="","",VLOOKUP(Fa_an!F2620,Cad_can!$D$5:$E$204,2,FALSE))</f>
        <v/>
      </c>
      <c r="H2620" s="17"/>
      <c r="I2620" s="17"/>
      <c r="J2620" s="110" t="str">
        <f t="shared" si="201"/>
        <v/>
      </c>
      <c r="K2620" s="23"/>
      <c r="L2620" s="112" t="str">
        <f t="shared" si="202"/>
        <v/>
      </c>
      <c r="M2620" s="17"/>
      <c r="N2620" s="110" t="str">
        <f t="shared" si="203"/>
        <v/>
      </c>
      <c r="O2620" s="111" t="str">
        <f t="shared" si="204"/>
        <v/>
      </c>
    </row>
    <row r="2621" spans="1:15" ht="30" customHeight="1" thickTop="1" thickBot="1">
      <c r="A2621" s="37" t="str">
        <f t="shared" si="200"/>
        <v/>
      </c>
      <c r="C2621" s="13">
        <v>2617</v>
      </c>
      <c r="D2621" s="61" t="str">
        <f>IF(Cad_an!D2621="","",Cad_an!D2621)</f>
        <v/>
      </c>
      <c r="E2621" s="61" t="str">
        <f>IF(D2621="","",VLOOKUP(D2621,Cad_an!$D$5:$F$5004,3,FALSE))</f>
        <v/>
      </c>
      <c r="F2621" s="61" t="str">
        <f>IF(D2621="","",VLOOKUP(D2621,Cad_an!$D$5:$E$5004,2,FALSE))</f>
        <v/>
      </c>
      <c r="G2621" s="61" t="str">
        <f>IF(D2621="","",VLOOKUP(Fa_an!F2621,Cad_can!$D$5:$E$204,2,FALSE))</f>
        <v/>
      </c>
      <c r="H2621" s="17"/>
      <c r="I2621" s="17"/>
      <c r="J2621" s="110" t="str">
        <f t="shared" si="201"/>
        <v/>
      </c>
      <c r="K2621" s="23"/>
      <c r="L2621" s="112" t="str">
        <f t="shared" si="202"/>
        <v/>
      </c>
      <c r="M2621" s="17"/>
      <c r="N2621" s="110" t="str">
        <f t="shared" si="203"/>
        <v/>
      </c>
      <c r="O2621" s="111" t="str">
        <f t="shared" si="204"/>
        <v/>
      </c>
    </row>
    <row r="2622" spans="1:15" ht="30" customHeight="1" thickTop="1" thickBot="1">
      <c r="A2622" s="37" t="str">
        <f t="shared" si="200"/>
        <v/>
      </c>
      <c r="C2622" s="13">
        <v>2618</v>
      </c>
      <c r="D2622" s="61" t="str">
        <f>IF(Cad_an!D2622="","",Cad_an!D2622)</f>
        <v/>
      </c>
      <c r="E2622" s="61" t="str">
        <f>IF(D2622="","",VLOOKUP(D2622,Cad_an!$D$5:$F$5004,3,FALSE))</f>
        <v/>
      </c>
      <c r="F2622" s="61" t="str">
        <f>IF(D2622="","",VLOOKUP(D2622,Cad_an!$D$5:$E$5004,2,FALSE))</f>
        <v/>
      </c>
      <c r="G2622" s="61" t="str">
        <f>IF(D2622="","",VLOOKUP(Fa_an!F2622,Cad_can!$D$5:$E$204,2,FALSE))</f>
        <v/>
      </c>
      <c r="H2622" s="17"/>
      <c r="I2622" s="17"/>
      <c r="J2622" s="110" t="str">
        <f t="shared" si="201"/>
        <v/>
      </c>
      <c r="K2622" s="23"/>
      <c r="L2622" s="112" t="str">
        <f t="shared" si="202"/>
        <v/>
      </c>
      <c r="M2622" s="17"/>
      <c r="N2622" s="110" t="str">
        <f t="shared" si="203"/>
        <v/>
      </c>
      <c r="O2622" s="111" t="str">
        <f t="shared" si="204"/>
        <v/>
      </c>
    </row>
    <row r="2623" spans="1:15" ht="30" customHeight="1" thickTop="1" thickBot="1">
      <c r="A2623" s="37" t="str">
        <f t="shared" si="200"/>
        <v/>
      </c>
      <c r="C2623" s="13">
        <v>2619</v>
      </c>
      <c r="D2623" s="61" t="str">
        <f>IF(Cad_an!D2623="","",Cad_an!D2623)</f>
        <v/>
      </c>
      <c r="E2623" s="61" t="str">
        <f>IF(D2623="","",VLOOKUP(D2623,Cad_an!$D$5:$F$5004,3,FALSE))</f>
        <v/>
      </c>
      <c r="F2623" s="61" t="str">
        <f>IF(D2623="","",VLOOKUP(D2623,Cad_an!$D$5:$E$5004,2,FALSE))</f>
        <v/>
      </c>
      <c r="G2623" s="61" t="str">
        <f>IF(D2623="","",VLOOKUP(Fa_an!F2623,Cad_can!$D$5:$E$204,2,FALSE))</f>
        <v/>
      </c>
      <c r="H2623" s="17"/>
      <c r="I2623" s="17"/>
      <c r="J2623" s="110" t="str">
        <f t="shared" si="201"/>
        <v/>
      </c>
      <c r="K2623" s="23"/>
      <c r="L2623" s="112" t="str">
        <f t="shared" si="202"/>
        <v/>
      </c>
      <c r="M2623" s="17"/>
      <c r="N2623" s="110" t="str">
        <f t="shared" si="203"/>
        <v/>
      </c>
      <c r="O2623" s="111" t="str">
        <f t="shared" si="204"/>
        <v/>
      </c>
    </row>
    <row r="2624" spans="1:15" ht="30" customHeight="1" thickTop="1" thickBot="1">
      <c r="A2624" s="37" t="str">
        <f t="shared" si="200"/>
        <v/>
      </c>
      <c r="C2624" s="13">
        <v>2620</v>
      </c>
      <c r="D2624" s="61" t="str">
        <f>IF(Cad_an!D2624="","",Cad_an!D2624)</f>
        <v/>
      </c>
      <c r="E2624" s="61" t="str">
        <f>IF(D2624="","",VLOOKUP(D2624,Cad_an!$D$5:$F$5004,3,FALSE))</f>
        <v/>
      </c>
      <c r="F2624" s="61" t="str">
        <f>IF(D2624="","",VLOOKUP(D2624,Cad_an!$D$5:$E$5004,2,FALSE))</f>
        <v/>
      </c>
      <c r="G2624" s="61" t="str">
        <f>IF(D2624="","",VLOOKUP(Fa_an!F2624,Cad_can!$D$5:$E$204,2,FALSE))</f>
        <v/>
      </c>
      <c r="H2624" s="17"/>
      <c r="I2624" s="17"/>
      <c r="J2624" s="110" t="str">
        <f t="shared" si="201"/>
        <v/>
      </c>
      <c r="K2624" s="23"/>
      <c r="L2624" s="112" t="str">
        <f t="shared" si="202"/>
        <v/>
      </c>
      <c r="M2624" s="17"/>
      <c r="N2624" s="110" t="str">
        <f t="shared" si="203"/>
        <v/>
      </c>
      <c r="O2624" s="111" t="str">
        <f t="shared" si="204"/>
        <v/>
      </c>
    </row>
    <row r="2625" spans="1:15" ht="30" customHeight="1" thickTop="1" thickBot="1">
      <c r="A2625" s="37" t="str">
        <f t="shared" si="200"/>
        <v/>
      </c>
      <c r="C2625" s="13">
        <v>2621</v>
      </c>
      <c r="D2625" s="61" t="str">
        <f>IF(Cad_an!D2625="","",Cad_an!D2625)</f>
        <v/>
      </c>
      <c r="E2625" s="61" t="str">
        <f>IF(D2625="","",VLOOKUP(D2625,Cad_an!$D$5:$F$5004,3,FALSE))</f>
        <v/>
      </c>
      <c r="F2625" s="61" t="str">
        <f>IF(D2625="","",VLOOKUP(D2625,Cad_an!$D$5:$E$5004,2,FALSE))</f>
        <v/>
      </c>
      <c r="G2625" s="61" t="str">
        <f>IF(D2625="","",VLOOKUP(Fa_an!F2625,Cad_can!$D$5:$E$204,2,FALSE))</f>
        <v/>
      </c>
      <c r="H2625" s="17"/>
      <c r="I2625" s="17"/>
      <c r="J2625" s="110" t="str">
        <f t="shared" si="201"/>
        <v/>
      </c>
      <c r="K2625" s="23"/>
      <c r="L2625" s="112" t="str">
        <f t="shared" si="202"/>
        <v/>
      </c>
      <c r="M2625" s="17"/>
      <c r="N2625" s="110" t="str">
        <f t="shared" si="203"/>
        <v/>
      </c>
      <c r="O2625" s="111" t="str">
        <f t="shared" si="204"/>
        <v/>
      </c>
    </row>
    <row r="2626" spans="1:15" ht="30" customHeight="1" thickTop="1" thickBot="1">
      <c r="A2626" s="37" t="str">
        <f t="shared" si="200"/>
        <v/>
      </c>
      <c r="C2626" s="13">
        <v>2622</v>
      </c>
      <c r="D2626" s="61" t="str">
        <f>IF(Cad_an!D2626="","",Cad_an!D2626)</f>
        <v/>
      </c>
      <c r="E2626" s="61" t="str">
        <f>IF(D2626="","",VLOOKUP(D2626,Cad_an!$D$5:$F$5004,3,FALSE))</f>
        <v/>
      </c>
      <c r="F2626" s="61" t="str">
        <f>IF(D2626="","",VLOOKUP(D2626,Cad_an!$D$5:$E$5004,2,FALSE))</f>
        <v/>
      </c>
      <c r="G2626" s="61" t="str">
        <f>IF(D2626="","",VLOOKUP(Fa_an!F2626,Cad_can!$D$5:$E$204,2,FALSE))</f>
        <v/>
      </c>
      <c r="H2626" s="17"/>
      <c r="I2626" s="17"/>
      <c r="J2626" s="110" t="str">
        <f t="shared" si="201"/>
        <v/>
      </c>
      <c r="K2626" s="23"/>
      <c r="L2626" s="112" t="str">
        <f t="shared" si="202"/>
        <v/>
      </c>
      <c r="M2626" s="17"/>
      <c r="N2626" s="110" t="str">
        <f t="shared" si="203"/>
        <v/>
      </c>
      <c r="O2626" s="111" t="str">
        <f t="shared" si="204"/>
        <v/>
      </c>
    </row>
    <row r="2627" spans="1:15" ht="30" customHeight="1" thickTop="1" thickBot="1">
      <c r="A2627" s="37" t="str">
        <f t="shared" si="200"/>
        <v/>
      </c>
      <c r="C2627" s="13">
        <v>2623</v>
      </c>
      <c r="D2627" s="61" t="str">
        <f>IF(Cad_an!D2627="","",Cad_an!D2627)</f>
        <v/>
      </c>
      <c r="E2627" s="61" t="str">
        <f>IF(D2627="","",VLOOKUP(D2627,Cad_an!$D$5:$F$5004,3,FALSE))</f>
        <v/>
      </c>
      <c r="F2627" s="61" t="str">
        <f>IF(D2627="","",VLOOKUP(D2627,Cad_an!$D$5:$E$5004,2,FALSE))</f>
        <v/>
      </c>
      <c r="G2627" s="61" t="str">
        <f>IF(D2627="","",VLOOKUP(Fa_an!F2627,Cad_can!$D$5:$E$204,2,FALSE))</f>
        <v/>
      </c>
      <c r="H2627" s="17"/>
      <c r="I2627" s="17"/>
      <c r="J2627" s="110" t="str">
        <f t="shared" si="201"/>
        <v/>
      </c>
      <c r="K2627" s="23"/>
      <c r="L2627" s="112" t="str">
        <f t="shared" si="202"/>
        <v/>
      </c>
      <c r="M2627" s="17"/>
      <c r="N2627" s="110" t="str">
        <f t="shared" si="203"/>
        <v/>
      </c>
      <c r="O2627" s="111" t="str">
        <f t="shared" si="204"/>
        <v/>
      </c>
    </row>
    <row r="2628" spans="1:15" ht="30" customHeight="1" thickTop="1" thickBot="1">
      <c r="A2628" s="37" t="str">
        <f t="shared" si="200"/>
        <v/>
      </c>
      <c r="C2628" s="13">
        <v>2624</v>
      </c>
      <c r="D2628" s="61" t="str">
        <f>IF(Cad_an!D2628="","",Cad_an!D2628)</f>
        <v/>
      </c>
      <c r="E2628" s="61" t="str">
        <f>IF(D2628="","",VLOOKUP(D2628,Cad_an!$D$5:$F$5004,3,FALSE))</f>
        <v/>
      </c>
      <c r="F2628" s="61" t="str">
        <f>IF(D2628="","",VLOOKUP(D2628,Cad_an!$D$5:$E$5004,2,FALSE))</f>
        <v/>
      </c>
      <c r="G2628" s="61" t="str">
        <f>IF(D2628="","",VLOOKUP(Fa_an!F2628,Cad_can!$D$5:$E$204,2,FALSE))</f>
        <v/>
      </c>
      <c r="H2628" s="17"/>
      <c r="I2628" s="17"/>
      <c r="J2628" s="110" t="str">
        <f t="shared" si="201"/>
        <v/>
      </c>
      <c r="K2628" s="23"/>
      <c r="L2628" s="112" t="str">
        <f t="shared" si="202"/>
        <v/>
      </c>
      <c r="M2628" s="17"/>
      <c r="N2628" s="110" t="str">
        <f t="shared" si="203"/>
        <v/>
      </c>
      <c r="O2628" s="111" t="str">
        <f t="shared" si="204"/>
        <v/>
      </c>
    </row>
    <row r="2629" spans="1:15" ht="30" customHeight="1" thickTop="1" thickBot="1">
      <c r="A2629" s="37" t="str">
        <f t="shared" si="200"/>
        <v/>
      </c>
      <c r="C2629" s="13">
        <v>2625</v>
      </c>
      <c r="D2629" s="61" t="str">
        <f>IF(Cad_an!D2629="","",Cad_an!D2629)</f>
        <v/>
      </c>
      <c r="E2629" s="61" t="str">
        <f>IF(D2629="","",VLOOKUP(D2629,Cad_an!$D$5:$F$5004,3,FALSE))</f>
        <v/>
      </c>
      <c r="F2629" s="61" t="str">
        <f>IF(D2629="","",VLOOKUP(D2629,Cad_an!$D$5:$E$5004,2,FALSE))</f>
        <v/>
      </c>
      <c r="G2629" s="61" t="str">
        <f>IF(D2629="","",VLOOKUP(Fa_an!F2629,Cad_can!$D$5:$E$204,2,FALSE))</f>
        <v/>
      </c>
      <c r="H2629" s="17"/>
      <c r="I2629" s="17"/>
      <c r="J2629" s="110" t="str">
        <f t="shared" si="201"/>
        <v/>
      </c>
      <c r="K2629" s="23"/>
      <c r="L2629" s="112" t="str">
        <f t="shared" si="202"/>
        <v/>
      </c>
      <c r="M2629" s="17"/>
      <c r="N2629" s="110" t="str">
        <f t="shared" si="203"/>
        <v/>
      </c>
      <c r="O2629" s="111" t="str">
        <f t="shared" si="204"/>
        <v/>
      </c>
    </row>
    <row r="2630" spans="1:15" ht="30" customHeight="1" thickTop="1" thickBot="1">
      <c r="A2630" s="37" t="str">
        <f t="shared" ref="A2630:A2693" si="205">D2630&amp;F2630</f>
        <v/>
      </c>
      <c r="C2630" s="13">
        <v>2626</v>
      </c>
      <c r="D2630" s="61" t="str">
        <f>IF(Cad_an!D2630="","",Cad_an!D2630)</f>
        <v/>
      </c>
      <c r="E2630" s="61" t="str">
        <f>IF(D2630="","",VLOOKUP(D2630,Cad_an!$D$5:$F$5004,3,FALSE))</f>
        <v/>
      </c>
      <c r="F2630" s="61" t="str">
        <f>IF(D2630="","",VLOOKUP(D2630,Cad_an!$D$5:$E$5004,2,FALSE))</f>
        <v/>
      </c>
      <c r="G2630" s="61" t="str">
        <f>IF(D2630="","",VLOOKUP(Fa_an!F2630,Cad_can!$D$5:$E$204,2,FALSE))</f>
        <v/>
      </c>
      <c r="H2630" s="17"/>
      <c r="I2630" s="17"/>
      <c r="J2630" s="110" t="str">
        <f t="shared" ref="J2630:J2693" si="206">IFERROR(I2630/H2630,"")</f>
        <v/>
      </c>
      <c r="K2630" s="23"/>
      <c r="L2630" s="112" t="str">
        <f t="shared" ref="L2630:L2693" si="207">IFERROR(K2630/I2630,"")</f>
        <v/>
      </c>
      <c r="M2630" s="17"/>
      <c r="N2630" s="110" t="str">
        <f t="shared" ref="N2630:N2693" si="208">IFERROR(M2630/I2630,"")</f>
        <v/>
      </c>
      <c r="O2630" s="111" t="str">
        <f t="shared" ref="O2630:O2693" si="209">IFERROR(K2630/M2630,"")</f>
        <v/>
      </c>
    </row>
    <row r="2631" spans="1:15" ht="30" customHeight="1" thickTop="1" thickBot="1">
      <c r="A2631" s="37" t="str">
        <f t="shared" si="205"/>
        <v/>
      </c>
      <c r="C2631" s="13">
        <v>2627</v>
      </c>
      <c r="D2631" s="61" t="str">
        <f>IF(Cad_an!D2631="","",Cad_an!D2631)</f>
        <v/>
      </c>
      <c r="E2631" s="61" t="str">
        <f>IF(D2631="","",VLOOKUP(D2631,Cad_an!$D$5:$F$5004,3,FALSE))</f>
        <v/>
      </c>
      <c r="F2631" s="61" t="str">
        <f>IF(D2631="","",VLOOKUP(D2631,Cad_an!$D$5:$E$5004,2,FALSE))</f>
        <v/>
      </c>
      <c r="G2631" s="61" t="str">
        <f>IF(D2631="","",VLOOKUP(Fa_an!F2631,Cad_can!$D$5:$E$204,2,FALSE))</f>
        <v/>
      </c>
      <c r="H2631" s="17"/>
      <c r="I2631" s="17"/>
      <c r="J2631" s="110" t="str">
        <f t="shared" si="206"/>
        <v/>
      </c>
      <c r="K2631" s="23"/>
      <c r="L2631" s="112" t="str">
        <f t="shared" si="207"/>
        <v/>
      </c>
      <c r="M2631" s="17"/>
      <c r="N2631" s="110" t="str">
        <f t="shared" si="208"/>
        <v/>
      </c>
      <c r="O2631" s="111" t="str">
        <f t="shared" si="209"/>
        <v/>
      </c>
    </row>
    <row r="2632" spans="1:15" ht="30" customHeight="1" thickTop="1" thickBot="1">
      <c r="A2632" s="37" t="str">
        <f t="shared" si="205"/>
        <v/>
      </c>
      <c r="C2632" s="13">
        <v>2628</v>
      </c>
      <c r="D2632" s="61" t="str">
        <f>IF(Cad_an!D2632="","",Cad_an!D2632)</f>
        <v/>
      </c>
      <c r="E2632" s="61" t="str">
        <f>IF(D2632="","",VLOOKUP(D2632,Cad_an!$D$5:$F$5004,3,FALSE))</f>
        <v/>
      </c>
      <c r="F2632" s="61" t="str">
        <f>IF(D2632="","",VLOOKUP(D2632,Cad_an!$D$5:$E$5004,2,FALSE))</f>
        <v/>
      </c>
      <c r="G2632" s="61" t="str">
        <f>IF(D2632="","",VLOOKUP(Fa_an!F2632,Cad_can!$D$5:$E$204,2,FALSE))</f>
        <v/>
      </c>
      <c r="H2632" s="17"/>
      <c r="I2632" s="17"/>
      <c r="J2632" s="110" t="str">
        <f t="shared" si="206"/>
        <v/>
      </c>
      <c r="K2632" s="23"/>
      <c r="L2632" s="112" t="str">
        <f t="shared" si="207"/>
        <v/>
      </c>
      <c r="M2632" s="17"/>
      <c r="N2632" s="110" t="str">
        <f t="shared" si="208"/>
        <v/>
      </c>
      <c r="O2632" s="111" t="str">
        <f t="shared" si="209"/>
        <v/>
      </c>
    </row>
    <row r="2633" spans="1:15" ht="30" customHeight="1" thickTop="1" thickBot="1">
      <c r="A2633" s="37" t="str">
        <f t="shared" si="205"/>
        <v/>
      </c>
      <c r="C2633" s="13">
        <v>2629</v>
      </c>
      <c r="D2633" s="61" t="str">
        <f>IF(Cad_an!D2633="","",Cad_an!D2633)</f>
        <v/>
      </c>
      <c r="E2633" s="61" t="str">
        <f>IF(D2633="","",VLOOKUP(D2633,Cad_an!$D$5:$F$5004,3,FALSE))</f>
        <v/>
      </c>
      <c r="F2633" s="61" t="str">
        <f>IF(D2633="","",VLOOKUP(D2633,Cad_an!$D$5:$E$5004,2,FALSE))</f>
        <v/>
      </c>
      <c r="G2633" s="61" t="str">
        <f>IF(D2633="","",VLOOKUP(Fa_an!F2633,Cad_can!$D$5:$E$204,2,FALSE))</f>
        <v/>
      </c>
      <c r="H2633" s="17"/>
      <c r="I2633" s="17"/>
      <c r="J2633" s="110" t="str">
        <f t="shared" si="206"/>
        <v/>
      </c>
      <c r="K2633" s="23"/>
      <c r="L2633" s="112" t="str">
        <f t="shared" si="207"/>
        <v/>
      </c>
      <c r="M2633" s="17"/>
      <c r="N2633" s="110" t="str">
        <f t="shared" si="208"/>
        <v/>
      </c>
      <c r="O2633" s="111" t="str">
        <f t="shared" si="209"/>
        <v/>
      </c>
    </row>
    <row r="2634" spans="1:15" ht="30" customHeight="1" thickTop="1" thickBot="1">
      <c r="A2634" s="37" t="str">
        <f t="shared" si="205"/>
        <v/>
      </c>
      <c r="C2634" s="13">
        <v>2630</v>
      </c>
      <c r="D2634" s="61" t="str">
        <f>IF(Cad_an!D2634="","",Cad_an!D2634)</f>
        <v/>
      </c>
      <c r="E2634" s="61" t="str">
        <f>IF(D2634="","",VLOOKUP(D2634,Cad_an!$D$5:$F$5004,3,FALSE))</f>
        <v/>
      </c>
      <c r="F2634" s="61" t="str">
        <f>IF(D2634="","",VLOOKUP(D2634,Cad_an!$D$5:$E$5004,2,FALSE))</f>
        <v/>
      </c>
      <c r="G2634" s="61" t="str">
        <f>IF(D2634="","",VLOOKUP(Fa_an!F2634,Cad_can!$D$5:$E$204,2,FALSE))</f>
        <v/>
      </c>
      <c r="H2634" s="17"/>
      <c r="I2634" s="17"/>
      <c r="J2634" s="110" t="str">
        <f t="shared" si="206"/>
        <v/>
      </c>
      <c r="K2634" s="23"/>
      <c r="L2634" s="112" t="str">
        <f t="shared" si="207"/>
        <v/>
      </c>
      <c r="M2634" s="17"/>
      <c r="N2634" s="110" t="str">
        <f t="shared" si="208"/>
        <v/>
      </c>
      <c r="O2634" s="111" t="str">
        <f t="shared" si="209"/>
        <v/>
      </c>
    </row>
    <row r="2635" spans="1:15" ht="30" customHeight="1" thickTop="1" thickBot="1">
      <c r="A2635" s="37" t="str">
        <f t="shared" si="205"/>
        <v/>
      </c>
      <c r="C2635" s="13">
        <v>2631</v>
      </c>
      <c r="D2635" s="61" t="str">
        <f>IF(Cad_an!D2635="","",Cad_an!D2635)</f>
        <v/>
      </c>
      <c r="E2635" s="61" t="str">
        <f>IF(D2635="","",VLOOKUP(D2635,Cad_an!$D$5:$F$5004,3,FALSE))</f>
        <v/>
      </c>
      <c r="F2635" s="61" t="str">
        <f>IF(D2635="","",VLOOKUP(D2635,Cad_an!$D$5:$E$5004,2,FALSE))</f>
        <v/>
      </c>
      <c r="G2635" s="61" t="str">
        <f>IF(D2635="","",VLOOKUP(Fa_an!F2635,Cad_can!$D$5:$E$204,2,FALSE))</f>
        <v/>
      </c>
      <c r="H2635" s="17"/>
      <c r="I2635" s="17"/>
      <c r="J2635" s="110" t="str">
        <f t="shared" si="206"/>
        <v/>
      </c>
      <c r="K2635" s="23"/>
      <c r="L2635" s="112" t="str">
        <f t="shared" si="207"/>
        <v/>
      </c>
      <c r="M2635" s="17"/>
      <c r="N2635" s="110" t="str">
        <f t="shared" si="208"/>
        <v/>
      </c>
      <c r="O2635" s="111" t="str">
        <f t="shared" si="209"/>
        <v/>
      </c>
    </row>
    <row r="2636" spans="1:15" ht="30" customHeight="1" thickTop="1" thickBot="1">
      <c r="A2636" s="37" t="str">
        <f t="shared" si="205"/>
        <v/>
      </c>
      <c r="C2636" s="13">
        <v>2632</v>
      </c>
      <c r="D2636" s="61" t="str">
        <f>IF(Cad_an!D2636="","",Cad_an!D2636)</f>
        <v/>
      </c>
      <c r="E2636" s="61" t="str">
        <f>IF(D2636="","",VLOOKUP(D2636,Cad_an!$D$5:$F$5004,3,FALSE))</f>
        <v/>
      </c>
      <c r="F2636" s="61" t="str">
        <f>IF(D2636="","",VLOOKUP(D2636,Cad_an!$D$5:$E$5004,2,FALSE))</f>
        <v/>
      </c>
      <c r="G2636" s="61" t="str">
        <f>IF(D2636="","",VLOOKUP(Fa_an!F2636,Cad_can!$D$5:$E$204,2,FALSE))</f>
        <v/>
      </c>
      <c r="H2636" s="17"/>
      <c r="I2636" s="17"/>
      <c r="J2636" s="110" t="str">
        <f t="shared" si="206"/>
        <v/>
      </c>
      <c r="K2636" s="23"/>
      <c r="L2636" s="112" t="str">
        <f t="shared" si="207"/>
        <v/>
      </c>
      <c r="M2636" s="17"/>
      <c r="N2636" s="110" t="str">
        <f t="shared" si="208"/>
        <v/>
      </c>
      <c r="O2636" s="111" t="str">
        <f t="shared" si="209"/>
        <v/>
      </c>
    </row>
    <row r="2637" spans="1:15" ht="30" customHeight="1" thickTop="1" thickBot="1">
      <c r="A2637" s="37" t="str">
        <f t="shared" si="205"/>
        <v/>
      </c>
      <c r="C2637" s="13">
        <v>2633</v>
      </c>
      <c r="D2637" s="61" t="str">
        <f>IF(Cad_an!D2637="","",Cad_an!D2637)</f>
        <v/>
      </c>
      <c r="E2637" s="61" t="str">
        <f>IF(D2637="","",VLOOKUP(D2637,Cad_an!$D$5:$F$5004,3,FALSE))</f>
        <v/>
      </c>
      <c r="F2637" s="61" t="str">
        <f>IF(D2637="","",VLOOKUP(D2637,Cad_an!$D$5:$E$5004,2,FALSE))</f>
        <v/>
      </c>
      <c r="G2637" s="61" t="str">
        <f>IF(D2637="","",VLOOKUP(Fa_an!F2637,Cad_can!$D$5:$E$204,2,FALSE))</f>
        <v/>
      </c>
      <c r="H2637" s="17"/>
      <c r="I2637" s="17"/>
      <c r="J2637" s="110" t="str">
        <f t="shared" si="206"/>
        <v/>
      </c>
      <c r="K2637" s="23"/>
      <c r="L2637" s="112" t="str">
        <f t="shared" si="207"/>
        <v/>
      </c>
      <c r="M2637" s="17"/>
      <c r="N2637" s="110" t="str">
        <f t="shared" si="208"/>
        <v/>
      </c>
      <c r="O2637" s="111" t="str">
        <f t="shared" si="209"/>
        <v/>
      </c>
    </row>
    <row r="2638" spans="1:15" ht="30" customHeight="1" thickTop="1" thickBot="1">
      <c r="A2638" s="37" t="str">
        <f t="shared" si="205"/>
        <v/>
      </c>
      <c r="C2638" s="13">
        <v>2634</v>
      </c>
      <c r="D2638" s="61" t="str">
        <f>IF(Cad_an!D2638="","",Cad_an!D2638)</f>
        <v/>
      </c>
      <c r="E2638" s="61" t="str">
        <f>IF(D2638="","",VLOOKUP(D2638,Cad_an!$D$5:$F$5004,3,FALSE))</f>
        <v/>
      </c>
      <c r="F2638" s="61" t="str">
        <f>IF(D2638="","",VLOOKUP(D2638,Cad_an!$D$5:$E$5004,2,FALSE))</f>
        <v/>
      </c>
      <c r="G2638" s="61" t="str">
        <f>IF(D2638="","",VLOOKUP(Fa_an!F2638,Cad_can!$D$5:$E$204,2,FALSE))</f>
        <v/>
      </c>
      <c r="H2638" s="17"/>
      <c r="I2638" s="17"/>
      <c r="J2638" s="110" t="str">
        <f t="shared" si="206"/>
        <v/>
      </c>
      <c r="K2638" s="23"/>
      <c r="L2638" s="112" t="str">
        <f t="shared" si="207"/>
        <v/>
      </c>
      <c r="M2638" s="17"/>
      <c r="N2638" s="110" t="str">
        <f t="shared" si="208"/>
        <v/>
      </c>
      <c r="O2638" s="111" t="str">
        <f t="shared" si="209"/>
        <v/>
      </c>
    </row>
    <row r="2639" spans="1:15" ht="30" customHeight="1" thickTop="1" thickBot="1">
      <c r="A2639" s="37" t="str">
        <f t="shared" si="205"/>
        <v/>
      </c>
      <c r="C2639" s="13">
        <v>2635</v>
      </c>
      <c r="D2639" s="61" t="str">
        <f>IF(Cad_an!D2639="","",Cad_an!D2639)</f>
        <v/>
      </c>
      <c r="E2639" s="61" t="str">
        <f>IF(D2639="","",VLOOKUP(D2639,Cad_an!$D$5:$F$5004,3,FALSE))</f>
        <v/>
      </c>
      <c r="F2639" s="61" t="str">
        <f>IF(D2639="","",VLOOKUP(D2639,Cad_an!$D$5:$E$5004,2,FALSE))</f>
        <v/>
      </c>
      <c r="G2639" s="61" t="str">
        <f>IF(D2639="","",VLOOKUP(Fa_an!F2639,Cad_can!$D$5:$E$204,2,FALSE))</f>
        <v/>
      </c>
      <c r="H2639" s="17"/>
      <c r="I2639" s="17"/>
      <c r="J2639" s="110" t="str">
        <f t="shared" si="206"/>
        <v/>
      </c>
      <c r="K2639" s="23"/>
      <c r="L2639" s="112" t="str">
        <f t="shared" si="207"/>
        <v/>
      </c>
      <c r="M2639" s="17"/>
      <c r="N2639" s="110" t="str">
        <f t="shared" si="208"/>
        <v/>
      </c>
      <c r="O2639" s="111" t="str">
        <f t="shared" si="209"/>
        <v/>
      </c>
    </row>
    <row r="2640" spans="1:15" ht="30" customHeight="1" thickTop="1" thickBot="1">
      <c r="A2640" s="37" t="str">
        <f t="shared" si="205"/>
        <v/>
      </c>
      <c r="C2640" s="13">
        <v>2636</v>
      </c>
      <c r="D2640" s="61" t="str">
        <f>IF(Cad_an!D2640="","",Cad_an!D2640)</f>
        <v/>
      </c>
      <c r="E2640" s="61" t="str">
        <f>IF(D2640="","",VLOOKUP(D2640,Cad_an!$D$5:$F$5004,3,FALSE))</f>
        <v/>
      </c>
      <c r="F2640" s="61" t="str">
        <f>IF(D2640="","",VLOOKUP(D2640,Cad_an!$D$5:$E$5004,2,FALSE))</f>
        <v/>
      </c>
      <c r="G2640" s="61" t="str">
        <f>IF(D2640="","",VLOOKUP(Fa_an!F2640,Cad_can!$D$5:$E$204,2,FALSE))</f>
        <v/>
      </c>
      <c r="H2640" s="17"/>
      <c r="I2640" s="17"/>
      <c r="J2640" s="110" t="str">
        <f t="shared" si="206"/>
        <v/>
      </c>
      <c r="K2640" s="23"/>
      <c r="L2640" s="112" t="str">
        <f t="shared" si="207"/>
        <v/>
      </c>
      <c r="M2640" s="17"/>
      <c r="N2640" s="110" t="str">
        <f t="shared" si="208"/>
        <v/>
      </c>
      <c r="O2640" s="111" t="str">
        <f t="shared" si="209"/>
        <v/>
      </c>
    </row>
    <row r="2641" spans="1:15" ht="30" customHeight="1" thickTop="1" thickBot="1">
      <c r="A2641" s="37" t="str">
        <f t="shared" si="205"/>
        <v/>
      </c>
      <c r="C2641" s="13">
        <v>2637</v>
      </c>
      <c r="D2641" s="61" t="str">
        <f>IF(Cad_an!D2641="","",Cad_an!D2641)</f>
        <v/>
      </c>
      <c r="E2641" s="61" t="str">
        <f>IF(D2641="","",VLOOKUP(D2641,Cad_an!$D$5:$F$5004,3,FALSE))</f>
        <v/>
      </c>
      <c r="F2641" s="61" t="str">
        <f>IF(D2641="","",VLOOKUP(D2641,Cad_an!$D$5:$E$5004,2,FALSE))</f>
        <v/>
      </c>
      <c r="G2641" s="61" t="str">
        <f>IF(D2641="","",VLOOKUP(Fa_an!F2641,Cad_can!$D$5:$E$204,2,FALSE))</f>
        <v/>
      </c>
      <c r="H2641" s="17"/>
      <c r="I2641" s="17"/>
      <c r="J2641" s="110" t="str">
        <f t="shared" si="206"/>
        <v/>
      </c>
      <c r="K2641" s="23"/>
      <c r="L2641" s="112" t="str">
        <f t="shared" si="207"/>
        <v/>
      </c>
      <c r="M2641" s="17"/>
      <c r="N2641" s="110" t="str">
        <f t="shared" si="208"/>
        <v/>
      </c>
      <c r="O2641" s="111" t="str">
        <f t="shared" si="209"/>
        <v/>
      </c>
    </row>
    <row r="2642" spans="1:15" ht="30" customHeight="1" thickTop="1" thickBot="1">
      <c r="A2642" s="37" t="str">
        <f t="shared" si="205"/>
        <v/>
      </c>
      <c r="C2642" s="13">
        <v>2638</v>
      </c>
      <c r="D2642" s="61" t="str">
        <f>IF(Cad_an!D2642="","",Cad_an!D2642)</f>
        <v/>
      </c>
      <c r="E2642" s="61" t="str">
        <f>IF(D2642="","",VLOOKUP(D2642,Cad_an!$D$5:$F$5004,3,FALSE))</f>
        <v/>
      </c>
      <c r="F2642" s="61" t="str">
        <f>IF(D2642="","",VLOOKUP(D2642,Cad_an!$D$5:$E$5004,2,FALSE))</f>
        <v/>
      </c>
      <c r="G2642" s="61" t="str">
        <f>IF(D2642="","",VLOOKUP(Fa_an!F2642,Cad_can!$D$5:$E$204,2,FALSE))</f>
        <v/>
      </c>
      <c r="H2642" s="17"/>
      <c r="I2642" s="17"/>
      <c r="J2642" s="110" t="str">
        <f t="shared" si="206"/>
        <v/>
      </c>
      <c r="K2642" s="23"/>
      <c r="L2642" s="112" t="str">
        <f t="shared" si="207"/>
        <v/>
      </c>
      <c r="M2642" s="17"/>
      <c r="N2642" s="110" t="str">
        <f t="shared" si="208"/>
        <v/>
      </c>
      <c r="O2642" s="111" t="str">
        <f t="shared" si="209"/>
        <v/>
      </c>
    </row>
    <row r="2643" spans="1:15" ht="30" customHeight="1" thickTop="1" thickBot="1">
      <c r="A2643" s="37" t="str">
        <f t="shared" si="205"/>
        <v/>
      </c>
      <c r="C2643" s="13">
        <v>2639</v>
      </c>
      <c r="D2643" s="61" t="str">
        <f>IF(Cad_an!D2643="","",Cad_an!D2643)</f>
        <v/>
      </c>
      <c r="E2643" s="61" t="str">
        <f>IF(D2643="","",VLOOKUP(D2643,Cad_an!$D$5:$F$5004,3,FALSE))</f>
        <v/>
      </c>
      <c r="F2643" s="61" t="str">
        <f>IF(D2643="","",VLOOKUP(D2643,Cad_an!$D$5:$E$5004,2,FALSE))</f>
        <v/>
      </c>
      <c r="G2643" s="61" t="str">
        <f>IF(D2643="","",VLOOKUP(Fa_an!F2643,Cad_can!$D$5:$E$204,2,FALSE))</f>
        <v/>
      </c>
      <c r="H2643" s="17"/>
      <c r="I2643" s="17"/>
      <c r="J2643" s="110" t="str">
        <f t="shared" si="206"/>
        <v/>
      </c>
      <c r="K2643" s="23"/>
      <c r="L2643" s="112" t="str">
        <f t="shared" si="207"/>
        <v/>
      </c>
      <c r="M2643" s="17"/>
      <c r="N2643" s="110" t="str">
        <f t="shared" si="208"/>
        <v/>
      </c>
      <c r="O2643" s="111" t="str">
        <f t="shared" si="209"/>
        <v/>
      </c>
    </row>
    <row r="2644" spans="1:15" ht="30" customHeight="1" thickTop="1" thickBot="1">
      <c r="A2644" s="37" t="str">
        <f t="shared" si="205"/>
        <v/>
      </c>
      <c r="C2644" s="13">
        <v>2640</v>
      </c>
      <c r="D2644" s="61" t="str">
        <f>IF(Cad_an!D2644="","",Cad_an!D2644)</f>
        <v/>
      </c>
      <c r="E2644" s="61" t="str">
        <f>IF(D2644="","",VLOOKUP(D2644,Cad_an!$D$5:$F$5004,3,FALSE))</f>
        <v/>
      </c>
      <c r="F2644" s="61" t="str">
        <f>IF(D2644="","",VLOOKUP(D2644,Cad_an!$D$5:$E$5004,2,FALSE))</f>
        <v/>
      </c>
      <c r="G2644" s="61" t="str">
        <f>IF(D2644="","",VLOOKUP(Fa_an!F2644,Cad_can!$D$5:$E$204,2,FALSE))</f>
        <v/>
      </c>
      <c r="H2644" s="17"/>
      <c r="I2644" s="17"/>
      <c r="J2644" s="110" t="str">
        <f t="shared" si="206"/>
        <v/>
      </c>
      <c r="K2644" s="23"/>
      <c r="L2644" s="112" t="str">
        <f t="shared" si="207"/>
        <v/>
      </c>
      <c r="M2644" s="17"/>
      <c r="N2644" s="110" t="str">
        <f t="shared" si="208"/>
        <v/>
      </c>
      <c r="O2644" s="111" t="str">
        <f t="shared" si="209"/>
        <v/>
      </c>
    </row>
    <row r="2645" spans="1:15" ht="30" customHeight="1" thickTop="1" thickBot="1">
      <c r="A2645" s="37" t="str">
        <f t="shared" si="205"/>
        <v/>
      </c>
      <c r="C2645" s="13">
        <v>2641</v>
      </c>
      <c r="D2645" s="61" t="str">
        <f>IF(Cad_an!D2645="","",Cad_an!D2645)</f>
        <v/>
      </c>
      <c r="E2645" s="61" t="str">
        <f>IF(D2645="","",VLOOKUP(D2645,Cad_an!$D$5:$F$5004,3,FALSE))</f>
        <v/>
      </c>
      <c r="F2645" s="61" t="str">
        <f>IF(D2645="","",VLOOKUP(D2645,Cad_an!$D$5:$E$5004,2,FALSE))</f>
        <v/>
      </c>
      <c r="G2645" s="61" t="str">
        <f>IF(D2645="","",VLOOKUP(Fa_an!F2645,Cad_can!$D$5:$E$204,2,FALSE))</f>
        <v/>
      </c>
      <c r="H2645" s="17"/>
      <c r="I2645" s="17"/>
      <c r="J2645" s="110" t="str">
        <f t="shared" si="206"/>
        <v/>
      </c>
      <c r="K2645" s="23"/>
      <c r="L2645" s="112" t="str">
        <f t="shared" si="207"/>
        <v/>
      </c>
      <c r="M2645" s="17"/>
      <c r="N2645" s="110" t="str">
        <f t="shared" si="208"/>
        <v/>
      </c>
      <c r="O2645" s="111" t="str">
        <f t="shared" si="209"/>
        <v/>
      </c>
    </row>
    <row r="2646" spans="1:15" ht="30" customHeight="1" thickTop="1" thickBot="1">
      <c r="A2646" s="37" t="str">
        <f t="shared" si="205"/>
        <v/>
      </c>
      <c r="C2646" s="13">
        <v>2642</v>
      </c>
      <c r="D2646" s="61" t="str">
        <f>IF(Cad_an!D2646="","",Cad_an!D2646)</f>
        <v/>
      </c>
      <c r="E2646" s="61" t="str">
        <f>IF(D2646="","",VLOOKUP(D2646,Cad_an!$D$5:$F$5004,3,FALSE))</f>
        <v/>
      </c>
      <c r="F2646" s="61" t="str">
        <f>IF(D2646="","",VLOOKUP(D2646,Cad_an!$D$5:$E$5004,2,FALSE))</f>
        <v/>
      </c>
      <c r="G2646" s="61" t="str">
        <f>IF(D2646="","",VLOOKUP(Fa_an!F2646,Cad_can!$D$5:$E$204,2,FALSE))</f>
        <v/>
      </c>
      <c r="H2646" s="17"/>
      <c r="I2646" s="17"/>
      <c r="J2646" s="110" t="str">
        <f t="shared" si="206"/>
        <v/>
      </c>
      <c r="K2646" s="23"/>
      <c r="L2646" s="112" t="str">
        <f t="shared" si="207"/>
        <v/>
      </c>
      <c r="M2646" s="17"/>
      <c r="N2646" s="110" t="str">
        <f t="shared" si="208"/>
        <v/>
      </c>
      <c r="O2646" s="111" t="str">
        <f t="shared" si="209"/>
        <v/>
      </c>
    </row>
    <row r="2647" spans="1:15" ht="30" customHeight="1" thickTop="1" thickBot="1">
      <c r="A2647" s="37" t="str">
        <f t="shared" si="205"/>
        <v/>
      </c>
      <c r="C2647" s="13">
        <v>2643</v>
      </c>
      <c r="D2647" s="61" t="str">
        <f>IF(Cad_an!D2647="","",Cad_an!D2647)</f>
        <v/>
      </c>
      <c r="E2647" s="61" t="str">
        <f>IF(D2647="","",VLOOKUP(D2647,Cad_an!$D$5:$F$5004,3,FALSE))</f>
        <v/>
      </c>
      <c r="F2647" s="61" t="str">
        <f>IF(D2647="","",VLOOKUP(D2647,Cad_an!$D$5:$E$5004,2,FALSE))</f>
        <v/>
      </c>
      <c r="G2647" s="61" t="str">
        <f>IF(D2647="","",VLOOKUP(Fa_an!F2647,Cad_can!$D$5:$E$204,2,FALSE))</f>
        <v/>
      </c>
      <c r="H2647" s="17"/>
      <c r="I2647" s="17"/>
      <c r="J2647" s="110" t="str">
        <f t="shared" si="206"/>
        <v/>
      </c>
      <c r="K2647" s="23"/>
      <c r="L2647" s="112" t="str">
        <f t="shared" si="207"/>
        <v/>
      </c>
      <c r="M2647" s="17"/>
      <c r="N2647" s="110" t="str">
        <f t="shared" si="208"/>
        <v/>
      </c>
      <c r="O2647" s="111" t="str">
        <f t="shared" si="209"/>
        <v/>
      </c>
    </row>
    <row r="2648" spans="1:15" ht="30" customHeight="1" thickTop="1" thickBot="1">
      <c r="A2648" s="37" t="str">
        <f t="shared" si="205"/>
        <v/>
      </c>
      <c r="C2648" s="13">
        <v>2644</v>
      </c>
      <c r="D2648" s="61" t="str">
        <f>IF(Cad_an!D2648="","",Cad_an!D2648)</f>
        <v/>
      </c>
      <c r="E2648" s="61" t="str">
        <f>IF(D2648="","",VLOOKUP(D2648,Cad_an!$D$5:$F$5004,3,FALSE))</f>
        <v/>
      </c>
      <c r="F2648" s="61" t="str">
        <f>IF(D2648="","",VLOOKUP(D2648,Cad_an!$D$5:$E$5004,2,FALSE))</f>
        <v/>
      </c>
      <c r="G2648" s="61" t="str">
        <f>IF(D2648="","",VLOOKUP(Fa_an!F2648,Cad_can!$D$5:$E$204,2,FALSE))</f>
        <v/>
      </c>
      <c r="H2648" s="17"/>
      <c r="I2648" s="17"/>
      <c r="J2648" s="110" t="str">
        <f t="shared" si="206"/>
        <v/>
      </c>
      <c r="K2648" s="23"/>
      <c r="L2648" s="112" t="str">
        <f t="shared" si="207"/>
        <v/>
      </c>
      <c r="M2648" s="17"/>
      <c r="N2648" s="110" t="str">
        <f t="shared" si="208"/>
        <v/>
      </c>
      <c r="O2648" s="111" t="str">
        <f t="shared" si="209"/>
        <v/>
      </c>
    </row>
    <row r="2649" spans="1:15" ht="30" customHeight="1" thickTop="1" thickBot="1">
      <c r="A2649" s="37" t="str">
        <f t="shared" si="205"/>
        <v/>
      </c>
      <c r="C2649" s="13">
        <v>2645</v>
      </c>
      <c r="D2649" s="61" t="str">
        <f>IF(Cad_an!D2649="","",Cad_an!D2649)</f>
        <v/>
      </c>
      <c r="E2649" s="61" t="str">
        <f>IF(D2649="","",VLOOKUP(D2649,Cad_an!$D$5:$F$5004,3,FALSE))</f>
        <v/>
      </c>
      <c r="F2649" s="61" t="str">
        <f>IF(D2649="","",VLOOKUP(D2649,Cad_an!$D$5:$E$5004,2,FALSE))</f>
        <v/>
      </c>
      <c r="G2649" s="61" t="str">
        <f>IF(D2649="","",VLOOKUP(Fa_an!F2649,Cad_can!$D$5:$E$204,2,FALSE))</f>
        <v/>
      </c>
      <c r="H2649" s="17"/>
      <c r="I2649" s="17"/>
      <c r="J2649" s="110" t="str">
        <f t="shared" si="206"/>
        <v/>
      </c>
      <c r="K2649" s="23"/>
      <c r="L2649" s="112" t="str">
        <f t="shared" si="207"/>
        <v/>
      </c>
      <c r="M2649" s="17"/>
      <c r="N2649" s="110" t="str">
        <f t="shared" si="208"/>
        <v/>
      </c>
      <c r="O2649" s="111" t="str">
        <f t="shared" si="209"/>
        <v/>
      </c>
    </row>
    <row r="2650" spans="1:15" ht="30" customHeight="1" thickTop="1" thickBot="1">
      <c r="A2650" s="37" t="str">
        <f t="shared" si="205"/>
        <v/>
      </c>
      <c r="C2650" s="13">
        <v>2646</v>
      </c>
      <c r="D2650" s="61" t="str">
        <f>IF(Cad_an!D2650="","",Cad_an!D2650)</f>
        <v/>
      </c>
      <c r="E2650" s="61" t="str">
        <f>IF(D2650="","",VLOOKUP(D2650,Cad_an!$D$5:$F$5004,3,FALSE))</f>
        <v/>
      </c>
      <c r="F2650" s="61" t="str">
        <f>IF(D2650="","",VLOOKUP(D2650,Cad_an!$D$5:$E$5004,2,FALSE))</f>
        <v/>
      </c>
      <c r="G2650" s="61" t="str">
        <f>IF(D2650="","",VLOOKUP(Fa_an!F2650,Cad_can!$D$5:$E$204,2,FALSE))</f>
        <v/>
      </c>
      <c r="H2650" s="17"/>
      <c r="I2650" s="17"/>
      <c r="J2650" s="110" t="str">
        <f t="shared" si="206"/>
        <v/>
      </c>
      <c r="K2650" s="23"/>
      <c r="L2650" s="112" t="str">
        <f t="shared" si="207"/>
        <v/>
      </c>
      <c r="M2650" s="17"/>
      <c r="N2650" s="110" t="str">
        <f t="shared" si="208"/>
        <v/>
      </c>
      <c r="O2650" s="111" t="str">
        <f t="shared" si="209"/>
        <v/>
      </c>
    </row>
    <row r="2651" spans="1:15" ht="30" customHeight="1" thickTop="1" thickBot="1">
      <c r="A2651" s="37" t="str">
        <f t="shared" si="205"/>
        <v/>
      </c>
      <c r="C2651" s="13">
        <v>2647</v>
      </c>
      <c r="D2651" s="61" t="str">
        <f>IF(Cad_an!D2651="","",Cad_an!D2651)</f>
        <v/>
      </c>
      <c r="E2651" s="61" t="str">
        <f>IF(D2651="","",VLOOKUP(D2651,Cad_an!$D$5:$F$5004,3,FALSE))</f>
        <v/>
      </c>
      <c r="F2651" s="61" t="str">
        <f>IF(D2651="","",VLOOKUP(D2651,Cad_an!$D$5:$E$5004,2,FALSE))</f>
        <v/>
      </c>
      <c r="G2651" s="61" t="str">
        <f>IF(D2651="","",VLOOKUP(Fa_an!F2651,Cad_can!$D$5:$E$204,2,FALSE))</f>
        <v/>
      </c>
      <c r="H2651" s="17"/>
      <c r="I2651" s="17"/>
      <c r="J2651" s="110" t="str">
        <f t="shared" si="206"/>
        <v/>
      </c>
      <c r="K2651" s="23"/>
      <c r="L2651" s="112" t="str">
        <f t="shared" si="207"/>
        <v/>
      </c>
      <c r="M2651" s="17"/>
      <c r="N2651" s="110" t="str">
        <f t="shared" si="208"/>
        <v/>
      </c>
      <c r="O2651" s="111" t="str">
        <f t="shared" si="209"/>
        <v/>
      </c>
    </row>
    <row r="2652" spans="1:15" ht="30" customHeight="1" thickTop="1" thickBot="1">
      <c r="A2652" s="37" t="str">
        <f t="shared" si="205"/>
        <v/>
      </c>
      <c r="C2652" s="13">
        <v>2648</v>
      </c>
      <c r="D2652" s="61" t="str">
        <f>IF(Cad_an!D2652="","",Cad_an!D2652)</f>
        <v/>
      </c>
      <c r="E2652" s="61" t="str">
        <f>IF(D2652="","",VLOOKUP(D2652,Cad_an!$D$5:$F$5004,3,FALSE))</f>
        <v/>
      </c>
      <c r="F2652" s="61" t="str">
        <f>IF(D2652="","",VLOOKUP(D2652,Cad_an!$D$5:$E$5004,2,FALSE))</f>
        <v/>
      </c>
      <c r="G2652" s="61" t="str">
        <f>IF(D2652="","",VLOOKUP(Fa_an!F2652,Cad_can!$D$5:$E$204,2,FALSE))</f>
        <v/>
      </c>
      <c r="H2652" s="17"/>
      <c r="I2652" s="17"/>
      <c r="J2652" s="110" t="str">
        <f t="shared" si="206"/>
        <v/>
      </c>
      <c r="K2652" s="23"/>
      <c r="L2652" s="112" t="str">
        <f t="shared" si="207"/>
        <v/>
      </c>
      <c r="M2652" s="17"/>
      <c r="N2652" s="110" t="str">
        <f t="shared" si="208"/>
        <v/>
      </c>
      <c r="O2652" s="111" t="str">
        <f t="shared" si="209"/>
        <v/>
      </c>
    </row>
    <row r="2653" spans="1:15" ht="30" customHeight="1" thickTop="1" thickBot="1">
      <c r="A2653" s="37" t="str">
        <f t="shared" si="205"/>
        <v/>
      </c>
      <c r="C2653" s="13">
        <v>2649</v>
      </c>
      <c r="D2653" s="61" t="str">
        <f>IF(Cad_an!D2653="","",Cad_an!D2653)</f>
        <v/>
      </c>
      <c r="E2653" s="61" t="str">
        <f>IF(D2653="","",VLOOKUP(D2653,Cad_an!$D$5:$F$5004,3,FALSE))</f>
        <v/>
      </c>
      <c r="F2653" s="61" t="str">
        <f>IF(D2653="","",VLOOKUP(D2653,Cad_an!$D$5:$E$5004,2,FALSE))</f>
        <v/>
      </c>
      <c r="G2653" s="61" t="str">
        <f>IF(D2653="","",VLOOKUP(Fa_an!F2653,Cad_can!$D$5:$E$204,2,FALSE))</f>
        <v/>
      </c>
      <c r="H2653" s="17"/>
      <c r="I2653" s="17"/>
      <c r="J2653" s="110" t="str">
        <f t="shared" si="206"/>
        <v/>
      </c>
      <c r="K2653" s="23"/>
      <c r="L2653" s="112" t="str">
        <f t="shared" si="207"/>
        <v/>
      </c>
      <c r="M2653" s="17"/>
      <c r="N2653" s="110" t="str">
        <f t="shared" si="208"/>
        <v/>
      </c>
      <c r="O2653" s="111" t="str">
        <f t="shared" si="209"/>
        <v/>
      </c>
    </row>
    <row r="2654" spans="1:15" ht="30" customHeight="1" thickTop="1" thickBot="1">
      <c r="A2654" s="37" t="str">
        <f t="shared" si="205"/>
        <v/>
      </c>
      <c r="C2654" s="13">
        <v>2650</v>
      </c>
      <c r="D2654" s="61" t="str">
        <f>IF(Cad_an!D2654="","",Cad_an!D2654)</f>
        <v/>
      </c>
      <c r="E2654" s="61" t="str">
        <f>IF(D2654="","",VLOOKUP(D2654,Cad_an!$D$5:$F$5004,3,FALSE))</f>
        <v/>
      </c>
      <c r="F2654" s="61" t="str">
        <f>IF(D2654="","",VLOOKUP(D2654,Cad_an!$D$5:$E$5004,2,FALSE))</f>
        <v/>
      </c>
      <c r="G2654" s="61" t="str">
        <f>IF(D2654="","",VLOOKUP(Fa_an!F2654,Cad_can!$D$5:$E$204,2,FALSE))</f>
        <v/>
      </c>
      <c r="H2654" s="17"/>
      <c r="I2654" s="17"/>
      <c r="J2654" s="110" t="str">
        <f t="shared" si="206"/>
        <v/>
      </c>
      <c r="K2654" s="23"/>
      <c r="L2654" s="112" t="str">
        <f t="shared" si="207"/>
        <v/>
      </c>
      <c r="M2654" s="17"/>
      <c r="N2654" s="110" t="str">
        <f t="shared" si="208"/>
        <v/>
      </c>
      <c r="O2654" s="111" t="str">
        <f t="shared" si="209"/>
        <v/>
      </c>
    </row>
    <row r="2655" spans="1:15" ht="30" customHeight="1" thickTop="1" thickBot="1">
      <c r="A2655" s="37" t="str">
        <f t="shared" si="205"/>
        <v/>
      </c>
      <c r="C2655" s="13">
        <v>2651</v>
      </c>
      <c r="D2655" s="61" t="str">
        <f>IF(Cad_an!D2655="","",Cad_an!D2655)</f>
        <v/>
      </c>
      <c r="E2655" s="61" t="str">
        <f>IF(D2655="","",VLOOKUP(D2655,Cad_an!$D$5:$F$5004,3,FALSE))</f>
        <v/>
      </c>
      <c r="F2655" s="61" t="str">
        <f>IF(D2655="","",VLOOKUP(D2655,Cad_an!$D$5:$E$5004,2,FALSE))</f>
        <v/>
      </c>
      <c r="G2655" s="61" t="str">
        <f>IF(D2655="","",VLOOKUP(Fa_an!F2655,Cad_can!$D$5:$E$204,2,FALSE))</f>
        <v/>
      </c>
      <c r="H2655" s="17"/>
      <c r="I2655" s="17"/>
      <c r="J2655" s="110" t="str">
        <f t="shared" si="206"/>
        <v/>
      </c>
      <c r="K2655" s="23"/>
      <c r="L2655" s="112" t="str">
        <f t="shared" si="207"/>
        <v/>
      </c>
      <c r="M2655" s="17"/>
      <c r="N2655" s="110" t="str">
        <f t="shared" si="208"/>
        <v/>
      </c>
      <c r="O2655" s="111" t="str">
        <f t="shared" si="209"/>
        <v/>
      </c>
    </row>
    <row r="2656" spans="1:15" ht="30" customHeight="1" thickTop="1" thickBot="1">
      <c r="A2656" s="37" t="str">
        <f t="shared" si="205"/>
        <v/>
      </c>
      <c r="C2656" s="13">
        <v>2652</v>
      </c>
      <c r="D2656" s="61" t="str">
        <f>IF(Cad_an!D2656="","",Cad_an!D2656)</f>
        <v/>
      </c>
      <c r="E2656" s="61" t="str">
        <f>IF(D2656="","",VLOOKUP(D2656,Cad_an!$D$5:$F$5004,3,FALSE))</f>
        <v/>
      </c>
      <c r="F2656" s="61" t="str">
        <f>IF(D2656="","",VLOOKUP(D2656,Cad_an!$D$5:$E$5004,2,FALSE))</f>
        <v/>
      </c>
      <c r="G2656" s="61" t="str">
        <f>IF(D2656="","",VLOOKUP(Fa_an!F2656,Cad_can!$D$5:$E$204,2,FALSE))</f>
        <v/>
      </c>
      <c r="H2656" s="17"/>
      <c r="I2656" s="17"/>
      <c r="J2656" s="110" t="str">
        <f t="shared" si="206"/>
        <v/>
      </c>
      <c r="K2656" s="23"/>
      <c r="L2656" s="112" t="str">
        <f t="shared" si="207"/>
        <v/>
      </c>
      <c r="M2656" s="17"/>
      <c r="N2656" s="110" t="str">
        <f t="shared" si="208"/>
        <v/>
      </c>
      <c r="O2656" s="111" t="str">
        <f t="shared" si="209"/>
        <v/>
      </c>
    </row>
    <row r="2657" spans="1:15" ht="30" customHeight="1" thickTop="1" thickBot="1">
      <c r="A2657" s="37" t="str">
        <f t="shared" si="205"/>
        <v/>
      </c>
      <c r="C2657" s="13">
        <v>2653</v>
      </c>
      <c r="D2657" s="61" t="str">
        <f>IF(Cad_an!D2657="","",Cad_an!D2657)</f>
        <v/>
      </c>
      <c r="E2657" s="61" t="str">
        <f>IF(D2657="","",VLOOKUP(D2657,Cad_an!$D$5:$F$5004,3,FALSE))</f>
        <v/>
      </c>
      <c r="F2657" s="61" t="str">
        <f>IF(D2657="","",VLOOKUP(D2657,Cad_an!$D$5:$E$5004,2,FALSE))</f>
        <v/>
      </c>
      <c r="G2657" s="61" t="str">
        <f>IF(D2657="","",VLOOKUP(Fa_an!F2657,Cad_can!$D$5:$E$204,2,FALSE))</f>
        <v/>
      </c>
      <c r="H2657" s="17"/>
      <c r="I2657" s="17"/>
      <c r="J2657" s="110" t="str">
        <f t="shared" si="206"/>
        <v/>
      </c>
      <c r="K2657" s="23"/>
      <c r="L2657" s="112" t="str">
        <f t="shared" si="207"/>
        <v/>
      </c>
      <c r="M2657" s="17"/>
      <c r="N2657" s="110" t="str">
        <f t="shared" si="208"/>
        <v/>
      </c>
      <c r="O2657" s="111" t="str">
        <f t="shared" si="209"/>
        <v/>
      </c>
    </row>
    <row r="2658" spans="1:15" ht="30" customHeight="1" thickTop="1" thickBot="1">
      <c r="A2658" s="37" t="str">
        <f t="shared" si="205"/>
        <v/>
      </c>
      <c r="C2658" s="13">
        <v>2654</v>
      </c>
      <c r="D2658" s="61" t="str">
        <f>IF(Cad_an!D2658="","",Cad_an!D2658)</f>
        <v/>
      </c>
      <c r="E2658" s="61" t="str">
        <f>IF(D2658="","",VLOOKUP(D2658,Cad_an!$D$5:$F$5004,3,FALSE))</f>
        <v/>
      </c>
      <c r="F2658" s="61" t="str">
        <f>IF(D2658="","",VLOOKUP(D2658,Cad_an!$D$5:$E$5004,2,FALSE))</f>
        <v/>
      </c>
      <c r="G2658" s="61" t="str">
        <f>IF(D2658="","",VLOOKUP(Fa_an!F2658,Cad_can!$D$5:$E$204,2,FALSE))</f>
        <v/>
      </c>
      <c r="H2658" s="17"/>
      <c r="I2658" s="17"/>
      <c r="J2658" s="110" t="str">
        <f t="shared" si="206"/>
        <v/>
      </c>
      <c r="K2658" s="23"/>
      <c r="L2658" s="112" t="str">
        <f t="shared" si="207"/>
        <v/>
      </c>
      <c r="M2658" s="17"/>
      <c r="N2658" s="110" t="str">
        <f t="shared" si="208"/>
        <v/>
      </c>
      <c r="O2658" s="111" t="str">
        <f t="shared" si="209"/>
        <v/>
      </c>
    </row>
    <row r="2659" spans="1:15" ht="30" customHeight="1" thickTop="1" thickBot="1">
      <c r="A2659" s="37" t="str">
        <f t="shared" si="205"/>
        <v/>
      </c>
      <c r="C2659" s="13">
        <v>2655</v>
      </c>
      <c r="D2659" s="61" t="str">
        <f>IF(Cad_an!D2659="","",Cad_an!D2659)</f>
        <v/>
      </c>
      <c r="E2659" s="61" t="str">
        <f>IF(D2659="","",VLOOKUP(D2659,Cad_an!$D$5:$F$5004,3,FALSE))</f>
        <v/>
      </c>
      <c r="F2659" s="61" t="str">
        <f>IF(D2659="","",VLOOKUP(D2659,Cad_an!$D$5:$E$5004,2,FALSE))</f>
        <v/>
      </c>
      <c r="G2659" s="61" t="str">
        <f>IF(D2659="","",VLOOKUP(Fa_an!F2659,Cad_can!$D$5:$E$204,2,FALSE))</f>
        <v/>
      </c>
      <c r="H2659" s="17"/>
      <c r="I2659" s="17"/>
      <c r="J2659" s="110" t="str">
        <f t="shared" si="206"/>
        <v/>
      </c>
      <c r="K2659" s="23"/>
      <c r="L2659" s="112" t="str">
        <f t="shared" si="207"/>
        <v/>
      </c>
      <c r="M2659" s="17"/>
      <c r="N2659" s="110" t="str">
        <f t="shared" si="208"/>
        <v/>
      </c>
      <c r="O2659" s="111" t="str">
        <f t="shared" si="209"/>
        <v/>
      </c>
    </row>
    <row r="2660" spans="1:15" ht="30" customHeight="1" thickTop="1" thickBot="1">
      <c r="A2660" s="37" t="str">
        <f t="shared" si="205"/>
        <v/>
      </c>
      <c r="C2660" s="13">
        <v>2656</v>
      </c>
      <c r="D2660" s="61" t="str">
        <f>IF(Cad_an!D2660="","",Cad_an!D2660)</f>
        <v/>
      </c>
      <c r="E2660" s="61" t="str">
        <f>IF(D2660="","",VLOOKUP(D2660,Cad_an!$D$5:$F$5004,3,FALSE))</f>
        <v/>
      </c>
      <c r="F2660" s="61" t="str">
        <f>IF(D2660="","",VLOOKUP(D2660,Cad_an!$D$5:$E$5004,2,FALSE))</f>
        <v/>
      </c>
      <c r="G2660" s="61" t="str">
        <f>IF(D2660="","",VLOOKUP(Fa_an!F2660,Cad_can!$D$5:$E$204,2,FALSE))</f>
        <v/>
      </c>
      <c r="H2660" s="17"/>
      <c r="I2660" s="17"/>
      <c r="J2660" s="110" t="str">
        <f t="shared" si="206"/>
        <v/>
      </c>
      <c r="K2660" s="23"/>
      <c r="L2660" s="112" t="str">
        <f t="shared" si="207"/>
        <v/>
      </c>
      <c r="M2660" s="17"/>
      <c r="N2660" s="110" t="str">
        <f t="shared" si="208"/>
        <v/>
      </c>
      <c r="O2660" s="111" t="str">
        <f t="shared" si="209"/>
        <v/>
      </c>
    </row>
    <row r="2661" spans="1:15" ht="30" customHeight="1" thickTop="1" thickBot="1">
      <c r="A2661" s="37" t="str">
        <f t="shared" si="205"/>
        <v/>
      </c>
      <c r="C2661" s="13">
        <v>2657</v>
      </c>
      <c r="D2661" s="61" t="str">
        <f>IF(Cad_an!D2661="","",Cad_an!D2661)</f>
        <v/>
      </c>
      <c r="E2661" s="61" t="str">
        <f>IF(D2661="","",VLOOKUP(D2661,Cad_an!$D$5:$F$5004,3,FALSE))</f>
        <v/>
      </c>
      <c r="F2661" s="61" t="str">
        <f>IF(D2661="","",VLOOKUP(D2661,Cad_an!$D$5:$E$5004,2,FALSE))</f>
        <v/>
      </c>
      <c r="G2661" s="61" t="str">
        <f>IF(D2661="","",VLOOKUP(Fa_an!F2661,Cad_can!$D$5:$E$204,2,FALSE))</f>
        <v/>
      </c>
      <c r="H2661" s="17"/>
      <c r="I2661" s="17"/>
      <c r="J2661" s="110" t="str">
        <f t="shared" si="206"/>
        <v/>
      </c>
      <c r="K2661" s="23"/>
      <c r="L2661" s="112" t="str">
        <f t="shared" si="207"/>
        <v/>
      </c>
      <c r="M2661" s="17"/>
      <c r="N2661" s="110" t="str">
        <f t="shared" si="208"/>
        <v/>
      </c>
      <c r="O2661" s="111" t="str">
        <f t="shared" si="209"/>
        <v/>
      </c>
    </row>
    <row r="2662" spans="1:15" ht="30" customHeight="1" thickTop="1" thickBot="1">
      <c r="A2662" s="37" t="str">
        <f t="shared" si="205"/>
        <v/>
      </c>
      <c r="C2662" s="13">
        <v>2658</v>
      </c>
      <c r="D2662" s="61" t="str">
        <f>IF(Cad_an!D2662="","",Cad_an!D2662)</f>
        <v/>
      </c>
      <c r="E2662" s="61" t="str">
        <f>IF(D2662="","",VLOOKUP(D2662,Cad_an!$D$5:$F$5004,3,FALSE))</f>
        <v/>
      </c>
      <c r="F2662" s="61" t="str">
        <f>IF(D2662="","",VLOOKUP(D2662,Cad_an!$D$5:$E$5004,2,FALSE))</f>
        <v/>
      </c>
      <c r="G2662" s="61" t="str">
        <f>IF(D2662="","",VLOOKUP(Fa_an!F2662,Cad_can!$D$5:$E$204,2,FALSE))</f>
        <v/>
      </c>
      <c r="H2662" s="17"/>
      <c r="I2662" s="17"/>
      <c r="J2662" s="110" t="str">
        <f t="shared" si="206"/>
        <v/>
      </c>
      <c r="K2662" s="23"/>
      <c r="L2662" s="112" t="str">
        <f t="shared" si="207"/>
        <v/>
      </c>
      <c r="M2662" s="17"/>
      <c r="N2662" s="110" t="str">
        <f t="shared" si="208"/>
        <v/>
      </c>
      <c r="O2662" s="111" t="str">
        <f t="shared" si="209"/>
        <v/>
      </c>
    </row>
    <row r="2663" spans="1:15" ht="30" customHeight="1" thickTop="1" thickBot="1">
      <c r="A2663" s="37" t="str">
        <f t="shared" si="205"/>
        <v/>
      </c>
      <c r="C2663" s="13">
        <v>2659</v>
      </c>
      <c r="D2663" s="61" t="str">
        <f>IF(Cad_an!D2663="","",Cad_an!D2663)</f>
        <v/>
      </c>
      <c r="E2663" s="61" t="str">
        <f>IF(D2663="","",VLOOKUP(D2663,Cad_an!$D$5:$F$5004,3,FALSE))</f>
        <v/>
      </c>
      <c r="F2663" s="61" t="str">
        <f>IF(D2663="","",VLOOKUP(D2663,Cad_an!$D$5:$E$5004,2,FALSE))</f>
        <v/>
      </c>
      <c r="G2663" s="61" t="str">
        <f>IF(D2663="","",VLOOKUP(Fa_an!F2663,Cad_can!$D$5:$E$204,2,FALSE))</f>
        <v/>
      </c>
      <c r="H2663" s="17"/>
      <c r="I2663" s="17"/>
      <c r="J2663" s="110" t="str">
        <f t="shared" si="206"/>
        <v/>
      </c>
      <c r="K2663" s="23"/>
      <c r="L2663" s="112" t="str">
        <f t="shared" si="207"/>
        <v/>
      </c>
      <c r="M2663" s="17"/>
      <c r="N2663" s="110" t="str">
        <f t="shared" si="208"/>
        <v/>
      </c>
      <c r="O2663" s="111" t="str">
        <f t="shared" si="209"/>
        <v/>
      </c>
    </row>
    <row r="2664" spans="1:15" ht="30" customHeight="1" thickTop="1" thickBot="1">
      <c r="A2664" s="37" t="str">
        <f t="shared" si="205"/>
        <v/>
      </c>
      <c r="C2664" s="13">
        <v>2660</v>
      </c>
      <c r="D2664" s="61" t="str">
        <f>IF(Cad_an!D2664="","",Cad_an!D2664)</f>
        <v/>
      </c>
      <c r="E2664" s="61" t="str">
        <f>IF(D2664="","",VLOOKUP(D2664,Cad_an!$D$5:$F$5004,3,FALSE))</f>
        <v/>
      </c>
      <c r="F2664" s="61" t="str">
        <f>IF(D2664="","",VLOOKUP(D2664,Cad_an!$D$5:$E$5004,2,FALSE))</f>
        <v/>
      </c>
      <c r="G2664" s="61" t="str">
        <f>IF(D2664="","",VLOOKUP(Fa_an!F2664,Cad_can!$D$5:$E$204,2,FALSE))</f>
        <v/>
      </c>
      <c r="H2664" s="17"/>
      <c r="I2664" s="17"/>
      <c r="J2664" s="110" t="str">
        <f t="shared" si="206"/>
        <v/>
      </c>
      <c r="K2664" s="23"/>
      <c r="L2664" s="112" t="str">
        <f t="shared" si="207"/>
        <v/>
      </c>
      <c r="M2664" s="17"/>
      <c r="N2664" s="110" t="str">
        <f t="shared" si="208"/>
        <v/>
      </c>
      <c r="O2664" s="111" t="str">
        <f t="shared" si="209"/>
        <v/>
      </c>
    </row>
    <row r="2665" spans="1:15" ht="30" customHeight="1" thickTop="1" thickBot="1">
      <c r="A2665" s="37" t="str">
        <f t="shared" si="205"/>
        <v/>
      </c>
      <c r="C2665" s="13">
        <v>2661</v>
      </c>
      <c r="D2665" s="61" t="str">
        <f>IF(Cad_an!D2665="","",Cad_an!D2665)</f>
        <v/>
      </c>
      <c r="E2665" s="61" t="str">
        <f>IF(D2665="","",VLOOKUP(D2665,Cad_an!$D$5:$F$5004,3,FALSE))</f>
        <v/>
      </c>
      <c r="F2665" s="61" t="str">
        <f>IF(D2665="","",VLOOKUP(D2665,Cad_an!$D$5:$E$5004,2,FALSE))</f>
        <v/>
      </c>
      <c r="G2665" s="61" t="str">
        <f>IF(D2665="","",VLOOKUP(Fa_an!F2665,Cad_can!$D$5:$E$204,2,FALSE))</f>
        <v/>
      </c>
      <c r="H2665" s="17"/>
      <c r="I2665" s="17"/>
      <c r="J2665" s="110" t="str">
        <f t="shared" si="206"/>
        <v/>
      </c>
      <c r="K2665" s="23"/>
      <c r="L2665" s="112" t="str">
        <f t="shared" si="207"/>
        <v/>
      </c>
      <c r="M2665" s="17"/>
      <c r="N2665" s="110" t="str">
        <f t="shared" si="208"/>
        <v/>
      </c>
      <c r="O2665" s="111" t="str">
        <f t="shared" si="209"/>
        <v/>
      </c>
    </row>
    <row r="2666" spans="1:15" ht="30" customHeight="1" thickTop="1" thickBot="1">
      <c r="A2666" s="37" t="str">
        <f t="shared" si="205"/>
        <v/>
      </c>
      <c r="C2666" s="13">
        <v>2662</v>
      </c>
      <c r="D2666" s="61" t="str">
        <f>IF(Cad_an!D2666="","",Cad_an!D2666)</f>
        <v/>
      </c>
      <c r="E2666" s="61" t="str">
        <f>IF(D2666="","",VLOOKUP(D2666,Cad_an!$D$5:$F$5004,3,FALSE))</f>
        <v/>
      </c>
      <c r="F2666" s="61" t="str">
        <f>IF(D2666="","",VLOOKUP(D2666,Cad_an!$D$5:$E$5004,2,FALSE))</f>
        <v/>
      </c>
      <c r="G2666" s="61" t="str">
        <f>IF(D2666="","",VLOOKUP(Fa_an!F2666,Cad_can!$D$5:$E$204,2,FALSE))</f>
        <v/>
      </c>
      <c r="H2666" s="17"/>
      <c r="I2666" s="17"/>
      <c r="J2666" s="110" t="str">
        <f t="shared" si="206"/>
        <v/>
      </c>
      <c r="K2666" s="23"/>
      <c r="L2666" s="112" t="str">
        <f t="shared" si="207"/>
        <v/>
      </c>
      <c r="M2666" s="17"/>
      <c r="N2666" s="110" t="str">
        <f t="shared" si="208"/>
        <v/>
      </c>
      <c r="O2666" s="111" t="str">
        <f t="shared" si="209"/>
        <v/>
      </c>
    </row>
    <row r="2667" spans="1:15" ht="30" customHeight="1" thickTop="1" thickBot="1">
      <c r="A2667" s="37" t="str">
        <f t="shared" si="205"/>
        <v/>
      </c>
      <c r="C2667" s="13">
        <v>2663</v>
      </c>
      <c r="D2667" s="61" t="str">
        <f>IF(Cad_an!D2667="","",Cad_an!D2667)</f>
        <v/>
      </c>
      <c r="E2667" s="61" t="str">
        <f>IF(D2667="","",VLOOKUP(D2667,Cad_an!$D$5:$F$5004,3,FALSE))</f>
        <v/>
      </c>
      <c r="F2667" s="61" t="str">
        <f>IF(D2667="","",VLOOKUP(D2667,Cad_an!$D$5:$E$5004,2,FALSE))</f>
        <v/>
      </c>
      <c r="G2667" s="61" t="str">
        <f>IF(D2667="","",VLOOKUP(Fa_an!F2667,Cad_can!$D$5:$E$204,2,FALSE))</f>
        <v/>
      </c>
      <c r="H2667" s="17"/>
      <c r="I2667" s="17"/>
      <c r="J2667" s="110" t="str">
        <f t="shared" si="206"/>
        <v/>
      </c>
      <c r="K2667" s="23"/>
      <c r="L2667" s="112" t="str">
        <f t="shared" si="207"/>
        <v/>
      </c>
      <c r="M2667" s="17"/>
      <c r="N2667" s="110" t="str">
        <f t="shared" si="208"/>
        <v/>
      </c>
      <c r="O2667" s="111" t="str">
        <f t="shared" si="209"/>
        <v/>
      </c>
    </row>
    <row r="2668" spans="1:15" ht="30" customHeight="1" thickTop="1" thickBot="1">
      <c r="A2668" s="37" t="str">
        <f t="shared" si="205"/>
        <v/>
      </c>
      <c r="C2668" s="13">
        <v>2664</v>
      </c>
      <c r="D2668" s="61" t="str">
        <f>IF(Cad_an!D2668="","",Cad_an!D2668)</f>
        <v/>
      </c>
      <c r="E2668" s="61" t="str">
        <f>IF(D2668="","",VLOOKUP(D2668,Cad_an!$D$5:$F$5004,3,FALSE))</f>
        <v/>
      </c>
      <c r="F2668" s="61" t="str">
        <f>IF(D2668="","",VLOOKUP(D2668,Cad_an!$D$5:$E$5004,2,FALSE))</f>
        <v/>
      </c>
      <c r="G2668" s="61" t="str">
        <f>IF(D2668="","",VLOOKUP(Fa_an!F2668,Cad_can!$D$5:$E$204,2,FALSE))</f>
        <v/>
      </c>
      <c r="H2668" s="17"/>
      <c r="I2668" s="17"/>
      <c r="J2668" s="110" t="str">
        <f t="shared" si="206"/>
        <v/>
      </c>
      <c r="K2668" s="23"/>
      <c r="L2668" s="112" t="str">
        <f t="shared" si="207"/>
        <v/>
      </c>
      <c r="M2668" s="17"/>
      <c r="N2668" s="110" t="str">
        <f t="shared" si="208"/>
        <v/>
      </c>
      <c r="O2668" s="111" t="str">
        <f t="shared" si="209"/>
        <v/>
      </c>
    </row>
    <row r="2669" spans="1:15" ht="30" customHeight="1" thickTop="1" thickBot="1">
      <c r="A2669" s="37" t="str">
        <f t="shared" si="205"/>
        <v/>
      </c>
      <c r="C2669" s="13">
        <v>2665</v>
      </c>
      <c r="D2669" s="61" t="str">
        <f>IF(Cad_an!D2669="","",Cad_an!D2669)</f>
        <v/>
      </c>
      <c r="E2669" s="61" t="str">
        <f>IF(D2669="","",VLOOKUP(D2669,Cad_an!$D$5:$F$5004,3,FALSE))</f>
        <v/>
      </c>
      <c r="F2669" s="61" t="str">
        <f>IF(D2669="","",VLOOKUP(D2669,Cad_an!$D$5:$E$5004,2,FALSE))</f>
        <v/>
      </c>
      <c r="G2669" s="61" t="str">
        <f>IF(D2669="","",VLOOKUP(Fa_an!F2669,Cad_can!$D$5:$E$204,2,FALSE))</f>
        <v/>
      </c>
      <c r="H2669" s="17"/>
      <c r="I2669" s="17"/>
      <c r="J2669" s="110" t="str">
        <f t="shared" si="206"/>
        <v/>
      </c>
      <c r="K2669" s="23"/>
      <c r="L2669" s="112" t="str">
        <f t="shared" si="207"/>
        <v/>
      </c>
      <c r="M2669" s="17"/>
      <c r="N2669" s="110" t="str">
        <f t="shared" si="208"/>
        <v/>
      </c>
      <c r="O2669" s="111" t="str">
        <f t="shared" si="209"/>
        <v/>
      </c>
    </row>
    <row r="2670" spans="1:15" ht="30" customHeight="1" thickTop="1" thickBot="1">
      <c r="A2670" s="37" t="str">
        <f t="shared" si="205"/>
        <v/>
      </c>
      <c r="C2670" s="13">
        <v>2666</v>
      </c>
      <c r="D2670" s="61" t="str">
        <f>IF(Cad_an!D2670="","",Cad_an!D2670)</f>
        <v/>
      </c>
      <c r="E2670" s="61" t="str">
        <f>IF(D2670="","",VLOOKUP(D2670,Cad_an!$D$5:$F$5004,3,FALSE))</f>
        <v/>
      </c>
      <c r="F2670" s="61" t="str">
        <f>IF(D2670="","",VLOOKUP(D2670,Cad_an!$D$5:$E$5004,2,FALSE))</f>
        <v/>
      </c>
      <c r="G2670" s="61" t="str">
        <f>IF(D2670="","",VLOOKUP(Fa_an!F2670,Cad_can!$D$5:$E$204,2,FALSE))</f>
        <v/>
      </c>
      <c r="H2670" s="17"/>
      <c r="I2670" s="17"/>
      <c r="J2670" s="110" t="str">
        <f t="shared" si="206"/>
        <v/>
      </c>
      <c r="K2670" s="23"/>
      <c r="L2670" s="112" t="str">
        <f t="shared" si="207"/>
        <v/>
      </c>
      <c r="M2670" s="17"/>
      <c r="N2670" s="110" t="str">
        <f t="shared" si="208"/>
        <v/>
      </c>
      <c r="O2670" s="111" t="str">
        <f t="shared" si="209"/>
        <v/>
      </c>
    </row>
    <row r="2671" spans="1:15" ht="30" customHeight="1" thickTop="1" thickBot="1">
      <c r="A2671" s="37" t="str">
        <f t="shared" si="205"/>
        <v/>
      </c>
      <c r="C2671" s="13">
        <v>2667</v>
      </c>
      <c r="D2671" s="61" t="str">
        <f>IF(Cad_an!D2671="","",Cad_an!D2671)</f>
        <v/>
      </c>
      <c r="E2671" s="61" t="str">
        <f>IF(D2671="","",VLOOKUP(D2671,Cad_an!$D$5:$F$5004,3,FALSE))</f>
        <v/>
      </c>
      <c r="F2671" s="61" t="str">
        <f>IF(D2671="","",VLOOKUP(D2671,Cad_an!$D$5:$E$5004,2,FALSE))</f>
        <v/>
      </c>
      <c r="G2671" s="61" t="str">
        <f>IF(D2671="","",VLOOKUP(Fa_an!F2671,Cad_can!$D$5:$E$204,2,FALSE))</f>
        <v/>
      </c>
      <c r="H2671" s="17"/>
      <c r="I2671" s="17"/>
      <c r="J2671" s="110" t="str">
        <f t="shared" si="206"/>
        <v/>
      </c>
      <c r="K2671" s="23"/>
      <c r="L2671" s="112" t="str">
        <f t="shared" si="207"/>
        <v/>
      </c>
      <c r="M2671" s="17"/>
      <c r="N2671" s="110" t="str">
        <f t="shared" si="208"/>
        <v/>
      </c>
      <c r="O2671" s="111" t="str">
        <f t="shared" si="209"/>
        <v/>
      </c>
    </row>
    <row r="2672" spans="1:15" ht="30" customHeight="1" thickTop="1" thickBot="1">
      <c r="A2672" s="37" t="str">
        <f t="shared" si="205"/>
        <v/>
      </c>
      <c r="C2672" s="13">
        <v>2668</v>
      </c>
      <c r="D2672" s="61" t="str">
        <f>IF(Cad_an!D2672="","",Cad_an!D2672)</f>
        <v/>
      </c>
      <c r="E2672" s="61" t="str">
        <f>IF(D2672="","",VLOOKUP(D2672,Cad_an!$D$5:$F$5004,3,FALSE))</f>
        <v/>
      </c>
      <c r="F2672" s="61" t="str">
        <f>IF(D2672="","",VLOOKUP(D2672,Cad_an!$D$5:$E$5004,2,FALSE))</f>
        <v/>
      </c>
      <c r="G2672" s="61" t="str">
        <f>IF(D2672="","",VLOOKUP(Fa_an!F2672,Cad_can!$D$5:$E$204,2,FALSE))</f>
        <v/>
      </c>
      <c r="H2672" s="17"/>
      <c r="I2672" s="17"/>
      <c r="J2672" s="110" t="str">
        <f t="shared" si="206"/>
        <v/>
      </c>
      <c r="K2672" s="23"/>
      <c r="L2672" s="112" t="str">
        <f t="shared" si="207"/>
        <v/>
      </c>
      <c r="M2672" s="17"/>
      <c r="N2672" s="110" t="str">
        <f t="shared" si="208"/>
        <v/>
      </c>
      <c r="O2672" s="111" t="str">
        <f t="shared" si="209"/>
        <v/>
      </c>
    </row>
    <row r="2673" spans="1:15" ht="30" customHeight="1" thickTop="1" thickBot="1">
      <c r="A2673" s="37" t="str">
        <f t="shared" si="205"/>
        <v/>
      </c>
      <c r="C2673" s="13">
        <v>2669</v>
      </c>
      <c r="D2673" s="61" t="str">
        <f>IF(Cad_an!D2673="","",Cad_an!D2673)</f>
        <v/>
      </c>
      <c r="E2673" s="61" t="str">
        <f>IF(D2673="","",VLOOKUP(D2673,Cad_an!$D$5:$F$5004,3,FALSE))</f>
        <v/>
      </c>
      <c r="F2673" s="61" t="str">
        <f>IF(D2673="","",VLOOKUP(D2673,Cad_an!$D$5:$E$5004,2,FALSE))</f>
        <v/>
      </c>
      <c r="G2673" s="61" t="str">
        <f>IF(D2673="","",VLOOKUP(Fa_an!F2673,Cad_can!$D$5:$E$204,2,FALSE))</f>
        <v/>
      </c>
      <c r="H2673" s="17"/>
      <c r="I2673" s="17"/>
      <c r="J2673" s="110" t="str">
        <f t="shared" si="206"/>
        <v/>
      </c>
      <c r="K2673" s="23"/>
      <c r="L2673" s="112" t="str">
        <f t="shared" si="207"/>
        <v/>
      </c>
      <c r="M2673" s="17"/>
      <c r="N2673" s="110" t="str">
        <f t="shared" si="208"/>
        <v/>
      </c>
      <c r="O2673" s="111" t="str">
        <f t="shared" si="209"/>
        <v/>
      </c>
    </row>
    <row r="2674" spans="1:15" ht="30" customHeight="1" thickTop="1" thickBot="1">
      <c r="A2674" s="37" t="str">
        <f t="shared" si="205"/>
        <v/>
      </c>
      <c r="C2674" s="13">
        <v>2670</v>
      </c>
      <c r="D2674" s="61" t="str">
        <f>IF(Cad_an!D2674="","",Cad_an!D2674)</f>
        <v/>
      </c>
      <c r="E2674" s="61" t="str">
        <f>IF(D2674="","",VLOOKUP(D2674,Cad_an!$D$5:$F$5004,3,FALSE))</f>
        <v/>
      </c>
      <c r="F2674" s="61" t="str">
        <f>IF(D2674="","",VLOOKUP(D2674,Cad_an!$D$5:$E$5004,2,FALSE))</f>
        <v/>
      </c>
      <c r="G2674" s="61" t="str">
        <f>IF(D2674="","",VLOOKUP(Fa_an!F2674,Cad_can!$D$5:$E$204,2,FALSE))</f>
        <v/>
      </c>
      <c r="H2674" s="17"/>
      <c r="I2674" s="17"/>
      <c r="J2674" s="110" t="str">
        <f t="shared" si="206"/>
        <v/>
      </c>
      <c r="K2674" s="23"/>
      <c r="L2674" s="112" t="str">
        <f t="shared" si="207"/>
        <v/>
      </c>
      <c r="M2674" s="17"/>
      <c r="N2674" s="110" t="str">
        <f t="shared" si="208"/>
        <v/>
      </c>
      <c r="O2674" s="111" t="str">
        <f t="shared" si="209"/>
        <v/>
      </c>
    </row>
    <row r="2675" spans="1:15" ht="30" customHeight="1" thickTop="1" thickBot="1">
      <c r="A2675" s="37" t="str">
        <f t="shared" si="205"/>
        <v/>
      </c>
      <c r="C2675" s="13">
        <v>2671</v>
      </c>
      <c r="D2675" s="61" t="str">
        <f>IF(Cad_an!D2675="","",Cad_an!D2675)</f>
        <v/>
      </c>
      <c r="E2675" s="61" t="str">
        <f>IF(D2675="","",VLOOKUP(D2675,Cad_an!$D$5:$F$5004,3,FALSE))</f>
        <v/>
      </c>
      <c r="F2675" s="61" t="str">
        <f>IF(D2675="","",VLOOKUP(D2675,Cad_an!$D$5:$E$5004,2,FALSE))</f>
        <v/>
      </c>
      <c r="G2675" s="61" t="str">
        <f>IF(D2675="","",VLOOKUP(Fa_an!F2675,Cad_can!$D$5:$E$204,2,FALSE))</f>
        <v/>
      </c>
      <c r="H2675" s="17"/>
      <c r="I2675" s="17"/>
      <c r="J2675" s="110" t="str">
        <f t="shared" si="206"/>
        <v/>
      </c>
      <c r="K2675" s="23"/>
      <c r="L2675" s="112" t="str">
        <f t="shared" si="207"/>
        <v/>
      </c>
      <c r="M2675" s="17"/>
      <c r="N2675" s="110" t="str">
        <f t="shared" si="208"/>
        <v/>
      </c>
      <c r="O2675" s="111" t="str">
        <f t="shared" si="209"/>
        <v/>
      </c>
    </row>
    <row r="2676" spans="1:15" ht="30" customHeight="1" thickTop="1" thickBot="1">
      <c r="A2676" s="37" t="str">
        <f t="shared" si="205"/>
        <v/>
      </c>
      <c r="C2676" s="13">
        <v>2672</v>
      </c>
      <c r="D2676" s="61" t="str">
        <f>IF(Cad_an!D2676="","",Cad_an!D2676)</f>
        <v/>
      </c>
      <c r="E2676" s="61" t="str">
        <f>IF(D2676="","",VLOOKUP(D2676,Cad_an!$D$5:$F$5004,3,FALSE))</f>
        <v/>
      </c>
      <c r="F2676" s="61" t="str">
        <f>IF(D2676="","",VLOOKUP(D2676,Cad_an!$D$5:$E$5004,2,FALSE))</f>
        <v/>
      </c>
      <c r="G2676" s="61" t="str">
        <f>IF(D2676="","",VLOOKUP(Fa_an!F2676,Cad_can!$D$5:$E$204,2,FALSE))</f>
        <v/>
      </c>
      <c r="H2676" s="17"/>
      <c r="I2676" s="17"/>
      <c r="J2676" s="110" t="str">
        <f t="shared" si="206"/>
        <v/>
      </c>
      <c r="K2676" s="23"/>
      <c r="L2676" s="112" t="str">
        <f t="shared" si="207"/>
        <v/>
      </c>
      <c r="M2676" s="17"/>
      <c r="N2676" s="110" t="str">
        <f t="shared" si="208"/>
        <v/>
      </c>
      <c r="O2676" s="111" t="str">
        <f t="shared" si="209"/>
        <v/>
      </c>
    </row>
    <row r="2677" spans="1:15" ht="30" customHeight="1" thickTop="1" thickBot="1">
      <c r="A2677" s="37" t="str">
        <f t="shared" si="205"/>
        <v/>
      </c>
      <c r="C2677" s="13">
        <v>2673</v>
      </c>
      <c r="D2677" s="61" t="str">
        <f>IF(Cad_an!D2677="","",Cad_an!D2677)</f>
        <v/>
      </c>
      <c r="E2677" s="61" t="str">
        <f>IF(D2677="","",VLOOKUP(D2677,Cad_an!$D$5:$F$5004,3,FALSE))</f>
        <v/>
      </c>
      <c r="F2677" s="61" t="str">
        <f>IF(D2677="","",VLOOKUP(D2677,Cad_an!$D$5:$E$5004,2,FALSE))</f>
        <v/>
      </c>
      <c r="G2677" s="61" t="str">
        <f>IF(D2677="","",VLOOKUP(Fa_an!F2677,Cad_can!$D$5:$E$204,2,FALSE))</f>
        <v/>
      </c>
      <c r="H2677" s="17"/>
      <c r="I2677" s="17"/>
      <c r="J2677" s="110" t="str">
        <f t="shared" si="206"/>
        <v/>
      </c>
      <c r="K2677" s="23"/>
      <c r="L2677" s="112" t="str">
        <f t="shared" si="207"/>
        <v/>
      </c>
      <c r="M2677" s="17"/>
      <c r="N2677" s="110" t="str">
        <f t="shared" si="208"/>
        <v/>
      </c>
      <c r="O2677" s="111" t="str">
        <f t="shared" si="209"/>
        <v/>
      </c>
    </row>
    <row r="2678" spans="1:15" ht="30" customHeight="1" thickTop="1" thickBot="1">
      <c r="A2678" s="37" t="str">
        <f t="shared" si="205"/>
        <v/>
      </c>
      <c r="C2678" s="13">
        <v>2674</v>
      </c>
      <c r="D2678" s="61" t="str">
        <f>IF(Cad_an!D2678="","",Cad_an!D2678)</f>
        <v/>
      </c>
      <c r="E2678" s="61" t="str">
        <f>IF(D2678="","",VLOOKUP(D2678,Cad_an!$D$5:$F$5004,3,FALSE))</f>
        <v/>
      </c>
      <c r="F2678" s="61" t="str">
        <f>IF(D2678="","",VLOOKUP(D2678,Cad_an!$D$5:$E$5004,2,FALSE))</f>
        <v/>
      </c>
      <c r="G2678" s="61" t="str">
        <f>IF(D2678="","",VLOOKUP(Fa_an!F2678,Cad_can!$D$5:$E$204,2,FALSE))</f>
        <v/>
      </c>
      <c r="H2678" s="17"/>
      <c r="I2678" s="17"/>
      <c r="J2678" s="110" t="str">
        <f t="shared" si="206"/>
        <v/>
      </c>
      <c r="K2678" s="23"/>
      <c r="L2678" s="112" t="str">
        <f t="shared" si="207"/>
        <v/>
      </c>
      <c r="M2678" s="17"/>
      <c r="N2678" s="110" t="str">
        <f t="shared" si="208"/>
        <v/>
      </c>
      <c r="O2678" s="111" t="str">
        <f t="shared" si="209"/>
        <v/>
      </c>
    </row>
    <row r="2679" spans="1:15" ht="30" customHeight="1" thickTop="1" thickBot="1">
      <c r="A2679" s="37" t="str">
        <f t="shared" si="205"/>
        <v/>
      </c>
      <c r="C2679" s="13">
        <v>2675</v>
      </c>
      <c r="D2679" s="61" t="str">
        <f>IF(Cad_an!D2679="","",Cad_an!D2679)</f>
        <v/>
      </c>
      <c r="E2679" s="61" t="str">
        <f>IF(D2679="","",VLOOKUP(D2679,Cad_an!$D$5:$F$5004,3,FALSE))</f>
        <v/>
      </c>
      <c r="F2679" s="61" t="str">
        <f>IF(D2679="","",VLOOKUP(D2679,Cad_an!$D$5:$E$5004,2,FALSE))</f>
        <v/>
      </c>
      <c r="G2679" s="61" t="str">
        <f>IF(D2679="","",VLOOKUP(Fa_an!F2679,Cad_can!$D$5:$E$204,2,FALSE))</f>
        <v/>
      </c>
      <c r="H2679" s="17"/>
      <c r="I2679" s="17"/>
      <c r="J2679" s="110" t="str">
        <f t="shared" si="206"/>
        <v/>
      </c>
      <c r="K2679" s="23"/>
      <c r="L2679" s="112" t="str">
        <f t="shared" si="207"/>
        <v/>
      </c>
      <c r="M2679" s="17"/>
      <c r="N2679" s="110" t="str">
        <f t="shared" si="208"/>
        <v/>
      </c>
      <c r="O2679" s="111" t="str">
        <f t="shared" si="209"/>
        <v/>
      </c>
    </row>
    <row r="2680" spans="1:15" ht="30" customHeight="1" thickTop="1" thickBot="1">
      <c r="A2680" s="37" t="str">
        <f t="shared" si="205"/>
        <v/>
      </c>
      <c r="C2680" s="13">
        <v>2676</v>
      </c>
      <c r="D2680" s="61" t="str">
        <f>IF(Cad_an!D2680="","",Cad_an!D2680)</f>
        <v/>
      </c>
      <c r="E2680" s="61" t="str">
        <f>IF(D2680="","",VLOOKUP(D2680,Cad_an!$D$5:$F$5004,3,FALSE))</f>
        <v/>
      </c>
      <c r="F2680" s="61" t="str">
        <f>IF(D2680="","",VLOOKUP(D2680,Cad_an!$D$5:$E$5004,2,FALSE))</f>
        <v/>
      </c>
      <c r="G2680" s="61" t="str">
        <f>IF(D2680="","",VLOOKUP(Fa_an!F2680,Cad_can!$D$5:$E$204,2,FALSE))</f>
        <v/>
      </c>
      <c r="H2680" s="17"/>
      <c r="I2680" s="17"/>
      <c r="J2680" s="110" t="str">
        <f t="shared" si="206"/>
        <v/>
      </c>
      <c r="K2680" s="23"/>
      <c r="L2680" s="112" t="str">
        <f t="shared" si="207"/>
        <v/>
      </c>
      <c r="M2680" s="17"/>
      <c r="N2680" s="110" t="str">
        <f t="shared" si="208"/>
        <v/>
      </c>
      <c r="O2680" s="111" t="str">
        <f t="shared" si="209"/>
        <v/>
      </c>
    </row>
    <row r="2681" spans="1:15" ht="30" customHeight="1" thickTop="1" thickBot="1">
      <c r="A2681" s="37" t="str">
        <f t="shared" si="205"/>
        <v/>
      </c>
      <c r="C2681" s="13">
        <v>2677</v>
      </c>
      <c r="D2681" s="61" t="str">
        <f>IF(Cad_an!D2681="","",Cad_an!D2681)</f>
        <v/>
      </c>
      <c r="E2681" s="61" t="str">
        <f>IF(D2681="","",VLOOKUP(D2681,Cad_an!$D$5:$F$5004,3,FALSE))</f>
        <v/>
      </c>
      <c r="F2681" s="61" t="str">
        <f>IF(D2681="","",VLOOKUP(D2681,Cad_an!$D$5:$E$5004,2,FALSE))</f>
        <v/>
      </c>
      <c r="G2681" s="61" t="str">
        <f>IF(D2681="","",VLOOKUP(Fa_an!F2681,Cad_can!$D$5:$E$204,2,FALSE))</f>
        <v/>
      </c>
      <c r="H2681" s="17"/>
      <c r="I2681" s="17"/>
      <c r="J2681" s="110" t="str">
        <f t="shared" si="206"/>
        <v/>
      </c>
      <c r="K2681" s="23"/>
      <c r="L2681" s="112" t="str">
        <f t="shared" si="207"/>
        <v/>
      </c>
      <c r="M2681" s="17"/>
      <c r="N2681" s="110" t="str">
        <f t="shared" si="208"/>
        <v/>
      </c>
      <c r="O2681" s="111" t="str">
        <f t="shared" si="209"/>
        <v/>
      </c>
    </row>
    <row r="2682" spans="1:15" ht="30" customHeight="1" thickTop="1" thickBot="1">
      <c r="A2682" s="37" t="str">
        <f t="shared" si="205"/>
        <v/>
      </c>
      <c r="C2682" s="13">
        <v>2678</v>
      </c>
      <c r="D2682" s="61" t="str">
        <f>IF(Cad_an!D2682="","",Cad_an!D2682)</f>
        <v/>
      </c>
      <c r="E2682" s="61" t="str">
        <f>IF(D2682="","",VLOOKUP(D2682,Cad_an!$D$5:$F$5004,3,FALSE))</f>
        <v/>
      </c>
      <c r="F2682" s="61" t="str">
        <f>IF(D2682="","",VLOOKUP(D2682,Cad_an!$D$5:$E$5004,2,FALSE))</f>
        <v/>
      </c>
      <c r="G2682" s="61" t="str">
        <f>IF(D2682="","",VLOOKUP(Fa_an!F2682,Cad_can!$D$5:$E$204,2,FALSE))</f>
        <v/>
      </c>
      <c r="H2682" s="17"/>
      <c r="I2682" s="17"/>
      <c r="J2682" s="110" t="str">
        <f t="shared" si="206"/>
        <v/>
      </c>
      <c r="K2682" s="23"/>
      <c r="L2682" s="112" t="str">
        <f t="shared" si="207"/>
        <v/>
      </c>
      <c r="M2682" s="17"/>
      <c r="N2682" s="110" t="str">
        <f t="shared" si="208"/>
        <v/>
      </c>
      <c r="O2682" s="111" t="str">
        <f t="shared" si="209"/>
        <v/>
      </c>
    </row>
    <row r="2683" spans="1:15" ht="30" customHeight="1" thickTop="1" thickBot="1">
      <c r="A2683" s="37" t="str">
        <f t="shared" si="205"/>
        <v/>
      </c>
      <c r="C2683" s="13">
        <v>2679</v>
      </c>
      <c r="D2683" s="61" t="str">
        <f>IF(Cad_an!D2683="","",Cad_an!D2683)</f>
        <v/>
      </c>
      <c r="E2683" s="61" t="str">
        <f>IF(D2683="","",VLOOKUP(D2683,Cad_an!$D$5:$F$5004,3,FALSE))</f>
        <v/>
      </c>
      <c r="F2683" s="61" t="str">
        <f>IF(D2683="","",VLOOKUP(D2683,Cad_an!$D$5:$E$5004,2,FALSE))</f>
        <v/>
      </c>
      <c r="G2683" s="61" t="str">
        <f>IF(D2683="","",VLOOKUP(Fa_an!F2683,Cad_can!$D$5:$E$204,2,FALSE))</f>
        <v/>
      </c>
      <c r="H2683" s="17"/>
      <c r="I2683" s="17"/>
      <c r="J2683" s="110" t="str">
        <f t="shared" si="206"/>
        <v/>
      </c>
      <c r="K2683" s="23"/>
      <c r="L2683" s="112" t="str">
        <f t="shared" si="207"/>
        <v/>
      </c>
      <c r="M2683" s="17"/>
      <c r="N2683" s="110" t="str">
        <f t="shared" si="208"/>
        <v/>
      </c>
      <c r="O2683" s="111" t="str">
        <f t="shared" si="209"/>
        <v/>
      </c>
    </row>
    <row r="2684" spans="1:15" ht="30" customHeight="1" thickTop="1" thickBot="1">
      <c r="A2684" s="37" t="str">
        <f t="shared" si="205"/>
        <v/>
      </c>
      <c r="C2684" s="13">
        <v>2680</v>
      </c>
      <c r="D2684" s="61" t="str">
        <f>IF(Cad_an!D2684="","",Cad_an!D2684)</f>
        <v/>
      </c>
      <c r="E2684" s="61" t="str">
        <f>IF(D2684="","",VLOOKUP(D2684,Cad_an!$D$5:$F$5004,3,FALSE))</f>
        <v/>
      </c>
      <c r="F2684" s="61" t="str">
        <f>IF(D2684="","",VLOOKUP(D2684,Cad_an!$D$5:$E$5004,2,FALSE))</f>
        <v/>
      </c>
      <c r="G2684" s="61" t="str">
        <f>IF(D2684="","",VLOOKUP(Fa_an!F2684,Cad_can!$D$5:$E$204,2,FALSE))</f>
        <v/>
      </c>
      <c r="H2684" s="17"/>
      <c r="I2684" s="17"/>
      <c r="J2684" s="110" t="str">
        <f t="shared" si="206"/>
        <v/>
      </c>
      <c r="K2684" s="23"/>
      <c r="L2684" s="112" t="str">
        <f t="shared" si="207"/>
        <v/>
      </c>
      <c r="M2684" s="17"/>
      <c r="N2684" s="110" t="str">
        <f t="shared" si="208"/>
        <v/>
      </c>
      <c r="O2684" s="111" t="str">
        <f t="shared" si="209"/>
        <v/>
      </c>
    </row>
    <row r="2685" spans="1:15" ht="30" customHeight="1" thickTop="1" thickBot="1">
      <c r="A2685" s="37" t="str">
        <f t="shared" si="205"/>
        <v/>
      </c>
      <c r="C2685" s="13">
        <v>2681</v>
      </c>
      <c r="D2685" s="61" t="str">
        <f>IF(Cad_an!D2685="","",Cad_an!D2685)</f>
        <v/>
      </c>
      <c r="E2685" s="61" t="str">
        <f>IF(D2685="","",VLOOKUP(D2685,Cad_an!$D$5:$F$5004,3,FALSE))</f>
        <v/>
      </c>
      <c r="F2685" s="61" t="str">
        <f>IF(D2685="","",VLOOKUP(D2685,Cad_an!$D$5:$E$5004,2,FALSE))</f>
        <v/>
      </c>
      <c r="G2685" s="61" t="str">
        <f>IF(D2685="","",VLOOKUP(Fa_an!F2685,Cad_can!$D$5:$E$204,2,FALSE))</f>
        <v/>
      </c>
      <c r="H2685" s="17"/>
      <c r="I2685" s="17"/>
      <c r="J2685" s="110" t="str">
        <f t="shared" si="206"/>
        <v/>
      </c>
      <c r="K2685" s="23"/>
      <c r="L2685" s="112" t="str">
        <f t="shared" si="207"/>
        <v/>
      </c>
      <c r="M2685" s="17"/>
      <c r="N2685" s="110" t="str">
        <f t="shared" si="208"/>
        <v/>
      </c>
      <c r="O2685" s="111" t="str">
        <f t="shared" si="209"/>
        <v/>
      </c>
    </row>
    <row r="2686" spans="1:15" ht="30" customHeight="1" thickTop="1" thickBot="1">
      <c r="A2686" s="37" t="str">
        <f t="shared" si="205"/>
        <v/>
      </c>
      <c r="C2686" s="13">
        <v>2682</v>
      </c>
      <c r="D2686" s="61" t="str">
        <f>IF(Cad_an!D2686="","",Cad_an!D2686)</f>
        <v/>
      </c>
      <c r="E2686" s="61" t="str">
        <f>IF(D2686="","",VLOOKUP(D2686,Cad_an!$D$5:$F$5004,3,FALSE))</f>
        <v/>
      </c>
      <c r="F2686" s="61" t="str">
        <f>IF(D2686="","",VLOOKUP(D2686,Cad_an!$D$5:$E$5004,2,FALSE))</f>
        <v/>
      </c>
      <c r="G2686" s="61" t="str">
        <f>IF(D2686="","",VLOOKUP(Fa_an!F2686,Cad_can!$D$5:$E$204,2,FALSE))</f>
        <v/>
      </c>
      <c r="H2686" s="17"/>
      <c r="I2686" s="17"/>
      <c r="J2686" s="110" t="str">
        <f t="shared" si="206"/>
        <v/>
      </c>
      <c r="K2686" s="23"/>
      <c r="L2686" s="112" t="str">
        <f t="shared" si="207"/>
        <v/>
      </c>
      <c r="M2686" s="17"/>
      <c r="N2686" s="110" t="str">
        <f t="shared" si="208"/>
        <v/>
      </c>
      <c r="O2686" s="111" t="str">
        <f t="shared" si="209"/>
        <v/>
      </c>
    </row>
    <row r="2687" spans="1:15" ht="30" customHeight="1" thickTop="1" thickBot="1">
      <c r="A2687" s="37" t="str">
        <f t="shared" si="205"/>
        <v/>
      </c>
      <c r="C2687" s="13">
        <v>2683</v>
      </c>
      <c r="D2687" s="61" t="str">
        <f>IF(Cad_an!D2687="","",Cad_an!D2687)</f>
        <v/>
      </c>
      <c r="E2687" s="61" t="str">
        <f>IF(D2687="","",VLOOKUP(D2687,Cad_an!$D$5:$F$5004,3,FALSE))</f>
        <v/>
      </c>
      <c r="F2687" s="61" t="str">
        <f>IF(D2687="","",VLOOKUP(D2687,Cad_an!$D$5:$E$5004,2,FALSE))</f>
        <v/>
      </c>
      <c r="G2687" s="61" t="str">
        <f>IF(D2687="","",VLOOKUP(Fa_an!F2687,Cad_can!$D$5:$E$204,2,FALSE))</f>
        <v/>
      </c>
      <c r="H2687" s="17"/>
      <c r="I2687" s="17"/>
      <c r="J2687" s="110" t="str">
        <f t="shared" si="206"/>
        <v/>
      </c>
      <c r="K2687" s="23"/>
      <c r="L2687" s="112" t="str">
        <f t="shared" si="207"/>
        <v/>
      </c>
      <c r="M2687" s="17"/>
      <c r="N2687" s="110" t="str">
        <f t="shared" si="208"/>
        <v/>
      </c>
      <c r="O2687" s="111" t="str">
        <f t="shared" si="209"/>
        <v/>
      </c>
    </row>
    <row r="2688" spans="1:15" ht="30" customHeight="1" thickTop="1" thickBot="1">
      <c r="A2688" s="37" t="str">
        <f t="shared" si="205"/>
        <v/>
      </c>
      <c r="C2688" s="13">
        <v>2684</v>
      </c>
      <c r="D2688" s="61" t="str">
        <f>IF(Cad_an!D2688="","",Cad_an!D2688)</f>
        <v/>
      </c>
      <c r="E2688" s="61" t="str">
        <f>IF(D2688="","",VLOOKUP(D2688,Cad_an!$D$5:$F$5004,3,FALSE))</f>
        <v/>
      </c>
      <c r="F2688" s="61" t="str">
        <f>IF(D2688="","",VLOOKUP(D2688,Cad_an!$D$5:$E$5004,2,FALSE))</f>
        <v/>
      </c>
      <c r="G2688" s="61" t="str">
        <f>IF(D2688="","",VLOOKUP(Fa_an!F2688,Cad_can!$D$5:$E$204,2,FALSE))</f>
        <v/>
      </c>
      <c r="H2688" s="17"/>
      <c r="I2688" s="17"/>
      <c r="J2688" s="110" t="str">
        <f t="shared" si="206"/>
        <v/>
      </c>
      <c r="K2688" s="23"/>
      <c r="L2688" s="112" t="str">
        <f t="shared" si="207"/>
        <v/>
      </c>
      <c r="M2688" s="17"/>
      <c r="N2688" s="110" t="str">
        <f t="shared" si="208"/>
        <v/>
      </c>
      <c r="O2688" s="111" t="str">
        <f t="shared" si="209"/>
        <v/>
      </c>
    </row>
    <row r="2689" spans="1:15" ht="30" customHeight="1" thickTop="1" thickBot="1">
      <c r="A2689" s="37" t="str">
        <f t="shared" si="205"/>
        <v/>
      </c>
      <c r="C2689" s="13">
        <v>2685</v>
      </c>
      <c r="D2689" s="61" t="str">
        <f>IF(Cad_an!D2689="","",Cad_an!D2689)</f>
        <v/>
      </c>
      <c r="E2689" s="61" t="str">
        <f>IF(D2689="","",VLOOKUP(D2689,Cad_an!$D$5:$F$5004,3,FALSE))</f>
        <v/>
      </c>
      <c r="F2689" s="61" t="str">
        <f>IF(D2689="","",VLOOKUP(D2689,Cad_an!$D$5:$E$5004,2,FALSE))</f>
        <v/>
      </c>
      <c r="G2689" s="61" t="str">
        <f>IF(D2689="","",VLOOKUP(Fa_an!F2689,Cad_can!$D$5:$E$204,2,FALSE))</f>
        <v/>
      </c>
      <c r="H2689" s="17"/>
      <c r="I2689" s="17"/>
      <c r="J2689" s="110" t="str">
        <f t="shared" si="206"/>
        <v/>
      </c>
      <c r="K2689" s="23"/>
      <c r="L2689" s="112" t="str">
        <f t="shared" si="207"/>
        <v/>
      </c>
      <c r="M2689" s="17"/>
      <c r="N2689" s="110" t="str">
        <f t="shared" si="208"/>
        <v/>
      </c>
      <c r="O2689" s="111" t="str">
        <f t="shared" si="209"/>
        <v/>
      </c>
    </row>
    <row r="2690" spans="1:15" ht="30" customHeight="1" thickTop="1" thickBot="1">
      <c r="A2690" s="37" t="str">
        <f t="shared" si="205"/>
        <v/>
      </c>
      <c r="C2690" s="13">
        <v>2686</v>
      </c>
      <c r="D2690" s="61" t="str">
        <f>IF(Cad_an!D2690="","",Cad_an!D2690)</f>
        <v/>
      </c>
      <c r="E2690" s="61" t="str">
        <f>IF(D2690="","",VLOOKUP(D2690,Cad_an!$D$5:$F$5004,3,FALSE))</f>
        <v/>
      </c>
      <c r="F2690" s="61" t="str">
        <f>IF(D2690="","",VLOOKUP(D2690,Cad_an!$D$5:$E$5004,2,FALSE))</f>
        <v/>
      </c>
      <c r="G2690" s="61" t="str">
        <f>IF(D2690="","",VLOOKUP(Fa_an!F2690,Cad_can!$D$5:$E$204,2,FALSE))</f>
        <v/>
      </c>
      <c r="H2690" s="17"/>
      <c r="I2690" s="17"/>
      <c r="J2690" s="110" t="str">
        <f t="shared" si="206"/>
        <v/>
      </c>
      <c r="K2690" s="23"/>
      <c r="L2690" s="112" t="str">
        <f t="shared" si="207"/>
        <v/>
      </c>
      <c r="M2690" s="17"/>
      <c r="N2690" s="110" t="str">
        <f t="shared" si="208"/>
        <v/>
      </c>
      <c r="O2690" s="111" t="str">
        <f t="shared" si="209"/>
        <v/>
      </c>
    </row>
    <row r="2691" spans="1:15" ht="30" customHeight="1" thickTop="1" thickBot="1">
      <c r="A2691" s="37" t="str">
        <f t="shared" si="205"/>
        <v/>
      </c>
      <c r="C2691" s="13">
        <v>2687</v>
      </c>
      <c r="D2691" s="61" t="str">
        <f>IF(Cad_an!D2691="","",Cad_an!D2691)</f>
        <v/>
      </c>
      <c r="E2691" s="61" t="str">
        <f>IF(D2691="","",VLOOKUP(D2691,Cad_an!$D$5:$F$5004,3,FALSE))</f>
        <v/>
      </c>
      <c r="F2691" s="61" t="str">
        <f>IF(D2691="","",VLOOKUP(D2691,Cad_an!$D$5:$E$5004,2,FALSE))</f>
        <v/>
      </c>
      <c r="G2691" s="61" t="str">
        <f>IF(D2691="","",VLOOKUP(Fa_an!F2691,Cad_can!$D$5:$E$204,2,FALSE))</f>
        <v/>
      </c>
      <c r="H2691" s="17"/>
      <c r="I2691" s="17"/>
      <c r="J2691" s="110" t="str">
        <f t="shared" si="206"/>
        <v/>
      </c>
      <c r="K2691" s="23"/>
      <c r="L2691" s="112" t="str">
        <f t="shared" si="207"/>
        <v/>
      </c>
      <c r="M2691" s="17"/>
      <c r="N2691" s="110" t="str">
        <f t="shared" si="208"/>
        <v/>
      </c>
      <c r="O2691" s="111" t="str">
        <f t="shared" si="209"/>
        <v/>
      </c>
    </row>
    <row r="2692" spans="1:15" ht="30" customHeight="1" thickTop="1" thickBot="1">
      <c r="A2692" s="37" t="str">
        <f t="shared" si="205"/>
        <v/>
      </c>
      <c r="C2692" s="13">
        <v>2688</v>
      </c>
      <c r="D2692" s="61" t="str">
        <f>IF(Cad_an!D2692="","",Cad_an!D2692)</f>
        <v/>
      </c>
      <c r="E2692" s="61" t="str">
        <f>IF(D2692="","",VLOOKUP(D2692,Cad_an!$D$5:$F$5004,3,FALSE))</f>
        <v/>
      </c>
      <c r="F2692" s="61" t="str">
        <f>IF(D2692="","",VLOOKUP(D2692,Cad_an!$D$5:$E$5004,2,FALSE))</f>
        <v/>
      </c>
      <c r="G2692" s="61" t="str">
        <f>IF(D2692="","",VLOOKUP(Fa_an!F2692,Cad_can!$D$5:$E$204,2,FALSE))</f>
        <v/>
      </c>
      <c r="H2692" s="17"/>
      <c r="I2692" s="17"/>
      <c r="J2692" s="110" t="str">
        <f t="shared" si="206"/>
        <v/>
      </c>
      <c r="K2692" s="23"/>
      <c r="L2692" s="112" t="str">
        <f t="shared" si="207"/>
        <v/>
      </c>
      <c r="M2692" s="17"/>
      <c r="N2692" s="110" t="str">
        <f t="shared" si="208"/>
        <v/>
      </c>
      <c r="O2692" s="111" t="str">
        <f t="shared" si="209"/>
        <v/>
      </c>
    </row>
    <row r="2693" spans="1:15" ht="30" customHeight="1" thickTop="1" thickBot="1">
      <c r="A2693" s="37" t="str">
        <f t="shared" si="205"/>
        <v/>
      </c>
      <c r="C2693" s="13">
        <v>2689</v>
      </c>
      <c r="D2693" s="61" t="str">
        <f>IF(Cad_an!D2693="","",Cad_an!D2693)</f>
        <v/>
      </c>
      <c r="E2693" s="61" t="str">
        <f>IF(D2693="","",VLOOKUP(D2693,Cad_an!$D$5:$F$5004,3,FALSE))</f>
        <v/>
      </c>
      <c r="F2693" s="61" t="str">
        <f>IF(D2693="","",VLOOKUP(D2693,Cad_an!$D$5:$E$5004,2,FALSE))</f>
        <v/>
      </c>
      <c r="G2693" s="61" t="str">
        <f>IF(D2693="","",VLOOKUP(Fa_an!F2693,Cad_can!$D$5:$E$204,2,FALSE))</f>
        <v/>
      </c>
      <c r="H2693" s="17"/>
      <c r="I2693" s="17"/>
      <c r="J2693" s="110" t="str">
        <f t="shared" si="206"/>
        <v/>
      </c>
      <c r="K2693" s="23"/>
      <c r="L2693" s="112" t="str">
        <f t="shared" si="207"/>
        <v/>
      </c>
      <c r="M2693" s="17"/>
      <c r="N2693" s="110" t="str">
        <f t="shared" si="208"/>
        <v/>
      </c>
      <c r="O2693" s="111" t="str">
        <f t="shared" si="209"/>
        <v/>
      </c>
    </row>
    <row r="2694" spans="1:15" ht="30" customHeight="1" thickTop="1" thickBot="1">
      <c r="A2694" s="37" t="str">
        <f t="shared" ref="A2694:A2757" si="210">D2694&amp;F2694</f>
        <v/>
      </c>
      <c r="C2694" s="13">
        <v>2690</v>
      </c>
      <c r="D2694" s="61" t="str">
        <f>IF(Cad_an!D2694="","",Cad_an!D2694)</f>
        <v/>
      </c>
      <c r="E2694" s="61" t="str">
        <f>IF(D2694="","",VLOOKUP(D2694,Cad_an!$D$5:$F$5004,3,FALSE))</f>
        <v/>
      </c>
      <c r="F2694" s="61" t="str">
        <f>IF(D2694="","",VLOOKUP(D2694,Cad_an!$D$5:$E$5004,2,FALSE))</f>
        <v/>
      </c>
      <c r="G2694" s="61" t="str">
        <f>IF(D2694="","",VLOOKUP(Fa_an!F2694,Cad_can!$D$5:$E$204,2,FALSE))</f>
        <v/>
      </c>
      <c r="H2694" s="17"/>
      <c r="I2694" s="17"/>
      <c r="J2694" s="110" t="str">
        <f t="shared" ref="J2694:J2757" si="211">IFERROR(I2694/H2694,"")</f>
        <v/>
      </c>
      <c r="K2694" s="23"/>
      <c r="L2694" s="112" t="str">
        <f t="shared" ref="L2694:L2757" si="212">IFERROR(K2694/I2694,"")</f>
        <v/>
      </c>
      <c r="M2694" s="17"/>
      <c r="N2694" s="110" t="str">
        <f t="shared" ref="N2694:N2757" si="213">IFERROR(M2694/I2694,"")</f>
        <v/>
      </c>
      <c r="O2694" s="111" t="str">
        <f t="shared" ref="O2694:O2757" si="214">IFERROR(K2694/M2694,"")</f>
        <v/>
      </c>
    </row>
    <row r="2695" spans="1:15" ht="30" customHeight="1" thickTop="1" thickBot="1">
      <c r="A2695" s="37" t="str">
        <f t="shared" si="210"/>
        <v/>
      </c>
      <c r="C2695" s="13">
        <v>2691</v>
      </c>
      <c r="D2695" s="61" t="str">
        <f>IF(Cad_an!D2695="","",Cad_an!D2695)</f>
        <v/>
      </c>
      <c r="E2695" s="61" t="str">
        <f>IF(D2695="","",VLOOKUP(D2695,Cad_an!$D$5:$F$5004,3,FALSE))</f>
        <v/>
      </c>
      <c r="F2695" s="61" t="str">
        <f>IF(D2695="","",VLOOKUP(D2695,Cad_an!$D$5:$E$5004,2,FALSE))</f>
        <v/>
      </c>
      <c r="G2695" s="61" t="str">
        <f>IF(D2695="","",VLOOKUP(Fa_an!F2695,Cad_can!$D$5:$E$204,2,FALSE))</f>
        <v/>
      </c>
      <c r="H2695" s="17"/>
      <c r="I2695" s="17"/>
      <c r="J2695" s="110" t="str">
        <f t="shared" si="211"/>
        <v/>
      </c>
      <c r="K2695" s="23"/>
      <c r="L2695" s="112" t="str">
        <f t="shared" si="212"/>
        <v/>
      </c>
      <c r="M2695" s="17"/>
      <c r="N2695" s="110" t="str">
        <f t="shared" si="213"/>
        <v/>
      </c>
      <c r="O2695" s="111" t="str">
        <f t="shared" si="214"/>
        <v/>
      </c>
    </row>
    <row r="2696" spans="1:15" ht="30" customHeight="1" thickTop="1" thickBot="1">
      <c r="A2696" s="37" t="str">
        <f t="shared" si="210"/>
        <v/>
      </c>
      <c r="C2696" s="13">
        <v>2692</v>
      </c>
      <c r="D2696" s="61" t="str">
        <f>IF(Cad_an!D2696="","",Cad_an!D2696)</f>
        <v/>
      </c>
      <c r="E2696" s="61" t="str">
        <f>IF(D2696="","",VLOOKUP(D2696,Cad_an!$D$5:$F$5004,3,FALSE))</f>
        <v/>
      </c>
      <c r="F2696" s="61" t="str">
        <f>IF(D2696="","",VLOOKUP(D2696,Cad_an!$D$5:$E$5004,2,FALSE))</f>
        <v/>
      </c>
      <c r="G2696" s="61" t="str">
        <f>IF(D2696="","",VLOOKUP(Fa_an!F2696,Cad_can!$D$5:$E$204,2,FALSE))</f>
        <v/>
      </c>
      <c r="H2696" s="17"/>
      <c r="I2696" s="17"/>
      <c r="J2696" s="110" t="str">
        <f t="shared" si="211"/>
        <v/>
      </c>
      <c r="K2696" s="23"/>
      <c r="L2696" s="112" t="str">
        <f t="shared" si="212"/>
        <v/>
      </c>
      <c r="M2696" s="17"/>
      <c r="N2696" s="110" t="str">
        <f t="shared" si="213"/>
        <v/>
      </c>
      <c r="O2696" s="111" t="str">
        <f t="shared" si="214"/>
        <v/>
      </c>
    </row>
    <row r="2697" spans="1:15" ht="30" customHeight="1" thickTop="1" thickBot="1">
      <c r="A2697" s="37" t="str">
        <f t="shared" si="210"/>
        <v/>
      </c>
      <c r="C2697" s="13">
        <v>2693</v>
      </c>
      <c r="D2697" s="61" t="str">
        <f>IF(Cad_an!D2697="","",Cad_an!D2697)</f>
        <v/>
      </c>
      <c r="E2697" s="61" t="str">
        <f>IF(D2697="","",VLOOKUP(D2697,Cad_an!$D$5:$F$5004,3,FALSE))</f>
        <v/>
      </c>
      <c r="F2697" s="61" t="str">
        <f>IF(D2697="","",VLOOKUP(D2697,Cad_an!$D$5:$E$5004,2,FALSE))</f>
        <v/>
      </c>
      <c r="G2697" s="61" t="str">
        <f>IF(D2697="","",VLOOKUP(Fa_an!F2697,Cad_can!$D$5:$E$204,2,FALSE))</f>
        <v/>
      </c>
      <c r="H2697" s="17"/>
      <c r="I2697" s="17"/>
      <c r="J2697" s="110" t="str">
        <f t="shared" si="211"/>
        <v/>
      </c>
      <c r="K2697" s="23"/>
      <c r="L2697" s="112" t="str">
        <f t="shared" si="212"/>
        <v/>
      </c>
      <c r="M2697" s="17"/>
      <c r="N2697" s="110" t="str">
        <f t="shared" si="213"/>
        <v/>
      </c>
      <c r="O2697" s="111" t="str">
        <f t="shared" si="214"/>
        <v/>
      </c>
    </row>
    <row r="2698" spans="1:15" ht="30" customHeight="1" thickTop="1" thickBot="1">
      <c r="A2698" s="37" t="str">
        <f t="shared" si="210"/>
        <v/>
      </c>
      <c r="C2698" s="13">
        <v>2694</v>
      </c>
      <c r="D2698" s="61" t="str">
        <f>IF(Cad_an!D2698="","",Cad_an!D2698)</f>
        <v/>
      </c>
      <c r="E2698" s="61" t="str">
        <f>IF(D2698="","",VLOOKUP(D2698,Cad_an!$D$5:$F$5004,3,FALSE))</f>
        <v/>
      </c>
      <c r="F2698" s="61" t="str">
        <f>IF(D2698="","",VLOOKUP(D2698,Cad_an!$D$5:$E$5004,2,FALSE))</f>
        <v/>
      </c>
      <c r="G2698" s="61" t="str">
        <f>IF(D2698="","",VLOOKUP(Fa_an!F2698,Cad_can!$D$5:$E$204,2,FALSE))</f>
        <v/>
      </c>
      <c r="H2698" s="17"/>
      <c r="I2698" s="17"/>
      <c r="J2698" s="110" t="str">
        <f t="shared" si="211"/>
        <v/>
      </c>
      <c r="K2698" s="23"/>
      <c r="L2698" s="112" t="str">
        <f t="shared" si="212"/>
        <v/>
      </c>
      <c r="M2698" s="17"/>
      <c r="N2698" s="110" t="str">
        <f t="shared" si="213"/>
        <v/>
      </c>
      <c r="O2698" s="111" t="str">
        <f t="shared" si="214"/>
        <v/>
      </c>
    </row>
    <row r="2699" spans="1:15" ht="30" customHeight="1" thickTop="1" thickBot="1">
      <c r="A2699" s="37" t="str">
        <f t="shared" si="210"/>
        <v/>
      </c>
      <c r="C2699" s="13">
        <v>2695</v>
      </c>
      <c r="D2699" s="61" t="str">
        <f>IF(Cad_an!D2699="","",Cad_an!D2699)</f>
        <v/>
      </c>
      <c r="E2699" s="61" t="str">
        <f>IF(D2699="","",VLOOKUP(D2699,Cad_an!$D$5:$F$5004,3,FALSE))</f>
        <v/>
      </c>
      <c r="F2699" s="61" t="str">
        <f>IF(D2699="","",VLOOKUP(D2699,Cad_an!$D$5:$E$5004,2,FALSE))</f>
        <v/>
      </c>
      <c r="G2699" s="61" t="str">
        <f>IF(D2699="","",VLOOKUP(Fa_an!F2699,Cad_can!$D$5:$E$204,2,FALSE))</f>
        <v/>
      </c>
      <c r="H2699" s="17"/>
      <c r="I2699" s="17"/>
      <c r="J2699" s="110" t="str">
        <f t="shared" si="211"/>
        <v/>
      </c>
      <c r="K2699" s="23"/>
      <c r="L2699" s="112" t="str">
        <f t="shared" si="212"/>
        <v/>
      </c>
      <c r="M2699" s="17"/>
      <c r="N2699" s="110" t="str">
        <f t="shared" si="213"/>
        <v/>
      </c>
      <c r="O2699" s="111" t="str">
        <f t="shared" si="214"/>
        <v/>
      </c>
    </row>
    <row r="2700" spans="1:15" ht="30" customHeight="1" thickTop="1" thickBot="1">
      <c r="A2700" s="37" t="str">
        <f t="shared" si="210"/>
        <v/>
      </c>
      <c r="C2700" s="13">
        <v>2696</v>
      </c>
      <c r="D2700" s="61" t="str">
        <f>IF(Cad_an!D2700="","",Cad_an!D2700)</f>
        <v/>
      </c>
      <c r="E2700" s="61" t="str">
        <f>IF(D2700="","",VLOOKUP(D2700,Cad_an!$D$5:$F$5004,3,FALSE))</f>
        <v/>
      </c>
      <c r="F2700" s="61" t="str">
        <f>IF(D2700="","",VLOOKUP(D2700,Cad_an!$D$5:$E$5004,2,FALSE))</f>
        <v/>
      </c>
      <c r="G2700" s="61" t="str">
        <f>IF(D2700="","",VLOOKUP(Fa_an!F2700,Cad_can!$D$5:$E$204,2,FALSE))</f>
        <v/>
      </c>
      <c r="H2700" s="17"/>
      <c r="I2700" s="17"/>
      <c r="J2700" s="110" t="str">
        <f t="shared" si="211"/>
        <v/>
      </c>
      <c r="K2700" s="23"/>
      <c r="L2700" s="112" t="str">
        <f t="shared" si="212"/>
        <v/>
      </c>
      <c r="M2700" s="17"/>
      <c r="N2700" s="110" t="str">
        <f t="shared" si="213"/>
        <v/>
      </c>
      <c r="O2700" s="111" t="str">
        <f t="shared" si="214"/>
        <v/>
      </c>
    </row>
    <row r="2701" spans="1:15" ht="30" customHeight="1" thickTop="1" thickBot="1">
      <c r="A2701" s="37" t="str">
        <f t="shared" si="210"/>
        <v/>
      </c>
      <c r="C2701" s="13">
        <v>2697</v>
      </c>
      <c r="D2701" s="61" t="str">
        <f>IF(Cad_an!D2701="","",Cad_an!D2701)</f>
        <v/>
      </c>
      <c r="E2701" s="61" t="str">
        <f>IF(D2701="","",VLOOKUP(D2701,Cad_an!$D$5:$F$5004,3,FALSE))</f>
        <v/>
      </c>
      <c r="F2701" s="61" t="str">
        <f>IF(D2701="","",VLOOKUP(D2701,Cad_an!$D$5:$E$5004,2,FALSE))</f>
        <v/>
      </c>
      <c r="G2701" s="61" t="str">
        <f>IF(D2701="","",VLOOKUP(Fa_an!F2701,Cad_can!$D$5:$E$204,2,FALSE))</f>
        <v/>
      </c>
      <c r="H2701" s="17"/>
      <c r="I2701" s="17"/>
      <c r="J2701" s="110" t="str">
        <f t="shared" si="211"/>
        <v/>
      </c>
      <c r="K2701" s="23"/>
      <c r="L2701" s="112" t="str">
        <f t="shared" si="212"/>
        <v/>
      </c>
      <c r="M2701" s="17"/>
      <c r="N2701" s="110" t="str">
        <f t="shared" si="213"/>
        <v/>
      </c>
      <c r="O2701" s="111" t="str">
        <f t="shared" si="214"/>
        <v/>
      </c>
    </row>
    <row r="2702" spans="1:15" ht="30" customHeight="1" thickTop="1" thickBot="1">
      <c r="A2702" s="37" t="str">
        <f t="shared" si="210"/>
        <v/>
      </c>
      <c r="C2702" s="13">
        <v>2698</v>
      </c>
      <c r="D2702" s="61" t="str">
        <f>IF(Cad_an!D2702="","",Cad_an!D2702)</f>
        <v/>
      </c>
      <c r="E2702" s="61" t="str">
        <f>IF(D2702="","",VLOOKUP(D2702,Cad_an!$D$5:$F$5004,3,FALSE))</f>
        <v/>
      </c>
      <c r="F2702" s="61" t="str">
        <f>IF(D2702="","",VLOOKUP(D2702,Cad_an!$D$5:$E$5004,2,FALSE))</f>
        <v/>
      </c>
      <c r="G2702" s="61" t="str">
        <f>IF(D2702="","",VLOOKUP(Fa_an!F2702,Cad_can!$D$5:$E$204,2,FALSE))</f>
        <v/>
      </c>
      <c r="H2702" s="17"/>
      <c r="I2702" s="17"/>
      <c r="J2702" s="110" t="str">
        <f t="shared" si="211"/>
        <v/>
      </c>
      <c r="K2702" s="23"/>
      <c r="L2702" s="112" t="str">
        <f t="shared" si="212"/>
        <v/>
      </c>
      <c r="M2702" s="17"/>
      <c r="N2702" s="110" t="str">
        <f t="shared" si="213"/>
        <v/>
      </c>
      <c r="O2702" s="111" t="str">
        <f t="shared" si="214"/>
        <v/>
      </c>
    </row>
    <row r="2703" spans="1:15" ht="30" customHeight="1" thickTop="1" thickBot="1">
      <c r="A2703" s="37" t="str">
        <f t="shared" si="210"/>
        <v/>
      </c>
      <c r="C2703" s="13">
        <v>2699</v>
      </c>
      <c r="D2703" s="61" t="str">
        <f>IF(Cad_an!D2703="","",Cad_an!D2703)</f>
        <v/>
      </c>
      <c r="E2703" s="61" t="str">
        <f>IF(D2703="","",VLOOKUP(D2703,Cad_an!$D$5:$F$5004,3,FALSE))</f>
        <v/>
      </c>
      <c r="F2703" s="61" t="str">
        <f>IF(D2703="","",VLOOKUP(D2703,Cad_an!$D$5:$E$5004,2,FALSE))</f>
        <v/>
      </c>
      <c r="G2703" s="61" t="str">
        <f>IF(D2703="","",VLOOKUP(Fa_an!F2703,Cad_can!$D$5:$E$204,2,FALSE))</f>
        <v/>
      </c>
      <c r="H2703" s="17"/>
      <c r="I2703" s="17"/>
      <c r="J2703" s="110" t="str">
        <f t="shared" si="211"/>
        <v/>
      </c>
      <c r="K2703" s="23"/>
      <c r="L2703" s="112" t="str">
        <f t="shared" si="212"/>
        <v/>
      </c>
      <c r="M2703" s="17"/>
      <c r="N2703" s="110" t="str">
        <f t="shared" si="213"/>
        <v/>
      </c>
      <c r="O2703" s="111" t="str">
        <f t="shared" si="214"/>
        <v/>
      </c>
    </row>
    <row r="2704" spans="1:15" ht="30" customHeight="1" thickTop="1" thickBot="1">
      <c r="A2704" s="37" t="str">
        <f t="shared" si="210"/>
        <v/>
      </c>
      <c r="C2704" s="13">
        <v>2700</v>
      </c>
      <c r="D2704" s="61" t="str">
        <f>IF(Cad_an!D2704="","",Cad_an!D2704)</f>
        <v/>
      </c>
      <c r="E2704" s="61" t="str">
        <f>IF(D2704="","",VLOOKUP(D2704,Cad_an!$D$5:$F$5004,3,FALSE))</f>
        <v/>
      </c>
      <c r="F2704" s="61" t="str">
        <f>IF(D2704="","",VLOOKUP(D2704,Cad_an!$D$5:$E$5004,2,FALSE))</f>
        <v/>
      </c>
      <c r="G2704" s="61" t="str">
        <f>IF(D2704="","",VLOOKUP(Fa_an!F2704,Cad_can!$D$5:$E$204,2,FALSE))</f>
        <v/>
      </c>
      <c r="H2704" s="17"/>
      <c r="I2704" s="17"/>
      <c r="J2704" s="110" t="str">
        <f t="shared" si="211"/>
        <v/>
      </c>
      <c r="K2704" s="23"/>
      <c r="L2704" s="112" t="str">
        <f t="shared" si="212"/>
        <v/>
      </c>
      <c r="M2704" s="17"/>
      <c r="N2704" s="110" t="str">
        <f t="shared" si="213"/>
        <v/>
      </c>
      <c r="O2704" s="111" t="str">
        <f t="shared" si="214"/>
        <v/>
      </c>
    </row>
    <row r="2705" spans="1:15" ht="30" customHeight="1" thickTop="1" thickBot="1">
      <c r="A2705" s="37" t="str">
        <f t="shared" si="210"/>
        <v/>
      </c>
      <c r="C2705" s="13">
        <v>2701</v>
      </c>
      <c r="D2705" s="61" t="str">
        <f>IF(Cad_an!D2705="","",Cad_an!D2705)</f>
        <v/>
      </c>
      <c r="E2705" s="61" t="str">
        <f>IF(D2705="","",VLOOKUP(D2705,Cad_an!$D$5:$F$5004,3,FALSE))</f>
        <v/>
      </c>
      <c r="F2705" s="61" t="str">
        <f>IF(D2705="","",VLOOKUP(D2705,Cad_an!$D$5:$E$5004,2,FALSE))</f>
        <v/>
      </c>
      <c r="G2705" s="61" t="str">
        <f>IF(D2705="","",VLOOKUP(Fa_an!F2705,Cad_can!$D$5:$E$204,2,FALSE))</f>
        <v/>
      </c>
      <c r="H2705" s="17"/>
      <c r="I2705" s="17"/>
      <c r="J2705" s="110" t="str">
        <f t="shared" si="211"/>
        <v/>
      </c>
      <c r="K2705" s="23"/>
      <c r="L2705" s="112" t="str">
        <f t="shared" si="212"/>
        <v/>
      </c>
      <c r="M2705" s="17"/>
      <c r="N2705" s="110" t="str">
        <f t="shared" si="213"/>
        <v/>
      </c>
      <c r="O2705" s="111" t="str">
        <f t="shared" si="214"/>
        <v/>
      </c>
    </row>
    <row r="2706" spans="1:15" ht="30" customHeight="1" thickTop="1" thickBot="1">
      <c r="A2706" s="37" t="str">
        <f t="shared" si="210"/>
        <v/>
      </c>
      <c r="C2706" s="13">
        <v>2702</v>
      </c>
      <c r="D2706" s="61" t="str">
        <f>IF(Cad_an!D2706="","",Cad_an!D2706)</f>
        <v/>
      </c>
      <c r="E2706" s="61" t="str">
        <f>IF(D2706="","",VLOOKUP(D2706,Cad_an!$D$5:$F$5004,3,FALSE))</f>
        <v/>
      </c>
      <c r="F2706" s="61" t="str">
        <f>IF(D2706="","",VLOOKUP(D2706,Cad_an!$D$5:$E$5004,2,FALSE))</f>
        <v/>
      </c>
      <c r="G2706" s="61" t="str">
        <f>IF(D2706="","",VLOOKUP(Fa_an!F2706,Cad_can!$D$5:$E$204,2,FALSE))</f>
        <v/>
      </c>
      <c r="H2706" s="17"/>
      <c r="I2706" s="17"/>
      <c r="J2706" s="110" t="str">
        <f t="shared" si="211"/>
        <v/>
      </c>
      <c r="K2706" s="23"/>
      <c r="L2706" s="112" t="str">
        <f t="shared" si="212"/>
        <v/>
      </c>
      <c r="M2706" s="17"/>
      <c r="N2706" s="110" t="str">
        <f t="shared" si="213"/>
        <v/>
      </c>
      <c r="O2706" s="111" t="str">
        <f t="shared" si="214"/>
        <v/>
      </c>
    </row>
    <row r="2707" spans="1:15" ht="30" customHeight="1" thickTop="1" thickBot="1">
      <c r="A2707" s="37" t="str">
        <f t="shared" si="210"/>
        <v/>
      </c>
      <c r="C2707" s="13">
        <v>2703</v>
      </c>
      <c r="D2707" s="61" t="str">
        <f>IF(Cad_an!D2707="","",Cad_an!D2707)</f>
        <v/>
      </c>
      <c r="E2707" s="61" t="str">
        <f>IF(D2707="","",VLOOKUP(D2707,Cad_an!$D$5:$F$5004,3,FALSE))</f>
        <v/>
      </c>
      <c r="F2707" s="61" t="str">
        <f>IF(D2707="","",VLOOKUP(D2707,Cad_an!$D$5:$E$5004,2,FALSE))</f>
        <v/>
      </c>
      <c r="G2707" s="61" t="str">
        <f>IF(D2707="","",VLOOKUP(Fa_an!F2707,Cad_can!$D$5:$E$204,2,FALSE))</f>
        <v/>
      </c>
      <c r="H2707" s="17"/>
      <c r="I2707" s="17"/>
      <c r="J2707" s="110" t="str">
        <f t="shared" si="211"/>
        <v/>
      </c>
      <c r="K2707" s="23"/>
      <c r="L2707" s="112" t="str">
        <f t="shared" si="212"/>
        <v/>
      </c>
      <c r="M2707" s="17"/>
      <c r="N2707" s="110" t="str">
        <f t="shared" si="213"/>
        <v/>
      </c>
      <c r="O2707" s="111" t="str">
        <f t="shared" si="214"/>
        <v/>
      </c>
    </row>
    <row r="2708" spans="1:15" ht="30" customHeight="1" thickTop="1" thickBot="1">
      <c r="A2708" s="37" t="str">
        <f t="shared" si="210"/>
        <v/>
      </c>
      <c r="C2708" s="13">
        <v>2704</v>
      </c>
      <c r="D2708" s="61" t="str">
        <f>IF(Cad_an!D2708="","",Cad_an!D2708)</f>
        <v/>
      </c>
      <c r="E2708" s="61" t="str">
        <f>IF(D2708="","",VLOOKUP(D2708,Cad_an!$D$5:$F$5004,3,FALSE))</f>
        <v/>
      </c>
      <c r="F2708" s="61" t="str">
        <f>IF(D2708="","",VLOOKUP(D2708,Cad_an!$D$5:$E$5004,2,FALSE))</f>
        <v/>
      </c>
      <c r="G2708" s="61" t="str">
        <f>IF(D2708="","",VLOOKUP(Fa_an!F2708,Cad_can!$D$5:$E$204,2,FALSE))</f>
        <v/>
      </c>
      <c r="H2708" s="17"/>
      <c r="I2708" s="17"/>
      <c r="J2708" s="110" t="str">
        <f t="shared" si="211"/>
        <v/>
      </c>
      <c r="K2708" s="23"/>
      <c r="L2708" s="112" t="str">
        <f t="shared" si="212"/>
        <v/>
      </c>
      <c r="M2708" s="17"/>
      <c r="N2708" s="110" t="str">
        <f t="shared" si="213"/>
        <v/>
      </c>
      <c r="O2708" s="111" t="str">
        <f t="shared" si="214"/>
        <v/>
      </c>
    </row>
    <row r="2709" spans="1:15" ht="30" customHeight="1" thickTop="1" thickBot="1">
      <c r="A2709" s="37" t="str">
        <f t="shared" si="210"/>
        <v/>
      </c>
      <c r="C2709" s="13">
        <v>2705</v>
      </c>
      <c r="D2709" s="61" t="str">
        <f>IF(Cad_an!D2709="","",Cad_an!D2709)</f>
        <v/>
      </c>
      <c r="E2709" s="61" t="str">
        <f>IF(D2709="","",VLOOKUP(D2709,Cad_an!$D$5:$F$5004,3,FALSE))</f>
        <v/>
      </c>
      <c r="F2709" s="61" t="str">
        <f>IF(D2709="","",VLOOKUP(D2709,Cad_an!$D$5:$E$5004,2,FALSE))</f>
        <v/>
      </c>
      <c r="G2709" s="61" t="str">
        <f>IF(D2709="","",VLOOKUP(Fa_an!F2709,Cad_can!$D$5:$E$204,2,FALSE))</f>
        <v/>
      </c>
      <c r="H2709" s="17"/>
      <c r="I2709" s="17"/>
      <c r="J2709" s="110" t="str">
        <f t="shared" si="211"/>
        <v/>
      </c>
      <c r="K2709" s="23"/>
      <c r="L2709" s="112" t="str">
        <f t="shared" si="212"/>
        <v/>
      </c>
      <c r="M2709" s="17"/>
      <c r="N2709" s="110" t="str">
        <f t="shared" si="213"/>
        <v/>
      </c>
      <c r="O2709" s="111" t="str">
        <f t="shared" si="214"/>
        <v/>
      </c>
    </row>
    <row r="2710" spans="1:15" ht="30" customHeight="1" thickTop="1" thickBot="1">
      <c r="A2710" s="37" t="str">
        <f t="shared" si="210"/>
        <v/>
      </c>
      <c r="C2710" s="13">
        <v>2706</v>
      </c>
      <c r="D2710" s="61" t="str">
        <f>IF(Cad_an!D2710="","",Cad_an!D2710)</f>
        <v/>
      </c>
      <c r="E2710" s="61" t="str">
        <f>IF(D2710="","",VLOOKUP(D2710,Cad_an!$D$5:$F$5004,3,FALSE))</f>
        <v/>
      </c>
      <c r="F2710" s="61" t="str">
        <f>IF(D2710="","",VLOOKUP(D2710,Cad_an!$D$5:$E$5004,2,FALSE))</f>
        <v/>
      </c>
      <c r="G2710" s="61" t="str">
        <f>IF(D2710="","",VLOOKUP(Fa_an!F2710,Cad_can!$D$5:$E$204,2,FALSE))</f>
        <v/>
      </c>
      <c r="H2710" s="17"/>
      <c r="I2710" s="17"/>
      <c r="J2710" s="110" t="str">
        <f t="shared" si="211"/>
        <v/>
      </c>
      <c r="K2710" s="23"/>
      <c r="L2710" s="112" t="str">
        <f t="shared" si="212"/>
        <v/>
      </c>
      <c r="M2710" s="17"/>
      <c r="N2710" s="110" t="str">
        <f t="shared" si="213"/>
        <v/>
      </c>
      <c r="O2710" s="111" t="str">
        <f t="shared" si="214"/>
        <v/>
      </c>
    </row>
    <row r="2711" spans="1:15" ht="30" customHeight="1" thickTop="1" thickBot="1">
      <c r="A2711" s="37" t="str">
        <f t="shared" si="210"/>
        <v/>
      </c>
      <c r="C2711" s="13">
        <v>2707</v>
      </c>
      <c r="D2711" s="61" t="str">
        <f>IF(Cad_an!D2711="","",Cad_an!D2711)</f>
        <v/>
      </c>
      <c r="E2711" s="61" t="str">
        <f>IF(D2711="","",VLOOKUP(D2711,Cad_an!$D$5:$F$5004,3,FALSE))</f>
        <v/>
      </c>
      <c r="F2711" s="61" t="str">
        <f>IF(D2711="","",VLOOKUP(D2711,Cad_an!$D$5:$E$5004,2,FALSE))</f>
        <v/>
      </c>
      <c r="G2711" s="61" t="str">
        <f>IF(D2711="","",VLOOKUP(Fa_an!F2711,Cad_can!$D$5:$E$204,2,FALSE))</f>
        <v/>
      </c>
      <c r="H2711" s="17"/>
      <c r="I2711" s="17"/>
      <c r="J2711" s="110" t="str">
        <f t="shared" si="211"/>
        <v/>
      </c>
      <c r="K2711" s="23"/>
      <c r="L2711" s="112" t="str">
        <f t="shared" si="212"/>
        <v/>
      </c>
      <c r="M2711" s="17"/>
      <c r="N2711" s="110" t="str">
        <f t="shared" si="213"/>
        <v/>
      </c>
      <c r="O2711" s="111" t="str">
        <f t="shared" si="214"/>
        <v/>
      </c>
    </row>
    <row r="2712" spans="1:15" ht="30" customHeight="1" thickTop="1" thickBot="1">
      <c r="A2712" s="37" t="str">
        <f t="shared" si="210"/>
        <v/>
      </c>
      <c r="C2712" s="13">
        <v>2708</v>
      </c>
      <c r="D2712" s="61" t="str">
        <f>IF(Cad_an!D2712="","",Cad_an!D2712)</f>
        <v/>
      </c>
      <c r="E2712" s="61" t="str">
        <f>IF(D2712="","",VLOOKUP(D2712,Cad_an!$D$5:$F$5004,3,FALSE))</f>
        <v/>
      </c>
      <c r="F2712" s="61" t="str">
        <f>IF(D2712="","",VLOOKUP(D2712,Cad_an!$D$5:$E$5004,2,FALSE))</f>
        <v/>
      </c>
      <c r="G2712" s="61" t="str">
        <f>IF(D2712="","",VLOOKUP(Fa_an!F2712,Cad_can!$D$5:$E$204,2,FALSE))</f>
        <v/>
      </c>
      <c r="H2712" s="17"/>
      <c r="I2712" s="17"/>
      <c r="J2712" s="110" t="str">
        <f t="shared" si="211"/>
        <v/>
      </c>
      <c r="K2712" s="23"/>
      <c r="L2712" s="112" t="str">
        <f t="shared" si="212"/>
        <v/>
      </c>
      <c r="M2712" s="17"/>
      <c r="N2712" s="110" t="str">
        <f t="shared" si="213"/>
        <v/>
      </c>
      <c r="O2712" s="111" t="str">
        <f t="shared" si="214"/>
        <v/>
      </c>
    </row>
    <row r="2713" spans="1:15" ht="30" customHeight="1" thickTop="1" thickBot="1">
      <c r="A2713" s="37" t="str">
        <f t="shared" si="210"/>
        <v/>
      </c>
      <c r="C2713" s="13">
        <v>2709</v>
      </c>
      <c r="D2713" s="61" t="str">
        <f>IF(Cad_an!D2713="","",Cad_an!D2713)</f>
        <v/>
      </c>
      <c r="E2713" s="61" t="str">
        <f>IF(D2713="","",VLOOKUP(D2713,Cad_an!$D$5:$F$5004,3,FALSE))</f>
        <v/>
      </c>
      <c r="F2713" s="61" t="str">
        <f>IF(D2713="","",VLOOKUP(D2713,Cad_an!$D$5:$E$5004,2,FALSE))</f>
        <v/>
      </c>
      <c r="G2713" s="61" t="str">
        <f>IF(D2713="","",VLOOKUP(Fa_an!F2713,Cad_can!$D$5:$E$204,2,FALSE))</f>
        <v/>
      </c>
      <c r="H2713" s="17"/>
      <c r="I2713" s="17"/>
      <c r="J2713" s="110" t="str">
        <f t="shared" si="211"/>
        <v/>
      </c>
      <c r="K2713" s="23"/>
      <c r="L2713" s="112" t="str">
        <f t="shared" si="212"/>
        <v/>
      </c>
      <c r="M2713" s="17"/>
      <c r="N2713" s="110" t="str">
        <f t="shared" si="213"/>
        <v/>
      </c>
      <c r="O2713" s="111" t="str">
        <f t="shared" si="214"/>
        <v/>
      </c>
    </row>
    <row r="2714" spans="1:15" ht="30" customHeight="1" thickTop="1" thickBot="1">
      <c r="A2714" s="37" t="str">
        <f t="shared" si="210"/>
        <v/>
      </c>
      <c r="C2714" s="13">
        <v>2710</v>
      </c>
      <c r="D2714" s="61" t="str">
        <f>IF(Cad_an!D2714="","",Cad_an!D2714)</f>
        <v/>
      </c>
      <c r="E2714" s="61" t="str">
        <f>IF(D2714="","",VLOOKUP(D2714,Cad_an!$D$5:$F$5004,3,FALSE))</f>
        <v/>
      </c>
      <c r="F2714" s="61" t="str">
        <f>IF(D2714="","",VLOOKUP(D2714,Cad_an!$D$5:$E$5004,2,FALSE))</f>
        <v/>
      </c>
      <c r="G2714" s="61" t="str">
        <f>IF(D2714="","",VLOOKUP(Fa_an!F2714,Cad_can!$D$5:$E$204,2,FALSE))</f>
        <v/>
      </c>
      <c r="H2714" s="17"/>
      <c r="I2714" s="17"/>
      <c r="J2714" s="110" t="str">
        <f t="shared" si="211"/>
        <v/>
      </c>
      <c r="K2714" s="23"/>
      <c r="L2714" s="112" t="str">
        <f t="shared" si="212"/>
        <v/>
      </c>
      <c r="M2714" s="17"/>
      <c r="N2714" s="110" t="str">
        <f t="shared" si="213"/>
        <v/>
      </c>
      <c r="O2714" s="111" t="str">
        <f t="shared" si="214"/>
        <v/>
      </c>
    </row>
    <row r="2715" spans="1:15" ht="30" customHeight="1" thickTop="1" thickBot="1">
      <c r="A2715" s="37" t="str">
        <f t="shared" si="210"/>
        <v/>
      </c>
      <c r="C2715" s="13">
        <v>2711</v>
      </c>
      <c r="D2715" s="61" t="str">
        <f>IF(Cad_an!D2715="","",Cad_an!D2715)</f>
        <v/>
      </c>
      <c r="E2715" s="61" t="str">
        <f>IF(D2715="","",VLOOKUP(D2715,Cad_an!$D$5:$F$5004,3,FALSE))</f>
        <v/>
      </c>
      <c r="F2715" s="61" t="str">
        <f>IF(D2715="","",VLOOKUP(D2715,Cad_an!$D$5:$E$5004,2,FALSE))</f>
        <v/>
      </c>
      <c r="G2715" s="61" t="str">
        <f>IF(D2715="","",VLOOKUP(Fa_an!F2715,Cad_can!$D$5:$E$204,2,FALSE))</f>
        <v/>
      </c>
      <c r="H2715" s="17"/>
      <c r="I2715" s="17"/>
      <c r="J2715" s="110" t="str">
        <f t="shared" si="211"/>
        <v/>
      </c>
      <c r="K2715" s="23"/>
      <c r="L2715" s="112" t="str">
        <f t="shared" si="212"/>
        <v/>
      </c>
      <c r="M2715" s="17"/>
      <c r="N2715" s="110" t="str">
        <f t="shared" si="213"/>
        <v/>
      </c>
      <c r="O2715" s="111" t="str">
        <f t="shared" si="214"/>
        <v/>
      </c>
    </row>
    <row r="2716" spans="1:15" ht="30" customHeight="1" thickTop="1" thickBot="1">
      <c r="A2716" s="37" t="str">
        <f t="shared" si="210"/>
        <v/>
      </c>
      <c r="C2716" s="13">
        <v>2712</v>
      </c>
      <c r="D2716" s="61" t="str">
        <f>IF(Cad_an!D2716="","",Cad_an!D2716)</f>
        <v/>
      </c>
      <c r="E2716" s="61" t="str">
        <f>IF(D2716="","",VLOOKUP(D2716,Cad_an!$D$5:$F$5004,3,FALSE))</f>
        <v/>
      </c>
      <c r="F2716" s="61" t="str">
        <f>IF(D2716="","",VLOOKUP(D2716,Cad_an!$D$5:$E$5004,2,FALSE))</f>
        <v/>
      </c>
      <c r="G2716" s="61" t="str">
        <f>IF(D2716="","",VLOOKUP(Fa_an!F2716,Cad_can!$D$5:$E$204,2,FALSE))</f>
        <v/>
      </c>
      <c r="H2716" s="17"/>
      <c r="I2716" s="17"/>
      <c r="J2716" s="110" t="str">
        <f t="shared" si="211"/>
        <v/>
      </c>
      <c r="K2716" s="23"/>
      <c r="L2716" s="112" t="str">
        <f t="shared" si="212"/>
        <v/>
      </c>
      <c r="M2716" s="17"/>
      <c r="N2716" s="110" t="str">
        <f t="shared" si="213"/>
        <v/>
      </c>
      <c r="O2716" s="111" t="str">
        <f t="shared" si="214"/>
        <v/>
      </c>
    </row>
    <row r="2717" spans="1:15" ht="30" customHeight="1" thickTop="1" thickBot="1">
      <c r="A2717" s="37" t="str">
        <f t="shared" si="210"/>
        <v/>
      </c>
      <c r="C2717" s="13">
        <v>2713</v>
      </c>
      <c r="D2717" s="61" t="str">
        <f>IF(Cad_an!D2717="","",Cad_an!D2717)</f>
        <v/>
      </c>
      <c r="E2717" s="61" t="str">
        <f>IF(D2717="","",VLOOKUP(D2717,Cad_an!$D$5:$F$5004,3,FALSE))</f>
        <v/>
      </c>
      <c r="F2717" s="61" t="str">
        <f>IF(D2717="","",VLOOKUP(D2717,Cad_an!$D$5:$E$5004,2,FALSE))</f>
        <v/>
      </c>
      <c r="G2717" s="61" t="str">
        <f>IF(D2717="","",VLOOKUP(Fa_an!F2717,Cad_can!$D$5:$E$204,2,FALSE))</f>
        <v/>
      </c>
      <c r="H2717" s="17"/>
      <c r="I2717" s="17"/>
      <c r="J2717" s="110" t="str">
        <f t="shared" si="211"/>
        <v/>
      </c>
      <c r="K2717" s="23"/>
      <c r="L2717" s="112" t="str">
        <f t="shared" si="212"/>
        <v/>
      </c>
      <c r="M2717" s="17"/>
      <c r="N2717" s="110" t="str">
        <f t="shared" si="213"/>
        <v/>
      </c>
      <c r="O2717" s="111" t="str">
        <f t="shared" si="214"/>
        <v/>
      </c>
    </row>
    <row r="2718" spans="1:15" ht="30" customHeight="1" thickTop="1" thickBot="1">
      <c r="A2718" s="37" t="str">
        <f t="shared" si="210"/>
        <v/>
      </c>
      <c r="C2718" s="13">
        <v>2714</v>
      </c>
      <c r="D2718" s="61" t="str">
        <f>IF(Cad_an!D2718="","",Cad_an!D2718)</f>
        <v/>
      </c>
      <c r="E2718" s="61" t="str">
        <f>IF(D2718="","",VLOOKUP(D2718,Cad_an!$D$5:$F$5004,3,FALSE))</f>
        <v/>
      </c>
      <c r="F2718" s="61" t="str">
        <f>IF(D2718="","",VLOOKUP(D2718,Cad_an!$D$5:$E$5004,2,FALSE))</f>
        <v/>
      </c>
      <c r="G2718" s="61" t="str">
        <f>IF(D2718="","",VLOOKUP(Fa_an!F2718,Cad_can!$D$5:$E$204,2,FALSE))</f>
        <v/>
      </c>
      <c r="H2718" s="17"/>
      <c r="I2718" s="17"/>
      <c r="J2718" s="110" t="str">
        <f t="shared" si="211"/>
        <v/>
      </c>
      <c r="K2718" s="23"/>
      <c r="L2718" s="112" t="str">
        <f t="shared" si="212"/>
        <v/>
      </c>
      <c r="M2718" s="17"/>
      <c r="N2718" s="110" t="str">
        <f t="shared" si="213"/>
        <v/>
      </c>
      <c r="O2718" s="111" t="str">
        <f t="shared" si="214"/>
        <v/>
      </c>
    </row>
    <row r="2719" spans="1:15" ht="30" customHeight="1" thickTop="1" thickBot="1">
      <c r="A2719" s="37" t="str">
        <f t="shared" si="210"/>
        <v/>
      </c>
      <c r="C2719" s="13">
        <v>2715</v>
      </c>
      <c r="D2719" s="61" t="str">
        <f>IF(Cad_an!D2719="","",Cad_an!D2719)</f>
        <v/>
      </c>
      <c r="E2719" s="61" t="str">
        <f>IF(D2719="","",VLOOKUP(D2719,Cad_an!$D$5:$F$5004,3,FALSE))</f>
        <v/>
      </c>
      <c r="F2719" s="61" t="str">
        <f>IF(D2719="","",VLOOKUP(D2719,Cad_an!$D$5:$E$5004,2,FALSE))</f>
        <v/>
      </c>
      <c r="G2719" s="61" t="str">
        <f>IF(D2719="","",VLOOKUP(Fa_an!F2719,Cad_can!$D$5:$E$204,2,FALSE))</f>
        <v/>
      </c>
      <c r="H2719" s="17"/>
      <c r="I2719" s="17"/>
      <c r="J2719" s="110" t="str">
        <f t="shared" si="211"/>
        <v/>
      </c>
      <c r="K2719" s="23"/>
      <c r="L2719" s="112" t="str">
        <f t="shared" si="212"/>
        <v/>
      </c>
      <c r="M2719" s="17"/>
      <c r="N2719" s="110" t="str">
        <f t="shared" si="213"/>
        <v/>
      </c>
      <c r="O2719" s="111" t="str">
        <f t="shared" si="214"/>
        <v/>
      </c>
    </row>
    <row r="2720" spans="1:15" ht="30" customHeight="1" thickTop="1" thickBot="1">
      <c r="A2720" s="37" t="str">
        <f t="shared" si="210"/>
        <v/>
      </c>
      <c r="C2720" s="13">
        <v>2716</v>
      </c>
      <c r="D2720" s="61" t="str">
        <f>IF(Cad_an!D2720="","",Cad_an!D2720)</f>
        <v/>
      </c>
      <c r="E2720" s="61" t="str">
        <f>IF(D2720="","",VLOOKUP(D2720,Cad_an!$D$5:$F$5004,3,FALSE))</f>
        <v/>
      </c>
      <c r="F2720" s="61" t="str">
        <f>IF(D2720="","",VLOOKUP(D2720,Cad_an!$D$5:$E$5004,2,FALSE))</f>
        <v/>
      </c>
      <c r="G2720" s="61" t="str">
        <f>IF(D2720="","",VLOOKUP(Fa_an!F2720,Cad_can!$D$5:$E$204,2,FALSE))</f>
        <v/>
      </c>
      <c r="H2720" s="17"/>
      <c r="I2720" s="17"/>
      <c r="J2720" s="110" t="str">
        <f t="shared" si="211"/>
        <v/>
      </c>
      <c r="K2720" s="23"/>
      <c r="L2720" s="112" t="str">
        <f t="shared" si="212"/>
        <v/>
      </c>
      <c r="M2720" s="17"/>
      <c r="N2720" s="110" t="str">
        <f t="shared" si="213"/>
        <v/>
      </c>
      <c r="O2720" s="111" t="str">
        <f t="shared" si="214"/>
        <v/>
      </c>
    </row>
    <row r="2721" spans="1:15" ht="30" customHeight="1" thickTop="1" thickBot="1">
      <c r="A2721" s="37" t="str">
        <f t="shared" si="210"/>
        <v/>
      </c>
      <c r="C2721" s="13">
        <v>2717</v>
      </c>
      <c r="D2721" s="61" t="str">
        <f>IF(Cad_an!D2721="","",Cad_an!D2721)</f>
        <v/>
      </c>
      <c r="E2721" s="61" t="str">
        <f>IF(D2721="","",VLOOKUP(D2721,Cad_an!$D$5:$F$5004,3,FALSE))</f>
        <v/>
      </c>
      <c r="F2721" s="61" t="str">
        <f>IF(D2721="","",VLOOKUP(D2721,Cad_an!$D$5:$E$5004,2,FALSE))</f>
        <v/>
      </c>
      <c r="G2721" s="61" t="str">
        <f>IF(D2721="","",VLOOKUP(Fa_an!F2721,Cad_can!$D$5:$E$204,2,FALSE))</f>
        <v/>
      </c>
      <c r="H2721" s="17"/>
      <c r="I2721" s="17"/>
      <c r="J2721" s="110" t="str">
        <f t="shared" si="211"/>
        <v/>
      </c>
      <c r="K2721" s="23"/>
      <c r="L2721" s="112" t="str">
        <f t="shared" si="212"/>
        <v/>
      </c>
      <c r="M2721" s="17"/>
      <c r="N2721" s="110" t="str">
        <f t="shared" si="213"/>
        <v/>
      </c>
      <c r="O2721" s="111" t="str">
        <f t="shared" si="214"/>
        <v/>
      </c>
    </row>
    <row r="2722" spans="1:15" ht="30" customHeight="1" thickTop="1" thickBot="1">
      <c r="A2722" s="37" t="str">
        <f t="shared" si="210"/>
        <v/>
      </c>
      <c r="C2722" s="13">
        <v>2718</v>
      </c>
      <c r="D2722" s="61" t="str">
        <f>IF(Cad_an!D2722="","",Cad_an!D2722)</f>
        <v/>
      </c>
      <c r="E2722" s="61" t="str">
        <f>IF(D2722="","",VLOOKUP(D2722,Cad_an!$D$5:$F$5004,3,FALSE))</f>
        <v/>
      </c>
      <c r="F2722" s="61" t="str">
        <f>IF(D2722="","",VLOOKUP(D2722,Cad_an!$D$5:$E$5004,2,FALSE))</f>
        <v/>
      </c>
      <c r="G2722" s="61" t="str">
        <f>IF(D2722="","",VLOOKUP(Fa_an!F2722,Cad_can!$D$5:$E$204,2,FALSE))</f>
        <v/>
      </c>
      <c r="H2722" s="17"/>
      <c r="I2722" s="17"/>
      <c r="J2722" s="110" t="str">
        <f t="shared" si="211"/>
        <v/>
      </c>
      <c r="K2722" s="23"/>
      <c r="L2722" s="112" t="str">
        <f t="shared" si="212"/>
        <v/>
      </c>
      <c r="M2722" s="17"/>
      <c r="N2722" s="110" t="str">
        <f t="shared" si="213"/>
        <v/>
      </c>
      <c r="O2722" s="111" t="str">
        <f t="shared" si="214"/>
        <v/>
      </c>
    </row>
    <row r="2723" spans="1:15" ht="30" customHeight="1" thickTop="1" thickBot="1">
      <c r="A2723" s="37" t="str">
        <f t="shared" si="210"/>
        <v/>
      </c>
      <c r="C2723" s="13">
        <v>2719</v>
      </c>
      <c r="D2723" s="61" t="str">
        <f>IF(Cad_an!D2723="","",Cad_an!D2723)</f>
        <v/>
      </c>
      <c r="E2723" s="61" t="str">
        <f>IF(D2723="","",VLOOKUP(D2723,Cad_an!$D$5:$F$5004,3,FALSE))</f>
        <v/>
      </c>
      <c r="F2723" s="61" t="str">
        <f>IF(D2723="","",VLOOKUP(D2723,Cad_an!$D$5:$E$5004,2,FALSE))</f>
        <v/>
      </c>
      <c r="G2723" s="61" t="str">
        <f>IF(D2723="","",VLOOKUP(Fa_an!F2723,Cad_can!$D$5:$E$204,2,FALSE))</f>
        <v/>
      </c>
      <c r="H2723" s="17"/>
      <c r="I2723" s="17"/>
      <c r="J2723" s="110" t="str">
        <f t="shared" si="211"/>
        <v/>
      </c>
      <c r="K2723" s="23"/>
      <c r="L2723" s="112" t="str">
        <f t="shared" si="212"/>
        <v/>
      </c>
      <c r="M2723" s="17"/>
      <c r="N2723" s="110" t="str">
        <f t="shared" si="213"/>
        <v/>
      </c>
      <c r="O2723" s="111" t="str">
        <f t="shared" si="214"/>
        <v/>
      </c>
    </row>
    <row r="2724" spans="1:15" ht="30" customHeight="1" thickTop="1" thickBot="1">
      <c r="A2724" s="37" t="str">
        <f t="shared" si="210"/>
        <v/>
      </c>
      <c r="C2724" s="13">
        <v>2720</v>
      </c>
      <c r="D2724" s="61" t="str">
        <f>IF(Cad_an!D2724="","",Cad_an!D2724)</f>
        <v/>
      </c>
      <c r="E2724" s="61" t="str">
        <f>IF(D2724="","",VLOOKUP(D2724,Cad_an!$D$5:$F$5004,3,FALSE))</f>
        <v/>
      </c>
      <c r="F2724" s="61" t="str">
        <f>IF(D2724="","",VLOOKUP(D2724,Cad_an!$D$5:$E$5004,2,FALSE))</f>
        <v/>
      </c>
      <c r="G2724" s="61" t="str">
        <f>IF(D2724="","",VLOOKUP(Fa_an!F2724,Cad_can!$D$5:$E$204,2,FALSE))</f>
        <v/>
      </c>
      <c r="H2724" s="17"/>
      <c r="I2724" s="17"/>
      <c r="J2724" s="110" t="str">
        <f t="shared" si="211"/>
        <v/>
      </c>
      <c r="K2724" s="23"/>
      <c r="L2724" s="112" t="str">
        <f t="shared" si="212"/>
        <v/>
      </c>
      <c r="M2724" s="17"/>
      <c r="N2724" s="110" t="str">
        <f t="shared" si="213"/>
        <v/>
      </c>
      <c r="O2724" s="111" t="str">
        <f t="shared" si="214"/>
        <v/>
      </c>
    </row>
    <row r="2725" spans="1:15" ht="30" customHeight="1" thickTop="1" thickBot="1">
      <c r="A2725" s="37" t="str">
        <f t="shared" si="210"/>
        <v/>
      </c>
      <c r="C2725" s="13">
        <v>2721</v>
      </c>
      <c r="D2725" s="61" t="str">
        <f>IF(Cad_an!D2725="","",Cad_an!D2725)</f>
        <v/>
      </c>
      <c r="E2725" s="61" t="str">
        <f>IF(D2725="","",VLOOKUP(D2725,Cad_an!$D$5:$F$5004,3,FALSE))</f>
        <v/>
      </c>
      <c r="F2725" s="61" t="str">
        <f>IF(D2725="","",VLOOKUP(D2725,Cad_an!$D$5:$E$5004,2,FALSE))</f>
        <v/>
      </c>
      <c r="G2725" s="61" t="str">
        <f>IF(D2725="","",VLOOKUP(Fa_an!F2725,Cad_can!$D$5:$E$204,2,FALSE))</f>
        <v/>
      </c>
      <c r="H2725" s="17"/>
      <c r="I2725" s="17"/>
      <c r="J2725" s="110" t="str">
        <f t="shared" si="211"/>
        <v/>
      </c>
      <c r="K2725" s="23"/>
      <c r="L2725" s="112" t="str">
        <f t="shared" si="212"/>
        <v/>
      </c>
      <c r="M2725" s="17"/>
      <c r="N2725" s="110" t="str">
        <f t="shared" si="213"/>
        <v/>
      </c>
      <c r="O2725" s="111" t="str">
        <f t="shared" si="214"/>
        <v/>
      </c>
    </row>
    <row r="2726" spans="1:15" ht="30" customHeight="1" thickTop="1" thickBot="1">
      <c r="A2726" s="37" t="str">
        <f t="shared" si="210"/>
        <v/>
      </c>
      <c r="C2726" s="13">
        <v>2722</v>
      </c>
      <c r="D2726" s="61" t="str">
        <f>IF(Cad_an!D2726="","",Cad_an!D2726)</f>
        <v/>
      </c>
      <c r="E2726" s="61" t="str">
        <f>IF(D2726="","",VLOOKUP(D2726,Cad_an!$D$5:$F$5004,3,FALSE))</f>
        <v/>
      </c>
      <c r="F2726" s="61" t="str">
        <f>IF(D2726="","",VLOOKUP(D2726,Cad_an!$D$5:$E$5004,2,FALSE))</f>
        <v/>
      </c>
      <c r="G2726" s="61" t="str">
        <f>IF(D2726="","",VLOOKUP(Fa_an!F2726,Cad_can!$D$5:$E$204,2,FALSE))</f>
        <v/>
      </c>
      <c r="H2726" s="17"/>
      <c r="I2726" s="17"/>
      <c r="J2726" s="110" t="str">
        <f t="shared" si="211"/>
        <v/>
      </c>
      <c r="K2726" s="23"/>
      <c r="L2726" s="112" t="str">
        <f t="shared" si="212"/>
        <v/>
      </c>
      <c r="M2726" s="17"/>
      <c r="N2726" s="110" t="str">
        <f t="shared" si="213"/>
        <v/>
      </c>
      <c r="O2726" s="111" t="str">
        <f t="shared" si="214"/>
        <v/>
      </c>
    </row>
    <row r="2727" spans="1:15" ht="30" customHeight="1" thickTop="1" thickBot="1">
      <c r="A2727" s="37" t="str">
        <f t="shared" si="210"/>
        <v/>
      </c>
      <c r="C2727" s="13">
        <v>2723</v>
      </c>
      <c r="D2727" s="61" t="str">
        <f>IF(Cad_an!D2727="","",Cad_an!D2727)</f>
        <v/>
      </c>
      <c r="E2727" s="61" t="str">
        <f>IF(D2727="","",VLOOKUP(D2727,Cad_an!$D$5:$F$5004,3,FALSE))</f>
        <v/>
      </c>
      <c r="F2727" s="61" t="str">
        <f>IF(D2727="","",VLOOKUP(D2727,Cad_an!$D$5:$E$5004,2,FALSE))</f>
        <v/>
      </c>
      <c r="G2727" s="61" t="str">
        <f>IF(D2727="","",VLOOKUP(Fa_an!F2727,Cad_can!$D$5:$E$204,2,FALSE))</f>
        <v/>
      </c>
      <c r="H2727" s="17"/>
      <c r="I2727" s="17"/>
      <c r="J2727" s="110" t="str">
        <f t="shared" si="211"/>
        <v/>
      </c>
      <c r="K2727" s="23"/>
      <c r="L2727" s="112" t="str">
        <f t="shared" si="212"/>
        <v/>
      </c>
      <c r="M2727" s="17"/>
      <c r="N2727" s="110" t="str">
        <f t="shared" si="213"/>
        <v/>
      </c>
      <c r="O2727" s="111" t="str">
        <f t="shared" si="214"/>
        <v/>
      </c>
    </row>
    <row r="2728" spans="1:15" ht="30" customHeight="1" thickTop="1" thickBot="1">
      <c r="A2728" s="37" t="str">
        <f t="shared" si="210"/>
        <v/>
      </c>
      <c r="C2728" s="13">
        <v>2724</v>
      </c>
      <c r="D2728" s="61" t="str">
        <f>IF(Cad_an!D2728="","",Cad_an!D2728)</f>
        <v/>
      </c>
      <c r="E2728" s="61" t="str">
        <f>IF(D2728="","",VLOOKUP(D2728,Cad_an!$D$5:$F$5004,3,FALSE))</f>
        <v/>
      </c>
      <c r="F2728" s="61" t="str">
        <f>IF(D2728="","",VLOOKUP(D2728,Cad_an!$D$5:$E$5004,2,FALSE))</f>
        <v/>
      </c>
      <c r="G2728" s="61" t="str">
        <f>IF(D2728="","",VLOOKUP(Fa_an!F2728,Cad_can!$D$5:$E$204,2,FALSE))</f>
        <v/>
      </c>
      <c r="H2728" s="17"/>
      <c r="I2728" s="17"/>
      <c r="J2728" s="110" t="str">
        <f t="shared" si="211"/>
        <v/>
      </c>
      <c r="K2728" s="23"/>
      <c r="L2728" s="112" t="str">
        <f t="shared" si="212"/>
        <v/>
      </c>
      <c r="M2728" s="17"/>
      <c r="N2728" s="110" t="str">
        <f t="shared" si="213"/>
        <v/>
      </c>
      <c r="O2728" s="111" t="str">
        <f t="shared" si="214"/>
        <v/>
      </c>
    </row>
    <row r="2729" spans="1:15" ht="30" customHeight="1" thickTop="1" thickBot="1">
      <c r="A2729" s="37" t="str">
        <f t="shared" si="210"/>
        <v/>
      </c>
      <c r="C2729" s="13">
        <v>2725</v>
      </c>
      <c r="D2729" s="61" t="str">
        <f>IF(Cad_an!D2729="","",Cad_an!D2729)</f>
        <v/>
      </c>
      <c r="E2729" s="61" t="str">
        <f>IF(D2729="","",VLOOKUP(D2729,Cad_an!$D$5:$F$5004,3,FALSE))</f>
        <v/>
      </c>
      <c r="F2729" s="61" t="str">
        <f>IF(D2729="","",VLOOKUP(D2729,Cad_an!$D$5:$E$5004,2,FALSE))</f>
        <v/>
      </c>
      <c r="G2729" s="61" t="str">
        <f>IF(D2729="","",VLOOKUP(Fa_an!F2729,Cad_can!$D$5:$E$204,2,FALSE))</f>
        <v/>
      </c>
      <c r="H2729" s="17"/>
      <c r="I2729" s="17"/>
      <c r="J2729" s="110" t="str">
        <f t="shared" si="211"/>
        <v/>
      </c>
      <c r="K2729" s="23"/>
      <c r="L2729" s="112" t="str">
        <f t="shared" si="212"/>
        <v/>
      </c>
      <c r="M2729" s="17"/>
      <c r="N2729" s="110" t="str">
        <f t="shared" si="213"/>
        <v/>
      </c>
      <c r="O2729" s="111" t="str">
        <f t="shared" si="214"/>
        <v/>
      </c>
    </row>
    <row r="2730" spans="1:15" ht="30" customHeight="1" thickTop="1" thickBot="1">
      <c r="A2730" s="37" t="str">
        <f t="shared" si="210"/>
        <v/>
      </c>
      <c r="C2730" s="13">
        <v>2726</v>
      </c>
      <c r="D2730" s="61" t="str">
        <f>IF(Cad_an!D2730="","",Cad_an!D2730)</f>
        <v/>
      </c>
      <c r="E2730" s="61" t="str">
        <f>IF(D2730="","",VLOOKUP(D2730,Cad_an!$D$5:$F$5004,3,FALSE))</f>
        <v/>
      </c>
      <c r="F2730" s="61" t="str">
        <f>IF(D2730="","",VLOOKUP(D2730,Cad_an!$D$5:$E$5004,2,FALSE))</f>
        <v/>
      </c>
      <c r="G2730" s="61" t="str">
        <f>IF(D2730="","",VLOOKUP(Fa_an!F2730,Cad_can!$D$5:$E$204,2,FALSE))</f>
        <v/>
      </c>
      <c r="H2730" s="17"/>
      <c r="I2730" s="17"/>
      <c r="J2730" s="110" t="str">
        <f t="shared" si="211"/>
        <v/>
      </c>
      <c r="K2730" s="23"/>
      <c r="L2730" s="112" t="str">
        <f t="shared" si="212"/>
        <v/>
      </c>
      <c r="M2730" s="17"/>
      <c r="N2730" s="110" t="str">
        <f t="shared" si="213"/>
        <v/>
      </c>
      <c r="O2730" s="111" t="str">
        <f t="shared" si="214"/>
        <v/>
      </c>
    </row>
    <row r="2731" spans="1:15" ht="30" customHeight="1" thickTop="1" thickBot="1">
      <c r="A2731" s="37" t="str">
        <f t="shared" si="210"/>
        <v/>
      </c>
      <c r="C2731" s="13">
        <v>2727</v>
      </c>
      <c r="D2731" s="61" t="str">
        <f>IF(Cad_an!D2731="","",Cad_an!D2731)</f>
        <v/>
      </c>
      <c r="E2731" s="61" t="str">
        <f>IF(D2731="","",VLOOKUP(D2731,Cad_an!$D$5:$F$5004,3,FALSE))</f>
        <v/>
      </c>
      <c r="F2731" s="61" t="str">
        <f>IF(D2731="","",VLOOKUP(D2731,Cad_an!$D$5:$E$5004,2,FALSE))</f>
        <v/>
      </c>
      <c r="G2731" s="61" t="str">
        <f>IF(D2731="","",VLOOKUP(Fa_an!F2731,Cad_can!$D$5:$E$204,2,FALSE))</f>
        <v/>
      </c>
      <c r="H2731" s="17"/>
      <c r="I2731" s="17"/>
      <c r="J2731" s="110" t="str">
        <f t="shared" si="211"/>
        <v/>
      </c>
      <c r="K2731" s="23"/>
      <c r="L2731" s="112" t="str">
        <f t="shared" si="212"/>
        <v/>
      </c>
      <c r="M2731" s="17"/>
      <c r="N2731" s="110" t="str">
        <f t="shared" si="213"/>
        <v/>
      </c>
      <c r="O2731" s="111" t="str">
        <f t="shared" si="214"/>
        <v/>
      </c>
    </row>
    <row r="2732" spans="1:15" ht="30" customHeight="1" thickTop="1" thickBot="1">
      <c r="A2732" s="37" t="str">
        <f t="shared" si="210"/>
        <v/>
      </c>
      <c r="C2732" s="13">
        <v>2728</v>
      </c>
      <c r="D2732" s="61" t="str">
        <f>IF(Cad_an!D2732="","",Cad_an!D2732)</f>
        <v/>
      </c>
      <c r="E2732" s="61" t="str">
        <f>IF(D2732="","",VLOOKUP(D2732,Cad_an!$D$5:$F$5004,3,FALSE))</f>
        <v/>
      </c>
      <c r="F2732" s="61" t="str">
        <f>IF(D2732="","",VLOOKUP(D2732,Cad_an!$D$5:$E$5004,2,FALSE))</f>
        <v/>
      </c>
      <c r="G2732" s="61" t="str">
        <f>IF(D2732="","",VLOOKUP(Fa_an!F2732,Cad_can!$D$5:$E$204,2,FALSE))</f>
        <v/>
      </c>
      <c r="H2732" s="17"/>
      <c r="I2732" s="17"/>
      <c r="J2732" s="110" t="str">
        <f t="shared" si="211"/>
        <v/>
      </c>
      <c r="K2732" s="23"/>
      <c r="L2732" s="112" t="str">
        <f t="shared" si="212"/>
        <v/>
      </c>
      <c r="M2732" s="17"/>
      <c r="N2732" s="110" t="str">
        <f t="shared" si="213"/>
        <v/>
      </c>
      <c r="O2732" s="111" t="str">
        <f t="shared" si="214"/>
        <v/>
      </c>
    </row>
    <row r="2733" spans="1:15" ht="30" customHeight="1" thickTop="1" thickBot="1">
      <c r="A2733" s="37" t="str">
        <f t="shared" si="210"/>
        <v/>
      </c>
      <c r="C2733" s="13">
        <v>2729</v>
      </c>
      <c r="D2733" s="61" t="str">
        <f>IF(Cad_an!D2733="","",Cad_an!D2733)</f>
        <v/>
      </c>
      <c r="E2733" s="61" t="str">
        <f>IF(D2733="","",VLOOKUP(D2733,Cad_an!$D$5:$F$5004,3,FALSE))</f>
        <v/>
      </c>
      <c r="F2733" s="61" t="str">
        <f>IF(D2733="","",VLOOKUP(D2733,Cad_an!$D$5:$E$5004,2,FALSE))</f>
        <v/>
      </c>
      <c r="G2733" s="61" t="str">
        <f>IF(D2733="","",VLOOKUP(Fa_an!F2733,Cad_can!$D$5:$E$204,2,FALSE))</f>
        <v/>
      </c>
      <c r="H2733" s="17"/>
      <c r="I2733" s="17"/>
      <c r="J2733" s="110" t="str">
        <f t="shared" si="211"/>
        <v/>
      </c>
      <c r="K2733" s="23"/>
      <c r="L2733" s="112" t="str">
        <f t="shared" si="212"/>
        <v/>
      </c>
      <c r="M2733" s="17"/>
      <c r="N2733" s="110" t="str">
        <f t="shared" si="213"/>
        <v/>
      </c>
      <c r="O2733" s="111" t="str">
        <f t="shared" si="214"/>
        <v/>
      </c>
    </row>
    <row r="2734" spans="1:15" ht="30" customHeight="1" thickTop="1" thickBot="1">
      <c r="A2734" s="37" t="str">
        <f t="shared" si="210"/>
        <v/>
      </c>
      <c r="C2734" s="13">
        <v>2730</v>
      </c>
      <c r="D2734" s="61" t="str">
        <f>IF(Cad_an!D2734="","",Cad_an!D2734)</f>
        <v/>
      </c>
      <c r="E2734" s="61" t="str">
        <f>IF(D2734="","",VLOOKUP(D2734,Cad_an!$D$5:$F$5004,3,FALSE))</f>
        <v/>
      </c>
      <c r="F2734" s="61" t="str">
        <f>IF(D2734="","",VLOOKUP(D2734,Cad_an!$D$5:$E$5004,2,FALSE))</f>
        <v/>
      </c>
      <c r="G2734" s="61" t="str">
        <f>IF(D2734="","",VLOOKUP(Fa_an!F2734,Cad_can!$D$5:$E$204,2,FALSE))</f>
        <v/>
      </c>
      <c r="H2734" s="17"/>
      <c r="I2734" s="17"/>
      <c r="J2734" s="110" t="str">
        <f t="shared" si="211"/>
        <v/>
      </c>
      <c r="K2734" s="23"/>
      <c r="L2734" s="112" t="str">
        <f t="shared" si="212"/>
        <v/>
      </c>
      <c r="M2734" s="17"/>
      <c r="N2734" s="110" t="str">
        <f t="shared" si="213"/>
        <v/>
      </c>
      <c r="O2734" s="111" t="str">
        <f t="shared" si="214"/>
        <v/>
      </c>
    </row>
    <row r="2735" spans="1:15" ht="30" customHeight="1" thickTop="1" thickBot="1">
      <c r="A2735" s="37" t="str">
        <f t="shared" si="210"/>
        <v/>
      </c>
      <c r="C2735" s="13">
        <v>2731</v>
      </c>
      <c r="D2735" s="61" t="str">
        <f>IF(Cad_an!D2735="","",Cad_an!D2735)</f>
        <v/>
      </c>
      <c r="E2735" s="61" t="str">
        <f>IF(D2735="","",VLOOKUP(D2735,Cad_an!$D$5:$F$5004,3,FALSE))</f>
        <v/>
      </c>
      <c r="F2735" s="61" t="str">
        <f>IF(D2735="","",VLOOKUP(D2735,Cad_an!$D$5:$E$5004,2,FALSE))</f>
        <v/>
      </c>
      <c r="G2735" s="61" t="str">
        <f>IF(D2735="","",VLOOKUP(Fa_an!F2735,Cad_can!$D$5:$E$204,2,FALSE))</f>
        <v/>
      </c>
      <c r="H2735" s="17"/>
      <c r="I2735" s="17"/>
      <c r="J2735" s="110" t="str">
        <f t="shared" si="211"/>
        <v/>
      </c>
      <c r="K2735" s="23"/>
      <c r="L2735" s="112" t="str">
        <f t="shared" si="212"/>
        <v/>
      </c>
      <c r="M2735" s="17"/>
      <c r="N2735" s="110" t="str">
        <f t="shared" si="213"/>
        <v/>
      </c>
      <c r="O2735" s="111" t="str">
        <f t="shared" si="214"/>
        <v/>
      </c>
    </row>
    <row r="2736" spans="1:15" ht="30" customHeight="1" thickTop="1" thickBot="1">
      <c r="A2736" s="37" t="str">
        <f t="shared" si="210"/>
        <v/>
      </c>
      <c r="C2736" s="13">
        <v>2732</v>
      </c>
      <c r="D2736" s="61" t="str">
        <f>IF(Cad_an!D2736="","",Cad_an!D2736)</f>
        <v/>
      </c>
      <c r="E2736" s="61" t="str">
        <f>IF(D2736="","",VLOOKUP(D2736,Cad_an!$D$5:$F$5004,3,FALSE))</f>
        <v/>
      </c>
      <c r="F2736" s="61" t="str">
        <f>IF(D2736="","",VLOOKUP(D2736,Cad_an!$D$5:$E$5004,2,FALSE))</f>
        <v/>
      </c>
      <c r="G2736" s="61" t="str">
        <f>IF(D2736="","",VLOOKUP(Fa_an!F2736,Cad_can!$D$5:$E$204,2,FALSE))</f>
        <v/>
      </c>
      <c r="H2736" s="17"/>
      <c r="I2736" s="17"/>
      <c r="J2736" s="110" t="str">
        <f t="shared" si="211"/>
        <v/>
      </c>
      <c r="K2736" s="23"/>
      <c r="L2736" s="112" t="str">
        <f t="shared" si="212"/>
        <v/>
      </c>
      <c r="M2736" s="17"/>
      <c r="N2736" s="110" t="str">
        <f t="shared" si="213"/>
        <v/>
      </c>
      <c r="O2736" s="111" t="str">
        <f t="shared" si="214"/>
        <v/>
      </c>
    </row>
    <row r="2737" spans="1:15" ht="30" customHeight="1" thickTop="1" thickBot="1">
      <c r="A2737" s="37" t="str">
        <f t="shared" si="210"/>
        <v/>
      </c>
      <c r="C2737" s="13">
        <v>2733</v>
      </c>
      <c r="D2737" s="61" t="str">
        <f>IF(Cad_an!D2737="","",Cad_an!D2737)</f>
        <v/>
      </c>
      <c r="E2737" s="61" t="str">
        <f>IF(D2737="","",VLOOKUP(D2737,Cad_an!$D$5:$F$5004,3,FALSE))</f>
        <v/>
      </c>
      <c r="F2737" s="61" t="str">
        <f>IF(D2737="","",VLOOKUP(D2737,Cad_an!$D$5:$E$5004,2,FALSE))</f>
        <v/>
      </c>
      <c r="G2737" s="61" t="str">
        <f>IF(D2737="","",VLOOKUP(Fa_an!F2737,Cad_can!$D$5:$E$204,2,FALSE))</f>
        <v/>
      </c>
      <c r="H2737" s="17"/>
      <c r="I2737" s="17"/>
      <c r="J2737" s="110" t="str">
        <f t="shared" si="211"/>
        <v/>
      </c>
      <c r="K2737" s="23"/>
      <c r="L2737" s="112" t="str">
        <f t="shared" si="212"/>
        <v/>
      </c>
      <c r="M2737" s="17"/>
      <c r="N2737" s="110" t="str">
        <f t="shared" si="213"/>
        <v/>
      </c>
      <c r="O2737" s="111" t="str">
        <f t="shared" si="214"/>
        <v/>
      </c>
    </row>
    <row r="2738" spans="1:15" ht="30" customHeight="1" thickTop="1" thickBot="1">
      <c r="A2738" s="37" t="str">
        <f t="shared" si="210"/>
        <v/>
      </c>
      <c r="C2738" s="13">
        <v>2734</v>
      </c>
      <c r="D2738" s="61" t="str">
        <f>IF(Cad_an!D2738="","",Cad_an!D2738)</f>
        <v/>
      </c>
      <c r="E2738" s="61" t="str">
        <f>IF(D2738="","",VLOOKUP(D2738,Cad_an!$D$5:$F$5004,3,FALSE))</f>
        <v/>
      </c>
      <c r="F2738" s="61" t="str">
        <f>IF(D2738="","",VLOOKUP(D2738,Cad_an!$D$5:$E$5004,2,FALSE))</f>
        <v/>
      </c>
      <c r="G2738" s="61" t="str">
        <f>IF(D2738="","",VLOOKUP(Fa_an!F2738,Cad_can!$D$5:$E$204,2,FALSE))</f>
        <v/>
      </c>
      <c r="H2738" s="17"/>
      <c r="I2738" s="17"/>
      <c r="J2738" s="110" t="str">
        <f t="shared" si="211"/>
        <v/>
      </c>
      <c r="K2738" s="23"/>
      <c r="L2738" s="112" t="str">
        <f t="shared" si="212"/>
        <v/>
      </c>
      <c r="M2738" s="17"/>
      <c r="N2738" s="110" t="str">
        <f t="shared" si="213"/>
        <v/>
      </c>
      <c r="O2738" s="111" t="str">
        <f t="shared" si="214"/>
        <v/>
      </c>
    </row>
    <row r="2739" spans="1:15" ht="30" customHeight="1" thickTop="1" thickBot="1">
      <c r="A2739" s="37" t="str">
        <f t="shared" si="210"/>
        <v/>
      </c>
      <c r="C2739" s="13">
        <v>2735</v>
      </c>
      <c r="D2739" s="61" t="str">
        <f>IF(Cad_an!D2739="","",Cad_an!D2739)</f>
        <v/>
      </c>
      <c r="E2739" s="61" t="str">
        <f>IF(D2739="","",VLOOKUP(D2739,Cad_an!$D$5:$F$5004,3,FALSE))</f>
        <v/>
      </c>
      <c r="F2739" s="61" t="str">
        <f>IF(D2739="","",VLOOKUP(D2739,Cad_an!$D$5:$E$5004,2,FALSE))</f>
        <v/>
      </c>
      <c r="G2739" s="61" t="str">
        <f>IF(D2739="","",VLOOKUP(Fa_an!F2739,Cad_can!$D$5:$E$204,2,FALSE))</f>
        <v/>
      </c>
      <c r="H2739" s="17"/>
      <c r="I2739" s="17"/>
      <c r="J2739" s="110" t="str">
        <f t="shared" si="211"/>
        <v/>
      </c>
      <c r="K2739" s="23"/>
      <c r="L2739" s="112" t="str">
        <f t="shared" si="212"/>
        <v/>
      </c>
      <c r="M2739" s="17"/>
      <c r="N2739" s="110" t="str">
        <f t="shared" si="213"/>
        <v/>
      </c>
      <c r="O2739" s="111" t="str">
        <f t="shared" si="214"/>
        <v/>
      </c>
    </row>
    <row r="2740" spans="1:15" ht="30" customHeight="1" thickTop="1" thickBot="1">
      <c r="A2740" s="37" t="str">
        <f t="shared" si="210"/>
        <v/>
      </c>
      <c r="C2740" s="13">
        <v>2736</v>
      </c>
      <c r="D2740" s="61" t="str">
        <f>IF(Cad_an!D2740="","",Cad_an!D2740)</f>
        <v/>
      </c>
      <c r="E2740" s="61" t="str">
        <f>IF(D2740="","",VLOOKUP(D2740,Cad_an!$D$5:$F$5004,3,FALSE))</f>
        <v/>
      </c>
      <c r="F2740" s="61" t="str">
        <f>IF(D2740="","",VLOOKUP(D2740,Cad_an!$D$5:$E$5004,2,FALSE))</f>
        <v/>
      </c>
      <c r="G2740" s="61" t="str">
        <f>IF(D2740="","",VLOOKUP(Fa_an!F2740,Cad_can!$D$5:$E$204,2,FALSE))</f>
        <v/>
      </c>
      <c r="H2740" s="17"/>
      <c r="I2740" s="17"/>
      <c r="J2740" s="110" t="str">
        <f t="shared" si="211"/>
        <v/>
      </c>
      <c r="K2740" s="23"/>
      <c r="L2740" s="112" t="str">
        <f t="shared" si="212"/>
        <v/>
      </c>
      <c r="M2740" s="17"/>
      <c r="N2740" s="110" t="str">
        <f t="shared" si="213"/>
        <v/>
      </c>
      <c r="O2740" s="111" t="str">
        <f t="shared" si="214"/>
        <v/>
      </c>
    </row>
    <row r="2741" spans="1:15" ht="30" customHeight="1" thickTop="1" thickBot="1">
      <c r="A2741" s="37" t="str">
        <f t="shared" si="210"/>
        <v/>
      </c>
      <c r="C2741" s="13">
        <v>2737</v>
      </c>
      <c r="D2741" s="61" t="str">
        <f>IF(Cad_an!D2741="","",Cad_an!D2741)</f>
        <v/>
      </c>
      <c r="E2741" s="61" t="str">
        <f>IF(D2741="","",VLOOKUP(D2741,Cad_an!$D$5:$F$5004,3,FALSE))</f>
        <v/>
      </c>
      <c r="F2741" s="61" t="str">
        <f>IF(D2741="","",VLOOKUP(D2741,Cad_an!$D$5:$E$5004,2,FALSE))</f>
        <v/>
      </c>
      <c r="G2741" s="61" t="str">
        <f>IF(D2741="","",VLOOKUP(Fa_an!F2741,Cad_can!$D$5:$E$204,2,FALSE))</f>
        <v/>
      </c>
      <c r="H2741" s="17"/>
      <c r="I2741" s="17"/>
      <c r="J2741" s="110" t="str">
        <f t="shared" si="211"/>
        <v/>
      </c>
      <c r="K2741" s="23"/>
      <c r="L2741" s="112" t="str">
        <f t="shared" si="212"/>
        <v/>
      </c>
      <c r="M2741" s="17"/>
      <c r="N2741" s="110" t="str">
        <f t="shared" si="213"/>
        <v/>
      </c>
      <c r="O2741" s="111" t="str">
        <f t="shared" si="214"/>
        <v/>
      </c>
    </row>
    <row r="2742" spans="1:15" ht="30" customHeight="1" thickTop="1" thickBot="1">
      <c r="A2742" s="37" t="str">
        <f t="shared" si="210"/>
        <v/>
      </c>
      <c r="C2742" s="13">
        <v>2738</v>
      </c>
      <c r="D2742" s="61" t="str">
        <f>IF(Cad_an!D2742="","",Cad_an!D2742)</f>
        <v/>
      </c>
      <c r="E2742" s="61" t="str">
        <f>IF(D2742="","",VLOOKUP(D2742,Cad_an!$D$5:$F$5004,3,FALSE))</f>
        <v/>
      </c>
      <c r="F2742" s="61" t="str">
        <f>IF(D2742="","",VLOOKUP(D2742,Cad_an!$D$5:$E$5004,2,FALSE))</f>
        <v/>
      </c>
      <c r="G2742" s="61" t="str">
        <f>IF(D2742="","",VLOOKUP(Fa_an!F2742,Cad_can!$D$5:$E$204,2,FALSE))</f>
        <v/>
      </c>
      <c r="H2742" s="17"/>
      <c r="I2742" s="17"/>
      <c r="J2742" s="110" t="str">
        <f t="shared" si="211"/>
        <v/>
      </c>
      <c r="K2742" s="23"/>
      <c r="L2742" s="112" t="str">
        <f t="shared" si="212"/>
        <v/>
      </c>
      <c r="M2742" s="17"/>
      <c r="N2742" s="110" t="str">
        <f t="shared" si="213"/>
        <v/>
      </c>
      <c r="O2742" s="111" t="str">
        <f t="shared" si="214"/>
        <v/>
      </c>
    </row>
    <row r="2743" spans="1:15" ht="30" customHeight="1" thickTop="1" thickBot="1">
      <c r="A2743" s="37" t="str">
        <f t="shared" si="210"/>
        <v/>
      </c>
      <c r="C2743" s="13">
        <v>2739</v>
      </c>
      <c r="D2743" s="61" t="str">
        <f>IF(Cad_an!D2743="","",Cad_an!D2743)</f>
        <v/>
      </c>
      <c r="E2743" s="61" t="str">
        <f>IF(D2743="","",VLOOKUP(D2743,Cad_an!$D$5:$F$5004,3,FALSE))</f>
        <v/>
      </c>
      <c r="F2743" s="61" t="str">
        <f>IF(D2743="","",VLOOKUP(D2743,Cad_an!$D$5:$E$5004,2,FALSE))</f>
        <v/>
      </c>
      <c r="G2743" s="61" t="str">
        <f>IF(D2743="","",VLOOKUP(Fa_an!F2743,Cad_can!$D$5:$E$204,2,FALSE))</f>
        <v/>
      </c>
      <c r="H2743" s="17"/>
      <c r="I2743" s="17"/>
      <c r="J2743" s="110" t="str">
        <f t="shared" si="211"/>
        <v/>
      </c>
      <c r="K2743" s="23"/>
      <c r="L2743" s="112" t="str">
        <f t="shared" si="212"/>
        <v/>
      </c>
      <c r="M2743" s="17"/>
      <c r="N2743" s="110" t="str">
        <f t="shared" si="213"/>
        <v/>
      </c>
      <c r="O2743" s="111" t="str">
        <f t="shared" si="214"/>
        <v/>
      </c>
    </row>
    <row r="2744" spans="1:15" ht="30" customHeight="1" thickTop="1" thickBot="1">
      <c r="A2744" s="37" t="str">
        <f t="shared" si="210"/>
        <v/>
      </c>
      <c r="C2744" s="13">
        <v>2740</v>
      </c>
      <c r="D2744" s="61" t="str">
        <f>IF(Cad_an!D2744="","",Cad_an!D2744)</f>
        <v/>
      </c>
      <c r="E2744" s="61" t="str">
        <f>IF(D2744="","",VLOOKUP(D2744,Cad_an!$D$5:$F$5004,3,FALSE))</f>
        <v/>
      </c>
      <c r="F2744" s="61" t="str">
        <f>IF(D2744="","",VLOOKUP(D2744,Cad_an!$D$5:$E$5004,2,FALSE))</f>
        <v/>
      </c>
      <c r="G2744" s="61" t="str">
        <f>IF(D2744="","",VLOOKUP(Fa_an!F2744,Cad_can!$D$5:$E$204,2,FALSE))</f>
        <v/>
      </c>
      <c r="H2744" s="17"/>
      <c r="I2744" s="17"/>
      <c r="J2744" s="110" t="str">
        <f t="shared" si="211"/>
        <v/>
      </c>
      <c r="K2744" s="23"/>
      <c r="L2744" s="112" t="str">
        <f t="shared" si="212"/>
        <v/>
      </c>
      <c r="M2744" s="17"/>
      <c r="N2744" s="110" t="str">
        <f t="shared" si="213"/>
        <v/>
      </c>
      <c r="O2744" s="111" t="str">
        <f t="shared" si="214"/>
        <v/>
      </c>
    </row>
    <row r="2745" spans="1:15" ht="30" customHeight="1" thickTop="1" thickBot="1">
      <c r="A2745" s="37" t="str">
        <f t="shared" si="210"/>
        <v/>
      </c>
      <c r="C2745" s="13">
        <v>2741</v>
      </c>
      <c r="D2745" s="61" t="str">
        <f>IF(Cad_an!D2745="","",Cad_an!D2745)</f>
        <v/>
      </c>
      <c r="E2745" s="61" t="str">
        <f>IF(D2745="","",VLOOKUP(D2745,Cad_an!$D$5:$F$5004,3,FALSE))</f>
        <v/>
      </c>
      <c r="F2745" s="61" t="str">
        <f>IF(D2745="","",VLOOKUP(D2745,Cad_an!$D$5:$E$5004,2,FALSE))</f>
        <v/>
      </c>
      <c r="G2745" s="61" t="str">
        <f>IF(D2745="","",VLOOKUP(Fa_an!F2745,Cad_can!$D$5:$E$204,2,FALSE))</f>
        <v/>
      </c>
      <c r="H2745" s="17"/>
      <c r="I2745" s="17"/>
      <c r="J2745" s="110" t="str">
        <f t="shared" si="211"/>
        <v/>
      </c>
      <c r="K2745" s="23"/>
      <c r="L2745" s="112" t="str">
        <f t="shared" si="212"/>
        <v/>
      </c>
      <c r="M2745" s="17"/>
      <c r="N2745" s="110" t="str">
        <f t="shared" si="213"/>
        <v/>
      </c>
      <c r="O2745" s="111" t="str">
        <f t="shared" si="214"/>
        <v/>
      </c>
    </row>
    <row r="2746" spans="1:15" ht="30" customHeight="1" thickTop="1" thickBot="1">
      <c r="A2746" s="37" t="str">
        <f t="shared" si="210"/>
        <v/>
      </c>
      <c r="C2746" s="13">
        <v>2742</v>
      </c>
      <c r="D2746" s="61" t="str">
        <f>IF(Cad_an!D2746="","",Cad_an!D2746)</f>
        <v/>
      </c>
      <c r="E2746" s="61" t="str">
        <f>IF(D2746="","",VLOOKUP(D2746,Cad_an!$D$5:$F$5004,3,FALSE))</f>
        <v/>
      </c>
      <c r="F2746" s="61" t="str">
        <f>IF(D2746="","",VLOOKUP(D2746,Cad_an!$D$5:$E$5004,2,FALSE))</f>
        <v/>
      </c>
      <c r="G2746" s="61" t="str">
        <f>IF(D2746="","",VLOOKUP(Fa_an!F2746,Cad_can!$D$5:$E$204,2,FALSE))</f>
        <v/>
      </c>
      <c r="H2746" s="17"/>
      <c r="I2746" s="17"/>
      <c r="J2746" s="110" t="str">
        <f t="shared" si="211"/>
        <v/>
      </c>
      <c r="K2746" s="23"/>
      <c r="L2746" s="112" t="str">
        <f t="shared" si="212"/>
        <v/>
      </c>
      <c r="M2746" s="17"/>
      <c r="N2746" s="110" t="str">
        <f t="shared" si="213"/>
        <v/>
      </c>
      <c r="O2746" s="111" t="str">
        <f t="shared" si="214"/>
        <v/>
      </c>
    </row>
    <row r="2747" spans="1:15" ht="30" customHeight="1" thickTop="1" thickBot="1">
      <c r="A2747" s="37" t="str">
        <f t="shared" si="210"/>
        <v/>
      </c>
      <c r="C2747" s="13">
        <v>2743</v>
      </c>
      <c r="D2747" s="61" t="str">
        <f>IF(Cad_an!D2747="","",Cad_an!D2747)</f>
        <v/>
      </c>
      <c r="E2747" s="61" t="str">
        <f>IF(D2747="","",VLOOKUP(D2747,Cad_an!$D$5:$F$5004,3,FALSE))</f>
        <v/>
      </c>
      <c r="F2747" s="61" t="str">
        <f>IF(D2747="","",VLOOKUP(D2747,Cad_an!$D$5:$E$5004,2,FALSE))</f>
        <v/>
      </c>
      <c r="G2747" s="61" t="str">
        <f>IF(D2747="","",VLOOKUP(Fa_an!F2747,Cad_can!$D$5:$E$204,2,FALSE))</f>
        <v/>
      </c>
      <c r="H2747" s="17"/>
      <c r="I2747" s="17"/>
      <c r="J2747" s="110" t="str">
        <f t="shared" si="211"/>
        <v/>
      </c>
      <c r="K2747" s="23"/>
      <c r="L2747" s="112" t="str">
        <f t="shared" si="212"/>
        <v/>
      </c>
      <c r="M2747" s="17"/>
      <c r="N2747" s="110" t="str">
        <f t="shared" si="213"/>
        <v/>
      </c>
      <c r="O2747" s="111" t="str">
        <f t="shared" si="214"/>
        <v/>
      </c>
    </row>
    <row r="2748" spans="1:15" ht="30" customHeight="1" thickTop="1" thickBot="1">
      <c r="A2748" s="37" t="str">
        <f t="shared" si="210"/>
        <v/>
      </c>
      <c r="C2748" s="13">
        <v>2744</v>
      </c>
      <c r="D2748" s="61" t="str">
        <f>IF(Cad_an!D2748="","",Cad_an!D2748)</f>
        <v/>
      </c>
      <c r="E2748" s="61" t="str">
        <f>IF(D2748="","",VLOOKUP(D2748,Cad_an!$D$5:$F$5004,3,FALSE))</f>
        <v/>
      </c>
      <c r="F2748" s="61" t="str">
        <f>IF(D2748="","",VLOOKUP(D2748,Cad_an!$D$5:$E$5004,2,FALSE))</f>
        <v/>
      </c>
      <c r="G2748" s="61" t="str">
        <f>IF(D2748="","",VLOOKUP(Fa_an!F2748,Cad_can!$D$5:$E$204,2,FALSE))</f>
        <v/>
      </c>
      <c r="H2748" s="17"/>
      <c r="I2748" s="17"/>
      <c r="J2748" s="110" t="str">
        <f t="shared" si="211"/>
        <v/>
      </c>
      <c r="K2748" s="23"/>
      <c r="L2748" s="112" t="str">
        <f t="shared" si="212"/>
        <v/>
      </c>
      <c r="M2748" s="17"/>
      <c r="N2748" s="110" t="str">
        <f t="shared" si="213"/>
        <v/>
      </c>
      <c r="O2748" s="111" t="str">
        <f t="shared" si="214"/>
        <v/>
      </c>
    </row>
    <row r="2749" spans="1:15" ht="30" customHeight="1" thickTop="1" thickBot="1">
      <c r="A2749" s="37" t="str">
        <f t="shared" si="210"/>
        <v/>
      </c>
      <c r="C2749" s="13">
        <v>2745</v>
      </c>
      <c r="D2749" s="61" t="str">
        <f>IF(Cad_an!D2749="","",Cad_an!D2749)</f>
        <v/>
      </c>
      <c r="E2749" s="61" t="str">
        <f>IF(D2749="","",VLOOKUP(D2749,Cad_an!$D$5:$F$5004,3,FALSE))</f>
        <v/>
      </c>
      <c r="F2749" s="61" t="str">
        <f>IF(D2749="","",VLOOKUP(D2749,Cad_an!$D$5:$E$5004,2,FALSE))</f>
        <v/>
      </c>
      <c r="G2749" s="61" t="str">
        <f>IF(D2749="","",VLOOKUP(Fa_an!F2749,Cad_can!$D$5:$E$204,2,FALSE))</f>
        <v/>
      </c>
      <c r="H2749" s="17"/>
      <c r="I2749" s="17"/>
      <c r="J2749" s="110" t="str">
        <f t="shared" si="211"/>
        <v/>
      </c>
      <c r="K2749" s="23"/>
      <c r="L2749" s="112" t="str">
        <f t="shared" si="212"/>
        <v/>
      </c>
      <c r="M2749" s="17"/>
      <c r="N2749" s="110" t="str">
        <f t="shared" si="213"/>
        <v/>
      </c>
      <c r="O2749" s="111" t="str">
        <f t="shared" si="214"/>
        <v/>
      </c>
    </row>
    <row r="2750" spans="1:15" ht="30" customHeight="1" thickTop="1" thickBot="1">
      <c r="A2750" s="37" t="str">
        <f t="shared" si="210"/>
        <v/>
      </c>
      <c r="C2750" s="13">
        <v>2746</v>
      </c>
      <c r="D2750" s="61" t="str">
        <f>IF(Cad_an!D2750="","",Cad_an!D2750)</f>
        <v/>
      </c>
      <c r="E2750" s="61" t="str">
        <f>IF(D2750="","",VLOOKUP(D2750,Cad_an!$D$5:$F$5004,3,FALSE))</f>
        <v/>
      </c>
      <c r="F2750" s="61" t="str">
        <f>IF(D2750="","",VLOOKUP(D2750,Cad_an!$D$5:$E$5004,2,FALSE))</f>
        <v/>
      </c>
      <c r="G2750" s="61" t="str">
        <f>IF(D2750="","",VLOOKUP(Fa_an!F2750,Cad_can!$D$5:$E$204,2,FALSE))</f>
        <v/>
      </c>
      <c r="H2750" s="17"/>
      <c r="I2750" s="17"/>
      <c r="J2750" s="110" t="str">
        <f t="shared" si="211"/>
        <v/>
      </c>
      <c r="K2750" s="23"/>
      <c r="L2750" s="112" t="str">
        <f t="shared" si="212"/>
        <v/>
      </c>
      <c r="M2750" s="17"/>
      <c r="N2750" s="110" t="str">
        <f t="shared" si="213"/>
        <v/>
      </c>
      <c r="O2750" s="111" t="str">
        <f t="shared" si="214"/>
        <v/>
      </c>
    </row>
    <row r="2751" spans="1:15" ht="30" customHeight="1" thickTop="1" thickBot="1">
      <c r="A2751" s="37" t="str">
        <f t="shared" si="210"/>
        <v/>
      </c>
      <c r="C2751" s="13">
        <v>2747</v>
      </c>
      <c r="D2751" s="61" t="str">
        <f>IF(Cad_an!D2751="","",Cad_an!D2751)</f>
        <v/>
      </c>
      <c r="E2751" s="61" t="str">
        <f>IF(D2751="","",VLOOKUP(D2751,Cad_an!$D$5:$F$5004,3,FALSE))</f>
        <v/>
      </c>
      <c r="F2751" s="61" t="str">
        <f>IF(D2751="","",VLOOKUP(D2751,Cad_an!$D$5:$E$5004,2,FALSE))</f>
        <v/>
      </c>
      <c r="G2751" s="61" t="str">
        <f>IF(D2751="","",VLOOKUP(Fa_an!F2751,Cad_can!$D$5:$E$204,2,FALSE))</f>
        <v/>
      </c>
      <c r="H2751" s="17"/>
      <c r="I2751" s="17"/>
      <c r="J2751" s="110" t="str">
        <f t="shared" si="211"/>
        <v/>
      </c>
      <c r="K2751" s="23"/>
      <c r="L2751" s="112" t="str">
        <f t="shared" si="212"/>
        <v/>
      </c>
      <c r="M2751" s="17"/>
      <c r="N2751" s="110" t="str">
        <f t="shared" si="213"/>
        <v/>
      </c>
      <c r="O2751" s="111" t="str">
        <f t="shared" si="214"/>
        <v/>
      </c>
    </row>
    <row r="2752" spans="1:15" ht="30" customHeight="1" thickTop="1" thickBot="1">
      <c r="A2752" s="37" t="str">
        <f t="shared" si="210"/>
        <v/>
      </c>
      <c r="C2752" s="13">
        <v>2748</v>
      </c>
      <c r="D2752" s="61" t="str">
        <f>IF(Cad_an!D2752="","",Cad_an!D2752)</f>
        <v/>
      </c>
      <c r="E2752" s="61" t="str">
        <f>IF(D2752="","",VLOOKUP(D2752,Cad_an!$D$5:$F$5004,3,FALSE))</f>
        <v/>
      </c>
      <c r="F2752" s="61" t="str">
        <f>IF(D2752="","",VLOOKUP(D2752,Cad_an!$D$5:$E$5004,2,FALSE))</f>
        <v/>
      </c>
      <c r="G2752" s="61" t="str">
        <f>IF(D2752="","",VLOOKUP(Fa_an!F2752,Cad_can!$D$5:$E$204,2,FALSE))</f>
        <v/>
      </c>
      <c r="H2752" s="17"/>
      <c r="I2752" s="17"/>
      <c r="J2752" s="110" t="str">
        <f t="shared" si="211"/>
        <v/>
      </c>
      <c r="K2752" s="23"/>
      <c r="L2752" s="112" t="str">
        <f t="shared" si="212"/>
        <v/>
      </c>
      <c r="M2752" s="17"/>
      <c r="N2752" s="110" t="str">
        <f t="shared" si="213"/>
        <v/>
      </c>
      <c r="O2752" s="111" t="str">
        <f t="shared" si="214"/>
        <v/>
      </c>
    </row>
    <row r="2753" spans="1:15" ht="30" customHeight="1" thickTop="1" thickBot="1">
      <c r="A2753" s="37" t="str">
        <f t="shared" si="210"/>
        <v/>
      </c>
      <c r="C2753" s="13">
        <v>2749</v>
      </c>
      <c r="D2753" s="61" t="str">
        <f>IF(Cad_an!D2753="","",Cad_an!D2753)</f>
        <v/>
      </c>
      <c r="E2753" s="61" t="str">
        <f>IF(D2753="","",VLOOKUP(D2753,Cad_an!$D$5:$F$5004,3,FALSE))</f>
        <v/>
      </c>
      <c r="F2753" s="61" t="str">
        <f>IF(D2753="","",VLOOKUP(D2753,Cad_an!$D$5:$E$5004,2,FALSE))</f>
        <v/>
      </c>
      <c r="G2753" s="61" t="str">
        <f>IF(D2753="","",VLOOKUP(Fa_an!F2753,Cad_can!$D$5:$E$204,2,FALSE))</f>
        <v/>
      </c>
      <c r="H2753" s="17"/>
      <c r="I2753" s="17"/>
      <c r="J2753" s="110" t="str">
        <f t="shared" si="211"/>
        <v/>
      </c>
      <c r="K2753" s="23"/>
      <c r="L2753" s="112" t="str">
        <f t="shared" si="212"/>
        <v/>
      </c>
      <c r="M2753" s="17"/>
      <c r="N2753" s="110" t="str">
        <f t="shared" si="213"/>
        <v/>
      </c>
      <c r="O2753" s="111" t="str">
        <f t="shared" si="214"/>
        <v/>
      </c>
    </row>
    <row r="2754" spans="1:15" ht="30" customHeight="1" thickTop="1" thickBot="1">
      <c r="A2754" s="37" t="str">
        <f t="shared" si="210"/>
        <v/>
      </c>
      <c r="C2754" s="13">
        <v>2750</v>
      </c>
      <c r="D2754" s="61" t="str">
        <f>IF(Cad_an!D2754="","",Cad_an!D2754)</f>
        <v/>
      </c>
      <c r="E2754" s="61" t="str">
        <f>IF(D2754="","",VLOOKUP(D2754,Cad_an!$D$5:$F$5004,3,FALSE))</f>
        <v/>
      </c>
      <c r="F2754" s="61" t="str">
        <f>IF(D2754="","",VLOOKUP(D2754,Cad_an!$D$5:$E$5004,2,FALSE))</f>
        <v/>
      </c>
      <c r="G2754" s="61" t="str">
        <f>IF(D2754="","",VLOOKUP(Fa_an!F2754,Cad_can!$D$5:$E$204,2,FALSE))</f>
        <v/>
      </c>
      <c r="H2754" s="17"/>
      <c r="I2754" s="17"/>
      <c r="J2754" s="110" t="str">
        <f t="shared" si="211"/>
        <v/>
      </c>
      <c r="K2754" s="23"/>
      <c r="L2754" s="112" t="str">
        <f t="shared" si="212"/>
        <v/>
      </c>
      <c r="M2754" s="17"/>
      <c r="N2754" s="110" t="str">
        <f t="shared" si="213"/>
        <v/>
      </c>
      <c r="O2754" s="111" t="str">
        <f t="shared" si="214"/>
        <v/>
      </c>
    </row>
    <row r="2755" spans="1:15" ht="30" customHeight="1" thickTop="1" thickBot="1">
      <c r="A2755" s="37" t="str">
        <f t="shared" si="210"/>
        <v/>
      </c>
      <c r="C2755" s="13">
        <v>2751</v>
      </c>
      <c r="D2755" s="61" t="str">
        <f>IF(Cad_an!D2755="","",Cad_an!D2755)</f>
        <v/>
      </c>
      <c r="E2755" s="61" t="str">
        <f>IF(D2755="","",VLOOKUP(D2755,Cad_an!$D$5:$F$5004,3,FALSE))</f>
        <v/>
      </c>
      <c r="F2755" s="61" t="str">
        <f>IF(D2755="","",VLOOKUP(D2755,Cad_an!$D$5:$E$5004,2,FALSE))</f>
        <v/>
      </c>
      <c r="G2755" s="61" t="str">
        <f>IF(D2755="","",VLOOKUP(Fa_an!F2755,Cad_can!$D$5:$E$204,2,FALSE))</f>
        <v/>
      </c>
      <c r="H2755" s="17"/>
      <c r="I2755" s="17"/>
      <c r="J2755" s="110" t="str">
        <f t="shared" si="211"/>
        <v/>
      </c>
      <c r="K2755" s="23"/>
      <c r="L2755" s="112" t="str">
        <f t="shared" si="212"/>
        <v/>
      </c>
      <c r="M2755" s="17"/>
      <c r="N2755" s="110" t="str">
        <f t="shared" si="213"/>
        <v/>
      </c>
      <c r="O2755" s="111" t="str">
        <f t="shared" si="214"/>
        <v/>
      </c>
    </row>
    <row r="2756" spans="1:15" ht="30" customHeight="1" thickTop="1" thickBot="1">
      <c r="A2756" s="37" t="str">
        <f t="shared" si="210"/>
        <v/>
      </c>
      <c r="C2756" s="13">
        <v>2752</v>
      </c>
      <c r="D2756" s="61" t="str">
        <f>IF(Cad_an!D2756="","",Cad_an!D2756)</f>
        <v/>
      </c>
      <c r="E2756" s="61" t="str">
        <f>IF(D2756="","",VLOOKUP(D2756,Cad_an!$D$5:$F$5004,3,FALSE))</f>
        <v/>
      </c>
      <c r="F2756" s="61" t="str">
        <f>IF(D2756="","",VLOOKUP(D2756,Cad_an!$D$5:$E$5004,2,FALSE))</f>
        <v/>
      </c>
      <c r="G2756" s="61" t="str">
        <f>IF(D2756="","",VLOOKUP(Fa_an!F2756,Cad_can!$D$5:$E$204,2,FALSE))</f>
        <v/>
      </c>
      <c r="H2756" s="17"/>
      <c r="I2756" s="17"/>
      <c r="J2756" s="110" t="str">
        <f t="shared" si="211"/>
        <v/>
      </c>
      <c r="K2756" s="23"/>
      <c r="L2756" s="112" t="str">
        <f t="shared" si="212"/>
        <v/>
      </c>
      <c r="M2756" s="17"/>
      <c r="N2756" s="110" t="str">
        <f t="shared" si="213"/>
        <v/>
      </c>
      <c r="O2756" s="111" t="str">
        <f t="shared" si="214"/>
        <v/>
      </c>
    </row>
    <row r="2757" spans="1:15" ht="30" customHeight="1" thickTop="1" thickBot="1">
      <c r="A2757" s="37" t="str">
        <f t="shared" si="210"/>
        <v/>
      </c>
      <c r="C2757" s="13">
        <v>2753</v>
      </c>
      <c r="D2757" s="61" t="str">
        <f>IF(Cad_an!D2757="","",Cad_an!D2757)</f>
        <v/>
      </c>
      <c r="E2757" s="61" t="str">
        <f>IF(D2757="","",VLOOKUP(D2757,Cad_an!$D$5:$F$5004,3,FALSE))</f>
        <v/>
      </c>
      <c r="F2757" s="61" t="str">
        <f>IF(D2757="","",VLOOKUP(D2757,Cad_an!$D$5:$E$5004,2,FALSE))</f>
        <v/>
      </c>
      <c r="G2757" s="61" t="str">
        <f>IF(D2757="","",VLOOKUP(Fa_an!F2757,Cad_can!$D$5:$E$204,2,FALSE))</f>
        <v/>
      </c>
      <c r="H2757" s="17"/>
      <c r="I2757" s="17"/>
      <c r="J2757" s="110" t="str">
        <f t="shared" si="211"/>
        <v/>
      </c>
      <c r="K2757" s="23"/>
      <c r="L2757" s="112" t="str">
        <f t="shared" si="212"/>
        <v/>
      </c>
      <c r="M2757" s="17"/>
      <c r="N2757" s="110" t="str">
        <f t="shared" si="213"/>
        <v/>
      </c>
      <c r="O2757" s="111" t="str">
        <f t="shared" si="214"/>
        <v/>
      </c>
    </row>
    <row r="2758" spans="1:15" ht="30" customHeight="1" thickTop="1" thickBot="1">
      <c r="A2758" s="37" t="str">
        <f t="shared" ref="A2758:A2821" si="215">D2758&amp;F2758</f>
        <v/>
      </c>
      <c r="C2758" s="13">
        <v>2754</v>
      </c>
      <c r="D2758" s="61" t="str">
        <f>IF(Cad_an!D2758="","",Cad_an!D2758)</f>
        <v/>
      </c>
      <c r="E2758" s="61" t="str">
        <f>IF(D2758="","",VLOOKUP(D2758,Cad_an!$D$5:$F$5004,3,FALSE))</f>
        <v/>
      </c>
      <c r="F2758" s="61" t="str">
        <f>IF(D2758="","",VLOOKUP(D2758,Cad_an!$D$5:$E$5004,2,FALSE))</f>
        <v/>
      </c>
      <c r="G2758" s="61" t="str">
        <f>IF(D2758="","",VLOOKUP(Fa_an!F2758,Cad_can!$D$5:$E$204,2,FALSE))</f>
        <v/>
      </c>
      <c r="H2758" s="17"/>
      <c r="I2758" s="17"/>
      <c r="J2758" s="110" t="str">
        <f t="shared" ref="J2758:J2821" si="216">IFERROR(I2758/H2758,"")</f>
        <v/>
      </c>
      <c r="K2758" s="23"/>
      <c r="L2758" s="112" t="str">
        <f t="shared" ref="L2758:L2821" si="217">IFERROR(K2758/I2758,"")</f>
        <v/>
      </c>
      <c r="M2758" s="17"/>
      <c r="N2758" s="110" t="str">
        <f t="shared" ref="N2758:N2821" si="218">IFERROR(M2758/I2758,"")</f>
        <v/>
      </c>
      <c r="O2758" s="111" t="str">
        <f t="shared" ref="O2758:O2821" si="219">IFERROR(K2758/M2758,"")</f>
        <v/>
      </c>
    </row>
    <row r="2759" spans="1:15" ht="30" customHeight="1" thickTop="1" thickBot="1">
      <c r="A2759" s="37" t="str">
        <f t="shared" si="215"/>
        <v/>
      </c>
      <c r="C2759" s="13">
        <v>2755</v>
      </c>
      <c r="D2759" s="61" t="str">
        <f>IF(Cad_an!D2759="","",Cad_an!D2759)</f>
        <v/>
      </c>
      <c r="E2759" s="61" t="str">
        <f>IF(D2759="","",VLOOKUP(D2759,Cad_an!$D$5:$F$5004,3,FALSE))</f>
        <v/>
      </c>
      <c r="F2759" s="61" t="str">
        <f>IF(D2759="","",VLOOKUP(D2759,Cad_an!$D$5:$E$5004,2,FALSE))</f>
        <v/>
      </c>
      <c r="G2759" s="61" t="str">
        <f>IF(D2759="","",VLOOKUP(Fa_an!F2759,Cad_can!$D$5:$E$204,2,FALSE))</f>
        <v/>
      </c>
      <c r="H2759" s="17"/>
      <c r="I2759" s="17"/>
      <c r="J2759" s="110" t="str">
        <f t="shared" si="216"/>
        <v/>
      </c>
      <c r="K2759" s="23"/>
      <c r="L2759" s="112" t="str">
        <f t="shared" si="217"/>
        <v/>
      </c>
      <c r="M2759" s="17"/>
      <c r="N2759" s="110" t="str">
        <f t="shared" si="218"/>
        <v/>
      </c>
      <c r="O2759" s="111" t="str">
        <f t="shared" si="219"/>
        <v/>
      </c>
    </row>
    <row r="2760" spans="1:15" ht="30" customHeight="1" thickTop="1" thickBot="1">
      <c r="A2760" s="37" t="str">
        <f t="shared" si="215"/>
        <v/>
      </c>
      <c r="C2760" s="13">
        <v>2756</v>
      </c>
      <c r="D2760" s="61" t="str">
        <f>IF(Cad_an!D2760="","",Cad_an!D2760)</f>
        <v/>
      </c>
      <c r="E2760" s="61" t="str">
        <f>IF(D2760="","",VLOOKUP(D2760,Cad_an!$D$5:$F$5004,3,FALSE))</f>
        <v/>
      </c>
      <c r="F2760" s="61" t="str">
        <f>IF(D2760="","",VLOOKUP(D2760,Cad_an!$D$5:$E$5004,2,FALSE))</f>
        <v/>
      </c>
      <c r="G2760" s="61" t="str">
        <f>IF(D2760="","",VLOOKUP(Fa_an!F2760,Cad_can!$D$5:$E$204,2,FALSE))</f>
        <v/>
      </c>
      <c r="H2760" s="17"/>
      <c r="I2760" s="17"/>
      <c r="J2760" s="110" t="str">
        <f t="shared" si="216"/>
        <v/>
      </c>
      <c r="K2760" s="23"/>
      <c r="L2760" s="112" t="str">
        <f t="shared" si="217"/>
        <v/>
      </c>
      <c r="M2760" s="17"/>
      <c r="N2760" s="110" t="str">
        <f t="shared" si="218"/>
        <v/>
      </c>
      <c r="O2760" s="111" t="str">
        <f t="shared" si="219"/>
        <v/>
      </c>
    </row>
    <row r="2761" spans="1:15" ht="30" customHeight="1" thickTop="1" thickBot="1">
      <c r="A2761" s="37" t="str">
        <f t="shared" si="215"/>
        <v/>
      </c>
      <c r="C2761" s="13">
        <v>2757</v>
      </c>
      <c r="D2761" s="61" t="str">
        <f>IF(Cad_an!D2761="","",Cad_an!D2761)</f>
        <v/>
      </c>
      <c r="E2761" s="61" t="str">
        <f>IF(D2761="","",VLOOKUP(D2761,Cad_an!$D$5:$F$5004,3,FALSE))</f>
        <v/>
      </c>
      <c r="F2761" s="61" t="str">
        <f>IF(D2761="","",VLOOKUP(D2761,Cad_an!$D$5:$E$5004,2,FALSE))</f>
        <v/>
      </c>
      <c r="G2761" s="61" t="str">
        <f>IF(D2761="","",VLOOKUP(Fa_an!F2761,Cad_can!$D$5:$E$204,2,FALSE))</f>
        <v/>
      </c>
      <c r="H2761" s="17"/>
      <c r="I2761" s="17"/>
      <c r="J2761" s="110" t="str">
        <f t="shared" si="216"/>
        <v/>
      </c>
      <c r="K2761" s="23"/>
      <c r="L2761" s="112" t="str">
        <f t="shared" si="217"/>
        <v/>
      </c>
      <c r="M2761" s="17"/>
      <c r="N2761" s="110" t="str">
        <f t="shared" si="218"/>
        <v/>
      </c>
      <c r="O2761" s="111" t="str">
        <f t="shared" si="219"/>
        <v/>
      </c>
    </row>
    <row r="2762" spans="1:15" ht="30" customHeight="1" thickTop="1" thickBot="1">
      <c r="A2762" s="37" t="str">
        <f t="shared" si="215"/>
        <v/>
      </c>
      <c r="C2762" s="13">
        <v>2758</v>
      </c>
      <c r="D2762" s="61" t="str">
        <f>IF(Cad_an!D2762="","",Cad_an!D2762)</f>
        <v/>
      </c>
      <c r="E2762" s="61" t="str">
        <f>IF(D2762="","",VLOOKUP(D2762,Cad_an!$D$5:$F$5004,3,FALSE))</f>
        <v/>
      </c>
      <c r="F2762" s="61" t="str">
        <f>IF(D2762="","",VLOOKUP(D2762,Cad_an!$D$5:$E$5004,2,FALSE))</f>
        <v/>
      </c>
      <c r="G2762" s="61" t="str">
        <f>IF(D2762="","",VLOOKUP(Fa_an!F2762,Cad_can!$D$5:$E$204,2,FALSE))</f>
        <v/>
      </c>
      <c r="H2762" s="17"/>
      <c r="I2762" s="17"/>
      <c r="J2762" s="110" t="str">
        <f t="shared" si="216"/>
        <v/>
      </c>
      <c r="K2762" s="23"/>
      <c r="L2762" s="112" t="str">
        <f t="shared" si="217"/>
        <v/>
      </c>
      <c r="M2762" s="17"/>
      <c r="N2762" s="110" t="str">
        <f t="shared" si="218"/>
        <v/>
      </c>
      <c r="O2762" s="111" t="str">
        <f t="shared" si="219"/>
        <v/>
      </c>
    </row>
    <row r="2763" spans="1:15" ht="30" customHeight="1" thickTop="1" thickBot="1">
      <c r="A2763" s="37" t="str">
        <f t="shared" si="215"/>
        <v/>
      </c>
      <c r="C2763" s="13">
        <v>2759</v>
      </c>
      <c r="D2763" s="61" t="str">
        <f>IF(Cad_an!D2763="","",Cad_an!D2763)</f>
        <v/>
      </c>
      <c r="E2763" s="61" t="str">
        <f>IF(D2763="","",VLOOKUP(D2763,Cad_an!$D$5:$F$5004,3,FALSE))</f>
        <v/>
      </c>
      <c r="F2763" s="61" t="str">
        <f>IF(D2763="","",VLOOKUP(D2763,Cad_an!$D$5:$E$5004,2,FALSE))</f>
        <v/>
      </c>
      <c r="G2763" s="61" t="str">
        <f>IF(D2763="","",VLOOKUP(Fa_an!F2763,Cad_can!$D$5:$E$204,2,FALSE))</f>
        <v/>
      </c>
      <c r="H2763" s="17"/>
      <c r="I2763" s="17"/>
      <c r="J2763" s="110" t="str">
        <f t="shared" si="216"/>
        <v/>
      </c>
      <c r="K2763" s="23"/>
      <c r="L2763" s="112" t="str">
        <f t="shared" si="217"/>
        <v/>
      </c>
      <c r="M2763" s="17"/>
      <c r="N2763" s="110" t="str">
        <f t="shared" si="218"/>
        <v/>
      </c>
      <c r="O2763" s="111" t="str">
        <f t="shared" si="219"/>
        <v/>
      </c>
    </row>
    <row r="2764" spans="1:15" ht="30" customHeight="1" thickTop="1" thickBot="1">
      <c r="A2764" s="37" t="str">
        <f t="shared" si="215"/>
        <v/>
      </c>
      <c r="C2764" s="13">
        <v>2760</v>
      </c>
      <c r="D2764" s="61" t="str">
        <f>IF(Cad_an!D2764="","",Cad_an!D2764)</f>
        <v/>
      </c>
      <c r="E2764" s="61" t="str">
        <f>IF(D2764="","",VLOOKUP(D2764,Cad_an!$D$5:$F$5004,3,FALSE))</f>
        <v/>
      </c>
      <c r="F2764" s="61" t="str">
        <f>IF(D2764="","",VLOOKUP(D2764,Cad_an!$D$5:$E$5004,2,FALSE))</f>
        <v/>
      </c>
      <c r="G2764" s="61" t="str">
        <f>IF(D2764="","",VLOOKUP(Fa_an!F2764,Cad_can!$D$5:$E$204,2,FALSE))</f>
        <v/>
      </c>
      <c r="H2764" s="17"/>
      <c r="I2764" s="17"/>
      <c r="J2764" s="110" t="str">
        <f t="shared" si="216"/>
        <v/>
      </c>
      <c r="K2764" s="23"/>
      <c r="L2764" s="112" t="str">
        <f t="shared" si="217"/>
        <v/>
      </c>
      <c r="M2764" s="17"/>
      <c r="N2764" s="110" t="str">
        <f t="shared" si="218"/>
        <v/>
      </c>
      <c r="O2764" s="111" t="str">
        <f t="shared" si="219"/>
        <v/>
      </c>
    </row>
    <row r="2765" spans="1:15" ht="30" customHeight="1" thickTop="1" thickBot="1">
      <c r="A2765" s="37" t="str">
        <f t="shared" si="215"/>
        <v/>
      </c>
      <c r="C2765" s="13">
        <v>2761</v>
      </c>
      <c r="D2765" s="61" t="str">
        <f>IF(Cad_an!D2765="","",Cad_an!D2765)</f>
        <v/>
      </c>
      <c r="E2765" s="61" t="str">
        <f>IF(D2765="","",VLOOKUP(D2765,Cad_an!$D$5:$F$5004,3,FALSE))</f>
        <v/>
      </c>
      <c r="F2765" s="61" t="str">
        <f>IF(D2765="","",VLOOKUP(D2765,Cad_an!$D$5:$E$5004,2,FALSE))</f>
        <v/>
      </c>
      <c r="G2765" s="61" t="str">
        <f>IF(D2765="","",VLOOKUP(Fa_an!F2765,Cad_can!$D$5:$E$204,2,FALSE))</f>
        <v/>
      </c>
      <c r="H2765" s="17"/>
      <c r="I2765" s="17"/>
      <c r="J2765" s="110" t="str">
        <f t="shared" si="216"/>
        <v/>
      </c>
      <c r="K2765" s="23"/>
      <c r="L2765" s="112" t="str">
        <f t="shared" si="217"/>
        <v/>
      </c>
      <c r="M2765" s="17"/>
      <c r="N2765" s="110" t="str">
        <f t="shared" si="218"/>
        <v/>
      </c>
      <c r="O2765" s="111" t="str">
        <f t="shared" si="219"/>
        <v/>
      </c>
    </row>
    <row r="2766" spans="1:15" ht="30" customHeight="1" thickTop="1" thickBot="1">
      <c r="A2766" s="37" t="str">
        <f t="shared" si="215"/>
        <v/>
      </c>
      <c r="C2766" s="13">
        <v>2762</v>
      </c>
      <c r="D2766" s="61" t="str">
        <f>IF(Cad_an!D2766="","",Cad_an!D2766)</f>
        <v/>
      </c>
      <c r="E2766" s="61" t="str">
        <f>IF(D2766="","",VLOOKUP(D2766,Cad_an!$D$5:$F$5004,3,FALSE))</f>
        <v/>
      </c>
      <c r="F2766" s="61" t="str">
        <f>IF(D2766="","",VLOOKUP(D2766,Cad_an!$D$5:$E$5004,2,FALSE))</f>
        <v/>
      </c>
      <c r="G2766" s="61" t="str">
        <f>IF(D2766="","",VLOOKUP(Fa_an!F2766,Cad_can!$D$5:$E$204,2,FALSE))</f>
        <v/>
      </c>
      <c r="H2766" s="17"/>
      <c r="I2766" s="17"/>
      <c r="J2766" s="110" t="str">
        <f t="shared" si="216"/>
        <v/>
      </c>
      <c r="K2766" s="23"/>
      <c r="L2766" s="112" t="str">
        <f t="shared" si="217"/>
        <v/>
      </c>
      <c r="M2766" s="17"/>
      <c r="N2766" s="110" t="str">
        <f t="shared" si="218"/>
        <v/>
      </c>
      <c r="O2766" s="111" t="str">
        <f t="shared" si="219"/>
        <v/>
      </c>
    </row>
    <row r="2767" spans="1:15" ht="30" customHeight="1" thickTop="1" thickBot="1">
      <c r="A2767" s="37" t="str">
        <f t="shared" si="215"/>
        <v/>
      </c>
      <c r="C2767" s="13">
        <v>2763</v>
      </c>
      <c r="D2767" s="61" t="str">
        <f>IF(Cad_an!D2767="","",Cad_an!D2767)</f>
        <v/>
      </c>
      <c r="E2767" s="61" t="str">
        <f>IF(D2767="","",VLOOKUP(D2767,Cad_an!$D$5:$F$5004,3,FALSE))</f>
        <v/>
      </c>
      <c r="F2767" s="61" t="str">
        <f>IF(D2767="","",VLOOKUP(D2767,Cad_an!$D$5:$E$5004,2,FALSE))</f>
        <v/>
      </c>
      <c r="G2767" s="61" t="str">
        <f>IF(D2767="","",VLOOKUP(Fa_an!F2767,Cad_can!$D$5:$E$204,2,FALSE))</f>
        <v/>
      </c>
      <c r="H2767" s="17"/>
      <c r="I2767" s="17"/>
      <c r="J2767" s="110" t="str">
        <f t="shared" si="216"/>
        <v/>
      </c>
      <c r="K2767" s="23"/>
      <c r="L2767" s="112" t="str">
        <f t="shared" si="217"/>
        <v/>
      </c>
      <c r="M2767" s="17"/>
      <c r="N2767" s="110" t="str">
        <f t="shared" si="218"/>
        <v/>
      </c>
      <c r="O2767" s="111" t="str">
        <f t="shared" si="219"/>
        <v/>
      </c>
    </row>
    <row r="2768" spans="1:15" ht="30" customHeight="1" thickTop="1" thickBot="1">
      <c r="A2768" s="37" t="str">
        <f t="shared" si="215"/>
        <v/>
      </c>
      <c r="C2768" s="13">
        <v>2764</v>
      </c>
      <c r="D2768" s="61" t="str">
        <f>IF(Cad_an!D2768="","",Cad_an!D2768)</f>
        <v/>
      </c>
      <c r="E2768" s="61" t="str">
        <f>IF(D2768="","",VLOOKUP(D2768,Cad_an!$D$5:$F$5004,3,FALSE))</f>
        <v/>
      </c>
      <c r="F2768" s="61" t="str">
        <f>IF(D2768="","",VLOOKUP(D2768,Cad_an!$D$5:$E$5004,2,FALSE))</f>
        <v/>
      </c>
      <c r="G2768" s="61" t="str">
        <f>IF(D2768="","",VLOOKUP(Fa_an!F2768,Cad_can!$D$5:$E$204,2,FALSE))</f>
        <v/>
      </c>
      <c r="H2768" s="17"/>
      <c r="I2768" s="17"/>
      <c r="J2768" s="110" t="str">
        <f t="shared" si="216"/>
        <v/>
      </c>
      <c r="K2768" s="23"/>
      <c r="L2768" s="112" t="str">
        <f t="shared" si="217"/>
        <v/>
      </c>
      <c r="M2768" s="17"/>
      <c r="N2768" s="110" t="str">
        <f t="shared" si="218"/>
        <v/>
      </c>
      <c r="O2768" s="111" t="str">
        <f t="shared" si="219"/>
        <v/>
      </c>
    </row>
    <row r="2769" spans="1:15" ht="30" customHeight="1" thickTop="1" thickBot="1">
      <c r="A2769" s="37" t="str">
        <f t="shared" si="215"/>
        <v/>
      </c>
      <c r="C2769" s="13">
        <v>2765</v>
      </c>
      <c r="D2769" s="61" t="str">
        <f>IF(Cad_an!D2769="","",Cad_an!D2769)</f>
        <v/>
      </c>
      <c r="E2769" s="61" t="str">
        <f>IF(D2769="","",VLOOKUP(D2769,Cad_an!$D$5:$F$5004,3,FALSE))</f>
        <v/>
      </c>
      <c r="F2769" s="61" t="str">
        <f>IF(D2769="","",VLOOKUP(D2769,Cad_an!$D$5:$E$5004,2,FALSE))</f>
        <v/>
      </c>
      <c r="G2769" s="61" t="str">
        <f>IF(D2769="","",VLOOKUP(Fa_an!F2769,Cad_can!$D$5:$E$204,2,FALSE))</f>
        <v/>
      </c>
      <c r="H2769" s="17"/>
      <c r="I2769" s="17"/>
      <c r="J2769" s="110" t="str">
        <f t="shared" si="216"/>
        <v/>
      </c>
      <c r="K2769" s="23"/>
      <c r="L2769" s="112" t="str">
        <f t="shared" si="217"/>
        <v/>
      </c>
      <c r="M2769" s="17"/>
      <c r="N2769" s="110" t="str">
        <f t="shared" si="218"/>
        <v/>
      </c>
      <c r="O2769" s="111" t="str">
        <f t="shared" si="219"/>
        <v/>
      </c>
    </row>
    <row r="2770" spans="1:15" ht="30" customHeight="1" thickTop="1" thickBot="1">
      <c r="A2770" s="37" t="str">
        <f t="shared" si="215"/>
        <v/>
      </c>
      <c r="C2770" s="13">
        <v>2766</v>
      </c>
      <c r="D2770" s="61" t="str">
        <f>IF(Cad_an!D2770="","",Cad_an!D2770)</f>
        <v/>
      </c>
      <c r="E2770" s="61" t="str">
        <f>IF(D2770="","",VLOOKUP(D2770,Cad_an!$D$5:$F$5004,3,FALSE))</f>
        <v/>
      </c>
      <c r="F2770" s="61" t="str">
        <f>IF(D2770="","",VLOOKUP(D2770,Cad_an!$D$5:$E$5004,2,FALSE))</f>
        <v/>
      </c>
      <c r="G2770" s="61" t="str">
        <f>IF(D2770="","",VLOOKUP(Fa_an!F2770,Cad_can!$D$5:$E$204,2,FALSE))</f>
        <v/>
      </c>
      <c r="H2770" s="17"/>
      <c r="I2770" s="17"/>
      <c r="J2770" s="110" t="str">
        <f t="shared" si="216"/>
        <v/>
      </c>
      <c r="K2770" s="23"/>
      <c r="L2770" s="112" t="str">
        <f t="shared" si="217"/>
        <v/>
      </c>
      <c r="M2770" s="17"/>
      <c r="N2770" s="110" t="str">
        <f t="shared" si="218"/>
        <v/>
      </c>
      <c r="O2770" s="111" t="str">
        <f t="shared" si="219"/>
        <v/>
      </c>
    </row>
    <row r="2771" spans="1:15" ht="30" customHeight="1" thickTop="1" thickBot="1">
      <c r="A2771" s="37" t="str">
        <f t="shared" si="215"/>
        <v/>
      </c>
      <c r="C2771" s="13">
        <v>2767</v>
      </c>
      <c r="D2771" s="61" t="str">
        <f>IF(Cad_an!D2771="","",Cad_an!D2771)</f>
        <v/>
      </c>
      <c r="E2771" s="61" t="str">
        <f>IF(D2771="","",VLOOKUP(D2771,Cad_an!$D$5:$F$5004,3,FALSE))</f>
        <v/>
      </c>
      <c r="F2771" s="61" t="str">
        <f>IF(D2771="","",VLOOKUP(D2771,Cad_an!$D$5:$E$5004,2,FALSE))</f>
        <v/>
      </c>
      <c r="G2771" s="61" t="str">
        <f>IF(D2771="","",VLOOKUP(Fa_an!F2771,Cad_can!$D$5:$E$204,2,FALSE))</f>
        <v/>
      </c>
      <c r="H2771" s="17"/>
      <c r="I2771" s="17"/>
      <c r="J2771" s="110" t="str">
        <f t="shared" si="216"/>
        <v/>
      </c>
      <c r="K2771" s="23"/>
      <c r="L2771" s="112" t="str">
        <f t="shared" si="217"/>
        <v/>
      </c>
      <c r="M2771" s="17"/>
      <c r="N2771" s="110" t="str">
        <f t="shared" si="218"/>
        <v/>
      </c>
      <c r="O2771" s="111" t="str">
        <f t="shared" si="219"/>
        <v/>
      </c>
    </row>
    <row r="2772" spans="1:15" ht="30" customHeight="1" thickTop="1" thickBot="1">
      <c r="A2772" s="37" t="str">
        <f t="shared" si="215"/>
        <v/>
      </c>
      <c r="C2772" s="13">
        <v>2768</v>
      </c>
      <c r="D2772" s="61" t="str">
        <f>IF(Cad_an!D2772="","",Cad_an!D2772)</f>
        <v/>
      </c>
      <c r="E2772" s="61" t="str">
        <f>IF(D2772="","",VLOOKUP(D2772,Cad_an!$D$5:$F$5004,3,FALSE))</f>
        <v/>
      </c>
      <c r="F2772" s="61" t="str">
        <f>IF(D2772="","",VLOOKUP(D2772,Cad_an!$D$5:$E$5004,2,FALSE))</f>
        <v/>
      </c>
      <c r="G2772" s="61" t="str">
        <f>IF(D2772="","",VLOOKUP(Fa_an!F2772,Cad_can!$D$5:$E$204,2,FALSE))</f>
        <v/>
      </c>
      <c r="H2772" s="17"/>
      <c r="I2772" s="17"/>
      <c r="J2772" s="110" t="str">
        <f t="shared" si="216"/>
        <v/>
      </c>
      <c r="K2772" s="23"/>
      <c r="L2772" s="112" t="str">
        <f t="shared" si="217"/>
        <v/>
      </c>
      <c r="M2772" s="17"/>
      <c r="N2772" s="110" t="str">
        <f t="shared" si="218"/>
        <v/>
      </c>
      <c r="O2772" s="111" t="str">
        <f t="shared" si="219"/>
        <v/>
      </c>
    </row>
    <row r="2773" spans="1:15" ht="30" customHeight="1" thickTop="1" thickBot="1">
      <c r="A2773" s="37" t="str">
        <f t="shared" si="215"/>
        <v/>
      </c>
      <c r="C2773" s="13">
        <v>2769</v>
      </c>
      <c r="D2773" s="61" t="str">
        <f>IF(Cad_an!D2773="","",Cad_an!D2773)</f>
        <v/>
      </c>
      <c r="E2773" s="61" t="str">
        <f>IF(D2773="","",VLOOKUP(D2773,Cad_an!$D$5:$F$5004,3,FALSE))</f>
        <v/>
      </c>
      <c r="F2773" s="61" t="str">
        <f>IF(D2773="","",VLOOKUP(D2773,Cad_an!$D$5:$E$5004,2,FALSE))</f>
        <v/>
      </c>
      <c r="G2773" s="61" t="str">
        <f>IF(D2773="","",VLOOKUP(Fa_an!F2773,Cad_can!$D$5:$E$204,2,FALSE))</f>
        <v/>
      </c>
      <c r="H2773" s="17"/>
      <c r="I2773" s="17"/>
      <c r="J2773" s="110" t="str">
        <f t="shared" si="216"/>
        <v/>
      </c>
      <c r="K2773" s="23"/>
      <c r="L2773" s="112" t="str">
        <f t="shared" si="217"/>
        <v/>
      </c>
      <c r="M2773" s="17"/>
      <c r="N2773" s="110" t="str">
        <f t="shared" si="218"/>
        <v/>
      </c>
      <c r="O2773" s="111" t="str">
        <f t="shared" si="219"/>
        <v/>
      </c>
    </row>
    <row r="2774" spans="1:15" ht="30" customHeight="1" thickTop="1" thickBot="1">
      <c r="A2774" s="37" t="str">
        <f t="shared" si="215"/>
        <v/>
      </c>
      <c r="C2774" s="13">
        <v>2770</v>
      </c>
      <c r="D2774" s="61" t="str">
        <f>IF(Cad_an!D2774="","",Cad_an!D2774)</f>
        <v/>
      </c>
      <c r="E2774" s="61" t="str">
        <f>IF(D2774="","",VLOOKUP(D2774,Cad_an!$D$5:$F$5004,3,FALSE))</f>
        <v/>
      </c>
      <c r="F2774" s="61" t="str">
        <f>IF(D2774="","",VLOOKUP(D2774,Cad_an!$D$5:$E$5004,2,FALSE))</f>
        <v/>
      </c>
      <c r="G2774" s="61" t="str">
        <f>IF(D2774="","",VLOOKUP(Fa_an!F2774,Cad_can!$D$5:$E$204,2,FALSE))</f>
        <v/>
      </c>
      <c r="H2774" s="17"/>
      <c r="I2774" s="17"/>
      <c r="J2774" s="110" t="str">
        <f t="shared" si="216"/>
        <v/>
      </c>
      <c r="K2774" s="23"/>
      <c r="L2774" s="112" t="str">
        <f t="shared" si="217"/>
        <v/>
      </c>
      <c r="M2774" s="17"/>
      <c r="N2774" s="110" t="str">
        <f t="shared" si="218"/>
        <v/>
      </c>
      <c r="O2774" s="111" t="str">
        <f t="shared" si="219"/>
        <v/>
      </c>
    </row>
    <row r="2775" spans="1:15" ht="30" customHeight="1" thickTop="1" thickBot="1">
      <c r="A2775" s="37" t="str">
        <f t="shared" si="215"/>
        <v/>
      </c>
      <c r="C2775" s="13">
        <v>2771</v>
      </c>
      <c r="D2775" s="61" t="str">
        <f>IF(Cad_an!D2775="","",Cad_an!D2775)</f>
        <v/>
      </c>
      <c r="E2775" s="61" t="str">
        <f>IF(D2775="","",VLOOKUP(D2775,Cad_an!$D$5:$F$5004,3,FALSE))</f>
        <v/>
      </c>
      <c r="F2775" s="61" t="str">
        <f>IF(D2775="","",VLOOKUP(D2775,Cad_an!$D$5:$E$5004,2,FALSE))</f>
        <v/>
      </c>
      <c r="G2775" s="61" t="str">
        <f>IF(D2775="","",VLOOKUP(Fa_an!F2775,Cad_can!$D$5:$E$204,2,FALSE))</f>
        <v/>
      </c>
      <c r="H2775" s="17"/>
      <c r="I2775" s="17"/>
      <c r="J2775" s="110" t="str">
        <f t="shared" si="216"/>
        <v/>
      </c>
      <c r="K2775" s="23"/>
      <c r="L2775" s="112" t="str">
        <f t="shared" si="217"/>
        <v/>
      </c>
      <c r="M2775" s="17"/>
      <c r="N2775" s="110" t="str">
        <f t="shared" si="218"/>
        <v/>
      </c>
      <c r="O2775" s="111" t="str">
        <f t="shared" si="219"/>
        <v/>
      </c>
    </row>
    <row r="2776" spans="1:15" ht="30" customHeight="1" thickTop="1" thickBot="1">
      <c r="A2776" s="37" t="str">
        <f t="shared" si="215"/>
        <v/>
      </c>
      <c r="C2776" s="13">
        <v>2772</v>
      </c>
      <c r="D2776" s="61" t="str">
        <f>IF(Cad_an!D2776="","",Cad_an!D2776)</f>
        <v/>
      </c>
      <c r="E2776" s="61" t="str">
        <f>IF(D2776="","",VLOOKUP(D2776,Cad_an!$D$5:$F$5004,3,FALSE))</f>
        <v/>
      </c>
      <c r="F2776" s="61" t="str">
        <f>IF(D2776="","",VLOOKUP(D2776,Cad_an!$D$5:$E$5004,2,FALSE))</f>
        <v/>
      </c>
      <c r="G2776" s="61" t="str">
        <f>IF(D2776="","",VLOOKUP(Fa_an!F2776,Cad_can!$D$5:$E$204,2,FALSE))</f>
        <v/>
      </c>
      <c r="H2776" s="17"/>
      <c r="I2776" s="17"/>
      <c r="J2776" s="110" t="str">
        <f t="shared" si="216"/>
        <v/>
      </c>
      <c r="K2776" s="23"/>
      <c r="L2776" s="112" t="str">
        <f t="shared" si="217"/>
        <v/>
      </c>
      <c r="M2776" s="17"/>
      <c r="N2776" s="110" t="str">
        <f t="shared" si="218"/>
        <v/>
      </c>
      <c r="O2776" s="111" t="str">
        <f t="shared" si="219"/>
        <v/>
      </c>
    </row>
    <row r="2777" spans="1:15" ht="30" customHeight="1" thickTop="1" thickBot="1">
      <c r="A2777" s="37" t="str">
        <f t="shared" si="215"/>
        <v/>
      </c>
      <c r="C2777" s="13">
        <v>2773</v>
      </c>
      <c r="D2777" s="61" t="str">
        <f>IF(Cad_an!D2777="","",Cad_an!D2777)</f>
        <v/>
      </c>
      <c r="E2777" s="61" t="str">
        <f>IF(D2777="","",VLOOKUP(D2777,Cad_an!$D$5:$F$5004,3,FALSE))</f>
        <v/>
      </c>
      <c r="F2777" s="61" t="str">
        <f>IF(D2777="","",VLOOKUP(D2777,Cad_an!$D$5:$E$5004,2,FALSE))</f>
        <v/>
      </c>
      <c r="G2777" s="61" t="str">
        <f>IF(D2777="","",VLOOKUP(Fa_an!F2777,Cad_can!$D$5:$E$204,2,FALSE))</f>
        <v/>
      </c>
      <c r="H2777" s="17"/>
      <c r="I2777" s="17"/>
      <c r="J2777" s="110" t="str">
        <f t="shared" si="216"/>
        <v/>
      </c>
      <c r="K2777" s="23"/>
      <c r="L2777" s="112" t="str">
        <f t="shared" si="217"/>
        <v/>
      </c>
      <c r="M2777" s="17"/>
      <c r="N2777" s="110" t="str">
        <f t="shared" si="218"/>
        <v/>
      </c>
      <c r="O2777" s="111" t="str">
        <f t="shared" si="219"/>
        <v/>
      </c>
    </row>
    <row r="2778" spans="1:15" ht="30" customHeight="1" thickTop="1" thickBot="1">
      <c r="A2778" s="37" t="str">
        <f t="shared" si="215"/>
        <v/>
      </c>
      <c r="C2778" s="13">
        <v>2774</v>
      </c>
      <c r="D2778" s="61" t="str">
        <f>IF(Cad_an!D2778="","",Cad_an!D2778)</f>
        <v/>
      </c>
      <c r="E2778" s="61" t="str">
        <f>IF(D2778="","",VLOOKUP(D2778,Cad_an!$D$5:$F$5004,3,FALSE))</f>
        <v/>
      </c>
      <c r="F2778" s="61" t="str">
        <f>IF(D2778="","",VLOOKUP(D2778,Cad_an!$D$5:$E$5004,2,FALSE))</f>
        <v/>
      </c>
      <c r="G2778" s="61" t="str">
        <f>IF(D2778="","",VLOOKUP(Fa_an!F2778,Cad_can!$D$5:$E$204,2,FALSE))</f>
        <v/>
      </c>
      <c r="H2778" s="17"/>
      <c r="I2778" s="17"/>
      <c r="J2778" s="110" t="str">
        <f t="shared" si="216"/>
        <v/>
      </c>
      <c r="K2778" s="23"/>
      <c r="L2778" s="112" t="str">
        <f t="shared" si="217"/>
        <v/>
      </c>
      <c r="M2778" s="17"/>
      <c r="N2778" s="110" t="str">
        <f t="shared" si="218"/>
        <v/>
      </c>
      <c r="O2778" s="111" t="str">
        <f t="shared" si="219"/>
        <v/>
      </c>
    </row>
    <row r="2779" spans="1:15" ht="30" customHeight="1" thickTop="1" thickBot="1">
      <c r="A2779" s="37" t="str">
        <f t="shared" si="215"/>
        <v/>
      </c>
      <c r="C2779" s="13">
        <v>2775</v>
      </c>
      <c r="D2779" s="61" t="str">
        <f>IF(Cad_an!D2779="","",Cad_an!D2779)</f>
        <v/>
      </c>
      <c r="E2779" s="61" t="str">
        <f>IF(D2779="","",VLOOKUP(D2779,Cad_an!$D$5:$F$5004,3,FALSE))</f>
        <v/>
      </c>
      <c r="F2779" s="61" t="str">
        <f>IF(D2779="","",VLOOKUP(D2779,Cad_an!$D$5:$E$5004,2,FALSE))</f>
        <v/>
      </c>
      <c r="G2779" s="61" t="str">
        <f>IF(D2779="","",VLOOKUP(Fa_an!F2779,Cad_can!$D$5:$E$204,2,FALSE))</f>
        <v/>
      </c>
      <c r="H2779" s="17"/>
      <c r="I2779" s="17"/>
      <c r="J2779" s="110" t="str">
        <f t="shared" si="216"/>
        <v/>
      </c>
      <c r="K2779" s="23"/>
      <c r="L2779" s="112" t="str">
        <f t="shared" si="217"/>
        <v/>
      </c>
      <c r="M2779" s="17"/>
      <c r="N2779" s="110" t="str">
        <f t="shared" si="218"/>
        <v/>
      </c>
      <c r="O2779" s="111" t="str">
        <f t="shared" si="219"/>
        <v/>
      </c>
    </row>
    <row r="2780" spans="1:15" ht="30" customHeight="1" thickTop="1" thickBot="1">
      <c r="A2780" s="37" t="str">
        <f t="shared" si="215"/>
        <v/>
      </c>
      <c r="C2780" s="13">
        <v>2776</v>
      </c>
      <c r="D2780" s="61" t="str">
        <f>IF(Cad_an!D2780="","",Cad_an!D2780)</f>
        <v/>
      </c>
      <c r="E2780" s="61" t="str">
        <f>IF(D2780="","",VLOOKUP(D2780,Cad_an!$D$5:$F$5004,3,FALSE))</f>
        <v/>
      </c>
      <c r="F2780" s="61" t="str">
        <f>IF(D2780="","",VLOOKUP(D2780,Cad_an!$D$5:$E$5004,2,FALSE))</f>
        <v/>
      </c>
      <c r="G2780" s="61" t="str">
        <f>IF(D2780="","",VLOOKUP(Fa_an!F2780,Cad_can!$D$5:$E$204,2,FALSE))</f>
        <v/>
      </c>
      <c r="H2780" s="17"/>
      <c r="I2780" s="17"/>
      <c r="J2780" s="110" t="str">
        <f t="shared" si="216"/>
        <v/>
      </c>
      <c r="K2780" s="23"/>
      <c r="L2780" s="112" t="str">
        <f t="shared" si="217"/>
        <v/>
      </c>
      <c r="M2780" s="17"/>
      <c r="N2780" s="110" t="str">
        <f t="shared" si="218"/>
        <v/>
      </c>
      <c r="O2780" s="111" t="str">
        <f t="shared" si="219"/>
        <v/>
      </c>
    </row>
    <row r="2781" spans="1:15" ht="30" customHeight="1" thickTop="1" thickBot="1">
      <c r="A2781" s="37" t="str">
        <f t="shared" si="215"/>
        <v/>
      </c>
      <c r="C2781" s="13">
        <v>2777</v>
      </c>
      <c r="D2781" s="61" t="str">
        <f>IF(Cad_an!D2781="","",Cad_an!D2781)</f>
        <v/>
      </c>
      <c r="E2781" s="61" t="str">
        <f>IF(D2781="","",VLOOKUP(D2781,Cad_an!$D$5:$F$5004,3,FALSE))</f>
        <v/>
      </c>
      <c r="F2781" s="61" t="str">
        <f>IF(D2781="","",VLOOKUP(D2781,Cad_an!$D$5:$E$5004,2,FALSE))</f>
        <v/>
      </c>
      <c r="G2781" s="61" t="str">
        <f>IF(D2781="","",VLOOKUP(Fa_an!F2781,Cad_can!$D$5:$E$204,2,FALSE))</f>
        <v/>
      </c>
      <c r="H2781" s="17"/>
      <c r="I2781" s="17"/>
      <c r="J2781" s="110" t="str">
        <f t="shared" si="216"/>
        <v/>
      </c>
      <c r="K2781" s="23"/>
      <c r="L2781" s="112" t="str">
        <f t="shared" si="217"/>
        <v/>
      </c>
      <c r="M2781" s="17"/>
      <c r="N2781" s="110" t="str">
        <f t="shared" si="218"/>
        <v/>
      </c>
      <c r="O2781" s="111" t="str">
        <f t="shared" si="219"/>
        <v/>
      </c>
    </row>
    <row r="2782" spans="1:15" ht="30" customHeight="1" thickTop="1" thickBot="1">
      <c r="A2782" s="37" t="str">
        <f t="shared" si="215"/>
        <v/>
      </c>
      <c r="C2782" s="13">
        <v>2778</v>
      </c>
      <c r="D2782" s="61" t="str">
        <f>IF(Cad_an!D2782="","",Cad_an!D2782)</f>
        <v/>
      </c>
      <c r="E2782" s="61" t="str">
        <f>IF(D2782="","",VLOOKUP(D2782,Cad_an!$D$5:$F$5004,3,FALSE))</f>
        <v/>
      </c>
      <c r="F2782" s="61" t="str">
        <f>IF(D2782="","",VLOOKUP(D2782,Cad_an!$D$5:$E$5004,2,FALSE))</f>
        <v/>
      </c>
      <c r="G2782" s="61" t="str">
        <f>IF(D2782="","",VLOOKUP(Fa_an!F2782,Cad_can!$D$5:$E$204,2,FALSE))</f>
        <v/>
      </c>
      <c r="H2782" s="17"/>
      <c r="I2782" s="17"/>
      <c r="J2782" s="110" t="str">
        <f t="shared" si="216"/>
        <v/>
      </c>
      <c r="K2782" s="23"/>
      <c r="L2782" s="112" t="str">
        <f t="shared" si="217"/>
        <v/>
      </c>
      <c r="M2782" s="17"/>
      <c r="N2782" s="110" t="str">
        <f t="shared" si="218"/>
        <v/>
      </c>
      <c r="O2782" s="111" t="str">
        <f t="shared" si="219"/>
        <v/>
      </c>
    </row>
    <row r="2783" spans="1:15" ht="30" customHeight="1" thickTop="1" thickBot="1">
      <c r="A2783" s="37" t="str">
        <f t="shared" si="215"/>
        <v/>
      </c>
      <c r="C2783" s="13">
        <v>2779</v>
      </c>
      <c r="D2783" s="61" t="str">
        <f>IF(Cad_an!D2783="","",Cad_an!D2783)</f>
        <v/>
      </c>
      <c r="E2783" s="61" t="str">
        <f>IF(D2783="","",VLOOKUP(D2783,Cad_an!$D$5:$F$5004,3,FALSE))</f>
        <v/>
      </c>
      <c r="F2783" s="61" t="str">
        <f>IF(D2783="","",VLOOKUP(D2783,Cad_an!$D$5:$E$5004,2,FALSE))</f>
        <v/>
      </c>
      <c r="G2783" s="61" t="str">
        <f>IF(D2783="","",VLOOKUP(Fa_an!F2783,Cad_can!$D$5:$E$204,2,FALSE))</f>
        <v/>
      </c>
      <c r="H2783" s="17"/>
      <c r="I2783" s="17"/>
      <c r="J2783" s="110" t="str">
        <f t="shared" si="216"/>
        <v/>
      </c>
      <c r="K2783" s="23"/>
      <c r="L2783" s="112" t="str">
        <f t="shared" si="217"/>
        <v/>
      </c>
      <c r="M2783" s="17"/>
      <c r="N2783" s="110" t="str">
        <f t="shared" si="218"/>
        <v/>
      </c>
      <c r="O2783" s="111" t="str">
        <f t="shared" si="219"/>
        <v/>
      </c>
    </row>
    <row r="2784" spans="1:15" ht="30" customHeight="1" thickTop="1" thickBot="1">
      <c r="A2784" s="37" t="str">
        <f t="shared" si="215"/>
        <v/>
      </c>
      <c r="C2784" s="13">
        <v>2780</v>
      </c>
      <c r="D2784" s="61" t="str">
        <f>IF(Cad_an!D2784="","",Cad_an!D2784)</f>
        <v/>
      </c>
      <c r="E2784" s="61" t="str">
        <f>IF(D2784="","",VLOOKUP(D2784,Cad_an!$D$5:$F$5004,3,FALSE))</f>
        <v/>
      </c>
      <c r="F2784" s="61" t="str">
        <f>IF(D2784="","",VLOOKUP(D2784,Cad_an!$D$5:$E$5004,2,FALSE))</f>
        <v/>
      </c>
      <c r="G2784" s="61" t="str">
        <f>IF(D2784="","",VLOOKUP(Fa_an!F2784,Cad_can!$D$5:$E$204,2,FALSE))</f>
        <v/>
      </c>
      <c r="H2784" s="17"/>
      <c r="I2784" s="17"/>
      <c r="J2784" s="110" t="str">
        <f t="shared" si="216"/>
        <v/>
      </c>
      <c r="K2784" s="23"/>
      <c r="L2784" s="112" t="str">
        <f t="shared" si="217"/>
        <v/>
      </c>
      <c r="M2784" s="17"/>
      <c r="N2784" s="110" t="str">
        <f t="shared" si="218"/>
        <v/>
      </c>
      <c r="O2784" s="111" t="str">
        <f t="shared" si="219"/>
        <v/>
      </c>
    </row>
    <row r="2785" spans="1:15" ht="30" customHeight="1" thickTop="1" thickBot="1">
      <c r="A2785" s="37" t="str">
        <f t="shared" si="215"/>
        <v/>
      </c>
      <c r="C2785" s="13">
        <v>2781</v>
      </c>
      <c r="D2785" s="61" t="str">
        <f>IF(Cad_an!D2785="","",Cad_an!D2785)</f>
        <v/>
      </c>
      <c r="E2785" s="61" t="str">
        <f>IF(D2785="","",VLOOKUP(D2785,Cad_an!$D$5:$F$5004,3,FALSE))</f>
        <v/>
      </c>
      <c r="F2785" s="61" t="str">
        <f>IF(D2785="","",VLOOKUP(D2785,Cad_an!$D$5:$E$5004,2,FALSE))</f>
        <v/>
      </c>
      <c r="G2785" s="61" t="str">
        <f>IF(D2785="","",VLOOKUP(Fa_an!F2785,Cad_can!$D$5:$E$204,2,FALSE))</f>
        <v/>
      </c>
      <c r="H2785" s="17"/>
      <c r="I2785" s="17"/>
      <c r="J2785" s="110" t="str">
        <f t="shared" si="216"/>
        <v/>
      </c>
      <c r="K2785" s="23"/>
      <c r="L2785" s="112" t="str">
        <f t="shared" si="217"/>
        <v/>
      </c>
      <c r="M2785" s="17"/>
      <c r="N2785" s="110" t="str">
        <f t="shared" si="218"/>
        <v/>
      </c>
      <c r="O2785" s="111" t="str">
        <f t="shared" si="219"/>
        <v/>
      </c>
    </row>
    <row r="2786" spans="1:15" ht="30" customHeight="1" thickTop="1" thickBot="1">
      <c r="A2786" s="37" t="str">
        <f t="shared" si="215"/>
        <v/>
      </c>
      <c r="C2786" s="13">
        <v>2782</v>
      </c>
      <c r="D2786" s="61" t="str">
        <f>IF(Cad_an!D2786="","",Cad_an!D2786)</f>
        <v/>
      </c>
      <c r="E2786" s="61" t="str">
        <f>IF(D2786="","",VLOOKUP(D2786,Cad_an!$D$5:$F$5004,3,FALSE))</f>
        <v/>
      </c>
      <c r="F2786" s="61" t="str">
        <f>IF(D2786="","",VLOOKUP(D2786,Cad_an!$D$5:$E$5004,2,FALSE))</f>
        <v/>
      </c>
      <c r="G2786" s="61" t="str">
        <f>IF(D2786="","",VLOOKUP(Fa_an!F2786,Cad_can!$D$5:$E$204,2,FALSE))</f>
        <v/>
      </c>
      <c r="H2786" s="17"/>
      <c r="I2786" s="17"/>
      <c r="J2786" s="110" t="str">
        <f t="shared" si="216"/>
        <v/>
      </c>
      <c r="K2786" s="23"/>
      <c r="L2786" s="112" t="str">
        <f t="shared" si="217"/>
        <v/>
      </c>
      <c r="M2786" s="17"/>
      <c r="N2786" s="110" t="str">
        <f t="shared" si="218"/>
        <v/>
      </c>
      <c r="O2786" s="111" t="str">
        <f t="shared" si="219"/>
        <v/>
      </c>
    </row>
    <row r="2787" spans="1:15" ht="30" customHeight="1" thickTop="1" thickBot="1">
      <c r="A2787" s="37" t="str">
        <f t="shared" si="215"/>
        <v/>
      </c>
      <c r="C2787" s="13">
        <v>2783</v>
      </c>
      <c r="D2787" s="61" t="str">
        <f>IF(Cad_an!D2787="","",Cad_an!D2787)</f>
        <v/>
      </c>
      <c r="E2787" s="61" t="str">
        <f>IF(D2787="","",VLOOKUP(D2787,Cad_an!$D$5:$F$5004,3,FALSE))</f>
        <v/>
      </c>
      <c r="F2787" s="61" t="str">
        <f>IF(D2787="","",VLOOKUP(D2787,Cad_an!$D$5:$E$5004,2,FALSE))</f>
        <v/>
      </c>
      <c r="G2787" s="61" t="str">
        <f>IF(D2787="","",VLOOKUP(Fa_an!F2787,Cad_can!$D$5:$E$204,2,FALSE))</f>
        <v/>
      </c>
      <c r="H2787" s="17"/>
      <c r="I2787" s="17"/>
      <c r="J2787" s="110" t="str">
        <f t="shared" si="216"/>
        <v/>
      </c>
      <c r="K2787" s="23"/>
      <c r="L2787" s="112" t="str">
        <f t="shared" si="217"/>
        <v/>
      </c>
      <c r="M2787" s="17"/>
      <c r="N2787" s="110" t="str">
        <f t="shared" si="218"/>
        <v/>
      </c>
      <c r="O2787" s="111" t="str">
        <f t="shared" si="219"/>
        <v/>
      </c>
    </row>
    <row r="2788" spans="1:15" ht="30" customHeight="1" thickTop="1" thickBot="1">
      <c r="A2788" s="37" t="str">
        <f t="shared" si="215"/>
        <v/>
      </c>
      <c r="C2788" s="13">
        <v>2784</v>
      </c>
      <c r="D2788" s="61" t="str">
        <f>IF(Cad_an!D2788="","",Cad_an!D2788)</f>
        <v/>
      </c>
      <c r="E2788" s="61" t="str">
        <f>IF(D2788="","",VLOOKUP(D2788,Cad_an!$D$5:$F$5004,3,FALSE))</f>
        <v/>
      </c>
      <c r="F2788" s="61" t="str">
        <f>IF(D2788="","",VLOOKUP(D2788,Cad_an!$D$5:$E$5004,2,FALSE))</f>
        <v/>
      </c>
      <c r="G2788" s="61" t="str">
        <f>IF(D2788="","",VLOOKUP(Fa_an!F2788,Cad_can!$D$5:$E$204,2,FALSE))</f>
        <v/>
      </c>
      <c r="H2788" s="17"/>
      <c r="I2788" s="17"/>
      <c r="J2788" s="110" t="str">
        <f t="shared" si="216"/>
        <v/>
      </c>
      <c r="K2788" s="23"/>
      <c r="L2788" s="112" t="str">
        <f t="shared" si="217"/>
        <v/>
      </c>
      <c r="M2788" s="17"/>
      <c r="N2788" s="110" t="str">
        <f t="shared" si="218"/>
        <v/>
      </c>
      <c r="O2788" s="111" t="str">
        <f t="shared" si="219"/>
        <v/>
      </c>
    </row>
    <row r="2789" spans="1:15" ht="30" customHeight="1" thickTop="1" thickBot="1">
      <c r="A2789" s="37" t="str">
        <f t="shared" si="215"/>
        <v/>
      </c>
      <c r="C2789" s="13">
        <v>2785</v>
      </c>
      <c r="D2789" s="61" t="str">
        <f>IF(Cad_an!D2789="","",Cad_an!D2789)</f>
        <v/>
      </c>
      <c r="E2789" s="61" t="str">
        <f>IF(D2789="","",VLOOKUP(D2789,Cad_an!$D$5:$F$5004,3,FALSE))</f>
        <v/>
      </c>
      <c r="F2789" s="61" t="str">
        <f>IF(D2789="","",VLOOKUP(D2789,Cad_an!$D$5:$E$5004,2,FALSE))</f>
        <v/>
      </c>
      <c r="G2789" s="61" t="str">
        <f>IF(D2789="","",VLOOKUP(Fa_an!F2789,Cad_can!$D$5:$E$204,2,FALSE))</f>
        <v/>
      </c>
      <c r="H2789" s="17"/>
      <c r="I2789" s="17"/>
      <c r="J2789" s="110" t="str">
        <f t="shared" si="216"/>
        <v/>
      </c>
      <c r="K2789" s="23"/>
      <c r="L2789" s="112" t="str">
        <f t="shared" si="217"/>
        <v/>
      </c>
      <c r="M2789" s="17"/>
      <c r="N2789" s="110" t="str">
        <f t="shared" si="218"/>
        <v/>
      </c>
      <c r="O2789" s="111" t="str">
        <f t="shared" si="219"/>
        <v/>
      </c>
    </row>
    <row r="2790" spans="1:15" ht="30" customHeight="1" thickTop="1" thickBot="1">
      <c r="A2790" s="37" t="str">
        <f t="shared" si="215"/>
        <v/>
      </c>
      <c r="C2790" s="13">
        <v>2786</v>
      </c>
      <c r="D2790" s="61" t="str">
        <f>IF(Cad_an!D2790="","",Cad_an!D2790)</f>
        <v/>
      </c>
      <c r="E2790" s="61" t="str">
        <f>IF(D2790="","",VLOOKUP(D2790,Cad_an!$D$5:$F$5004,3,FALSE))</f>
        <v/>
      </c>
      <c r="F2790" s="61" t="str">
        <f>IF(D2790="","",VLOOKUP(D2790,Cad_an!$D$5:$E$5004,2,FALSE))</f>
        <v/>
      </c>
      <c r="G2790" s="61" t="str">
        <f>IF(D2790="","",VLOOKUP(Fa_an!F2790,Cad_can!$D$5:$E$204,2,FALSE))</f>
        <v/>
      </c>
      <c r="H2790" s="17"/>
      <c r="I2790" s="17"/>
      <c r="J2790" s="110" t="str">
        <f t="shared" si="216"/>
        <v/>
      </c>
      <c r="K2790" s="23"/>
      <c r="L2790" s="112" t="str">
        <f t="shared" si="217"/>
        <v/>
      </c>
      <c r="M2790" s="17"/>
      <c r="N2790" s="110" t="str">
        <f t="shared" si="218"/>
        <v/>
      </c>
      <c r="O2790" s="111" t="str">
        <f t="shared" si="219"/>
        <v/>
      </c>
    </row>
    <row r="2791" spans="1:15" ht="30" customHeight="1" thickTop="1" thickBot="1">
      <c r="A2791" s="37" t="str">
        <f t="shared" si="215"/>
        <v/>
      </c>
      <c r="C2791" s="13">
        <v>2787</v>
      </c>
      <c r="D2791" s="61" t="str">
        <f>IF(Cad_an!D2791="","",Cad_an!D2791)</f>
        <v/>
      </c>
      <c r="E2791" s="61" t="str">
        <f>IF(D2791="","",VLOOKUP(D2791,Cad_an!$D$5:$F$5004,3,FALSE))</f>
        <v/>
      </c>
      <c r="F2791" s="61" t="str">
        <f>IF(D2791="","",VLOOKUP(D2791,Cad_an!$D$5:$E$5004,2,FALSE))</f>
        <v/>
      </c>
      <c r="G2791" s="61" t="str">
        <f>IF(D2791="","",VLOOKUP(Fa_an!F2791,Cad_can!$D$5:$E$204,2,FALSE))</f>
        <v/>
      </c>
      <c r="H2791" s="17"/>
      <c r="I2791" s="17"/>
      <c r="J2791" s="110" t="str">
        <f t="shared" si="216"/>
        <v/>
      </c>
      <c r="K2791" s="23"/>
      <c r="L2791" s="112" t="str">
        <f t="shared" si="217"/>
        <v/>
      </c>
      <c r="M2791" s="17"/>
      <c r="N2791" s="110" t="str">
        <f t="shared" si="218"/>
        <v/>
      </c>
      <c r="O2791" s="111" t="str">
        <f t="shared" si="219"/>
        <v/>
      </c>
    </row>
    <row r="2792" spans="1:15" ht="30" customHeight="1" thickTop="1" thickBot="1">
      <c r="A2792" s="37" t="str">
        <f t="shared" si="215"/>
        <v/>
      </c>
      <c r="C2792" s="13">
        <v>2788</v>
      </c>
      <c r="D2792" s="61" t="str">
        <f>IF(Cad_an!D2792="","",Cad_an!D2792)</f>
        <v/>
      </c>
      <c r="E2792" s="61" t="str">
        <f>IF(D2792="","",VLOOKUP(D2792,Cad_an!$D$5:$F$5004,3,FALSE))</f>
        <v/>
      </c>
      <c r="F2792" s="61" t="str">
        <f>IF(D2792="","",VLOOKUP(D2792,Cad_an!$D$5:$E$5004,2,FALSE))</f>
        <v/>
      </c>
      <c r="G2792" s="61" t="str">
        <f>IF(D2792="","",VLOOKUP(Fa_an!F2792,Cad_can!$D$5:$E$204,2,FALSE))</f>
        <v/>
      </c>
      <c r="H2792" s="17"/>
      <c r="I2792" s="17"/>
      <c r="J2792" s="110" t="str">
        <f t="shared" si="216"/>
        <v/>
      </c>
      <c r="K2792" s="23"/>
      <c r="L2792" s="112" t="str">
        <f t="shared" si="217"/>
        <v/>
      </c>
      <c r="M2792" s="17"/>
      <c r="N2792" s="110" t="str">
        <f t="shared" si="218"/>
        <v/>
      </c>
      <c r="O2792" s="111" t="str">
        <f t="shared" si="219"/>
        <v/>
      </c>
    </row>
    <row r="2793" spans="1:15" ht="30" customHeight="1" thickTop="1" thickBot="1">
      <c r="A2793" s="37" t="str">
        <f t="shared" si="215"/>
        <v/>
      </c>
      <c r="C2793" s="13">
        <v>2789</v>
      </c>
      <c r="D2793" s="61" t="str">
        <f>IF(Cad_an!D2793="","",Cad_an!D2793)</f>
        <v/>
      </c>
      <c r="E2793" s="61" t="str">
        <f>IF(D2793="","",VLOOKUP(D2793,Cad_an!$D$5:$F$5004,3,FALSE))</f>
        <v/>
      </c>
      <c r="F2793" s="61" t="str">
        <f>IF(D2793="","",VLOOKUP(D2793,Cad_an!$D$5:$E$5004,2,FALSE))</f>
        <v/>
      </c>
      <c r="G2793" s="61" t="str">
        <f>IF(D2793="","",VLOOKUP(Fa_an!F2793,Cad_can!$D$5:$E$204,2,FALSE))</f>
        <v/>
      </c>
      <c r="H2793" s="17"/>
      <c r="I2793" s="17"/>
      <c r="J2793" s="110" t="str">
        <f t="shared" si="216"/>
        <v/>
      </c>
      <c r="K2793" s="23"/>
      <c r="L2793" s="112" t="str">
        <f t="shared" si="217"/>
        <v/>
      </c>
      <c r="M2793" s="17"/>
      <c r="N2793" s="110" t="str">
        <f t="shared" si="218"/>
        <v/>
      </c>
      <c r="O2793" s="111" t="str">
        <f t="shared" si="219"/>
        <v/>
      </c>
    </row>
    <row r="2794" spans="1:15" ht="30" customHeight="1" thickTop="1" thickBot="1">
      <c r="A2794" s="37" t="str">
        <f t="shared" si="215"/>
        <v/>
      </c>
      <c r="C2794" s="13">
        <v>2790</v>
      </c>
      <c r="D2794" s="61" t="str">
        <f>IF(Cad_an!D2794="","",Cad_an!D2794)</f>
        <v/>
      </c>
      <c r="E2794" s="61" t="str">
        <f>IF(D2794="","",VLOOKUP(D2794,Cad_an!$D$5:$F$5004,3,FALSE))</f>
        <v/>
      </c>
      <c r="F2794" s="61" t="str">
        <f>IF(D2794="","",VLOOKUP(D2794,Cad_an!$D$5:$E$5004,2,FALSE))</f>
        <v/>
      </c>
      <c r="G2794" s="61" t="str">
        <f>IF(D2794="","",VLOOKUP(Fa_an!F2794,Cad_can!$D$5:$E$204,2,FALSE))</f>
        <v/>
      </c>
      <c r="H2794" s="17"/>
      <c r="I2794" s="17"/>
      <c r="J2794" s="110" t="str">
        <f t="shared" si="216"/>
        <v/>
      </c>
      <c r="K2794" s="23"/>
      <c r="L2794" s="112" t="str">
        <f t="shared" si="217"/>
        <v/>
      </c>
      <c r="M2794" s="17"/>
      <c r="N2794" s="110" t="str">
        <f t="shared" si="218"/>
        <v/>
      </c>
      <c r="O2794" s="111" t="str">
        <f t="shared" si="219"/>
        <v/>
      </c>
    </row>
    <row r="2795" spans="1:15" ht="30" customHeight="1" thickTop="1" thickBot="1">
      <c r="A2795" s="37" t="str">
        <f t="shared" si="215"/>
        <v/>
      </c>
      <c r="C2795" s="13">
        <v>2791</v>
      </c>
      <c r="D2795" s="61" t="str">
        <f>IF(Cad_an!D2795="","",Cad_an!D2795)</f>
        <v/>
      </c>
      <c r="E2795" s="61" t="str">
        <f>IF(D2795="","",VLOOKUP(D2795,Cad_an!$D$5:$F$5004,3,FALSE))</f>
        <v/>
      </c>
      <c r="F2795" s="61" t="str">
        <f>IF(D2795="","",VLOOKUP(D2795,Cad_an!$D$5:$E$5004,2,FALSE))</f>
        <v/>
      </c>
      <c r="G2795" s="61" t="str">
        <f>IF(D2795="","",VLOOKUP(Fa_an!F2795,Cad_can!$D$5:$E$204,2,FALSE))</f>
        <v/>
      </c>
      <c r="H2795" s="17"/>
      <c r="I2795" s="17"/>
      <c r="J2795" s="110" t="str">
        <f t="shared" si="216"/>
        <v/>
      </c>
      <c r="K2795" s="23"/>
      <c r="L2795" s="112" t="str">
        <f t="shared" si="217"/>
        <v/>
      </c>
      <c r="M2795" s="17"/>
      <c r="N2795" s="110" t="str">
        <f t="shared" si="218"/>
        <v/>
      </c>
      <c r="O2795" s="111" t="str">
        <f t="shared" si="219"/>
        <v/>
      </c>
    </row>
    <row r="2796" spans="1:15" ht="30" customHeight="1" thickTop="1" thickBot="1">
      <c r="A2796" s="37" t="str">
        <f t="shared" si="215"/>
        <v/>
      </c>
      <c r="C2796" s="13">
        <v>2792</v>
      </c>
      <c r="D2796" s="61" t="str">
        <f>IF(Cad_an!D2796="","",Cad_an!D2796)</f>
        <v/>
      </c>
      <c r="E2796" s="61" t="str">
        <f>IF(D2796="","",VLOOKUP(D2796,Cad_an!$D$5:$F$5004,3,FALSE))</f>
        <v/>
      </c>
      <c r="F2796" s="61" t="str">
        <f>IF(D2796="","",VLOOKUP(D2796,Cad_an!$D$5:$E$5004,2,FALSE))</f>
        <v/>
      </c>
      <c r="G2796" s="61" t="str">
        <f>IF(D2796="","",VLOOKUP(Fa_an!F2796,Cad_can!$D$5:$E$204,2,FALSE))</f>
        <v/>
      </c>
      <c r="H2796" s="17"/>
      <c r="I2796" s="17"/>
      <c r="J2796" s="110" t="str">
        <f t="shared" si="216"/>
        <v/>
      </c>
      <c r="K2796" s="23"/>
      <c r="L2796" s="112" t="str">
        <f t="shared" si="217"/>
        <v/>
      </c>
      <c r="M2796" s="17"/>
      <c r="N2796" s="110" t="str">
        <f t="shared" si="218"/>
        <v/>
      </c>
      <c r="O2796" s="111" t="str">
        <f t="shared" si="219"/>
        <v/>
      </c>
    </row>
    <row r="2797" spans="1:15" ht="30" customHeight="1" thickTop="1" thickBot="1">
      <c r="A2797" s="37" t="str">
        <f t="shared" si="215"/>
        <v/>
      </c>
      <c r="C2797" s="13">
        <v>2793</v>
      </c>
      <c r="D2797" s="61" t="str">
        <f>IF(Cad_an!D2797="","",Cad_an!D2797)</f>
        <v/>
      </c>
      <c r="E2797" s="61" t="str">
        <f>IF(D2797="","",VLOOKUP(D2797,Cad_an!$D$5:$F$5004,3,FALSE))</f>
        <v/>
      </c>
      <c r="F2797" s="61" t="str">
        <f>IF(D2797="","",VLOOKUP(D2797,Cad_an!$D$5:$E$5004,2,FALSE))</f>
        <v/>
      </c>
      <c r="G2797" s="61" t="str">
        <f>IF(D2797="","",VLOOKUP(Fa_an!F2797,Cad_can!$D$5:$E$204,2,FALSE))</f>
        <v/>
      </c>
      <c r="H2797" s="17"/>
      <c r="I2797" s="17"/>
      <c r="J2797" s="110" t="str">
        <f t="shared" si="216"/>
        <v/>
      </c>
      <c r="K2797" s="23"/>
      <c r="L2797" s="112" t="str">
        <f t="shared" si="217"/>
        <v/>
      </c>
      <c r="M2797" s="17"/>
      <c r="N2797" s="110" t="str">
        <f t="shared" si="218"/>
        <v/>
      </c>
      <c r="O2797" s="111" t="str">
        <f t="shared" si="219"/>
        <v/>
      </c>
    </row>
    <row r="2798" spans="1:15" ht="30" customHeight="1" thickTop="1" thickBot="1">
      <c r="A2798" s="37" t="str">
        <f t="shared" si="215"/>
        <v/>
      </c>
      <c r="C2798" s="13">
        <v>2794</v>
      </c>
      <c r="D2798" s="61" t="str">
        <f>IF(Cad_an!D2798="","",Cad_an!D2798)</f>
        <v/>
      </c>
      <c r="E2798" s="61" t="str">
        <f>IF(D2798="","",VLOOKUP(D2798,Cad_an!$D$5:$F$5004,3,FALSE))</f>
        <v/>
      </c>
      <c r="F2798" s="61" t="str">
        <f>IF(D2798="","",VLOOKUP(D2798,Cad_an!$D$5:$E$5004,2,FALSE))</f>
        <v/>
      </c>
      <c r="G2798" s="61" t="str">
        <f>IF(D2798="","",VLOOKUP(Fa_an!F2798,Cad_can!$D$5:$E$204,2,FALSE))</f>
        <v/>
      </c>
      <c r="H2798" s="17"/>
      <c r="I2798" s="17"/>
      <c r="J2798" s="110" t="str">
        <f t="shared" si="216"/>
        <v/>
      </c>
      <c r="K2798" s="23"/>
      <c r="L2798" s="112" t="str">
        <f t="shared" si="217"/>
        <v/>
      </c>
      <c r="M2798" s="17"/>
      <c r="N2798" s="110" t="str">
        <f t="shared" si="218"/>
        <v/>
      </c>
      <c r="O2798" s="111" t="str">
        <f t="shared" si="219"/>
        <v/>
      </c>
    </row>
    <row r="2799" spans="1:15" ht="30" customHeight="1" thickTop="1" thickBot="1">
      <c r="A2799" s="37" t="str">
        <f t="shared" si="215"/>
        <v/>
      </c>
      <c r="C2799" s="13">
        <v>2795</v>
      </c>
      <c r="D2799" s="61" t="str">
        <f>IF(Cad_an!D2799="","",Cad_an!D2799)</f>
        <v/>
      </c>
      <c r="E2799" s="61" t="str">
        <f>IF(D2799="","",VLOOKUP(D2799,Cad_an!$D$5:$F$5004,3,FALSE))</f>
        <v/>
      </c>
      <c r="F2799" s="61" t="str">
        <f>IF(D2799="","",VLOOKUP(D2799,Cad_an!$D$5:$E$5004,2,FALSE))</f>
        <v/>
      </c>
      <c r="G2799" s="61" t="str">
        <f>IF(D2799="","",VLOOKUP(Fa_an!F2799,Cad_can!$D$5:$E$204,2,FALSE))</f>
        <v/>
      </c>
      <c r="H2799" s="17"/>
      <c r="I2799" s="17"/>
      <c r="J2799" s="110" t="str">
        <f t="shared" si="216"/>
        <v/>
      </c>
      <c r="K2799" s="23"/>
      <c r="L2799" s="112" t="str">
        <f t="shared" si="217"/>
        <v/>
      </c>
      <c r="M2799" s="17"/>
      <c r="N2799" s="110" t="str">
        <f t="shared" si="218"/>
        <v/>
      </c>
      <c r="O2799" s="111" t="str">
        <f t="shared" si="219"/>
        <v/>
      </c>
    </row>
    <row r="2800" spans="1:15" ht="30" customHeight="1" thickTop="1" thickBot="1">
      <c r="A2800" s="37" t="str">
        <f t="shared" si="215"/>
        <v/>
      </c>
      <c r="C2800" s="13">
        <v>2796</v>
      </c>
      <c r="D2800" s="61" t="str">
        <f>IF(Cad_an!D2800="","",Cad_an!D2800)</f>
        <v/>
      </c>
      <c r="E2800" s="61" t="str">
        <f>IF(D2800="","",VLOOKUP(D2800,Cad_an!$D$5:$F$5004,3,FALSE))</f>
        <v/>
      </c>
      <c r="F2800" s="61" t="str">
        <f>IF(D2800="","",VLOOKUP(D2800,Cad_an!$D$5:$E$5004,2,FALSE))</f>
        <v/>
      </c>
      <c r="G2800" s="61" t="str">
        <f>IF(D2800="","",VLOOKUP(Fa_an!F2800,Cad_can!$D$5:$E$204,2,FALSE))</f>
        <v/>
      </c>
      <c r="H2800" s="17"/>
      <c r="I2800" s="17"/>
      <c r="J2800" s="110" t="str">
        <f t="shared" si="216"/>
        <v/>
      </c>
      <c r="K2800" s="23"/>
      <c r="L2800" s="112" t="str">
        <f t="shared" si="217"/>
        <v/>
      </c>
      <c r="M2800" s="17"/>
      <c r="N2800" s="110" t="str">
        <f t="shared" si="218"/>
        <v/>
      </c>
      <c r="O2800" s="111" t="str">
        <f t="shared" si="219"/>
        <v/>
      </c>
    </row>
    <row r="2801" spans="1:15" ht="30" customHeight="1" thickTop="1" thickBot="1">
      <c r="A2801" s="37" t="str">
        <f t="shared" si="215"/>
        <v/>
      </c>
      <c r="C2801" s="13">
        <v>2797</v>
      </c>
      <c r="D2801" s="61" t="str">
        <f>IF(Cad_an!D2801="","",Cad_an!D2801)</f>
        <v/>
      </c>
      <c r="E2801" s="61" t="str">
        <f>IF(D2801="","",VLOOKUP(D2801,Cad_an!$D$5:$F$5004,3,FALSE))</f>
        <v/>
      </c>
      <c r="F2801" s="61" t="str">
        <f>IF(D2801="","",VLOOKUP(D2801,Cad_an!$D$5:$E$5004,2,FALSE))</f>
        <v/>
      </c>
      <c r="G2801" s="61" t="str">
        <f>IF(D2801="","",VLOOKUP(Fa_an!F2801,Cad_can!$D$5:$E$204,2,FALSE))</f>
        <v/>
      </c>
      <c r="H2801" s="17"/>
      <c r="I2801" s="17"/>
      <c r="J2801" s="110" t="str">
        <f t="shared" si="216"/>
        <v/>
      </c>
      <c r="K2801" s="23"/>
      <c r="L2801" s="112" t="str">
        <f t="shared" si="217"/>
        <v/>
      </c>
      <c r="M2801" s="17"/>
      <c r="N2801" s="110" t="str">
        <f t="shared" si="218"/>
        <v/>
      </c>
      <c r="O2801" s="111" t="str">
        <f t="shared" si="219"/>
        <v/>
      </c>
    </row>
    <row r="2802" spans="1:15" ht="30" customHeight="1" thickTop="1" thickBot="1">
      <c r="A2802" s="37" t="str">
        <f t="shared" si="215"/>
        <v/>
      </c>
      <c r="C2802" s="13">
        <v>2798</v>
      </c>
      <c r="D2802" s="61" t="str">
        <f>IF(Cad_an!D2802="","",Cad_an!D2802)</f>
        <v/>
      </c>
      <c r="E2802" s="61" t="str">
        <f>IF(D2802="","",VLOOKUP(D2802,Cad_an!$D$5:$F$5004,3,FALSE))</f>
        <v/>
      </c>
      <c r="F2802" s="61" t="str">
        <f>IF(D2802="","",VLOOKUP(D2802,Cad_an!$D$5:$E$5004,2,FALSE))</f>
        <v/>
      </c>
      <c r="G2802" s="61" t="str">
        <f>IF(D2802="","",VLOOKUP(Fa_an!F2802,Cad_can!$D$5:$E$204,2,FALSE))</f>
        <v/>
      </c>
      <c r="H2802" s="17"/>
      <c r="I2802" s="17"/>
      <c r="J2802" s="110" t="str">
        <f t="shared" si="216"/>
        <v/>
      </c>
      <c r="K2802" s="23"/>
      <c r="L2802" s="112" t="str">
        <f t="shared" si="217"/>
        <v/>
      </c>
      <c r="M2802" s="17"/>
      <c r="N2802" s="110" t="str">
        <f t="shared" si="218"/>
        <v/>
      </c>
      <c r="O2802" s="111" t="str">
        <f t="shared" si="219"/>
        <v/>
      </c>
    </row>
    <row r="2803" spans="1:15" ht="30" customHeight="1" thickTop="1" thickBot="1">
      <c r="A2803" s="37" t="str">
        <f t="shared" si="215"/>
        <v/>
      </c>
      <c r="C2803" s="13">
        <v>2799</v>
      </c>
      <c r="D2803" s="61" t="str">
        <f>IF(Cad_an!D2803="","",Cad_an!D2803)</f>
        <v/>
      </c>
      <c r="E2803" s="61" t="str">
        <f>IF(D2803="","",VLOOKUP(D2803,Cad_an!$D$5:$F$5004,3,FALSE))</f>
        <v/>
      </c>
      <c r="F2803" s="61" t="str">
        <f>IF(D2803="","",VLOOKUP(D2803,Cad_an!$D$5:$E$5004,2,FALSE))</f>
        <v/>
      </c>
      <c r="G2803" s="61" t="str">
        <f>IF(D2803="","",VLOOKUP(Fa_an!F2803,Cad_can!$D$5:$E$204,2,FALSE))</f>
        <v/>
      </c>
      <c r="H2803" s="17"/>
      <c r="I2803" s="17"/>
      <c r="J2803" s="110" t="str">
        <f t="shared" si="216"/>
        <v/>
      </c>
      <c r="K2803" s="23"/>
      <c r="L2803" s="112" t="str">
        <f t="shared" si="217"/>
        <v/>
      </c>
      <c r="M2803" s="17"/>
      <c r="N2803" s="110" t="str">
        <f t="shared" si="218"/>
        <v/>
      </c>
      <c r="O2803" s="111" t="str">
        <f t="shared" si="219"/>
        <v/>
      </c>
    </row>
    <row r="2804" spans="1:15" ht="30" customHeight="1" thickTop="1" thickBot="1">
      <c r="A2804" s="37" t="str">
        <f t="shared" si="215"/>
        <v/>
      </c>
      <c r="C2804" s="13">
        <v>2800</v>
      </c>
      <c r="D2804" s="61" t="str">
        <f>IF(Cad_an!D2804="","",Cad_an!D2804)</f>
        <v/>
      </c>
      <c r="E2804" s="61" t="str">
        <f>IF(D2804="","",VLOOKUP(D2804,Cad_an!$D$5:$F$5004,3,FALSE))</f>
        <v/>
      </c>
      <c r="F2804" s="61" t="str">
        <f>IF(D2804="","",VLOOKUP(D2804,Cad_an!$D$5:$E$5004,2,FALSE))</f>
        <v/>
      </c>
      <c r="G2804" s="61" t="str">
        <f>IF(D2804="","",VLOOKUP(Fa_an!F2804,Cad_can!$D$5:$E$204,2,FALSE))</f>
        <v/>
      </c>
      <c r="H2804" s="17"/>
      <c r="I2804" s="17"/>
      <c r="J2804" s="110" t="str">
        <f t="shared" si="216"/>
        <v/>
      </c>
      <c r="K2804" s="23"/>
      <c r="L2804" s="112" t="str">
        <f t="shared" si="217"/>
        <v/>
      </c>
      <c r="M2804" s="17"/>
      <c r="N2804" s="110" t="str">
        <f t="shared" si="218"/>
        <v/>
      </c>
      <c r="O2804" s="111" t="str">
        <f t="shared" si="219"/>
        <v/>
      </c>
    </row>
    <row r="2805" spans="1:15" ht="30" customHeight="1" thickTop="1" thickBot="1">
      <c r="A2805" s="37" t="str">
        <f t="shared" si="215"/>
        <v/>
      </c>
      <c r="C2805" s="13">
        <v>2801</v>
      </c>
      <c r="D2805" s="61" t="str">
        <f>IF(Cad_an!D2805="","",Cad_an!D2805)</f>
        <v/>
      </c>
      <c r="E2805" s="61" t="str">
        <f>IF(D2805="","",VLOOKUP(D2805,Cad_an!$D$5:$F$5004,3,FALSE))</f>
        <v/>
      </c>
      <c r="F2805" s="61" t="str">
        <f>IF(D2805="","",VLOOKUP(D2805,Cad_an!$D$5:$E$5004,2,FALSE))</f>
        <v/>
      </c>
      <c r="G2805" s="61" t="str">
        <f>IF(D2805="","",VLOOKUP(Fa_an!F2805,Cad_can!$D$5:$E$204,2,FALSE))</f>
        <v/>
      </c>
      <c r="H2805" s="17"/>
      <c r="I2805" s="17"/>
      <c r="J2805" s="110" t="str">
        <f t="shared" si="216"/>
        <v/>
      </c>
      <c r="K2805" s="23"/>
      <c r="L2805" s="112" t="str">
        <f t="shared" si="217"/>
        <v/>
      </c>
      <c r="M2805" s="17"/>
      <c r="N2805" s="110" t="str">
        <f t="shared" si="218"/>
        <v/>
      </c>
      <c r="O2805" s="111" t="str">
        <f t="shared" si="219"/>
        <v/>
      </c>
    </row>
    <row r="2806" spans="1:15" ht="30" customHeight="1" thickTop="1" thickBot="1">
      <c r="A2806" s="37" t="str">
        <f t="shared" si="215"/>
        <v/>
      </c>
      <c r="C2806" s="13">
        <v>2802</v>
      </c>
      <c r="D2806" s="61" t="str">
        <f>IF(Cad_an!D2806="","",Cad_an!D2806)</f>
        <v/>
      </c>
      <c r="E2806" s="61" t="str">
        <f>IF(D2806="","",VLOOKUP(D2806,Cad_an!$D$5:$F$5004,3,FALSE))</f>
        <v/>
      </c>
      <c r="F2806" s="61" t="str">
        <f>IF(D2806="","",VLOOKUP(D2806,Cad_an!$D$5:$E$5004,2,FALSE))</f>
        <v/>
      </c>
      <c r="G2806" s="61" t="str">
        <f>IF(D2806="","",VLOOKUP(Fa_an!F2806,Cad_can!$D$5:$E$204,2,FALSE))</f>
        <v/>
      </c>
      <c r="H2806" s="17"/>
      <c r="I2806" s="17"/>
      <c r="J2806" s="110" t="str">
        <f t="shared" si="216"/>
        <v/>
      </c>
      <c r="K2806" s="23"/>
      <c r="L2806" s="112" t="str">
        <f t="shared" si="217"/>
        <v/>
      </c>
      <c r="M2806" s="17"/>
      <c r="N2806" s="110" t="str">
        <f t="shared" si="218"/>
        <v/>
      </c>
      <c r="O2806" s="111" t="str">
        <f t="shared" si="219"/>
        <v/>
      </c>
    </row>
    <row r="2807" spans="1:15" ht="30" customHeight="1" thickTop="1" thickBot="1">
      <c r="A2807" s="37" t="str">
        <f t="shared" si="215"/>
        <v/>
      </c>
      <c r="C2807" s="13">
        <v>2803</v>
      </c>
      <c r="D2807" s="61" t="str">
        <f>IF(Cad_an!D2807="","",Cad_an!D2807)</f>
        <v/>
      </c>
      <c r="E2807" s="61" t="str">
        <f>IF(D2807="","",VLOOKUP(D2807,Cad_an!$D$5:$F$5004,3,FALSE))</f>
        <v/>
      </c>
      <c r="F2807" s="61" t="str">
        <f>IF(D2807="","",VLOOKUP(D2807,Cad_an!$D$5:$E$5004,2,FALSE))</f>
        <v/>
      </c>
      <c r="G2807" s="61" t="str">
        <f>IF(D2807="","",VLOOKUP(Fa_an!F2807,Cad_can!$D$5:$E$204,2,FALSE))</f>
        <v/>
      </c>
      <c r="H2807" s="17"/>
      <c r="I2807" s="17"/>
      <c r="J2807" s="110" t="str">
        <f t="shared" si="216"/>
        <v/>
      </c>
      <c r="K2807" s="23"/>
      <c r="L2807" s="112" t="str">
        <f t="shared" si="217"/>
        <v/>
      </c>
      <c r="M2807" s="17"/>
      <c r="N2807" s="110" t="str">
        <f t="shared" si="218"/>
        <v/>
      </c>
      <c r="O2807" s="111" t="str">
        <f t="shared" si="219"/>
        <v/>
      </c>
    </row>
    <row r="2808" spans="1:15" ht="30" customHeight="1" thickTop="1" thickBot="1">
      <c r="A2808" s="37" t="str">
        <f t="shared" si="215"/>
        <v/>
      </c>
      <c r="C2808" s="13">
        <v>2804</v>
      </c>
      <c r="D2808" s="61" t="str">
        <f>IF(Cad_an!D2808="","",Cad_an!D2808)</f>
        <v/>
      </c>
      <c r="E2808" s="61" t="str">
        <f>IF(D2808="","",VLOOKUP(D2808,Cad_an!$D$5:$F$5004,3,FALSE))</f>
        <v/>
      </c>
      <c r="F2808" s="61" t="str">
        <f>IF(D2808="","",VLOOKUP(D2808,Cad_an!$D$5:$E$5004,2,FALSE))</f>
        <v/>
      </c>
      <c r="G2808" s="61" t="str">
        <f>IF(D2808="","",VLOOKUP(Fa_an!F2808,Cad_can!$D$5:$E$204,2,FALSE))</f>
        <v/>
      </c>
      <c r="H2808" s="17"/>
      <c r="I2808" s="17"/>
      <c r="J2808" s="110" t="str">
        <f t="shared" si="216"/>
        <v/>
      </c>
      <c r="K2808" s="23"/>
      <c r="L2808" s="112" t="str">
        <f t="shared" si="217"/>
        <v/>
      </c>
      <c r="M2808" s="17"/>
      <c r="N2808" s="110" t="str">
        <f t="shared" si="218"/>
        <v/>
      </c>
      <c r="O2808" s="111" t="str">
        <f t="shared" si="219"/>
        <v/>
      </c>
    </row>
    <row r="2809" spans="1:15" ht="30" customHeight="1" thickTop="1" thickBot="1">
      <c r="A2809" s="37" t="str">
        <f t="shared" si="215"/>
        <v/>
      </c>
      <c r="C2809" s="13">
        <v>2805</v>
      </c>
      <c r="D2809" s="61" t="str">
        <f>IF(Cad_an!D2809="","",Cad_an!D2809)</f>
        <v/>
      </c>
      <c r="E2809" s="61" t="str">
        <f>IF(D2809="","",VLOOKUP(D2809,Cad_an!$D$5:$F$5004,3,FALSE))</f>
        <v/>
      </c>
      <c r="F2809" s="61" t="str">
        <f>IF(D2809="","",VLOOKUP(D2809,Cad_an!$D$5:$E$5004,2,FALSE))</f>
        <v/>
      </c>
      <c r="G2809" s="61" t="str">
        <f>IF(D2809="","",VLOOKUP(Fa_an!F2809,Cad_can!$D$5:$E$204,2,FALSE))</f>
        <v/>
      </c>
      <c r="H2809" s="17"/>
      <c r="I2809" s="17"/>
      <c r="J2809" s="110" t="str">
        <f t="shared" si="216"/>
        <v/>
      </c>
      <c r="K2809" s="23"/>
      <c r="L2809" s="112" t="str">
        <f t="shared" si="217"/>
        <v/>
      </c>
      <c r="M2809" s="17"/>
      <c r="N2809" s="110" t="str">
        <f t="shared" si="218"/>
        <v/>
      </c>
      <c r="O2809" s="111" t="str">
        <f t="shared" si="219"/>
        <v/>
      </c>
    </row>
    <row r="2810" spans="1:15" ht="30" customHeight="1" thickTop="1" thickBot="1">
      <c r="A2810" s="37" t="str">
        <f t="shared" si="215"/>
        <v/>
      </c>
      <c r="C2810" s="13">
        <v>2806</v>
      </c>
      <c r="D2810" s="61" t="str">
        <f>IF(Cad_an!D2810="","",Cad_an!D2810)</f>
        <v/>
      </c>
      <c r="E2810" s="61" t="str">
        <f>IF(D2810="","",VLOOKUP(D2810,Cad_an!$D$5:$F$5004,3,FALSE))</f>
        <v/>
      </c>
      <c r="F2810" s="61" t="str">
        <f>IF(D2810="","",VLOOKUP(D2810,Cad_an!$D$5:$E$5004,2,FALSE))</f>
        <v/>
      </c>
      <c r="G2810" s="61" t="str">
        <f>IF(D2810="","",VLOOKUP(Fa_an!F2810,Cad_can!$D$5:$E$204,2,FALSE))</f>
        <v/>
      </c>
      <c r="H2810" s="17"/>
      <c r="I2810" s="17"/>
      <c r="J2810" s="110" t="str">
        <f t="shared" si="216"/>
        <v/>
      </c>
      <c r="K2810" s="23"/>
      <c r="L2810" s="112" t="str">
        <f t="shared" si="217"/>
        <v/>
      </c>
      <c r="M2810" s="17"/>
      <c r="N2810" s="110" t="str">
        <f t="shared" si="218"/>
        <v/>
      </c>
      <c r="O2810" s="111" t="str">
        <f t="shared" si="219"/>
        <v/>
      </c>
    </row>
    <row r="2811" spans="1:15" ht="30" customHeight="1" thickTop="1" thickBot="1">
      <c r="A2811" s="37" t="str">
        <f t="shared" si="215"/>
        <v/>
      </c>
      <c r="C2811" s="13">
        <v>2807</v>
      </c>
      <c r="D2811" s="61" t="str">
        <f>IF(Cad_an!D2811="","",Cad_an!D2811)</f>
        <v/>
      </c>
      <c r="E2811" s="61" t="str">
        <f>IF(D2811="","",VLOOKUP(D2811,Cad_an!$D$5:$F$5004,3,FALSE))</f>
        <v/>
      </c>
      <c r="F2811" s="61" t="str">
        <f>IF(D2811="","",VLOOKUP(D2811,Cad_an!$D$5:$E$5004,2,FALSE))</f>
        <v/>
      </c>
      <c r="G2811" s="61" t="str">
        <f>IF(D2811="","",VLOOKUP(Fa_an!F2811,Cad_can!$D$5:$E$204,2,FALSE))</f>
        <v/>
      </c>
      <c r="H2811" s="17"/>
      <c r="I2811" s="17"/>
      <c r="J2811" s="110" t="str">
        <f t="shared" si="216"/>
        <v/>
      </c>
      <c r="K2811" s="23"/>
      <c r="L2811" s="112" t="str">
        <f t="shared" si="217"/>
        <v/>
      </c>
      <c r="M2811" s="17"/>
      <c r="N2811" s="110" t="str">
        <f t="shared" si="218"/>
        <v/>
      </c>
      <c r="O2811" s="111" t="str">
        <f t="shared" si="219"/>
        <v/>
      </c>
    </row>
    <row r="2812" spans="1:15" ht="30" customHeight="1" thickTop="1" thickBot="1">
      <c r="A2812" s="37" t="str">
        <f t="shared" si="215"/>
        <v/>
      </c>
      <c r="C2812" s="13">
        <v>2808</v>
      </c>
      <c r="D2812" s="61" t="str">
        <f>IF(Cad_an!D2812="","",Cad_an!D2812)</f>
        <v/>
      </c>
      <c r="E2812" s="61" t="str">
        <f>IF(D2812="","",VLOOKUP(D2812,Cad_an!$D$5:$F$5004,3,FALSE))</f>
        <v/>
      </c>
      <c r="F2812" s="61" t="str">
        <f>IF(D2812="","",VLOOKUP(D2812,Cad_an!$D$5:$E$5004,2,FALSE))</f>
        <v/>
      </c>
      <c r="G2812" s="61" t="str">
        <f>IF(D2812="","",VLOOKUP(Fa_an!F2812,Cad_can!$D$5:$E$204,2,FALSE))</f>
        <v/>
      </c>
      <c r="H2812" s="17"/>
      <c r="I2812" s="17"/>
      <c r="J2812" s="110" t="str">
        <f t="shared" si="216"/>
        <v/>
      </c>
      <c r="K2812" s="23"/>
      <c r="L2812" s="112" t="str">
        <f t="shared" si="217"/>
        <v/>
      </c>
      <c r="M2812" s="17"/>
      <c r="N2812" s="110" t="str">
        <f t="shared" si="218"/>
        <v/>
      </c>
      <c r="O2812" s="111" t="str">
        <f t="shared" si="219"/>
        <v/>
      </c>
    </row>
    <row r="2813" spans="1:15" ht="30" customHeight="1" thickTop="1" thickBot="1">
      <c r="A2813" s="37" t="str">
        <f t="shared" si="215"/>
        <v/>
      </c>
      <c r="C2813" s="13">
        <v>2809</v>
      </c>
      <c r="D2813" s="61" t="str">
        <f>IF(Cad_an!D2813="","",Cad_an!D2813)</f>
        <v/>
      </c>
      <c r="E2813" s="61" t="str">
        <f>IF(D2813="","",VLOOKUP(D2813,Cad_an!$D$5:$F$5004,3,FALSE))</f>
        <v/>
      </c>
      <c r="F2813" s="61" t="str">
        <f>IF(D2813="","",VLOOKUP(D2813,Cad_an!$D$5:$E$5004,2,FALSE))</f>
        <v/>
      </c>
      <c r="G2813" s="61" t="str">
        <f>IF(D2813="","",VLOOKUP(Fa_an!F2813,Cad_can!$D$5:$E$204,2,FALSE))</f>
        <v/>
      </c>
      <c r="H2813" s="17"/>
      <c r="I2813" s="17"/>
      <c r="J2813" s="110" t="str">
        <f t="shared" si="216"/>
        <v/>
      </c>
      <c r="K2813" s="23"/>
      <c r="L2813" s="112" t="str">
        <f t="shared" si="217"/>
        <v/>
      </c>
      <c r="M2813" s="17"/>
      <c r="N2813" s="110" t="str">
        <f t="shared" si="218"/>
        <v/>
      </c>
      <c r="O2813" s="111" t="str">
        <f t="shared" si="219"/>
        <v/>
      </c>
    </row>
    <row r="2814" spans="1:15" ht="30" customHeight="1" thickTop="1" thickBot="1">
      <c r="A2814" s="37" t="str">
        <f t="shared" si="215"/>
        <v/>
      </c>
      <c r="C2814" s="13">
        <v>2810</v>
      </c>
      <c r="D2814" s="61" t="str">
        <f>IF(Cad_an!D2814="","",Cad_an!D2814)</f>
        <v/>
      </c>
      <c r="E2814" s="61" t="str">
        <f>IF(D2814="","",VLOOKUP(D2814,Cad_an!$D$5:$F$5004,3,FALSE))</f>
        <v/>
      </c>
      <c r="F2814" s="61" t="str">
        <f>IF(D2814="","",VLOOKUP(D2814,Cad_an!$D$5:$E$5004,2,FALSE))</f>
        <v/>
      </c>
      <c r="G2814" s="61" t="str">
        <f>IF(D2814="","",VLOOKUP(Fa_an!F2814,Cad_can!$D$5:$E$204,2,FALSE))</f>
        <v/>
      </c>
      <c r="H2814" s="17"/>
      <c r="I2814" s="17"/>
      <c r="J2814" s="110" t="str">
        <f t="shared" si="216"/>
        <v/>
      </c>
      <c r="K2814" s="23"/>
      <c r="L2814" s="112" t="str">
        <f t="shared" si="217"/>
        <v/>
      </c>
      <c r="M2814" s="17"/>
      <c r="N2814" s="110" t="str">
        <f t="shared" si="218"/>
        <v/>
      </c>
      <c r="O2814" s="111" t="str">
        <f t="shared" si="219"/>
        <v/>
      </c>
    </row>
    <row r="2815" spans="1:15" ht="30" customHeight="1" thickTop="1" thickBot="1">
      <c r="A2815" s="37" t="str">
        <f t="shared" si="215"/>
        <v/>
      </c>
      <c r="C2815" s="13">
        <v>2811</v>
      </c>
      <c r="D2815" s="61" t="str">
        <f>IF(Cad_an!D2815="","",Cad_an!D2815)</f>
        <v/>
      </c>
      <c r="E2815" s="61" t="str">
        <f>IF(D2815="","",VLOOKUP(D2815,Cad_an!$D$5:$F$5004,3,FALSE))</f>
        <v/>
      </c>
      <c r="F2815" s="61" t="str">
        <f>IF(D2815="","",VLOOKUP(D2815,Cad_an!$D$5:$E$5004,2,FALSE))</f>
        <v/>
      </c>
      <c r="G2815" s="61" t="str">
        <f>IF(D2815="","",VLOOKUP(Fa_an!F2815,Cad_can!$D$5:$E$204,2,FALSE))</f>
        <v/>
      </c>
      <c r="H2815" s="17"/>
      <c r="I2815" s="17"/>
      <c r="J2815" s="110" t="str">
        <f t="shared" si="216"/>
        <v/>
      </c>
      <c r="K2815" s="23"/>
      <c r="L2815" s="112" t="str">
        <f t="shared" si="217"/>
        <v/>
      </c>
      <c r="M2815" s="17"/>
      <c r="N2815" s="110" t="str">
        <f t="shared" si="218"/>
        <v/>
      </c>
      <c r="O2815" s="111" t="str">
        <f t="shared" si="219"/>
        <v/>
      </c>
    </row>
    <row r="2816" spans="1:15" ht="30" customHeight="1" thickTop="1" thickBot="1">
      <c r="A2816" s="37" t="str">
        <f t="shared" si="215"/>
        <v/>
      </c>
      <c r="C2816" s="13">
        <v>2812</v>
      </c>
      <c r="D2816" s="61" t="str">
        <f>IF(Cad_an!D2816="","",Cad_an!D2816)</f>
        <v/>
      </c>
      <c r="E2816" s="61" t="str">
        <f>IF(D2816="","",VLOOKUP(D2816,Cad_an!$D$5:$F$5004,3,FALSE))</f>
        <v/>
      </c>
      <c r="F2816" s="61" t="str">
        <f>IF(D2816="","",VLOOKUP(D2816,Cad_an!$D$5:$E$5004,2,FALSE))</f>
        <v/>
      </c>
      <c r="G2816" s="61" t="str">
        <f>IF(D2816="","",VLOOKUP(Fa_an!F2816,Cad_can!$D$5:$E$204,2,FALSE))</f>
        <v/>
      </c>
      <c r="H2816" s="17"/>
      <c r="I2816" s="17"/>
      <c r="J2816" s="110" t="str">
        <f t="shared" si="216"/>
        <v/>
      </c>
      <c r="K2816" s="23"/>
      <c r="L2816" s="112" t="str">
        <f t="shared" si="217"/>
        <v/>
      </c>
      <c r="M2816" s="17"/>
      <c r="N2816" s="110" t="str">
        <f t="shared" si="218"/>
        <v/>
      </c>
      <c r="O2816" s="111" t="str">
        <f t="shared" si="219"/>
        <v/>
      </c>
    </row>
    <row r="2817" spans="1:15" ht="30" customHeight="1" thickTop="1" thickBot="1">
      <c r="A2817" s="37" t="str">
        <f t="shared" si="215"/>
        <v/>
      </c>
      <c r="C2817" s="13">
        <v>2813</v>
      </c>
      <c r="D2817" s="61" t="str">
        <f>IF(Cad_an!D2817="","",Cad_an!D2817)</f>
        <v/>
      </c>
      <c r="E2817" s="61" t="str">
        <f>IF(D2817="","",VLOOKUP(D2817,Cad_an!$D$5:$F$5004,3,FALSE))</f>
        <v/>
      </c>
      <c r="F2817" s="61" t="str">
        <f>IF(D2817="","",VLOOKUP(D2817,Cad_an!$D$5:$E$5004,2,FALSE))</f>
        <v/>
      </c>
      <c r="G2817" s="61" t="str">
        <f>IF(D2817="","",VLOOKUP(Fa_an!F2817,Cad_can!$D$5:$E$204,2,FALSE))</f>
        <v/>
      </c>
      <c r="H2817" s="17"/>
      <c r="I2817" s="17"/>
      <c r="J2817" s="110" t="str">
        <f t="shared" si="216"/>
        <v/>
      </c>
      <c r="K2817" s="23"/>
      <c r="L2817" s="112" t="str">
        <f t="shared" si="217"/>
        <v/>
      </c>
      <c r="M2817" s="17"/>
      <c r="N2817" s="110" t="str">
        <f t="shared" si="218"/>
        <v/>
      </c>
      <c r="O2817" s="111" t="str">
        <f t="shared" si="219"/>
        <v/>
      </c>
    </row>
    <row r="2818" spans="1:15" ht="30" customHeight="1" thickTop="1" thickBot="1">
      <c r="A2818" s="37" t="str">
        <f t="shared" si="215"/>
        <v/>
      </c>
      <c r="C2818" s="13">
        <v>2814</v>
      </c>
      <c r="D2818" s="61" t="str">
        <f>IF(Cad_an!D2818="","",Cad_an!D2818)</f>
        <v/>
      </c>
      <c r="E2818" s="61" t="str">
        <f>IF(D2818="","",VLOOKUP(D2818,Cad_an!$D$5:$F$5004,3,FALSE))</f>
        <v/>
      </c>
      <c r="F2818" s="61" t="str">
        <f>IF(D2818="","",VLOOKUP(D2818,Cad_an!$D$5:$E$5004,2,FALSE))</f>
        <v/>
      </c>
      <c r="G2818" s="61" t="str">
        <f>IF(D2818="","",VLOOKUP(Fa_an!F2818,Cad_can!$D$5:$E$204,2,FALSE))</f>
        <v/>
      </c>
      <c r="H2818" s="17"/>
      <c r="I2818" s="17"/>
      <c r="J2818" s="110" t="str">
        <f t="shared" si="216"/>
        <v/>
      </c>
      <c r="K2818" s="23"/>
      <c r="L2818" s="112" t="str">
        <f t="shared" si="217"/>
        <v/>
      </c>
      <c r="M2818" s="17"/>
      <c r="N2818" s="110" t="str">
        <f t="shared" si="218"/>
        <v/>
      </c>
      <c r="O2818" s="111" t="str">
        <f t="shared" si="219"/>
        <v/>
      </c>
    </row>
    <row r="2819" spans="1:15" ht="30" customHeight="1" thickTop="1" thickBot="1">
      <c r="A2819" s="37" t="str">
        <f t="shared" si="215"/>
        <v/>
      </c>
      <c r="C2819" s="13">
        <v>2815</v>
      </c>
      <c r="D2819" s="61" t="str">
        <f>IF(Cad_an!D2819="","",Cad_an!D2819)</f>
        <v/>
      </c>
      <c r="E2819" s="61" t="str">
        <f>IF(D2819="","",VLOOKUP(D2819,Cad_an!$D$5:$F$5004,3,FALSE))</f>
        <v/>
      </c>
      <c r="F2819" s="61" t="str">
        <f>IF(D2819="","",VLOOKUP(D2819,Cad_an!$D$5:$E$5004,2,FALSE))</f>
        <v/>
      </c>
      <c r="G2819" s="61" t="str">
        <f>IF(D2819="","",VLOOKUP(Fa_an!F2819,Cad_can!$D$5:$E$204,2,FALSE))</f>
        <v/>
      </c>
      <c r="H2819" s="17"/>
      <c r="I2819" s="17"/>
      <c r="J2819" s="110" t="str">
        <f t="shared" si="216"/>
        <v/>
      </c>
      <c r="K2819" s="23"/>
      <c r="L2819" s="112" t="str">
        <f t="shared" si="217"/>
        <v/>
      </c>
      <c r="M2819" s="17"/>
      <c r="N2819" s="110" t="str">
        <f t="shared" si="218"/>
        <v/>
      </c>
      <c r="O2819" s="111" t="str">
        <f t="shared" si="219"/>
        <v/>
      </c>
    </row>
    <row r="2820" spans="1:15" ht="30" customHeight="1" thickTop="1" thickBot="1">
      <c r="A2820" s="37" t="str">
        <f t="shared" si="215"/>
        <v/>
      </c>
      <c r="C2820" s="13">
        <v>2816</v>
      </c>
      <c r="D2820" s="61" t="str">
        <f>IF(Cad_an!D2820="","",Cad_an!D2820)</f>
        <v/>
      </c>
      <c r="E2820" s="61" t="str">
        <f>IF(D2820="","",VLOOKUP(D2820,Cad_an!$D$5:$F$5004,3,FALSE))</f>
        <v/>
      </c>
      <c r="F2820" s="61" t="str">
        <f>IF(D2820="","",VLOOKUP(D2820,Cad_an!$D$5:$E$5004,2,FALSE))</f>
        <v/>
      </c>
      <c r="G2820" s="61" t="str">
        <f>IF(D2820="","",VLOOKUP(Fa_an!F2820,Cad_can!$D$5:$E$204,2,FALSE))</f>
        <v/>
      </c>
      <c r="H2820" s="17"/>
      <c r="I2820" s="17"/>
      <c r="J2820" s="110" t="str">
        <f t="shared" si="216"/>
        <v/>
      </c>
      <c r="K2820" s="23"/>
      <c r="L2820" s="112" t="str">
        <f t="shared" si="217"/>
        <v/>
      </c>
      <c r="M2820" s="17"/>
      <c r="N2820" s="110" t="str">
        <f t="shared" si="218"/>
        <v/>
      </c>
      <c r="O2820" s="111" t="str">
        <f t="shared" si="219"/>
        <v/>
      </c>
    </row>
    <row r="2821" spans="1:15" ht="30" customHeight="1" thickTop="1" thickBot="1">
      <c r="A2821" s="37" t="str">
        <f t="shared" si="215"/>
        <v/>
      </c>
      <c r="C2821" s="13">
        <v>2817</v>
      </c>
      <c r="D2821" s="61" t="str">
        <f>IF(Cad_an!D2821="","",Cad_an!D2821)</f>
        <v/>
      </c>
      <c r="E2821" s="61" t="str">
        <f>IF(D2821="","",VLOOKUP(D2821,Cad_an!$D$5:$F$5004,3,FALSE))</f>
        <v/>
      </c>
      <c r="F2821" s="61" t="str">
        <f>IF(D2821="","",VLOOKUP(D2821,Cad_an!$D$5:$E$5004,2,FALSE))</f>
        <v/>
      </c>
      <c r="G2821" s="61" t="str">
        <f>IF(D2821="","",VLOOKUP(Fa_an!F2821,Cad_can!$D$5:$E$204,2,FALSE))</f>
        <v/>
      </c>
      <c r="H2821" s="17"/>
      <c r="I2821" s="17"/>
      <c r="J2821" s="110" t="str">
        <f t="shared" si="216"/>
        <v/>
      </c>
      <c r="K2821" s="23"/>
      <c r="L2821" s="112" t="str">
        <f t="shared" si="217"/>
        <v/>
      </c>
      <c r="M2821" s="17"/>
      <c r="N2821" s="110" t="str">
        <f t="shared" si="218"/>
        <v/>
      </c>
      <c r="O2821" s="111" t="str">
        <f t="shared" si="219"/>
        <v/>
      </c>
    </row>
    <row r="2822" spans="1:15" ht="30" customHeight="1" thickTop="1" thickBot="1">
      <c r="A2822" s="37" t="str">
        <f t="shared" ref="A2822:A2885" si="220">D2822&amp;F2822</f>
        <v/>
      </c>
      <c r="C2822" s="13">
        <v>2818</v>
      </c>
      <c r="D2822" s="61" t="str">
        <f>IF(Cad_an!D2822="","",Cad_an!D2822)</f>
        <v/>
      </c>
      <c r="E2822" s="61" t="str">
        <f>IF(D2822="","",VLOOKUP(D2822,Cad_an!$D$5:$F$5004,3,FALSE))</f>
        <v/>
      </c>
      <c r="F2822" s="61" t="str">
        <f>IF(D2822="","",VLOOKUP(D2822,Cad_an!$D$5:$E$5004,2,FALSE))</f>
        <v/>
      </c>
      <c r="G2822" s="61" t="str">
        <f>IF(D2822="","",VLOOKUP(Fa_an!F2822,Cad_can!$D$5:$E$204,2,FALSE))</f>
        <v/>
      </c>
      <c r="H2822" s="17"/>
      <c r="I2822" s="17"/>
      <c r="J2822" s="110" t="str">
        <f t="shared" ref="J2822:J2885" si="221">IFERROR(I2822/H2822,"")</f>
        <v/>
      </c>
      <c r="K2822" s="23"/>
      <c r="L2822" s="112" t="str">
        <f t="shared" ref="L2822:L2885" si="222">IFERROR(K2822/I2822,"")</f>
        <v/>
      </c>
      <c r="M2822" s="17"/>
      <c r="N2822" s="110" t="str">
        <f t="shared" ref="N2822:N2885" si="223">IFERROR(M2822/I2822,"")</f>
        <v/>
      </c>
      <c r="O2822" s="111" t="str">
        <f t="shared" ref="O2822:O2885" si="224">IFERROR(K2822/M2822,"")</f>
        <v/>
      </c>
    </row>
    <row r="2823" spans="1:15" ht="30" customHeight="1" thickTop="1" thickBot="1">
      <c r="A2823" s="37" t="str">
        <f t="shared" si="220"/>
        <v/>
      </c>
      <c r="C2823" s="13">
        <v>2819</v>
      </c>
      <c r="D2823" s="61" t="str">
        <f>IF(Cad_an!D2823="","",Cad_an!D2823)</f>
        <v/>
      </c>
      <c r="E2823" s="61" t="str">
        <f>IF(D2823="","",VLOOKUP(D2823,Cad_an!$D$5:$F$5004,3,FALSE))</f>
        <v/>
      </c>
      <c r="F2823" s="61" t="str">
        <f>IF(D2823="","",VLOOKUP(D2823,Cad_an!$D$5:$E$5004,2,FALSE))</f>
        <v/>
      </c>
      <c r="G2823" s="61" t="str">
        <f>IF(D2823="","",VLOOKUP(Fa_an!F2823,Cad_can!$D$5:$E$204,2,FALSE))</f>
        <v/>
      </c>
      <c r="H2823" s="17"/>
      <c r="I2823" s="17"/>
      <c r="J2823" s="110" t="str">
        <f t="shared" si="221"/>
        <v/>
      </c>
      <c r="K2823" s="23"/>
      <c r="L2823" s="112" t="str">
        <f t="shared" si="222"/>
        <v/>
      </c>
      <c r="M2823" s="17"/>
      <c r="N2823" s="110" t="str">
        <f t="shared" si="223"/>
        <v/>
      </c>
      <c r="O2823" s="111" t="str">
        <f t="shared" si="224"/>
        <v/>
      </c>
    </row>
    <row r="2824" spans="1:15" ht="30" customHeight="1" thickTop="1" thickBot="1">
      <c r="A2824" s="37" t="str">
        <f t="shared" si="220"/>
        <v/>
      </c>
      <c r="C2824" s="13">
        <v>2820</v>
      </c>
      <c r="D2824" s="61" t="str">
        <f>IF(Cad_an!D2824="","",Cad_an!D2824)</f>
        <v/>
      </c>
      <c r="E2824" s="61" t="str">
        <f>IF(D2824="","",VLOOKUP(D2824,Cad_an!$D$5:$F$5004,3,FALSE))</f>
        <v/>
      </c>
      <c r="F2824" s="61" t="str">
        <f>IF(D2824="","",VLOOKUP(D2824,Cad_an!$D$5:$E$5004,2,FALSE))</f>
        <v/>
      </c>
      <c r="G2824" s="61" t="str">
        <f>IF(D2824="","",VLOOKUP(Fa_an!F2824,Cad_can!$D$5:$E$204,2,FALSE))</f>
        <v/>
      </c>
      <c r="H2824" s="17"/>
      <c r="I2824" s="17"/>
      <c r="J2824" s="110" t="str">
        <f t="shared" si="221"/>
        <v/>
      </c>
      <c r="K2824" s="23"/>
      <c r="L2824" s="112" t="str">
        <f t="shared" si="222"/>
        <v/>
      </c>
      <c r="M2824" s="17"/>
      <c r="N2824" s="110" t="str">
        <f t="shared" si="223"/>
        <v/>
      </c>
      <c r="O2824" s="111" t="str">
        <f t="shared" si="224"/>
        <v/>
      </c>
    </row>
    <row r="2825" spans="1:15" ht="30" customHeight="1" thickTop="1" thickBot="1">
      <c r="A2825" s="37" t="str">
        <f t="shared" si="220"/>
        <v/>
      </c>
      <c r="C2825" s="13">
        <v>2821</v>
      </c>
      <c r="D2825" s="61" t="str">
        <f>IF(Cad_an!D2825="","",Cad_an!D2825)</f>
        <v/>
      </c>
      <c r="E2825" s="61" t="str">
        <f>IF(D2825="","",VLOOKUP(D2825,Cad_an!$D$5:$F$5004,3,FALSE))</f>
        <v/>
      </c>
      <c r="F2825" s="61" t="str">
        <f>IF(D2825="","",VLOOKUP(D2825,Cad_an!$D$5:$E$5004,2,FALSE))</f>
        <v/>
      </c>
      <c r="G2825" s="61" t="str">
        <f>IF(D2825="","",VLOOKUP(Fa_an!F2825,Cad_can!$D$5:$E$204,2,FALSE))</f>
        <v/>
      </c>
      <c r="H2825" s="17"/>
      <c r="I2825" s="17"/>
      <c r="J2825" s="110" t="str">
        <f t="shared" si="221"/>
        <v/>
      </c>
      <c r="K2825" s="23"/>
      <c r="L2825" s="112" t="str">
        <f t="shared" si="222"/>
        <v/>
      </c>
      <c r="M2825" s="17"/>
      <c r="N2825" s="110" t="str">
        <f t="shared" si="223"/>
        <v/>
      </c>
      <c r="O2825" s="111" t="str">
        <f t="shared" si="224"/>
        <v/>
      </c>
    </row>
    <row r="2826" spans="1:15" ht="30" customHeight="1" thickTop="1" thickBot="1">
      <c r="A2826" s="37" t="str">
        <f t="shared" si="220"/>
        <v/>
      </c>
      <c r="C2826" s="13">
        <v>2822</v>
      </c>
      <c r="D2826" s="61" t="str">
        <f>IF(Cad_an!D2826="","",Cad_an!D2826)</f>
        <v/>
      </c>
      <c r="E2826" s="61" t="str">
        <f>IF(D2826="","",VLOOKUP(D2826,Cad_an!$D$5:$F$5004,3,FALSE))</f>
        <v/>
      </c>
      <c r="F2826" s="61" t="str">
        <f>IF(D2826="","",VLOOKUP(D2826,Cad_an!$D$5:$E$5004,2,FALSE))</f>
        <v/>
      </c>
      <c r="G2826" s="61" t="str">
        <f>IF(D2826="","",VLOOKUP(Fa_an!F2826,Cad_can!$D$5:$E$204,2,FALSE))</f>
        <v/>
      </c>
      <c r="H2826" s="17"/>
      <c r="I2826" s="17"/>
      <c r="J2826" s="110" t="str">
        <f t="shared" si="221"/>
        <v/>
      </c>
      <c r="K2826" s="23"/>
      <c r="L2826" s="112" t="str">
        <f t="shared" si="222"/>
        <v/>
      </c>
      <c r="M2826" s="17"/>
      <c r="N2826" s="110" t="str">
        <f t="shared" si="223"/>
        <v/>
      </c>
      <c r="O2826" s="111" t="str">
        <f t="shared" si="224"/>
        <v/>
      </c>
    </row>
    <row r="2827" spans="1:15" ht="30" customHeight="1" thickTop="1" thickBot="1">
      <c r="A2827" s="37" t="str">
        <f t="shared" si="220"/>
        <v/>
      </c>
      <c r="C2827" s="13">
        <v>2823</v>
      </c>
      <c r="D2827" s="61" t="str">
        <f>IF(Cad_an!D2827="","",Cad_an!D2827)</f>
        <v/>
      </c>
      <c r="E2827" s="61" t="str">
        <f>IF(D2827="","",VLOOKUP(D2827,Cad_an!$D$5:$F$5004,3,FALSE))</f>
        <v/>
      </c>
      <c r="F2827" s="61" t="str">
        <f>IF(D2827="","",VLOOKUP(D2827,Cad_an!$D$5:$E$5004,2,FALSE))</f>
        <v/>
      </c>
      <c r="G2827" s="61" t="str">
        <f>IF(D2827="","",VLOOKUP(Fa_an!F2827,Cad_can!$D$5:$E$204,2,FALSE))</f>
        <v/>
      </c>
      <c r="H2827" s="17"/>
      <c r="I2827" s="17"/>
      <c r="J2827" s="110" t="str">
        <f t="shared" si="221"/>
        <v/>
      </c>
      <c r="K2827" s="23"/>
      <c r="L2827" s="112" t="str">
        <f t="shared" si="222"/>
        <v/>
      </c>
      <c r="M2827" s="17"/>
      <c r="N2827" s="110" t="str">
        <f t="shared" si="223"/>
        <v/>
      </c>
      <c r="O2827" s="111" t="str">
        <f t="shared" si="224"/>
        <v/>
      </c>
    </row>
    <row r="2828" spans="1:15" ht="30" customHeight="1" thickTop="1" thickBot="1">
      <c r="A2828" s="37" t="str">
        <f t="shared" si="220"/>
        <v/>
      </c>
      <c r="C2828" s="13">
        <v>2824</v>
      </c>
      <c r="D2828" s="61" t="str">
        <f>IF(Cad_an!D2828="","",Cad_an!D2828)</f>
        <v/>
      </c>
      <c r="E2828" s="61" t="str">
        <f>IF(D2828="","",VLOOKUP(D2828,Cad_an!$D$5:$F$5004,3,FALSE))</f>
        <v/>
      </c>
      <c r="F2828" s="61" t="str">
        <f>IF(D2828="","",VLOOKUP(D2828,Cad_an!$D$5:$E$5004,2,FALSE))</f>
        <v/>
      </c>
      <c r="G2828" s="61" t="str">
        <f>IF(D2828="","",VLOOKUP(Fa_an!F2828,Cad_can!$D$5:$E$204,2,FALSE))</f>
        <v/>
      </c>
      <c r="H2828" s="17"/>
      <c r="I2828" s="17"/>
      <c r="J2828" s="110" t="str">
        <f t="shared" si="221"/>
        <v/>
      </c>
      <c r="K2828" s="23"/>
      <c r="L2828" s="112" t="str">
        <f t="shared" si="222"/>
        <v/>
      </c>
      <c r="M2828" s="17"/>
      <c r="N2828" s="110" t="str">
        <f t="shared" si="223"/>
        <v/>
      </c>
      <c r="O2828" s="111" t="str">
        <f t="shared" si="224"/>
        <v/>
      </c>
    </row>
    <row r="2829" spans="1:15" ht="30" customHeight="1" thickTop="1" thickBot="1">
      <c r="A2829" s="37" t="str">
        <f t="shared" si="220"/>
        <v/>
      </c>
      <c r="C2829" s="13">
        <v>2825</v>
      </c>
      <c r="D2829" s="61" t="str">
        <f>IF(Cad_an!D2829="","",Cad_an!D2829)</f>
        <v/>
      </c>
      <c r="E2829" s="61" t="str">
        <f>IF(D2829="","",VLOOKUP(D2829,Cad_an!$D$5:$F$5004,3,FALSE))</f>
        <v/>
      </c>
      <c r="F2829" s="61" t="str">
        <f>IF(D2829="","",VLOOKUP(D2829,Cad_an!$D$5:$E$5004,2,FALSE))</f>
        <v/>
      </c>
      <c r="G2829" s="61" t="str">
        <f>IF(D2829="","",VLOOKUP(Fa_an!F2829,Cad_can!$D$5:$E$204,2,FALSE))</f>
        <v/>
      </c>
      <c r="H2829" s="17"/>
      <c r="I2829" s="17"/>
      <c r="J2829" s="110" t="str">
        <f t="shared" si="221"/>
        <v/>
      </c>
      <c r="K2829" s="23"/>
      <c r="L2829" s="112" t="str">
        <f t="shared" si="222"/>
        <v/>
      </c>
      <c r="M2829" s="17"/>
      <c r="N2829" s="110" t="str">
        <f t="shared" si="223"/>
        <v/>
      </c>
      <c r="O2829" s="111" t="str">
        <f t="shared" si="224"/>
        <v/>
      </c>
    </row>
    <row r="2830" spans="1:15" ht="30" customHeight="1" thickTop="1" thickBot="1">
      <c r="A2830" s="37" t="str">
        <f t="shared" si="220"/>
        <v/>
      </c>
      <c r="C2830" s="13">
        <v>2826</v>
      </c>
      <c r="D2830" s="61" t="str">
        <f>IF(Cad_an!D2830="","",Cad_an!D2830)</f>
        <v/>
      </c>
      <c r="E2830" s="61" t="str">
        <f>IF(D2830="","",VLOOKUP(D2830,Cad_an!$D$5:$F$5004,3,FALSE))</f>
        <v/>
      </c>
      <c r="F2830" s="61" t="str">
        <f>IF(D2830="","",VLOOKUP(D2830,Cad_an!$D$5:$E$5004,2,FALSE))</f>
        <v/>
      </c>
      <c r="G2830" s="61" t="str">
        <f>IF(D2830="","",VLOOKUP(Fa_an!F2830,Cad_can!$D$5:$E$204,2,FALSE))</f>
        <v/>
      </c>
      <c r="H2830" s="17"/>
      <c r="I2830" s="17"/>
      <c r="J2830" s="110" t="str">
        <f t="shared" si="221"/>
        <v/>
      </c>
      <c r="K2830" s="23"/>
      <c r="L2830" s="112" t="str">
        <f t="shared" si="222"/>
        <v/>
      </c>
      <c r="M2830" s="17"/>
      <c r="N2830" s="110" t="str">
        <f t="shared" si="223"/>
        <v/>
      </c>
      <c r="O2830" s="111" t="str">
        <f t="shared" si="224"/>
        <v/>
      </c>
    </row>
    <row r="2831" spans="1:15" ht="30" customHeight="1" thickTop="1" thickBot="1">
      <c r="A2831" s="37" t="str">
        <f t="shared" si="220"/>
        <v/>
      </c>
      <c r="C2831" s="13">
        <v>2827</v>
      </c>
      <c r="D2831" s="61" t="str">
        <f>IF(Cad_an!D2831="","",Cad_an!D2831)</f>
        <v/>
      </c>
      <c r="E2831" s="61" t="str">
        <f>IF(D2831="","",VLOOKUP(D2831,Cad_an!$D$5:$F$5004,3,FALSE))</f>
        <v/>
      </c>
      <c r="F2831" s="61" t="str">
        <f>IF(D2831="","",VLOOKUP(D2831,Cad_an!$D$5:$E$5004,2,FALSE))</f>
        <v/>
      </c>
      <c r="G2831" s="61" t="str">
        <f>IF(D2831="","",VLOOKUP(Fa_an!F2831,Cad_can!$D$5:$E$204,2,FALSE))</f>
        <v/>
      </c>
      <c r="H2831" s="17"/>
      <c r="I2831" s="17"/>
      <c r="J2831" s="110" t="str">
        <f t="shared" si="221"/>
        <v/>
      </c>
      <c r="K2831" s="23"/>
      <c r="L2831" s="112" t="str">
        <f t="shared" si="222"/>
        <v/>
      </c>
      <c r="M2831" s="17"/>
      <c r="N2831" s="110" t="str">
        <f t="shared" si="223"/>
        <v/>
      </c>
      <c r="O2831" s="111" t="str">
        <f t="shared" si="224"/>
        <v/>
      </c>
    </row>
    <row r="2832" spans="1:15" ht="30" customHeight="1" thickTop="1" thickBot="1">
      <c r="A2832" s="37" t="str">
        <f t="shared" si="220"/>
        <v/>
      </c>
      <c r="C2832" s="13">
        <v>2828</v>
      </c>
      <c r="D2832" s="61" t="str">
        <f>IF(Cad_an!D2832="","",Cad_an!D2832)</f>
        <v/>
      </c>
      <c r="E2832" s="61" t="str">
        <f>IF(D2832="","",VLOOKUP(D2832,Cad_an!$D$5:$F$5004,3,FALSE))</f>
        <v/>
      </c>
      <c r="F2832" s="61" t="str">
        <f>IF(D2832="","",VLOOKUP(D2832,Cad_an!$D$5:$E$5004,2,FALSE))</f>
        <v/>
      </c>
      <c r="G2832" s="61" t="str">
        <f>IF(D2832="","",VLOOKUP(Fa_an!F2832,Cad_can!$D$5:$E$204,2,FALSE))</f>
        <v/>
      </c>
      <c r="H2832" s="17"/>
      <c r="I2832" s="17"/>
      <c r="J2832" s="110" t="str">
        <f t="shared" si="221"/>
        <v/>
      </c>
      <c r="K2832" s="23"/>
      <c r="L2832" s="112" t="str">
        <f t="shared" si="222"/>
        <v/>
      </c>
      <c r="M2832" s="17"/>
      <c r="N2832" s="110" t="str">
        <f t="shared" si="223"/>
        <v/>
      </c>
      <c r="O2832" s="111" t="str">
        <f t="shared" si="224"/>
        <v/>
      </c>
    </row>
    <row r="2833" spans="1:15" ht="30" customHeight="1" thickTop="1" thickBot="1">
      <c r="A2833" s="37" t="str">
        <f t="shared" si="220"/>
        <v/>
      </c>
      <c r="C2833" s="13">
        <v>2829</v>
      </c>
      <c r="D2833" s="61" t="str">
        <f>IF(Cad_an!D2833="","",Cad_an!D2833)</f>
        <v/>
      </c>
      <c r="E2833" s="61" t="str">
        <f>IF(D2833="","",VLOOKUP(D2833,Cad_an!$D$5:$F$5004,3,FALSE))</f>
        <v/>
      </c>
      <c r="F2833" s="61" t="str">
        <f>IF(D2833="","",VLOOKUP(D2833,Cad_an!$D$5:$E$5004,2,FALSE))</f>
        <v/>
      </c>
      <c r="G2833" s="61" t="str">
        <f>IF(D2833="","",VLOOKUP(Fa_an!F2833,Cad_can!$D$5:$E$204,2,FALSE))</f>
        <v/>
      </c>
      <c r="H2833" s="17"/>
      <c r="I2833" s="17"/>
      <c r="J2833" s="110" t="str">
        <f t="shared" si="221"/>
        <v/>
      </c>
      <c r="K2833" s="23"/>
      <c r="L2833" s="112" t="str">
        <f t="shared" si="222"/>
        <v/>
      </c>
      <c r="M2833" s="17"/>
      <c r="N2833" s="110" t="str">
        <f t="shared" si="223"/>
        <v/>
      </c>
      <c r="O2833" s="111" t="str">
        <f t="shared" si="224"/>
        <v/>
      </c>
    </row>
    <row r="2834" spans="1:15" ht="30" customHeight="1" thickTop="1" thickBot="1">
      <c r="A2834" s="37" t="str">
        <f t="shared" si="220"/>
        <v/>
      </c>
      <c r="C2834" s="13">
        <v>2830</v>
      </c>
      <c r="D2834" s="61" t="str">
        <f>IF(Cad_an!D2834="","",Cad_an!D2834)</f>
        <v/>
      </c>
      <c r="E2834" s="61" t="str">
        <f>IF(D2834="","",VLOOKUP(D2834,Cad_an!$D$5:$F$5004,3,FALSE))</f>
        <v/>
      </c>
      <c r="F2834" s="61" t="str">
        <f>IF(D2834="","",VLOOKUP(D2834,Cad_an!$D$5:$E$5004,2,FALSE))</f>
        <v/>
      </c>
      <c r="G2834" s="61" t="str">
        <f>IF(D2834="","",VLOOKUP(Fa_an!F2834,Cad_can!$D$5:$E$204,2,FALSE))</f>
        <v/>
      </c>
      <c r="H2834" s="17"/>
      <c r="I2834" s="17"/>
      <c r="J2834" s="110" t="str">
        <f t="shared" si="221"/>
        <v/>
      </c>
      <c r="K2834" s="23"/>
      <c r="L2834" s="112" t="str">
        <f t="shared" si="222"/>
        <v/>
      </c>
      <c r="M2834" s="17"/>
      <c r="N2834" s="110" t="str">
        <f t="shared" si="223"/>
        <v/>
      </c>
      <c r="O2834" s="111" t="str">
        <f t="shared" si="224"/>
        <v/>
      </c>
    </row>
    <row r="2835" spans="1:15" ht="30" customHeight="1" thickTop="1" thickBot="1">
      <c r="A2835" s="37" t="str">
        <f t="shared" si="220"/>
        <v/>
      </c>
      <c r="C2835" s="13">
        <v>2831</v>
      </c>
      <c r="D2835" s="61" t="str">
        <f>IF(Cad_an!D2835="","",Cad_an!D2835)</f>
        <v/>
      </c>
      <c r="E2835" s="61" t="str">
        <f>IF(D2835="","",VLOOKUP(D2835,Cad_an!$D$5:$F$5004,3,FALSE))</f>
        <v/>
      </c>
      <c r="F2835" s="61" t="str">
        <f>IF(D2835="","",VLOOKUP(D2835,Cad_an!$D$5:$E$5004,2,FALSE))</f>
        <v/>
      </c>
      <c r="G2835" s="61" t="str">
        <f>IF(D2835="","",VLOOKUP(Fa_an!F2835,Cad_can!$D$5:$E$204,2,FALSE))</f>
        <v/>
      </c>
      <c r="H2835" s="17"/>
      <c r="I2835" s="17"/>
      <c r="J2835" s="110" t="str">
        <f t="shared" si="221"/>
        <v/>
      </c>
      <c r="K2835" s="23"/>
      <c r="L2835" s="112" t="str">
        <f t="shared" si="222"/>
        <v/>
      </c>
      <c r="M2835" s="17"/>
      <c r="N2835" s="110" t="str">
        <f t="shared" si="223"/>
        <v/>
      </c>
      <c r="O2835" s="111" t="str">
        <f t="shared" si="224"/>
        <v/>
      </c>
    </row>
    <row r="2836" spans="1:15" ht="30" customHeight="1" thickTop="1" thickBot="1">
      <c r="A2836" s="37" t="str">
        <f t="shared" si="220"/>
        <v/>
      </c>
      <c r="C2836" s="13">
        <v>2832</v>
      </c>
      <c r="D2836" s="61" t="str">
        <f>IF(Cad_an!D2836="","",Cad_an!D2836)</f>
        <v/>
      </c>
      <c r="E2836" s="61" t="str">
        <f>IF(D2836="","",VLOOKUP(D2836,Cad_an!$D$5:$F$5004,3,FALSE))</f>
        <v/>
      </c>
      <c r="F2836" s="61" t="str">
        <f>IF(D2836="","",VLOOKUP(D2836,Cad_an!$D$5:$E$5004,2,FALSE))</f>
        <v/>
      </c>
      <c r="G2836" s="61" t="str">
        <f>IF(D2836="","",VLOOKUP(Fa_an!F2836,Cad_can!$D$5:$E$204,2,FALSE))</f>
        <v/>
      </c>
      <c r="H2836" s="17"/>
      <c r="I2836" s="17"/>
      <c r="J2836" s="110" t="str">
        <f t="shared" si="221"/>
        <v/>
      </c>
      <c r="K2836" s="23"/>
      <c r="L2836" s="112" t="str">
        <f t="shared" si="222"/>
        <v/>
      </c>
      <c r="M2836" s="17"/>
      <c r="N2836" s="110" t="str">
        <f t="shared" si="223"/>
        <v/>
      </c>
      <c r="O2836" s="111" t="str">
        <f t="shared" si="224"/>
        <v/>
      </c>
    </row>
    <row r="2837" spans="1:15" ht="30" customHeight="1" thickTop="1" thickBot="1">
      <c r="A2837" s="37" t="str">
        <f t="shared" si="220"/>
        <v/>
      </c>
      <c r="C2837" s="13">
        <v>2833</v>
      </c>
      <c r="D2837" s="61" t="str">
        <f>IF(Cad_an!D2837="","",Cad_an!D2837)</f>
        <v/>
      </c>
      <c r="E2837" s="61" t="str">
        <f>IF(D2837="","",VLOOKUP(D2837,Cad_an!$D$5:$F$5004,3,FALSE))</f>
        <v/>
      </c>
      <c r="F2837" s="61" t="str">
        <f>IF(D2837="","",VLOOKUP(D2837,Cad_an!$D$5:$E$5004,2,FALSE))</f>
        <v/>
      </c>
      <c r="G2837" s="61" t="str">
        <f>IF(D2837="","",VLOOKUP(Fa_an!F2837,Cad_can!$D$5:$E$204,2,FALSE))</f>
        <v/>
      </c>
      <c r="H2837" s="17"/>
      <c r="I2837" s="17"/>
      <c r="J2837" s="110" t="str">
        <f t="shared" si="221"/>
        <v/>
      </c>
      <c r="K2837" s="23"/>
      <c r="L2837" s="112" t="str">
        <f t="shared" si="222"/>
        <v/>
      </c>
      <c r="M2837" s="17"/>
      <c r="N2837" s="110" t="str">
        <f t="shared" si="223"/>
        <v/>
      </c>
      <c r="O2837" s="111" t="str">
        <f t="shared" si="224"/>
        <v/>
      </c>
    </row>
    <row r="2838" spans="1:15" ht="30" customHeight="1" thickTop="1" thickBot="1">
      <c r="A2838" s="37" t="str">
        <f t="shared" si="220"/>
        <v/>
      </c>
      <c r="C2838" s="13">
        <v>2834</v>
      </c>
      <c r="D2838" s="61" t="str">
        <f>IF(Cad_an!D2838="","",Cad_an!D2838)</f>
        <v/>
      </c>
      <c r="E2838" s="61" t="str">
        <f>IF(D2838="","",VLOOKUP(D2838,Cad_an!$D$5:$F$5004,3,FALSE))</f>
        <v/>
      </c>
      <c r="F2838" s="61" t="str">
        <f>IF(D2838="","",VLOOKUP(D2838,Cad_an!$D$5:$E$5004,2,FALSE))</f>
        <v/>
      </c>
      <c r="G2838" s="61" t="str">
        <f>IF(D2838="","",VLOOKUP(Fa_an!F2838,Cad_can!$D$5:$E$204,2,FALSE))</f>
        <v/>
      </c>
      <c r="H2838" s="17"/>
      <c r="I2838" s="17"/>
      <c r="J2838" s="110" t="str">
        <f t="shared" si="221"/>
        <v/>
      </c>
      <c r="K2838" s="23"/>
      <c r="L2838" s="112" t="str">
        <f t="shared" si="222"/>
        <v/>
      </c>
      <c r="M2838" s="17"/>
      <c r="N2838" s="110" t="str">
        <f t="shared" si="223"/>
        <v/>
      </c>
      <c r="O2838" s="111" t="str">
        <f t="shared" si="224"/>
        <v/>
      </c>
    </row>
    <row r="2839" spans="1:15" ht="30" customHeight="1" thickTop="1" thickBot="1">
      <c r="A2839" s="37" t="str">
        <f t="shared" si="220"/>
        <v/>
      </c>
      <c r="C2839" s="13">
        <v>2835</v>
      </c>
      <c r="D2839" s="61" t="str">
        <f>IF(Cad_an!D2839="","",Cad_an!D2839)</f>
        <v/>
      </c>
      <c r="E2839" s="61" t="str">
        <f>IF(D2839="","",VLOOKUP(D2839,Cad_an!$D$5:$F$5004,3,FALSE))</f>
        <v/>
      </c>
      <c r="F2839" s="61" t="str">
        <f>IF(D2839="","",VLOOKUP(D2839,Cad_an!$D$5:$E$5004,2,FALSE))</f>
        <v/>
      </c>
      <c r="G2839" s="61" t="str">
        <f>IF(D2839="","",VLOOKUP(Fa_an!F2839,Cad_can!$D$5:$E$204,2,FALSE))</f>
        <v/>
      </c>
      <c r="H2839" s="17"/>
      <c r="I2839" s="17"/>
      <c r="J2839" s="110" t="str">
        <f t="shared" si="221"/>
        <v/>
      </c>
      <c r="K2839" s="23"/>
      <c r="L2839" s="112" t="str">
        <f t="shared" si="222"/>
        <v/>
      </c>
      <c r="M2839" s="17"/>
      <c r="N2839" s="110" t="str">
        <f t="shared" si="223"/>
        <v/>
      </c>
      <c r="O2839" s="111" t="str">
        <f t="shared" si="224"/>
        <v/>
      </c>
    </row>
    <row r="2840" spans="1:15" ht="30" customHeight="1" thickTop="1" thickBot="1">
      <c r="A2840" s="37" t="str">
        <f t="shared" si="220"/>
        <v/>
      </c>
      <c r="C2840" s="13">
        <v>2836</v>
      </c>
      <c r="D2840" s="61" t="str">
        <f>IF(Cad_an!D2840="","",Cad_an!D2840)</f>
        <v/>
      </c>
      <c r="E2840" s="61" t="str">
        <f>IF(D2840="","",VLOOKUP(D2840,Cad_an!$D$5:$F$5004,3,FALSE))</f>
        <v/>
      </c>
      <c r="F2840" s="61" t="str">
        <f>IF(D2840="","",VLOOKUP(D2840,Cad_an!$D$5:$E$5004,2,FALSE))</f>
        <v/>
      </c>
      <c r="G2840" s="61" t="str">
        <f>IF(D2840="","",VLOOKUP(Fa_an!F2840,Cad_can!$D$5:$E$204,2,FALSE))</f>
        <v/>
      </c>
      <c r="H2840" s="17"/>
      <c r="I2840" s="17"/>
      <c r="J2840" s="110" t="str">
        <f t="shared" si="221"/>
        <v/>
      </c>
      <c r="K2840" s="23"/>
      <c r="L2840" s="112" t="str">
        <f t="shared" si="222"/>
        <v/>
      </c>
      <c r="M2840" s="17"/>
      <c r="N2840" s="110" t="str">
        <f t="shared" si="223"/>
        <v/>
      </c>
      <c r="O2840" s="111" t="str">
        <f t="shared" si="224"/>
        <v/>
      </c>
    </row>
    <row r="2841" spans="1:15" ht="30" customHeight="1" thickTop="1" thickBot="1">
      <c r="A2841" s="37" t="str">
        <f t="shared" si="220"/>
        <v/>
      </c>
      <c r="C2841" s="13">
        <v>2837</v>
      </c>
      <c r="D2841" s="61" t="str">
        <f>IF(Cad_an!D2841="","",Cad_an!D2841)</f>
        <v/>
      </c>
      <c r="E2841" s="61" t="str">
        <f>IF(D2841="","",VLOOKUP(D2841,Cad_an!$D$5:$F$5004,3,FALSE))</f>
        <v/>
      </c>
      <c r="F2841" s="61" t="str">
        <f>IF(D2841="","",VLOOKUP(D2841,Cad_an!$D$5:$E$5004,2,FALSE))</f>
        <v/>
      </c>
      <c r="G2841" s="61" t="str">
        <f>IF(D2841="","",VLOOKUP(Fa_an!F2841,Cad_can!$D$5:$E$204,2,FALSE))</f>
        <v/>
      </c>
      <c r="H2841" s="17"/>
      <c r="I2841" s="17"/>
      <c r="J2841" s="110" t="str">
        <f t="shared" si="221"/>
        <v/>
      </c>
      <c r="K2841" s="23"/>
      <c r="L2841" s="112" t="str">
        <f t="shared" si="222"/>
        <v/>
      </c>
      <c r="M2841" s="17"/>
      <c r="N2841" s="110" t="str">
        <f t="shared" si="223"/>
        <v/>
      </c>
      <c r="O2841" s="111" t="str">
        <f t="shared" si="224"/>
        <v/>
      </c>
    </row>
    <row r="2842" spans="1:15" ht="30" customHeight="1" thickTop="1" thickBot="1">
      <c r="A2842" s="37" t="str">
        <f t="shared" si="220"/>
        <v/>
      </c>
      <c r="C2842" s="13">
        <v>2838</v>
      </c>
      <c r="D2842" s="61" t="str">
        <f>IF(Cad_an!D2842="","",Cad_an!D2842)</f>
        <v/>
      </c>
      <c r="E2842" s="61" t="str">
        <f>IF(D2842="","",VLOOKUP(D2842,Cad_an!$D$5:$F$5004,3,FALSE))</f>
        <v/>
      </c>
      <c r="F2842" s="61" t="str">
        <f>IF(D2842="","",VLOOKUP(D2842,Cad_an!$D$5:$E$5004,2,FALSE))</f>
        <v/>
      </c>
      <c r="G2842" s="61" t="str">
        <f>IF(D2842="","",VLOOKUP(Fa_an!F2842,Cad_can!$D$5:$E$204,2,FALSE))</f>
        <v/>
      </c>
      <c r="H2842" s="17"/>
      <c r="I2842" s="17"/>
      <c r="J2842" s="110" t="str">
        <f t="shared" si="221"/>
        <v/>
      </c>
      <c r="K2842" s="23"/>
      <c r="L2842" s="112" t="str">
        <f t="shared" si="222"/>
        <v/>
      </c>
      <c r="M2842" s="17"/>
      <c r="N2842" s="110" t="str">
        <f t="shared" si="223"/>
        <v/>
      </c>
      <c r="O2842" s="111" t="str">
        <f t="shared" si="224"/>
        <v/>
      </c>
    </row>
    <row r="2843" spans="1:15" ht="30" customHeight="1" thickTop="1" thickBot="1">
      <c r="A2843" s="37" t="str">
        <f t="shared" si="220"/>
        <v/>
      </c>
      <c r="C2843" s="13">
        <v>2839</v>
      </c>
      <c r="D2843" s="61" t="str">
        <f>IF(Cad_an!D2843="","",Cad_an!D2843)</f>
        <v/>
      </c>
      <c r="E2843" s="61" t="str">
        <f>IF(D2843="","",VLOOKUP(D2843,Cad_an!$D$5:$F$5004,3,FALSE))</f>
        <v/>
      </c>
      <c r="F2843" s="61" t="str">
        <f>IF(D2843="","",VLOOKUP(D2843,Cad_an!$D$5:$E$5004,2,FALSE))</f>
        <v/>
      </c>
      <c r="G2843" s="61" t="str">
        <f>IF(D2843="","",VLOOKUP(Fa_an!F2843,Cad_can!$D$5:$E$204,2,FALSE))</f>
        <v/>
      </c>
      <c r="H2843" s="17"/>
      <c r="I2843" s="17"/>
      <c r="J2843" s="110" t="str">
        <f t="shared" si="221"/>
        <v/>
      </c>
      <c r="K2843" s="23"/>
      <c r="L2843" s="112" t="str">
        <f t="shared" si="222"/>
        <v/>
      </c>
      <c r="M2843" s="17"/>
      <c r="N2843" s="110" t="str">
        <f t="shared" si="223"/>
        <v/>
      </c>
      <c r="O2843" s="111" t="str">
        <f t="shared" si="224"/>
        <v/>
      </c>
    </row>
    <row r="2844" spans="1:15" ht="30" customHeight="1" thickTop="1" thickBot="1">
      <c r="A2844" s="37" t="str">
        <f t="shared" si="220"/>
        <v/>
      </c>
      <c r="C2844" s="13">
        <v>2840</v>
      </c>
      <c r="D2844" s="61" t="str">
        <f>IF(Cad_an!D2844="","",Cad_an!D2844)</f>
        <v/>
      </c>
      <c r="E2844" s="61" t="str">
        <f>IF(D2844="","",VLOOKUP(D2844,Cad_an!$D$5:$F$5004,3,FALSE))</f>
        <v/>
      </c>
      <c r="F2844" s="61" t="str">
        <f>IF(D2844="","",VLOOKUP(D2844,Cad_an!$D$5:$E$5004,2,FALSE))</f>
        <v/>
      </c>
      <c r="G2844" s="61" t="str">
        <f>IF(D2844="","",VLOOKUP(Fa_an!F2844,Cad_can!$D$5:$E$204,2,FALSE))</f>
        <v/>
      </c>
      <c r="H2844" s="17"/>
      <c r="I2844" s="17"/>
      <c r="J2844" s="110" t="str">
        <f t="shared" si="221"/>
        <v/>
      </c>
      <c r="K2844" s="23"/>
      <c r="L2844" s="112" t="str">
        <f t="shared" si="222"/>
        <v/>
      </c>
      <c r="M2844" s="17"/>
      <c r="N2844" s="110" t="str">
        <f t="shared" si="223"/>
        <v/>
      </c>
      <c r="O2844" s="111" t="str">
        <f t="shared" si="224"/>
        <v/>
      </c>
    </row>
    <row r="2845" spans="1:15" ht="30" customHeight="1" thickTop="1" thickBot="1">
      <c r="A2845" s="37" t="str">
        <f t="shared" si="220"/>
        <v/>
      </c>
      <c r="C2845" s="13">
        <v>2841</v>
      </c>
      <c r="D2845" s="61" t="str">
        <f>IF(Cad_an!D2845="","",Cad_an!D2845)</f>
        <v/>
      </c>
      <c r="E2845" s="61" t="str">
        <f>IF(D2845="","",VLOOKUP(D2845,Cad_an!$D$5:$F$5004,3,FALSE))</f>
        <v/>
      </c>
      <c r="F2845" s="61" t="str">
        <f>IF(D2845="","",VLOOKUP(D2845,Cad_an!$D$5:$E$5004,2,FALSE))</f>
        <v/>
      </c>
      <c r="G2845" s="61" t="str">
        <f>IF(D2845="","",VLOOKUP(Fa_an!F2845,Cad_can!$D$5:$E$204,2,FALSE))</f>
        <v/>
      </c>
      <c r="H2845" s="17"/>
      <c r="I2845" s="17"/>
      <c r="J2845" s="110" t="str">
        <f t="shared" si="221"/>
        <v/>
      </c>
      <c r="K2845" s="23"/>
      <c r="L2845" s="112" t="str">
        <f t="shared" si="222"/>
        <v/>
      </c>
      <c r="M2845" s="17"/>
      <c r="N2845" s="110" t="str">
        <f t="shared" si="223"/>
        <v/>
      </c>
      <c r="O2845" s="111" t="str">
        <f t="shared" si="224"/>
        <v/>
      </c>
    </row>
    <row r="2846" spans="1:15" ht="30" customHeight="1" thickTop="1" thickBot="1">
      <c r="A2846" s="37" t="str">
        <f t="shared" si="220"/>
        <v/>
      </c>
      <c r="C2846" s="13">
        <v>2842</v>
      </c>
      <c r="D2846" s="61" t="str">
        <f>IF(Cad_an!D2846="","",Cad_an!D2846)</f>
        <v/>
      </c>
      <c r="E2846" s="61" t="str">
        <f>IF(D2846="","",VLOOKUP(D2846,Cad_an!$D$5:$F$5004,3,FALSE))</f>
        <v/>
      </c>
      <c r="F2846" s="61" t="str">
        <f>IF(D2846="","",VLOOKUP(D2846,Cad_an!$D$5:$E$5004,2,FALSE))</f>
        <v/>
      </c>
      <c r="G2846" s="61" t="str">
        <f>IF(D2846="","",VLOOKUP(Fa_an!F2846,Cad_can!$D$5:$E$204,2,FALSE))</f>
        <v/>
      </c>
      <c r="H2846" s="17"/>
      <c r="I2846" s="17"/>
      <c r="J2846" s="110" t="str">
        <f t="shared" si="221"/>
        <v/>
      </c>
      <c r="K2846" s="23"/>
      <c r="L2846" s="112" t="str">
        <f t="shared" si="222"/>
        <v/>
      </c>
      <c r="M2846" s="17"/>
      <c r="N2846" s="110" t="str">
        <f t="shared" si="223"/>
        <v/>
      </c>
      <c r="O2846" s="111" t="str">
        <f t="shared" si="224"/>
        <v/>
      </c>
    </row>
    <row r="2847" spans="1:15" ht="30" customHeight="1" thickTop="1" thickBot="1">
      <c r="A2847" s="37" t="str">
        <f t="shared" si="220"/>
        <v/>
      </c>
      <c r="C2847" s="13">
        <v>2843</v>
      </c>
      <c r="D2847" s="61" t="str">
        <f>IF(Cad_an!D2847="","",Cad_an!D2847)</f>
        <v/>
      </c>
      <c r="E2847" s="61" t="str">
        <f>IF(D2847="","",VLOOKUP(D2847,Cad_an!$D$5:$F$5004,3,FALSE))</f>
        <v/>
      </c>
      <c r="F2847" s="61" t="str">
        <f>IF(D2847="","",VLOOKUP(D2847,Cad_an!$D$5:$E$5004,2,FALSE))</f>
        <v/>
      </c>
      <c r="G2847" s="61" t="str">
        <f>IF(D2847="","",VLOOKUP(Fa_an!F2847,Cad_can!$D$5:$E$204,2,FALSE))</f>
        <v/>
      </c>
      <c r="H2847" s="17"/>
      <c r="I2847" s="17"/>
      <c r="J2847" s="110" t="str">
        <f t="shared" si="221"/>
        <v/>
      </c>
      <c r="K2847" s="23"/>
      <c r="L2847" s="112" t="str">
        <f t="shared" si="222"/>
        <v/>
      </c>
      <c r="M2847" s="17"/>
      <c r="N2847" s="110" t="str">
        <f t="shared" si="223"/>
        <v/>
      </c>
      <c r="O2847" s="111" t="str">
        <f t="shared" si="224"/>
        <v/>
      </c>
    </row>
    <row r="2848" spans="1:15" ht="30" customHeight="1" thickTop="1" thickBot="1">
      <c r="A2848" s="37" t="str">
        <f t="shared" si="220"/>
        <v/>
      </c>
      <c r="C2848" s="13">
        <v>2844</v>
      </c>
      <c r="D2848" s="61" t="str">
        <f>IF(Cad_an!D2848="","",Cad_an!D2848)</f>
        <v/>
      </c>
      <c r="E2848" s="61" t="str">
        <f>IF(D2848="","",VLOOKUP(D2848,Cad_an!$D$5:$F$5004,3,FALSE))</f>
        <v/>
      </c>
      <c r="F2848" s="61" t="str">
        <f>IF(D2848="","",VLOOKUP(D2848,Cad_an!$D$5:$E$5004,2,FALSE))</f>
        <v/>
      </c>
      <c r="G2848" s="61" t="str">
        <f>IF(D2848="","",VLOOKUP(Fa_an!F2848,Cad_can!$D$5:$E$204,2,FALSE))</f>
        <v/>
      </c>
      <c r="H2848" s="17"/>
      <c r="I2848" s="17"/>
      <c r="J2848" s="110" t="str">
        <f t="shared" si="221"/>
        <v/>
      </c>
      <c r="K2848" s="23"/>
      <c r="L2848" s="112" t="str">
        <f t="shared" si="222"/>
        <v/>
      </c>
      <c r="M2848" s="17"/>
      <c r="N2848" s="110" t="str">
        <f t="shared" si="223"/>
        <v/>
      </c>
      <c r="O2848" s="111" t="str">
        <f t="shared" si="224"/>
        <v/>
      </c>
    </row>
    <row r="2849" spans="1:15" ht="30" customHeight="1" thickTop="1" thickBot="1">
      <c r="A2849" s="37" t="str">
        <f t="shared" si="220"/>
        <v/>
      </c>
      <c r="C2849" s="13">
        <v>2845</v>
      </c>
      <c r="D2849" s="61" t="str">
        <f>IF(Cad_an!D2849="","",Cad_an!D2849)</f>
        <v/>
      </c>
      <c r="E2849" s="61" t="str">
        <f>IF(D2849="","",VLOOKUP(D2849,Cad_an!$D$5:$F$5004,3,FALSE))</f>
        <v/>
      </c>
      <c r="F2849" s="61" t="str">
        <f>IF(D2849="","",VLOOKUP(D2849,Cad_an!$D$5:$E$5004,2,FALSE))</f>
        <v/>
      </c>
      <c r="G2849" s="61" t="str">
        <f>IF(D2849="","",VLOOKUP(Fa_an!F2849,Cad_can!$D$5:$E$204,2,FALSE))</f>
        <v/>
      </c>
      <c r="H2849" s="17"/>
      <c r="I2849" s="17"/>
      <c r="J2849" s="110" t="str">
        <f t="shared" si="221"/>
        <v/>
      </c>
      <c r="K2849" s="23"/>
      <c r="L2849" s="112" t="str">
        <f t="shared" si="222"/>
        <v/>
      </c>
      <c r="M2849" s="17"/>
      <c r="N2849" s="110" t="str">
        <f t="shared" si="223"/>
        <v/>
      </c>
      <c r="O2849" s="111" t="str">
        <f t="shared" si="224"/>
        <v/>
      </c>
    </row>
    <row r="2850" spans="1:15" ht="30" customHeight="1" thickTop="1" thickBot="1">
      <c r="A2850" s="37" t="str">
        <f t="shared" si="220"/>
        <v/>
      </c>
      <c r="C2850" s="13">
        <v>2846</v>
      </c>
      <c r="D2850" s="61" t="str">
        <f>IF(Cad_an!D2850="","",Cad_an!D2850)</f>
        <v/>
      </c>
      <c r="E2850" s="61" t="str">
        <f>IF(D2850="","",VLOOKUP(D2850,Cad_an!$D$5:$F$5004,3,FALSE))</f>
        <v/>
      </c>
      <c r="F2850" s="61" t="str">
        <f>IF(D2850="","",VLOOKUP(D2850,Cad_an!$D$5:$E$5004,2,FALSE))</f>
        <v/>
      </c>
      <c r="G2850" s="61" t="str">
        <f>IF(D2850="","",VLOOKUP(Fa_an!F2850,Cad_can!$D$5:$E$204,2,FALSE))</f>
        <v/>
      </c>
      <c r="H2850" s="17"/>
      <c r="I2850" s="17"/>
      <c r="J2850" s="110" t="str">
        <f t="shared" si="221"/>
        <v/>
      </c>
      <c r="K2850" s="23"/>
      <c r="L2850" s="112" t="str">
        <f t="shared" si="222"/>
        <v/>
      </c>
      <c r="M2850" s="17"/>
      <c r="N2850" s="110" t="str">
        <f t="shared" si="223"/>
        <v/>
      </c>
      <c r="O2850" s="111" t="str">
        <f t="shared" si="224"/>
        <v/>
      </c>
    </row>
    <row r="2851" spans="1:15" ht="30" customHeight="1" thickTop="1" thickBot="1">
      <c r="A2851" s="37" t="str">
        <f t="shared" si="220"/>
        <v/>
      </c>
      <c r="C2851" s="13">
        <v>2847</v>
      </c>
      <c r="D2851" s="61" t="str">
        <f>IF(Cad_an!D2851="","",Cad_an!D2851)</f>
        <v/>
      </c>
      <c r="E2851" s="61" t="str">
        <f>IF(D2851="","",VLOOKUP(D2851,Cad_an!$D$5:$F$5004,3,FALSE))</f>
        <v/>
      </c>
      <c r="F2851" s="61" t="str">
        <f>IF(D2851="","",VLOOKUP(D2851,Cad_an!$D$5:$E$5004,2,FALSE))</f>
        <v/>
      </c>
      <c r="G2851" s="61" t="str">
        <f>IF(D2851="","",VLOOKUP(Fa_an!F2851,Cad_can!$D$5:$E$204,2,FALSE))</f>
        <v/>
      </c>
      <c r="H2851" s="17"/>
      <c r="I2851" s="17"/>
      <c r="J2851" s="110" t="str">
        <f t="shared" si="221"/>
        <v/>
      </c>
      <c r="K2851" s="23"/>
      <c r="L2851" s="112" t="str">
        <f t="shared" si="222"/>
        <v/>
      </c>
      <c r="M2851" s="17"/>
      <c r="N2851" s="110" t="str">
        <f t="shared" si="223"/>
        <v/>
      </c>
      <c r="O2851" s="111" t="str">
        <f t="shared" si="224"/>
        <v/>
      </c>
    </row>
    <row r="2852" spans="1:15" ht="30" customHeight="1" thickTop="1" thickBot="1">
      <c r="A2852" s="37" t="str">
        <f t="shared" si="220"/>
        <v/>
      </c>
      <c r="C2852" s="13">
        <v>2848</v>
      </c>
      <c r="D2852" s="61" t="str">
        <f>IF(Cad_an!D2852="","",Cad_an!D2852)</f>
        <v/>
      </c>
      <c r="E2852" s="61" t="str">
        <f>IF(D2852="","",VLOOKUP(D2852,Cad_an!$D$5:$F$5004,3,FALSE))</f>
        <v/>
      </c>
      <c r="F2852" s="61" t="str">
        <f>IF(D2852="","",VLOOKUP(D2852,Cad_an!$D$5:$E$5004,2,FALSE))</f>
        <v/>
      </c>
      <c r="G2852" s="61" t="str">
        <f>IF(D2852="","",VLOOKUP(Fa_an!F2852,Cad_can!$D$5:$E$204,2,FALSE))</f>
        <v/>
      </c>
      <c r="H2852" s="17"/>
      <c r="I2852" s="17"/>
      <c r="J2852" s="110" t="str">
        <f t="shared" si="221"/>
        <v/>
      </c>
      <c r="K2852" s="23"/>
      <c r="L2852" s="112" t="str">
        <f t="shared" si="222"/>
        <v/>
      </c>
      <c r="M2852" s="17"/>
      <c r="N2852" s="110" t="str">
        <f t="shared" si="223"/>
        <v/>
      </c>
      <c r="O2852" s="111" t="str">
        <f t="shared" si="224"/>
        <v/>
      </c>
    </row>
    <row r="2853" spans="1:15" ht="30" customHeight="1" thickTop="1" thickBot="1">
      <c r="A2853" s="37" t="str">
        <f t="shared" si="220"/>
        <v/>
      </c>
      <c r="C2853" s="13">
        <v>2849</v>
      </c>
      <c r="D2853" s="61" t="str">
        <f>IF(Cad_an!D2853="","",Cad_an!D2853)</f>
        <v/>
      </c>
      <c r="E2853" s="61" t="str">
        <f>IF(D2853="","",VLOOKUP(D2853,Cad_an!$D$5:$F$5004,3,FALSE))</f>
        <v/>
      </c>
      <c r="F2853" s="61" t="str">
        <f>IF(D2853="","",VLOOKUP(D2853,Cad_an!$D$5:$E$5004,2,FALSE))</f>
        <v/>
      </c>
      <c r="G2853" s="61" t="str">
        <f>IF(D2853="","",VLOOKUP(Fa_an!F2853,Cad_can!$D$5:$E$204,2,FALSE))</f>
        <v/>
      </c>
      <c r="H2853" s="17"/>
      <c r="I2853" s="17"/>
      <c r="J2853" s="110" t="str">
        <f t="shared" si="221"/>
        <v/>
      </c>
      <c r="K2853" s="23"/>
      <c r="L2853" s="112" t="str">
        <f t="shared" si="222"/>
        <v/>
      </c>
      <c r="M2853" s="17"/>
      <c r="N2853" s="110" t="str">
        <f t="shared" si="223"/>
        <v/>
      </c>
      <c r="O2853" s="111" t="str">
        <f t="shared" si="224"/>
        <v/>
      </c>
    </row>
    <row r="2854" spans="1:15" ht="30" customHeight="1" thickTop="1" thickBot="1">
      <c r="A2854" s="37" t="str">
        <f t="shared" si="220"/>
        <v/>
      </c>
      <c r="C2854" s="13">
        <v>2850</v>
      </c>
      <c r="D2854" s="61" t="str">
        <f>IF(Cad_an!D2854="","",Cad_an!D2854)</f>
        <v/>
      </c>
      <c r="E2854" s="61" t="str">
        <f>IF(D2854="","",VLOOKUP(D2854,Cad_an!$D$5:$F$5004,3,FALSE))</f>
        <v/>
      </c>
      <c r="F2854" s="61" t="str">
        <f>IF(D2854="","",VLOOKUP(D2854,Cad_an!$D$5:$E$5004,2,FALSE))</f>
        <v/>
      </c>
      <c r="G2854" s="61" t="str">
        <f>IF(D2854="","",VLOOKUP(Fa_an!F2854,Cad_can!$D$5:$E$204,2,FALSE))</f>
        <v/>
      </c>
      <c r="H2854" s="17"/>
      <c r="I2854" s="17"/>
      <c r="J2854" s="110" t="str">
        <f t="shared" si="221"/>
        <v/>
      </c>
      <c r="K2854" s="23"/>
      <c r="L2854" s="112" t="str">
        <f t="shared" si="222"/>
        <v/>
      </c>
      <c r="M2854" s="17"/>
      <c r="N2854" s="110" t="str">
        <f t="shared" si="223"/>
        <v/>
      </c>
      <c r="O2854" s="111" t="str">
        <f t="shared" si="224"/>
        <v/>
      </c>
    </row>
    <row r="2855" spans="1:15" ht="30" customHeight="1" thickTop="1" thickBot="1">
      <c r="A2855" s="37" t="str">
        <f t="shared" si="220"/>
        <v/>
      </c>
      <c r="C2855" s="13">
        <v>2851</v>
      </c>
      <c r="D2855" s="61" t="str">
        <f>IF(Cad_an!D2855="","",Cad_an!D2855)</f>
        <v/>
      </c>
      <c r="E2855" s="61" t="str">
        <f>IF(D2855="","",VLOOKUP(D2855,Cad_an!$D$5:$F$5004,3,FALSE))</f>
        <v/>
      </c>
      <c r="F2855" s="61" t="str">
        <f>IF(D2855="","",VLOOKUP(D2855,Cad_an!$D$5:$E$5004,2,FALSE))</f>
        <v/>
      </c>
      <c r="G2855" s="61" t="str">
        <f>IF(D2855="","",VLOOKUP(Fa_an!F2855,Cad_can!$D$5:$E$204,2,FALSE))</f>
        <v/>
      </c>
      <c r="H2855" s="17"/>
      <c r="I2855" s="17"/>
      <c r="J2855" s="110" t="str">
        <f t="shared" si="221"/>
        <v/>
      </c>
      <c r="K2855" s="23"/>
      <c r="L2855" s="112" t="str">
        <f t="shared" si="222"/>
        <v/>
      </c>
      <c r="M2855" s="17"/>
      <c r="N2855" s="110" t="str">
        <f t="shared" si="223"/>
        <v/>
      </c>
      <c r="O2855" s="111" t="str">
        <f t="shared" si="224"/>
        <v/>
      </c>
    </row>
    <row r="2856" spans="1:15" ht="30" customHeight="1" thickTop="1" thickBot="1">
      <c r="A2856" s="37" t="str">
        <f t="shared" si="220"/>
        <v/>
      </c>
      <c r="C2856" s="13">
        <v>2852</v>
      </c>
      <c r="D2856" s="61" t="str">
        <f>IF(Cad_an!D2856="","",Cad_an!D2856)</f>
        <v/>
      </c>
      <c r="E2856" s="61" t="str">
        <f>IF(D2856="","",VLOOKUP(D2856,Cad_an!$D$5:$F$5004,3,FALSE))</f>
        <v/>
      </c>
      <c r="F2856" s="61" t="str">
        <f>IF(D2856="","",VLOOKUP(D2856,Cad_an!$D$5:$E$5004,2,FALSE))</f>
        <v/>
      </c>
      <c r="G2856" s="61" t="str">
        <f>IF(D2856="","",VLOOKUP(Fa_an!F2856,Cad_can!$D$5:$E$204,2,FALSE))</f>
        <v/>
      </c>
      <c r="H2856" s="17"/>
      <c r="I2856" s="17"/>
      <c r="J2856" s="110" t="str">
        <f t="shared" si="221"/>
        <v/>
      </c>
      <c r="K2856" s="23"/>
      <c r="L2856" s="112" t="str">
        <f t="shared" si="222"/>
        <v/>
      </c>
      <c r="M2856" s="17"/>
      <c r="N2856" s="110" t="str">
        <f t="shared" si="223"/>
        <v/>
      </c>
      <c r="O2856" s="111" t="str">
        <f t="shared" si="224"/>
        <v/>
      </c>
    </row>
    <row r="2857" spans="1:15" ht="30" customHeight="1" thickTop="1" thickBot="1">
      <c r="A2857" s="37" t="str">
        <f t="shared" si="220"/>
        <v/>
      </c>
      <c r="C2857" s="13">
        <v>2853</v>
      </c>
      <c r="D2857" s="61" t="str">
        <f>IF(Cad_an!D2857="","",Cad_an!D2857)</f>
        <v/>
      </c>
      <c r="E2857" s="61" t="str">
        <f>IF(D2857="","",VLOOKUP(D2857,Cad_an!$D$5:$F$5004,3,FALSE))</f>
        <v/>
      </c>
      <c r="F2857" s="61" t="str">
        <f>IF(D2857="","",VLOOKUP(D2857,Cad_an!$D$5:$E$5004,2,FALSE))</f>
        <v/>
      </c>
      <c r="G2857" s="61" t="str">
        <f>IF(D2857="","",VLOOKUP(Fa_an!F2857,Cad_can!$D$5:$E$204,2,FALSE))</f>
        <v/>
      </c>
      <c r="H2857" s="17"/>
      <c r="I2857" s="17"/>
      <c r="J2857" s="110" t="str">
        <f t="shared" si="221"/>
        <v/>
      </c>
      <c r="K2857" s="23"/>
      <c r="L2857" s="112" t="str">
        <f t="shared" si="222"/>
        <v/>
      </c>
      <c r="M2857" s="17"/>
      <c r="N2857" s="110" t="str">
        <f t="shared" si="223"/>
        <v/>
      </c>
      <c r="O2857" s="111" t="str">
        <f t="shared" si="224"/>
        <v/>
      </c>
    </row>
    <row r="2858" spans="1:15" ht="30" customHeight="1" thickTop="1" thickBot="1">
      <c r="A2858" s="37" t="str">
        <f t="shared" si="220"/>
        <v/>
      </c>
      <c r="C2858" s="13">
        <v>2854</v>
      </c>
      <c r="D2858" s="61" t="str">
        <f>IF(Cad_an!D2858="","",Cad_an!D2858)</f>
        <v/>
      </c>
      <c r="E2858" s="61" t="str">
        <f>IF(D2858="","",VLOOKUP(D2858,Cad_an!$D$5:$F$5004,3,FALSE))</f>
        <v/>
      </c>
      <c r="F2858" s="61" t="str">
        <f>IF(D2858="","",VLOOKUP(D2858,Cad_an!$D$5:$E$5004,2,FALSE))</f>
        <v/>
      </c>
      <c r="G2858" s="61" t="str">
        <f>IF(D2858="","",VLOOKUP(Fa_an!F2858,Cad_can!$D$5:$E$204,2,FALSE))</f>
        <v/>
      </c>
      <c r="H2858" s="17"/>
      <c r="I2858" s="17"/>
      <c r="J2858" s="110" t="str">
        <f t="shared" si="221"/>
        <v/>
      </c>
      <c r="K2858" s="23"/>
      <c r="L2858" s="112" t="str">
        <f t="shared" si="222"/>
        <v/>
      </c>
      <c r="M2858" s="17"/>
      <c r="N2858" s="110" t="str">
        <f t="shared" si="223"/>
        <v/>
      </c>
      <c r="O2858" s="111" t="str">
        <f t="shared" si="224"/>
        <v/>
      </c>
    </row>
    <row r="2859" spans="1:15" ht="30" customHeight="1" thickTop="1" thickBot="1">
      <c r="A2859" s="37" t="str">
        <f t="shared" si="220"/>
        <v/>
      </c>
      <c r="C2859" s="13">
        <v>2855</v>
      </c>
      <c r="D2859" s="61" t="str">
        <f>IF(Cad_an!D2859="","",Cad_an!D2859)</f>
        <v/>
      </c>
      <c r="E2859" s="61" t="str">
        <f>IF(D2859="","",VLOOKUP(D2859,Cad_an!$D$5:$F$5004,3,FALSE))</f>
        <v/>
      </c>
      <c r="F2859" s="61" t="str">
        <f>IF(D2859="","",VLOOKUP(D2859,Cad_an!$D$5:$E$5004,2,FALSE))</f>
        <v/>
      </c>
      <c r="G2859" s="61" t="str">
        <f>IF(D2859="","",VLOOKUP(Fa_an!F2859,Cad_can!$D$5:$E$204,2,FALSE))</f>
        <v/>
      </c>
      <c r="H2859" s="17"/>
      <c r="I2859" s="17"/>
      <c r="J2859" s="110" t="str">
        <f t="shared" si="221"/>
        <v/>
      </c>
      <c r="K2859" s="23"/>
      <c r="L2859" s="112" t="str">
        <f t="shared" si="222"/>
        <v/>
      </c>
      <c r="M2859" s="17"/>
      <c r="N2859" s="110" t="str">
        <f t="shared" si="223"/>
        <v/>
      </c>
      <c r="O2859" s="111" t="str">
        <f t="shared" si="224"/>
        <v/>
      </c>
    </row>
    <row r="2860" spans="1:15" ht="30" customHeight="1" thickTop="1" thickBot="1">
      <c r="A2860" s="37" t="str">
        <f t="shared" si="220"/>
        <v/>
      </c>
      <c r="C2860" s="13">
        <v>2856</v>
      </c>
      <c r="D2860" s="61" t="str">
        <f>IF(Cad_an!D2860="","",Cad_an!D2860)</f>
        <v/>
      </c>
      <c r="E2860" s="61" t="str">
        <f>IF(D2860="","",VLOOKUP(D2860,Cad_an!$D$5:$F$5004,3,FALSE))</f>
        <v/>
      </c>
      <c r="F2860" s="61" t="str">
        <f>IF(D2860="","",VLOOKUP(D2860,Cad_an!$D$5:$E$5004,2,FALSE))</f>
        <v/>
      </c>
      <c r="G2860" s="61" t="str">
        <f>IF(D2860="","",VLOOKUP(Fa_an!F2860,Cad_can!$D$5:$E$204,2,FALSE))</f>
        <v/>
      </c>
      <c r="H2860" s="17"/>
      <c r="I2860" s="17"/>
      <c r="J2860" s="110" t="str">
        <f t="shared" si="221"/>
        <v/>
      </c>
      <c r="K2860" s="23"/>
      <c r="L2860" s="112" t="str">
        <f t="shared" si="222"/>
        <v/>
      </c>
      <c r="M2860" s="17"/>
      <c r="N2860" s="110" t="str">
        <f t="shared" si="223"/>
        <v/>
      </c>
      <c r="O2860" s="111" t="str">
        <f t="shared" si="224"/>
        <v/>
      </c>
    </row>
    <row r="2861" spans="1:15" ht="30" customHeight="1" thickTop="1" thickBot="1">
      <c r="A2861" s="37" t="str">
        <f t="shared" si="220"/>
        <v/>
      </c>
      <c r="C2861" s="13">
        <v>2857</v>
      </c>
      <c r="D2861" s="61" t="str">
        <f>IF(Cad_an!D2861="","",Cad_an!D2861)</f>
        <v/>
      </c>
      <c r="E2861" s="61" t="str">
        <f>IF(D2861="","",VLOOKUP(D2861,Cad_an!$D$5:$F$5004,3,FALSE))</f>
        <v/>
      </c>
      <c r="F2861" s="61" t="str">
        <f>IF(D2861="","",VLOOKUP(D2861,Cad_an!$D$5:$E$5004,2,FALSE))</f>
        <v/>
      </c>
      <c r="G2861" s="61" t="str">
        <f>IF(D2861="","",VLOOKUP(Fa_an!F2861,Cad_can!$D$5:$E$204,2,FALSE))</f>
        <v/>
      </c>
      <c r="H2861" s="17"/>
      <c r="I2861" s="17"/>
      <c r="J2861" s="110" t="str">
        <f t="shared" si="221"/>
        <v/>
      </c>
      <c r="K2861" s="23"/>
      <c r="L2861" s="112" t="str">
        <f t="shared" si="222"/>
        <v/>
      </c>
      <c r="M2861" s="17"/>
      <c r="N2861" s="110" t="str">
        <f t="shared" si="223"/>
        <v/>
      </c>
      <c r="O2861" s="111" t="str">
        <f t="shared" si="224"/>
        <v/>
      </c>
    </row>
    <row r="2862" spans="1:15" ht="30" customHeight="1" thickTop="1" thickBot="1">
      <c r="A2862" s="37" t="str">
        <f t="shared" si="220"/>
        <v/>
      </c>
      <c r="C2862" s="13">
        <v>2858</v>
      </c>
      <c r="D2862" s="61" t="str">
        <f>IF(Cad_an!D2862="","",Cad_an!D2862)</f>
        <v/>
      </c>
      <c r="E2862" s="61" t="str">
        <f>IF(D2862="","",VLOOKUP(D2862,Cad_an!$D$5:$F$5004,3,FALSE))</f>
        <v/>
      </c>
      <c r="F2862" s="61" t="str">
        <f>IF(D2862="","",VLOOKUP(D2862,Cad_an!$D$5:$E$5004,2,FALSE))</f>
        <v/>
      </c>
      <c r="G2862" s="61" t="str">
        <f>IF(D2862="","",VLOOKUP(Fa_an!F2862,Cad_can!$D$5:$E$204,2,FALSE))</f>
        <v/>
      </c>
      <c r="H2862" s="17"/>
      <c r="I2862" s="17"/>
      <c r="J2862" s="110" t="str">
        <f t="shared" si="221"/>
        <v/>
      </c>
      <c r="K2862" s="23"/>
      <c r="L2862" s="112" t="str">
        <f t="shared" si="222"/>
        <v/>
      </c>
      <c r="M2862" s="17"/>
      <c r="N2862" s="110" t="str">
        <f t="shared" si="223"/>
        <v/>
      </c>
      <c r="O2862" s="111" t="str">
        <f t="shared" si="224"/>
        <v/>
      </c>
    </row>
    <row r="2863" spans="1:15" ht="30" customHeight="1" thickTop="1" thickBot="1">
      <c r="A2863" s="37" t="str">
        <f t="shared" si="220"/>
        <v/>
      </c>
      <c r="C2863" s="13">
        <v>2859</v>
      </c>
      <c r="D2863" s="61" t="str">
        <f>IF(Cad_an!D2863="","",Cad_an!D2863)</f>
        <v/>
      </c>
      <c r="E2863" s="61" t="str">
        <f>IF(D2863="","",VLOOKUP(D2863,Cad_an!$D$5:$F$5004,3,FALSE))</f>
        <v/>
      </c>
      <c r="F2863" s="61" t="str">
        <f>IF(D2863="","",VLOOKUP(D2863,Cad_an!$D$5:$E$5004,2,FALSE))</f>
        <v/>
      </c>
      <c r="G2863" s="61" t="str">
        <f>IF(D2863="","",VLOOKUP(Fa_an!F2863,Cad_can!$D$5:$E$204,2,FALSE))</f>
        <v/>
      </c>
      <c r="H2863" s="17"/>
      <c r="I2863" s="17"/>
      <c r="J2863" s="110" t="str">
        <f t="shared" si="221"/>
        <v/>
      </c>
      <c r="K2863" s="23"/>
      <c r="L2863" s="112" t="str">
        <f t="shared" si="222"/>
        <v/>
      </c>
      <c r="M2863" s="17"/>
      <c r="N2863" s="110" t="str">
        <f t="shared" si="223"/>
        <v/>
      </c>
      <c r="O2863" s="111" t="str">
        <f t="shared" si="224"/>
        <v/>
      </c>
    </row>
    <row r="2864" spans="1:15" ht="30" customHeight="1" thickTop="1" thickBot="1">
      <c r="A2864" s="37" t="str">
        <f t="shared" si="220"/>
        <v/>
      </c>
      <c r="C2864" s="13">
        <v>2860</v>
      </c>
      <c r="D2864" s="61" t="str">
        <f>IF(Cad_an!D2864="","",Cad_an!D2864)</f>
        <v/>
      </c>
      <c r="E2864" s="61" t="str">
        <f>IF(D2864="","",VLOOKUP(D2864,Cad_an!$D$5:$F$5004,3,FALSE))</f>
        <v/>
      </c>
      <c r="F2864" s="61" t="str">
        <f>IF(D2864="","",VLOOKUP(D2864,Cad_an!$D$5:$E$5004,2,FALSE))</f>
        <v/>
      </c>
      <c r="G2864" s="61" t="str">
        <f>IF(D2864="","",VLOOKUP(Fa_an!F2864,Cad_can!$D$5:$E$204,2,FALSE))</f>
        <v/>
      </c>
      <c r="H2864" s="17"/>
      <c r="I2864" s="17"/>
      <c r="J2864" s="110" t="str">
        <f t="shared" si="221"/>
        <v/>
      </c>
      <c r="K2864" s="23"/>
      <c r="L2864" s="112" t="str">
        <f t="shared" si="222"/>
        <v/>
      </c>
      <c r="M2864" s="17"/>
      <c r="N2864" s="110" t="str">
        <f t="shared" si="223"/>
        <v/>
      </c>
      <c r="O2864" s="111" t="str">
        <f t="shared" si="224"/>
        <v/>
      </c>
    </row>
    <row r="2865" spans="1:15" ht="30" customHeight="1" thickTop="1" thickBot="1">
      <c r="A2865" s="37" t="str">
        <f t="shared" si="220"/>
        <v/>
      </c>
      <c r="C2865" s="13">
        <v>2861</v>
      </c>
      <c r="D2865" s="61" t="str">
        <f>IF(Cad_an!D2865="","",Cad_an!D2865)</f>
        <v/>
      </c>
      <c r="E2865" s="61" t="str">
        <f>IF(D2865="","",VLOOKUP(D2865,Cad_an!$D$5:$F$5004,3,FALSE))</f>
        <v/>
      </c>
      <c r="F2865" s="61" t="str">
        <f>IF(D2865="","",VLOOKUP(D2865,Cad_an!$D$5:$E$5004,2,FALSE))</f>
        <v/>
      </c>
      <c r="G2865" s="61" t="str">
        <f>IF(D2865="","",VLOOKUP(Fa_an!F2865,Cad_can!$D$5:$E$204,2,FALSE))</f>
        <v/>
      </c>
      <c r="H2865" s="17"/>
      <c r="I2865" s="17"/>
      <c r="J2865" s="110" t="str">
        <f t="shared" si="221"/>
        <v/>
      </c>
      <c r="K2865" s="23"/>
      <c r="L2865" s="112" t="str">
        <f t="shared" si="222"/>
        <v/>
      </c>
      <c r="M2865" s="17"/>
      <c r="N2865" s="110" t="str">
        <f t="shared" si="223"/>
        <v/>
      </c>
      <c r="O2865" s="111" t="str">
        <f t="shared" si="224"/>
        <v/>
      </c>
    </row>
    <row r="2866" spans="1:15" ht="30" customHeight="1" thickTop="1" thickBot="1">
      <c r="A2866" s="37" t="str">
        <f t="shared" si="220"/>
        <v/>
      </c>
      <c r="C2866" s="13">
        <v>2862</v>
      </c>
      <c r="D2866" s="61" t="str">
        <f>IF(Cad_an!D2866="","",Cad_an!D2866)</f>
        <v/>
      </c>
      <c r="E2866" s="61" t="str">
        <f>IF(D2866="","",VLOOKUP(D2866,Cad_an!$D$5:$F$5004,3,FALSE))</f>
        <v/>
      </c>
      <c r="F2866" s="61" t="str">
        <f>IF(D2866="","",VLOOKUP(D2866,Cad_an!$D$5:$E$5004,2,FALSE))</f>
        <v/>
      </c>
      <c r="G2866" s="61" t="str">
        <f>IF(D2866="","",VLOOKUP(Fa_an!F2866,Cad_can!$D$5:$E$204,2,FALSE))</f>
        <v/>
      </c>
      <c r="H2866" s="17"/>
      <c r="I2866" s="17"/>
      <c r="J2866" s="110" t="str">
        <f t="shared" si="221"/>
        <v/>
      </c>
      <c r="K2866" s="23"/>
      <c r="L2866" s="112" t="str">
        <f t="shared" si="222"/>
        <v/>
      </c>
      <c r="M2866" s="17"/>
      <c r="N2866" s="110" t="str">
        <f t="shared" si="223"/>
        <v/>
      </c>
      <c r="O2866" s="111" t="str">
        <f t="shared" si="224"/>
        <v/>
      </c>
    </row>
    <row r="2867" spans="1:15" ht="30" customHeight="1" thickTop="1" thickBot="1">
      <c r="A2867" s="37" t="str">
        <f t="shared" si="220"/>
        <v/>
      </c>
      <c r="C2867" s="13">
        <v>2863</v>
      </c>
      <c r="D2867" s="61" t="str">
        <f>IF(Cad_an!D2867="","",Cad_an!D2867)</f>
        <v/>
      </c>
      <c r="E2867" s="61" t="str">
        <f>IF(D2867="","",VLOOKUP(D2867,Cad_an!$D$5:$F$5004,3,FALSE))</f>
        <v/>
      </c>
      <c r="F2867" s="61" t="str">
        <f>IF(D2867="","",VLOOKUP(D2867,Cad_an!$D$5:$E$5004,2,FALSE))</f>
        <v/>
      </c>
      <c r="G2867" s="61" t="str">
        <f>IF(D2867="","",VLOOKUP(Fa_an!F2867,Cad_can!$D$5:$E$204,2,FALSE))</f>
        <v/>
      </c>
      <c r="H2867" s="17"/>
      <c r="I2867" s="17"/>
      <c r="J2867" s="110" t="str">
        <f t="shared" si="221"/>
        <v/>
      </c>
      <c r="K2867" s="23"/>
      <c r="L2867" s="112" t="str">
        <f t="shared" si="222"/>
        <v/>
      </c>
      <c r="M2867" s="17"/>
      <c r="N2867" s="110" t="str">
        <f t="shared" si="223"/>
        <v/>
      </c>
      <c r="O2867" s="111" t="str">
        <f t="shared" si="224"/>
        <v/>
      </c>
    </row>
    <row r="2868" spans="1:15" ht="30" customHeight="1" thickTop="1" thickBot="1">
      <c r="A2868" s="37" t="str">
        <f t="shared" si="220"/>
        <v/>
      </c>
      <c r="C2868" s="13">
        <v>2864</v>
      </c>
      <c r="D2868" s="61" t="str">
        <f>IF(Cad_an!D2868="","",Cad_an!D2868)</f>
        <v/>
      </c>
      <c r="E2868" s="61" t="str">
        <f>IF(D2868="","",VLOOKUP(D2868,Cad_an!$D$5:$F$5004,3,FALSE))</f>
        <v/>
      </c>
      <c r="F2868" s="61" t="str">
        <f>IF(D2868="","",VLOOKUP(D2868,Cad_an!$D$5:$E$5004,2,FALSE))</f>
        <v/>
      </c>
      <c r="G2868" s="61" t="str">
        <f>IF(D2868="","",VLOOKUP(Fa_an!F2868,Cad_can!$D$5:$E$204,2,FALSE))</f>
        <v/>
      </c>
      <c r="H2868" s="17"/>
      <c r="I2868" s="17"/>
      <c r="J2868" s="110" t="str">
        <f t="shared" si="221"/>
        <v/>
      </c>
      <c r="K2868" s="23"/>
      <c r="L2868" s="112" t="str">
        <f t="shared" si="222"/>
        <v/>
      </c>
      <c r="M2868" s="17"/>
      <c r="N2868" s="110" t="str">
        <f t="shared" si="223"/>
        <v/>
      </c>
      <c r="O2868" s="111" t="str">
        <f t="shared" si="224"/>
        <v/>
      </c>
    </row>
    <row r="2869" spans="1:15" ht="30" customHeight="1" thickTop="1" thickBot="1">
      <c r="A2869" s="37" t="str">
        <f t="shared" si="220"/>
        <v/>
      </c>
      <c r="C2869" s="13">
        <v>2865</v>
      </c>
      <c r="D2869" s="61" t="str">
        <f>IF(Cad_an!D2869="","",Cad_an!D2869)</f>
        <v/>
      </c>
      <c r="E2869" s="61" t="str">
        <f>IF(D2869="","",VLOOKUP(D2869,Cad_an!$D$5:$F$5004,3,FALSE))</f>
        <v/>
      </c>
      <c r="F2869" s="61" t="str">
        <f>IF(D2869="","",VLOOKUP(D2869,Cad_an!$D$5:$E$5004,2,FALSE))</f>
        <v/>
      </c>
      <c r="G2869" s="61" t="str">
        <f>IF(D2869="","",VLOOKUP(Fa_an!F2869,Cad_can!$D$5:$E$204,2,FALSE))</f>
        <v/>
      </c>
      <c r="H2869" s="17"/>
      <c r="I2869" s="17"/>
      <c r="J2869" s="110" t="str">
        <f t="shared" si="221"/>
        <v/>
      </c>
      <c r="K2869" s="23"/>
      <c r="L2869" s="112" t="str">
        <f t="shared" si="222"/>
        <v/>
      </c>
      <c r="M2869" s="17"/>
      <c r="N2869" s="110" t="str">
        <f t="shared" si="223"/>
        <v/>
      </c>
      <c r="O2869" s="111" t="str">
        <f t="shared" si="224"/>
        <v/>
      </c>
    </row>
    <row r="2870" spans="1:15" ht="30" customHeight="1" thickTop="1" thickBot="1">
      <c r="A2870" s="37" t="str">
        <f t="shared" si="220"/>
        <v/>
      </c>
      <c r="C2870" s="13">
        <v>2866</v>
      </c>
      <c r="D2870" s="61" t="str">
        <f>IF(Cad_an!D2870="","",Cad_an!D2870)</f>
        <v/>
      </c>
      <c r="E2870" s="61" t="str">
        <f>IF(D2870="","",VLOOKUP(D2870,Cad_an!$D$5:$F$5004,3,FALSE))</f>
        <v/>
      </c>
      <c r="F2870" s="61" t="str">
        <f>IF(D2870="","",VLOOKUP(D2870,Cad_an!$D$5:$E$5004,2,FALSE))</f>
        <v/>
      </c>
      <c r="G2870" s="61" t="str">
        <f>IF(D2870="","",VLOOKUP(Fa_an!F2870,Cad_can!$D$5:$E$204,2,FALSE))</f>
        <v/>
      </c>
      <c r="H2870" s="17"/>
      <c r="I2870" s="17"/>
      <c r="J2870" s="110" t="str">
        <f t="shared" si="221"/>
        <v/>
      </c>
      <c r="K2870" s="23"/>
      <c r="L2870" s="112" t="str">
        <f t="shared" si="222"/>
        <v/>
      </c>
      <c r="M2870" s="17"/>
      <c r="N2870" s="110" t="str">
        <f t="shared" si="223"/>
        <v/>
      </c>
      <c r="O2870" s="111" t="str">
        <f t="shared" si="224"/>
        <v/>
      </c>
    </row>
    <row r="2871" spans="1:15" ht="30" customHeight="1" thickTop="1" thickBot="1">
      <c r="A2871" s="37" t="str">
        <f t="shared" si="220"/>
        <v/>
      </c>
      <c r="C2871" s="13">
        <v>2867</v>
      </c>
      <c r="D2871" s="61" t="str">
        <f>IF(Cad_an!D2871="","",Cad_an!D2871)</f>
        <v/>
      </c>
      <c r="E2871" s="61" t="str">
        <f>IF(D2871="","",VLOOKUP(D2871,Cad_an!$D$5:$F$5004,3,FALSE))</f>
        <v/>
      </c>
      <c r="F2871" s="61" t="str">
        <f>IF(D2871="","",VLOOKUP(D2871,Cad_an!$D$5:$E$5004,2,FALSE))</f>
        <v/>
      </c>
      <c r="G2871" s="61" t="str">
        <f>IF(D2871="","",VLOOKUP(Fa_an!F2871,Cad_can!$D$5:$E$204,2,FALSE))</f>
        <v/>
      </c>
      <c r="H2871" s="17"/>
      <c r="I2871" s="17"/>
      <c r="J2871" s="110" t="str">
        <f t="shared" si="221"/>
        <v/>
      </c>
      <c r="K2871" s="23"/>
      <c r="L2871" s="112" t="str">
        <f t="shared" si="222"/>
        <v/>
      </c>
      <c r="M2871" s="17"/>
      <c r="N2871" s="110" t="str">
        <f t="shared" si="223"/>
        <v/>
      </c>
      <c r="O2871" s="111" t="str">
        <f t="shared" si="224"/>
        <v/>
      </c>
    </row>
    <row r="2872" spans="1:15" ht="30" customHeight="1" thickTop="1" thickBot="1">
      <c r="A2872" s="37" t="str">
        <f t="shared" si="220"/>
        <v/>
      </c>
      <c r="C2872" s="13">
        <v>2868</v>
      </c>
      <c r="D2872" s="61" t="str">
        <f>IF(Cad_an!D2872="","",Cad_an!D2872)</f>
        <v/>
      </c>
      <c r="E2872" s="61" t="str">
        <f>IF(D2872="","",VLOOKUP(D2872,Cad_an!$D$5:$F$5004,3,FALSE))</f>
        <v/>
      </c>
      <c r="F2872" s="61" t="str">
        <f>IF(D2872="","",VLOOKUP(D2872,Cad_an!$D$5:$E$5004,2,FALSE))</f>
        <v/>
      </c>
      <c r="G2872" s="61" t="str">
        <f>IF(D2872="","",VLOOKUP(Fa_an!F2872,Cad_can!$D$5:$E$204,2,FALSE))</f>
        <v/>
      </c>
      <c r="H2872" s="17"/>
      <c r="I2872" s="17"/>
      <c r="J2872" s="110" t="str">
        <f t="shared" si="221"/>
        <v/>
      </c>
      <c r="K2872" s="23"/>
      <c r="L2872" s="112" t="str">
        <f t="shared" si="222"/>
        <v/>
      </c>
      <c r="M2872" s="17"/>
      <c r="N2872" s="110" t="str">
        <f t="shared" si="223"/>
        <v/>
      </c>
      <c r="O2872" s="111" t="str">
        <f t="shared" si="224"/>
        <v/>
      </c>
    </row>
    <row r="2873" spans="1:15" ht="30" customHeight="1" thickTop="1" thickBot="1">
      <c r="A2873" s="37" t="str">
        <f t="shared" si="220"/>
        <v/>
      </c>
      <c r="C2873" s="13">
        <v>2869</v>
      </c>
      <c r="D2873" s="61" t="str">
        <f>IF(Cad_an!D2873="","",Cad_an!D2873)</f>
        <v/>
      </c>
      <c r="E2873" s="61" t="str">
        <f>IF(D2873="","",VLOOKUP(D2873,Cad_an!$D$5:$F$5004,3,FALSE))</f>
        <v/>
      </c>
      <c r="F2873" s="61" t="str">
        <f>IF(D2873="","",VLOOKUP(D2873,Cad_an!$D$5:$E$5004,2,FALSE))</f>
        <v/>
      </c>
      <c r="G2873" s="61" t="str">
        <f>IF(D2873="","",VLOOKUP(Fa_an!F2873,Cad_can!$D$5:$E$204,2,FALSE))</f>
        <v/>
      </c>
      <c r="H2873" s="17"/>
      <c r="I2873" s="17"/>
      <c r="J2873" s="110" t="str">
        <f t="shared" si="221"/>
        <v/>
      </c>
      <c r="K2873" s="23"/>
      <c r="L2873" s="112" t="str">
        <f t="shared" si="222"/>
        <v/>
      </c>
      <c r="M2873" s="17"/>
      <c r="N2873" s="110" t="str">
        <f t="shared" si="223"/>
        <v/>
      </c>
      <c r="O2873" s="111" t="str">
        <f t="shared" si="224"/>
        <v/>
      </c>
    </row>
    <row r="2874" spans="1:15" ht="30" customHeight="1" thickTop="1" thickBot="1">
      <c r="A2874" s="37" t="str">
        <f t="shared" si="220"/>
        <v/>
      </c>
      <c r="C2874" s="13">
        <v>2870</v>
      </c>
      <c r="D2874" s="61" t="str">
        <f>IF(Cad_an!D2874="","",Cad_an!D2874)</f>
        <v/>
      </c>
      <c r="E2874" s="61" t="str">
        <f>IF(D2874="","",VLOOKUP(D2874,Cad_an!$D$5:$F$5004,3,FALSE))</f>
        <v/>
      </c>
      <c r="F2874" s="61" t="str">
        <f>IF(D2874="","",VLOOKUP(D2874,Cad_an!$D$5:$E$5004,2,FALSE))</f>
        <v/>
      </c>
      <c r="G2874" s="61" t="str">
        <f>IF(D2874="","",VLOOKUP(Fa_an!F2874,Cad_can!$D$5:$E$204,2,FALSE))</f>
        <v/>
      </c>
      <c r="H2874" s="17"/>
      <c r="I2874" s="17"/>
      <c r="J2874" s="110" t="str">
        <f t="shared" si="221"/>
        <v/>
      </c>
      <c r="K2874" s="23"/>
      <c r="L2874" s="112" t="str">
        <f t="shared" si="222"/>
        <v/>
      </c>
      <c r="M2874" s="17"/>
      <c r="N2874" s="110" t="str">
        <f t="shared" si="223"/>
        <v/>
      </c>
      <c r="O2874" s="111" t="str">
        <f t="shared" si="224"/>
        <v/>
      </c>
    </row>
    <row r="2875" spans="1:15" ht="30" customHeight="1" thickTop="1" thickBot="1">
      <c r="A2875" s="37" t="str">
        <f t="shared" si="220"/>
        <v/>
      </c>
      <c r="C2875" s="13">
        <v>2871</v>
      </c>
      <c r="D2875" s="61" t="str">
        <f>IF(Cad_an!D2875="","",Cad_an!D2875)</f>
        <v/>
      </c>
      <c r="E2875" s="61" t="str">
        <f>IF(D2875="","",VLOOKUP(D2875,Cad_an!$D$5:$F$5004,3,FALSE))</f>
        <v/>
      </c>
      <c r="F2875" s="61" t="str">
        <f>IF(D2875="","",VLOOKUP(D2875,Cad_an!$D$5:$E$5004,2,FALSE))</f>
        <v/>
      </c>
      <c r="G2875" s="61" t="str">
        <f>IF(D2875="","",VLOOKUP(Fa_an!F2875,Cad_can!$D$5:$E$204,2,FALSE))</f>
        <v/>
      </c>
      <c r="H2875" s="17"/>
      <c r="I2875" s="17"/>
      <c r="J2875" s="110" t="str">
        <f t="shared" si="221"/>
        <v/>
      </c>
      <c r="K2875" s="23"/>
      <c r="L2875" s="112" t="str">
        <f t="shared" si="222"/>
        <v/>
      </c>
      <c r="M2875" s="17"/>
      <c r="N2875" s="110" t="str">
        <f t="shared" si="223"/>
        <v/>
      </c>
      <c r="O2875" s="111" t="str">
        <f t="shared" si="224"/>
        <v/>
      </c>
    </row>
    <row r="2876" spans="1:15" ht="30" customHeight="1" thickTop="1" thickBot="1">
      <c r="A2876" s="37" t="str">
        <f t="shared" si="220"/>
        <v/>
      </c>
      <c r="C2876" s="13">
        <v>2872</v>
      </c>
      <c r="D2876" s="61" t="str">
        <f>IF(Cad_an!D2876="","",Cad_an!D2876)</f>
        <v/>
      </c>
      <c r="E2876" s="61" t="str">
        <f>IF(D2876="","",VLOOKUP(D2876,Cad_an!$D$5:$F$5004,3,FALSE))</f>
        <v/>
      </c>
      <c r="F2876" s="61" t="str">
        <f>IF(D2876="","",VLOOKUP(D2876,Cad_an!$D$5:$E$5004,2,FALSE))</f>
        <v/>
      </c>
      <c r="G2876" s="61" t="str">
        <f>IF(D2876="","",VLOOKUP(Fa_an!F2876,Cad_can!$D$5:$E$204,2,FALSE))</f>
        <v/>
      </c>
      <c r="H2876" s="17"/>
      <c r="I2876" s="17"/>
      <c r="J2876" s="110" t="str">
        <f t="shared" si="221"/>
        <v/>
      </c>
      <c r="K2876" s="23"/>
      <c r="L2876" s="112" t="str">
        <f t="shared" si="222"/>
        <v/>
      </c>
      <c r="M2876" s="17"/>
      <c r="N2876" s="110" t="str">
        <f t="shared" si="223"/>
        <v/>
      </c>
      <c r="O2876" s="111" t="str">
        <f t="shared" si="224"/>
        <v/>
      </c>
    </row>
    <row r="2877" spans="1:15" ht="30" customHeight="1" thickTop="1" thickBot="1">
      <c r="A2877" s="37" t="str">
        <f t="shared" si="220"/>
        <v/>
      </c>
      <c r="C2877" s="13">
        <v>2873</v>
      </c>
      <c r="D2877" s="61" t="str">
        <f>IF(Cad_an!D2877="","",Cad_an!D2877)</f>
        <v/>
      </c>
      <c r="E2877" s="61" t="str">
        <f>IF(D2877="","",VLOOKUP(D2877,Cad_an!$D$5:$F$5004,3,FALSE))</f>
        <v/>
      </c>
      <c r="F2877" s="61" t="str">
        <f>IF(D2877="","",VLOOKUP(D2877,Cad_an!$D$5:$E$5004,2,FALSE))</f>
        <v/>
      </c>
      <c r="G2877" s="61" t="str">
        <f>IF(D2877="","",VLOOKUP(Fa_an!F2877,Cad_can!$D$5:$E$204,2,FALSE))</f>
        <v/>
      </c>
      <c r="H2877" s="17"/>
      <c r="I2877" s="17"/>
      <c r="J2877" s="110" t="str">
        <f t="shared" si="221"/>
        <v/>
      </c>
      <c r="K2877" s="23"/>
      <c r="L2877" s="112" t="str">
        <f t="shared" si="222"/>
        <v/>
      </c>
      <c r="M2877" s="17"/>
      <c r="N2877" s="110" t="str">
        <f t="shared" si="223"/>
        <v/>
      </c>
      <c r="O2877" s="111" t="str">
        <f t="shared" si="224"/>
        <v/>
      </c>
    </row>
    <row r="2878" spans="1:15" ht="30" customHeight="1" thickTop="1" thickBot="1">
      <c r="A2878" s="37" t="str">
        <f t="shared" si="220"/>
        <v/>
      </c>
      <c r="C2878" s="13">
        <v>2874</v>
      </c>
      <c r="D2878" s="61" t="str">
        <f>IF(Cad_an!D2878="","",Cad_an!D2878)</f>
        <v/>
      </c>
      <c r="E2878" s="61" t="str">
        <f>IF(D2878="","",VLOOKUP(D2878,Cad_an!$D$5:$F$5004,3,FALSE))</f>
        <v/>
      </c>
      <c r="F2878" s="61" t="str">
        <f>IF(D2878="","",VLOOKUP(D2878,Cad_an!$D$5:$E$5004,2,FALSE))</f>
        <v/>
      </c>
      <c r="G2878" s="61" t="str">
        <f>IF(D2878="","",VLOOKUP(Fa_an!F2878,Cad_can!$D$5:$E$204,2,FALSE))</f>
        <v/>
      </c>
      <c r="H2878" s="17"/>
      <c r="I2878" s="17"/>
      <c r="J2878" s="110" t="str">
        <f t="shared" si="221"/>
        <v/>
      </c>
      <c r="K2878" s="23"/>
      <c r="L2878" s="112" t="str">
        <f t="shared" si="222"/>
        <v/>
      </c>
      <c r="M2878" s="17"/>
      <c r="N2878" s="110" t="str">
        <f t="shared" si="223"/>
        <v/>
      </c>
      <c r="O2878" s="111" t="str">
        <f t="shared" si="224"/>
        <v/>
      </c>
    </row>
    <row r="2879" spans="1:15" ht="30" customHeight="1" thickTop="1" thickBot="1">
      <c r="A2879" s="37" t="str">
        <f t="shared" si="220"/>
        <v/>
      </c>
      <c r="C2879" s="13">
        <v>2875</v>
      </c>
      <c r="D2879" s="61" t="str">
        <f>IF(Cad_an!D2879="","",Cad_an!D2879)</f>
        <v/>
      </c>
      <c r="E2879" s="61" t="str">
        <f>IF(D2879="","",VLOOKUP(D2879,Cad_an!$D$5:$F$5004,3,FALSE))</f>
        <v/>
      </c>
      <c r="F2879" s="61" t="str">
        <f>IF(D2879="","",VLOOKUP(D2879,Cad_an!$D$5:$E$5004,2,FALSE))</f>
        <v/>
      </c>
      <c r="G2879" s="61" t="str">
        <f>IF(D2879="","",VLOOKUP(Fa_an!F2879,Cad_can!$D$5:$E$204,2,FALSE))</f>
        <v/>
      </c>
      <c r="H2879" s="17"/>
      <c r="I2879" s="17"/>
      <c r="J2879" s="110" t="str">
        <f t="shared" si="221"/>
        <v/>
      </c>
      <c r="K2879" s="23"/>
      <c r="L2879" s="112" t="str">
        <f t="shared" si="222"/>
        <v/>
      </c>
      <c r="M2879" s="17"/>
      <c r="N2879" s="110" t="str">
        <f t="shared" si="223"/>
        <v/>
      </c>
      <c r="O2879" s="111" t="str">
        <f t="shared" si="224"/>
        <v/>
      </c>
    </row>
    <row r="2880" spans="1:15" ht="30" customHeight="1" thickTop="1" thickBot="1">
      <c r="A2880" s="37" t="str">
        <f t="shared" si="220"/>
        <v/>
      </c>
      <c r="C2880" s="13">
        <v>2876</v>
      </c>
      <c r="D2880" s="61" t="str">
        <f>IF(Cad_an!D2880="","",Cad_an!D2880)</f>
        <v/>
      </c>
      <c r="E2880" s="61" t="str">
        <f>IF(D2880="","",VLOOKUP(D2880,Cad_an!$D$5:$F$5004,3,FALSE))</f>
        <v/>
      </c>
      <c r="F2880" s="61" t="str">
        <f>IF(D2880="","",VLOOKUP(D2880,Cad_an!$D$5:$E$5004,2,FALSE))</f>
        <v/>
      </c>
      <c r="G2880" s="61" t="str">
        <f>IF(D2880="","",VLOOKUP(Fa_an!F2880,Cad_can!$D$5:$E$204,2,FALSE))</f>
        <v/>
      </c>
      <c r="H2880" s="17"/>
      <c r="I2880" s="17"/>
      <c r="J2880" s="110" t="str">
        <f t="shared" si="221"/>
        <v/>
      </c>
      <c r="K2880" s="23"/>
      <c r="L2880" s="112" t="str">
        <f t="shared" si="222"/>
        <v/>
      </c>
      <c r="M2880" s="17"/>
      <c r="N2880" s="110" t="str">
        <f t="shared" si="223"/>
        <v/>
      </c>
      <c r="O2880" s="111" t="str">
        <f t="shared" si="224"/>
        <v/>
      </c>
    </row>
    <row r="2881" spans="1:15" ht="30" customHeight="1" thickTop="1" thickBot="1">
      <c r="A2881" s="37" t="str">
        <f t="shared" si="220"/>
        <v/>
      </c>
      <c r="C2881" s="13">
        <v>2877</v>
      </c>
      <c r="D2881" s="61" t="str">
        <f>IF(Cad_an!D2881="","",Cad_an!D2881)</f>
        <v/>
      </c>
      <c r="E2881" s="61" t="str">
        <f>IF(D2881="","",VLOOKUP(D2881,Cad_an!$D$5:$F$5004,3,FALSE))</f>
        <v/>
      </c>
      <c r="F2881" s="61" t="str">
        <f>IF(D2881="","",VLOOKUP(D2881,Cad_an!$D$5:$E$5004,2,FALSE))</f>
        <v/>
      </c>
      <c r="G2881" s="61" t="str">
        <f>IF(D2881="","",VLOOKUP(Fa_an!F2881,Cad_can!$D$5:$E$204,2,FALSE))</f>
        <v/>
      </c>
      <c r="H2881" s="17"/>
      <c r="I2881" s="17"/>
      <c r="J2881" s="110" t="str">
        <f t="shared" si="221"/>
        <v/>
      </c>
      <c r="K2881" s="23"/>
      <c r="L2881" s="112" t="str">
        <f t="shared" si="222"/>
        <v/>
      </c>
      <c r="M2881" s="17"/>
      <c r="N2881" s="110" t="str">
        <f t="shared" si="223"/>
        <v/>
      </c>
      <c r="O2881" s="111" t="str">
        <f t="shared" si="224"/>
        <v/>
      </c>
    </row>
    <row r="2882" spans="1:15" ht="30" customHeight="1" thickTop="1" thickBot="1">
      <c r="A2882" s="37" t="str">
        <f t="shared" si="220"/>
        <v/>
      </c>
      <c r="C2882" s="13">
        <v>2878</v>
      </c>
      <c r="D2882" s="61" t="str">
        <f>IF(Cad_an!D2882="","",Cad_an!D2882)</f>
        <v/>
      </c>
      <c r="E2882" s="61" t="str">
        <f>IF(D2882="","",VLOOKUP(D2882,Cad_an!$D$5:$F$5004,3,FALSE))</f>
        <v/>
      </c>
      <c r="F2882" s="61" t="str">
        <f>IF(D2882="","",VLOOKUP(D2882,Cad_an!$D$5:$E$5004,2,FALSE))</f>
        <v/>
      </c>
      <c r="G2882" s="61" t="str">
        <f>IF(D2882="","",VLOOKUP(Fa_an!F2882,Cad_can!$D$5:$E$204,2,FALSE))</f>
        <v/>
      </c>
      <c r="H2882" s="17"/>
      <c r="I2882" s="17"/>
      <c r="J2882" s="110" t="str">
        <f t="shared" si="221"/>
        <v/>
      </c>
      <c r="K2882" s="23"/>
      <c r="L2882" s="112" t="str">
        <f t="shared" si="222"/>
        <v/>
      </c>
      <c r="M2882" s="17"/>
      <c r="N2882" s="110" t="str">
        <f t="shared" si="223"/>
        <v/>
      </c>
      <c r="O2882" s="111" t="str">
        <f t="shared" si="224"/>
        <v/>
      </c>
    </row>
    <row r="2883" spans="1:15" ht="30" customHeight="1" thickTop="1" thickBot="1">
      <c r="A2883" s="37" t="str">
        <f t="shared" si="220"/>
        <v/>
      </c>
      <c r="C2883" s="13">
        <v>2879</v>
      </c>
      <c r="D2883" s="61" t="str">
        <f>IF(Cad_an!D2883="","",Cad_an!D2883)</f>
        <v/>
      </c>
      <c r="E2883" s="61" t="str">
        <f>IF(D2883="","",VLOOKUP(D2883,Cad_an!$D$5:$F$5004,3,FALSE))</f>
        <v/>
      </c>
      <c r="F2883" s="61" t="str">
        <f>IF(D2883="","",VLOOKUP(D2883,Cad_an!$D$5:$E$5004,2,FALSE))</f>
        <v/>
      </c>
      <c r="G2883" s="61" t="str">
        <f>IF(D2883="","",VLOOKUP(Fa_an!F2883,Cad_can!$D$5:$E$204,2,FALSE))</f>
        <v/>
      </c>
      <c r="H2883" s="17"/>
      <c r="I2883" s="17"/>
      <c r="J2883" s="110" t="str">
        <f t="shared" si="221"/>
        <v/>
      </c>
      <c r="K2883" s="23"/>
      <c r="L2883" s="112" t="str">
        <f t="shared" si="222"/>
        <v/>
      </c>
      <c r="M2883" s="17"/>
      <c r="N2883" s="110" t="str">
        <f t="shared" si="223"/>
        <v/>
      </c>
      <c r="O2883" s="111" t="str">
        <f t="shared" si="224"/>
        <v/>
      </c>
    </row>
    <row r="2884" spans="1:15" ht="30" customHeight="1" thickTop="1" thickBot="1">
      <c r="A2884" s="37" t="str">
        <f t="shared" si="220"/>
        <v/>
      </c>
      <c r="C2884" s="13">
        <v>2880</v>
      </c>
      <c r="D2884" s="61" t="str">
        <f>IF(Cad_an!D2884="","",Cad_an!D2884)</f>
        <v/>
      </c>
      <c r="E2884" s="61" t="str">
        <f>IF(D2884="","",VLOOKUP(D2884,Cad_an!$D$5:$F$5004,3,FALSE))</f>
        <v/>
      </c>
      <c r="F2884" s="61" t="str">
        <f>IF(D2884="","",VLOOKUP(D2884,Cad_an!$D$5:$E$5004,2,FALSE))</f>
        <v/>
      </c>
      <c r="G2884" s="61" t="str">
        <f>IF(D2884="","",VLOOKUP(Fa_an!F2884,Cad_can!$D$5:$E$204,2,FALSE))</f>
        <v/>
      </c>
      <c r="H2884" s="17"/>
      <c r="I2884" s="17"/>
      <c r="J2884" s="110" t="str">
        <f t="shared" si="221"/>
        <v/>
      </c>
      <c r="K2884" s="23"/>
      <c r="L2884" s="112" t="str">
        <f t="shared" si="222"/>
        <v/>
      </c>
      <c r="M2884" s="17"/>
      <c r="N2884" s="110" t="str">
        <f t="shared" si="223"/>
        <v/>
      </c>
      <c r="O2884" s="111" t="str">
        <f t="shared" si="224"/>
        <v/>
      </c>
    </row>
    <row r="2885" spans="1:15" ht="30" customHeight="1" thickTop="1" thickBot="1">
      <c r="A2885" s="37" t="str">
        <f t="shared" si="220"/>
        <v/>
      </c>
      <c r="C2885" s="13">
        <v>2881</v>
      </c>
      <c r="D2885" s="61" t="str">
        <f>IF(Cad_an!D2885="","",Cad_an!D2885)</f>
        <v/>
      </c>
      <c r="E2885" s="61" t="str">
        <f>IF(D2885="","",VLOOKUP(D2885,Cad_an!$D$5:$F$5004,3,FALSE))</f>
        <v/>
      </c>
      <c r="F2885" s="61" t="str">
        <f>IF(D2885="","",VLOOKUP(D2885,Cad_an!$D$5:$E$5004,2,FALSE))</f>
        <v/>
      </c>
      <c r="G2885" s="61" t="str">
        <f>IF(D2885="","",VLOOKUP(Fa_an!F2885,Cad_can!$D$5:$E$204,2,FALSE))</f>
        <v/>
      </c>
      <c r="H2885" s="17"/>
      <c r="I2885" s="17"/>
      <c r="J2885" s="110" t="str">
        <f t="shared" si="221"/>
        <v/>
      </c>
      <c r="K2885" s="23"/>
      <c r="L2885" s="112" t="str">
        <f t="shared" si="222"/>
        <v/>
      </c>
      <c r="M2885" s="17"/>
      <c r="N2885" s="110" t="str">
        <f t="shared" si="223"/>
        <v/>
      </c>
      <c r="O2885" s="111" t="str">
        <f t="shared" si="224"/>
        <v/>
      </c>
    </row>
    <row r="2886" spans="1:15" ht="30" customHeight="1" thickTop="1" thickBot="1">
      <c r="A2886" s="37" t="str">
        <f t="shared" ref="A2886:A2949" si="225">D2886&amp;F2886</f>
        <v/>
      </c>
      <c r="C2886" s="13">
        <v>2882</v>
      </c>
      <c r="D2886" s="61" t="str">
        <f>IF(Cad_an!D2886="","",Cad_an!D2886)</f>
        <v/>
      </c>
      <c r="E2886" s="61" t="str">
        <f>IF(D2886="","",VLOOKUP(D2886,Cad_an!$D$5:$F$5004,3,FALSE))</f>
        <v/>
      </c>
      <c r="F2886" s="61" t="str">
        <f>IF(D2886="","",VLOOKUP(D2886,Cad_an!$D$5:$E$5004,2,FALSE))</f>
        <v/>
      </c>
      <c r="G2886" s="61" t="str">
        <f>IF(D2886="","",VLOOKUP(Fa_an!F2886,Cad_can!$D$5:$E$204,2,FALSE))</f>
        <v/>
      </c>
      <c r="H2886" s="17"/>
      <c r="I2886" s="17"/>
      <c r="J2886" s="110" t="str">
        <f t="shared" ref="J2886:J2949" si="226">IFERROR(I2886/H2886,"")</f>
        <v/>
      </c>
      <c r="K2886" s="23"/>
      <c r="L2886" s="112" t="str">
        <f t="shared" ref="L2886:L2949" si="227">IFERROR(K2886/I2886,"")</f>
        <v/>
      </c>
      <c r="M2886" s="17"/>
      <c r="N2886" s="110" t="str">
        <f t="shared" ref="N2886:N2949" si="228">IFERROR(M2886/I2886,"")</f>
        <v/>
      </c>
      <c r="O2886" s="111" t="str">
        <f t="shared" ref="O2886:O2949" si="229">IFERROR(K2886/M2886,"")</f>
        <v/>
      </c>
    </row>
    <row r="2887" spans="1:15" ht="30" customHeight="1" thickTop="1" thickBot="1">
      <c r="A2887" s="37" t="str">
        <f t="shared" si="225"/>
        <v/>
      </c>
      <c r="C2887" s="13">
        <v>2883</v>
      </c>
      <c r="D2887" s="61" t="str">
        <f>IF(Cad_an!D2887="","",Cad_an!D2887)</f>
        <v/>
      </c>
      <c r="E2887" s="61" t="str">
        <f>IF(D2887="","",VLOOKUP(D2887,Cad_an!$D$5:$F$5004,3,FALSE))</f>
        <v/>
      </c>
      <c r="F2887" s="61" t="str">
        <f>IF(D2887="","",VLOOKUP(D2887,Cad_an!$D$5:$E$5004,2,FALSE))</f>
        <v/>
      </c>
      <c r="G2887" s="61" t="str">
        <f>IF(D2887="","",VLOOKUP(Fa_an!F2887,Cad_can!$D$5:$E$204,2,FALSE))</f>
        <v/>
      </c>
      <c r="H2887" s="17"/>
      <c r="I2887" s="17"/>
      <c r="J2887" s="110" t="str">
        <f t="shared" si="226"/>
        <v/>
      </c>
      <c r="K2887" s="23"/>
      <c r="L2887" s="112" t="str">
        <f t="shared" si="227"/>
        <v/>
      </c>
      <c r="M2887" s="17"/>
      <c r="N2887" s="110" t="str">
        <f t="shared" si="228"/>
        <v/>
      </c>
      <c r="O2887" s="111" t="str">
        <f t="shared" si="229"/>
        <v/>
      </c>
    </row>
    <row r="2888" spans="1:15" ht="30" customHeight="1" thickTop="1" thickBot="1">
      <c r="A2888" s="37" t="str">
        <f t="shared" si="225"/>
        <v/>
      </c>
      <c r="C2888" s="13">
        <v>2884</v>
      </c>
      <c r="D2888" s="61" t="str">
        <f>IF(Cad_an!D2888="","",Cad_an!D2888)</f>
        <v/>
      </c>
      <c r="E2888" s="61" t="str">
        <f>IF(D2888="","",VLOOKUP(D2888,Cad_an!$D$5:$F$5004,3,FALSE))</f>
        <v/>
      </c>
      <c r="F2888" s="61" t="str">
        <f>IF(D2888="","",VLOOKUP(D2888,Cad_an!$D$5:$E$5004,2,FALSE))</f>
        <v/>
      </c>
      <c r="G2888" s="61" t="str">
        <f>IF(D2888="","",VLOOKUP(Fa_an!F2888,Cad_can!$D$5:$E$204,2,FALSE))</f>
        <v/>
      </c>
      <c r="H2888" s="17"/>
      <c r="I2888" s="17"/>
      <c r="J2888" s="110" t="str">
        <f t="shared" si="226"/>
        <v/>
      </c>
      <c r="K2888" s="23"/>
      <c r="L2888" s="112" t="str">
        <f t="shared" si="227"/>
        <v/>
      </c>
      <c r="M2888" s="17"/>
      <c r="N2888" s="110" t="str">
        <f t="shared" si="228"/>
        <v/>
      </c>
      <c r="O2888" s="111" t="str">
        <f t="shared" si="229"/>
        <v/>
      </c>
    </row>
    <row r="2889" spans="1:15" ht="30" customHeight="1" thickTop="1" thickBot="1">
      <c r="A2889" s="37" t="str">
        <f t="shared" si="225"/>
        <v/>
      </c>
      <c r="C2889" s="13">
        <v>2885</v>
      </c>
      <c r="D2889" s="61" t="str">
        <f>IF(Cad_an!D2889="","",Cad_an!D2889)</f>
        <v/>
      </c>
      <c r="E2889" s="61" t="str">
        <f>IF(D2889="","",VLOOKUP(D2889,Cad_an!$D$5:$F$5004,3,FALSE))</f>
        <v/>
      </c>
      <c r="F2889" s="61" t="str">
        <f>IF(D2889="","",VLOOKUP(D2889,Cad_an!$D$5:$E$5004,2,FALSE))</f>
        <v/>
      </c>
      <c r="G2889" s="61" t="str">
        <f>IF(D2889="","",VLOOKUP(Fa_an!F2889,Cad_can!$D$5:$E$204,2,FALSE))</f>
        <v/>
      </c>
      <c r="H2889" s="17"/>
      <c r="I2889" s="17"/>
      <c r="J2889" s="110" t="str">
        <f t="shared" si="226"/>
        <v/>
      </c>
      <c r="K2889" s="23"/>
      <c r="L2889" s="112" t="str">
        <f t="shared" si="227"/>
        <v/>
      </c>
      <c r="M2889" s="17"/>
      <c r="N2889" s="110" t="str">
        <f t="shared" si="228"/>
        <v/>
      </c>
      <c r="O2889" s="111" t="str">
        <f t="shared" si="229"/>
        <v/>
      </c>
    </row>
    <row r="2890" spans="1:15" ht="30" customHeight="1" thickTop="1" thickBot="1">
      <c r="A2890" s="37" t="str">
        <f t="shared" si="225"/>
        <v/>
      </c>
      <c r="C2890" s="13">
        <v>2886</v>
      </c>
      <c r="D2890" s="61" t="str">
        <f>IF(Cad_an!D2890="","",Cad_an!D2890)</f>
        <v/>
      </c>
      <c r="E2890" s="61" t="str">
        <f>IF(D2890="","",VLOOKUP(D2890,Cad_an!$D$5:$F$5004,3,FALSE))</f>
        <v/>
      </c>
      <c r="F2890" s="61" t="str">
        <f>IF(D2890="","",VLOOKUP(D2890,Cad_an!$D$5:$E$5004,2,FALSE))</f>
        <v/>
      </c>
      <c r="G2890" s="61" t="str">
        <f>IF(D2890="","",VLOOKUP(Fa_an!F2890,Cad_can!$D$5:$E$204,2,FALSE))</f>
        <v/>
      </c>
      <c r="H2890" s="17"/>
      <c r="I2890" s="17"/>
      <c r="J2890" s="110" t="str">
        <f t="shared" si="226"/>
        <v/>
      </c>
      <c r="K2890" s="23"/>
      <c r="L2890" s="112" t="str">
        <f t="shared" si="227"/>
        <v/>
      </c>
      <c r="M2890" s="17"/>
      <c r="N2890" s="110" t="str">
        <f t="shared" si="228"/>
        <v/>
      </c>
      <c r="O2890" s="111" t="str">
        <f t="shared" si="229"/>
        <v/>
      </c>
    </row>
    <row r="2891" spans="1:15" ht="30" customHeight="1" thickTop="1" thickBot="1">
      <c r="A2891" s="37" t="str">
        <f t="shared" si="225"/>
        <v/>
      </c>
      <c r="C2891" s="13">
        <v>2887</v>
      </c>
      <c r="D2891" s="61" t="str">
        <f>IF(Cad_an!D2891="","",Cad_an!D2891)</f>
        <v/>
      </c>
      <c r="E2891" s="61" t="str">
        <f>IF(D2891="","",VLOOKUP(D2891,Cad_an!$D$5:$F$5004,3,FALSE))</f>
        <v/>
      </c>
      <c r="F2891" s="61" t="str">
        <f>IF(D2891="","",VLOOKUP(D2891,Cad_an!$D$5:$E$5004,2,FALSE))</f>
        <v/>
      </c>
      <c r="G2891" s="61" t="str">
        <f>IF(D2891="","",VLOOKUP(Fa_an!F2891,Cad_can!$D$5:$E$204,2,FALSE))</f>
        <v/>
      </c>
      <c r="H2891" s="17"/>
      <c r="I2891" s="17"/>
      <c r="J2891" s="110" t="str">
        <f t="shared" si="226"/>
        <v/>
      </c>
      <c r="K2891" s="23"/>
      <c r="L2891" s="112" t="str">
        <f t="shared" si="227"/>
        <v/>
      </c>
      <c r="M2891" s="17"/>
      <c r="N2891" s="110" t="str">
        <f t="shared" si="228"/>
        <v/>
      </c>
      <c r="O2891" s="111" t="str">
        <f t="shared" si="229"/>
        <v/>
      </c>
    </row>
    <row r="2892" spans="1:15" ht="30" customHeight="1" thickTop="1" thickBot="1">
      <c r="A2892" s="37" t="str">
        <f t="shared" si="225"/>
        <v/>
      </c>
      <c r="C2892" s="13">
        <v>2888</v>
      </c>
      <c r="D2892" s="61" t="str">
        <f>IF(Cad_an!D2892="","",Cad_an!D2892)</f>
        <v/>
      </c>
      <c r="E2892" s="61" t="str">
        <f>IF(D2892="","",VLOOKUP(D2892,Cad_an!$D$5:$F$5004,3,FALSE))</f>
        <v/>
      </c>
      <c r="F2892" s="61" t="str">
        <f>IF(D2892="","",VLOOKUP(D2892,Cad_an!$D$5:$E$5004,2,FALSE))</f>
        <v/>
      </c>
      <c r="G2892" s="61" t="str">
        <f>IF(D2892="","",VLOOKUP(Fa_an!F2892,Cad_can!$D$5:$E$204,2,FALSE))</f>
        <v/>
      </c>
      <c r="H2892" s="17"/>
      <c r="I2892" s="17"/>
      <c r="J2892" s="110" t="str">
        <f t="shared" si="226"/>
        <v/>
      </c>
      <c r="K2892" s="23"/>
      <c r="L2892" s="112" t="str">
        <f t="shared" si="227"/>
        <v/>
      </c>
      <c r="M2892" s="17"/>
      <c r="N2892" s="110" t="str">
        <f t="shared" si="228"/>
        <v/>
      </c>
      <c r="O2892" s="111" t="str">
        <f t="shared" si="229"/>
        <v/>
      </c>
    </row>
    <row r="2893" spans="1:15" ht="30" customHeight="1" thickTop="1" thickBot="1">
      <c r="A2893" s="37" t="str">
        <f t="shared" si="225"/>
        <v/>
      </c>
      <c r="C2893" s="13">
        <v>2889</v>
      </c>
      <c r="D2893" s="61" t="str">
        <f>IF(Cad_an!D2893="","",Cad_an!D2893)</f>
        <v/>
      </c>
      <c r="E2893" s="61" t="str">
        <f>IF(D2893="","",VLOOKUP(D2893,Cad_an!$D$5:$F$5004,3,FALSE))</f>
        <v/>
      </c>
      <c r="F2893" s="61" t="str">
        <f>IF(D2893="","",VLOOKUP(D2893,Cad_an!$D$5:$E$5004,2,FALSE))</f>
        <v/>
      </c>
      <c r="G2893" s="61" t="str">
        <f>IF(D2893="","",VLOOKUP(Fa_an!F2893,Cad_can!$D$5:$E$204,2,FALSE))</f>
        <v/>
      </c>
      <c r="H2893" s="17"/>
      <c r="I2893" s="17"/>
      <c r="J2893" s="110" t="str">
        <f t="shared" si="226"/>
        <v/>
      </c>
      <c r="K2893" s="23"/>
      <c r="L2893" s="112" t="str">
        <f t="shared" si="227"/>
        <v/>
      </c>
      <c r="M2893" s="17"/>
      <c r="N2893" s="110" t="str">
        <f t="shared" si="228"/>
        <v/>
      </c>
      <c r="O2893" s="111" t="str">
        <f t="shared" si="229"/>
        <v/>
      </c>
    </row>
    <row r="2894" spans="1:15" ht="30" customHeight="1" thickTop="1" thickBot="1">
      <c r="A2894" s="37" t="str">
        <f t="shared" si="225"/>
        <v/>
      </c>
      <c r="C2894" s="13">
        <v>2890</v>
      </c>
      <c r="D2894" s="61" t="str">
        <f>IF(Cad_an!D2894="","",Cad_an!D2894)</f>
        <v/>
      </c>
      <c r="E2894" s="61" t="str">
        <f>IF(D2894="","",VLOOKUP(D2894,Cad_an!$D$5:$F$5004,3,FALSE))</f>
        <v/>
      </c>
      <c r="F2894" s="61" t="str">
        <f>IF(D2894="","",VLOOKUP(D2894,Cad_an!$D$5:$E$5004,2,FALSE))</f>
        <v/>
      </c>
      <c r="G2894" s="61" t="str">
        <f>IF(D2894="","",VLOOKUP(Fa_an!F2894,Cad_can!$D$5:$E$204,2,FALSE))</f>
        <v/>
      </c>
      <c r="H2894" s="17"/>
      <c r="I2894" s="17"/>
      <c r="J2894" s="110" t="str">
        <f t="shared" si="226"/>
        <v/>
      </c>
      <c r="K2894" s="23"/>
      <c r="L2894" s="112" t="str">
        <f t="shared" si="227"/>
        <v/>
      </c>
      <c r="M2894" s="17"/>
      <c r="N2894" s="110" t="str">
        <f t="shared" si="228"/>
        <v/>
      </c>
      <c r="O2894" s="111" t="str">
        <f t="shared" si="229"/>
        <v/>
      </c>
    </row>
    <row r="2895" spans="1:15" ht="30" customHeight="1" thickTop="1" thickBot="1">
      <c r="A2895" s="37" t="str">
        <f t="shared" si="225"/>
        <v/>
      </c>
      <c r="C2895" s="13">
        <v>2891</v>
      </c>
      <c r="D2895" s="61" t="str">
        <f>IF(Cad_an!D2895="","",Cad_an!D2895)</f>
        <v/>
      </c>
      <c r="E2895" s="61" t="str">
        <f>IF(D2895="","",VLOOKUP(D2895,Cad_an!$D$5:$F$5004,3,FALSE))</f>
        <v/>
      </c>
      <c r="F2895" s="61" t="str">
        <f>IF(D2895="","",VLOOKUP(D2895,Cad_an!$D$5:$E$5004,2,FALSE))</f>
        <v/>
      </c>
      <c r="G2895" s="61" t="str">
        <f>IF(D2895="","",VLOOKUP(Fa_an!F2895,Cad_can!$D$5:$E$204,2,FALSE))</f>
        <v/>
      </c>
      <c r="H2895" s="17"/>
      <c r="I2895" s="17"/>
      <c r="J2895" s="110" t="str">
        <f t="shared" si="226"/>
        <v/>
      </c>
      <c r="K2895" s="23"/>
      <c r="L2895" s="112" t="str">
        <f t="shared" si="227"/>
        <v/>
      </c>
      <c r="M2895" s="17"/>
      <c r="N2895" s="110" t="str">
        <f t="shared" si="228"/>
        <v/>
      </c>
      <c r="O2895" s="111" t="str">
        <f t="shared" si="229"/>
        <v/>
      </c>
    </row>
    <row r="2896" spans="1:15" ht="30" customHeight="1" thickTop="1" thickBot="1">
      <c r="A2896" s="37" t="str">
        <f t="shared" si="225"/>
        <v/>
      </c>
      <c r="C2896" s="13">
        <v>2892</v>
      </c>
      <c r="D2896" s="61" t="str">
        <f>IF(Cad_an!D2896="","",Cad_an!D2896)</f>
        <v/>
      </c>
      <c r="E2896" s="61" t="str">
        <f>IF(D2896="","",VLOOKUP(D2896,Cad_an!$D$5:$F$5004,3,FALSE))</f>
        <v/>
      </c>
      <c r="F2896" s="61" t="str">
        <f>IF(D2896="","",VLOOKUP(D2896,Cad_an!$D$5:$E$5004,2,FALSE))</f>
        <v/>
      </c>
      <c r="G2896" s="61" t="str">
        <f>IF(D2896="","",VLOOKUP(Fa_an!F2896,Cad_can!$D$5:$E$204,2,FALSE))</f>
        <v/>
      </c>
      <c r="H2896" s="17"/>
      <c r="I2896" s="17"/>
      <c r="J2896" s="110" t="str">
        <f t="shared" si="226"/>
        <v/>
      </c>
      <c r="K2896" s="23"/>
      <c r="L2896" s="112" t="str">
        <f t="shared" si="227"/>
        <v/>
      </c>
      <c r="M2896" s="17"/>
      <c r="N2896" s="110" t="str">
        <f t="shared" si="228"/>
        <v/>
      </c>
      <c r="O2896" s="111" t="str">
        <f t="shared" si="229"/>
        <v/>
      </c>
    </row>
    <row r="2897" spans="1:15" ht="30" customHeight="1" thickTop="1" thickBot="1">
      <c r="A2897" s="37" t="str">
        <f t="shared" si="225"/>
        <v/>
      </c>
      <c r="C2897" s="13">
        <v>2893</v>
      </c>
      <c r="D2897" s="61" t="str">
        <f>IF(Cad_an!D2897="","",Cad_an!D2897)</f>
        <v/>
      </c>
      <c r="E2897" s="61" t="str">
        <f>IF(D2897="","",VLOOKUP(D2897,Cad_an!$D$5:$F$5004,3,FALSE))</f>
        <v/>
      </c>
      <c r="F2897" s="61" t="str">
        <f>IF(D2897="","",VLOOKUP(D2897,Cad_an!$D$5:$E$5004,2,FALSE))</f>
        <v/>
      </c>
      <c r="G2897" s="61" t="str">
        <f>IF(D2897="","",VLOOKUP(Fa_an!F2897,Cad_can!$D$5:$E$204,2,FALSE))</f>
        <v/>
      </c>
      <c r="H2897" s="17"/>
      <c r="I2897" s="17"/>
      <c r="J2897" s="110" t="str">
        <f t="shared" si="226"/>
        <v/>
      </c>
      <c r="K2897" s="23"/>
      <c r="L2897" s="112" t="str">
        <f t="shared" si="227"/>
        <v/>
      </c>
      <c r="M2897" s="17"/>
      <c r="N2897" s="110" t="str">
        <f t="shared" si="228"/>
        <v/>
      </c>
      <c r="O2897" s="111" t="str">
        <f t="shared" si="229"/>
        <v/>
      </c>
    </row>
    <row r="2898" spans="1:15" ht="30" customHeight="1" thickTop="1" thickBot="1">
      <c r="A2898" s="37" t="str">
        <f t="shared" si="225"/>
        <v/>
      </c>
      <c r="C2898" s="13">
        <v>2894</v>
      </c>
      <c r="D2898" s="61" t="str">
        <f>IF(Cad_an!D2898="","",Cad_an!D2898)</f>
        <v/>
      </c>
      <c r="E2898" s="61" t="str">
        <f>IF(D2898="","",VLOOKUP(D2898,Cad_an!$D$5:$F$5004,3,FALSE))</f>
        <v/>
      </c>
      <c r="F2898" s="61" t="str">
        <f>IF(D2898="","",VLOOKUP(D2898,Cad_an!$D$5:$E$5004,2,FALSE))</f>
        <v/>
      </c>
      <c r="G2898" s="61" t="str">
        <f>IF(D2898="","",VLOOKUP(Fa_an!F2898,Cad_can!$D$5:$E$204,2,FALSE))</f>
        <v/>
      </c>
      <c r="H2898" s="17"/>
      <c r="I2898" s="17"/>
      <c r="J2898" s="110" t="str">
        <f t="shared" si="226"/>
        <v/>
      </c>
      <c r="K2898" s="23"/>
      <c r="L2898" s="112" t="str">
        <f t="shared" si="227"/>
        <v/>
      </c>
      <c r="M2898" s="17"/>
      <c r="N2898" s="110" t="str">
        <f t="shared" si="228"/>
        <v/>
      </c>
      <c r="O2898" s="111" t="str">
        <f t="shared" si="229"/>
        <v/>
      </c>
    </row>
    <row r="2899" spans="1:15" ht="30" customHeight="1" thickTop="1" thickBot="1">
      <c r="A2899" s="37" t="str">
        <f t="shared" si="225"/>
        <v/>
      </c>
      <c r="C2899" s="13">
        <v>2895</v>
      </c>
      <c r="D2899" s="61" t="str">
        <f>IF(Cad_an!D2899="","",Cad_an!D2899)</f>
        <v/>
      </c>
      <c r="E2899" s="61" t="str">
        <f>IF(D2899="","",VLOOKUP(D2899,Cad_an!$D$5:$F$5004,3,FALSE))</f>
        <v/>
      </c>
      <c r="F2899" s="61" t="str">
        <f>IF(D2899="","",VLOOKUP(D2899,Cad_an!$D$5:$E$5004,2,FALSE))</f>
        <v/>
      </c>
      <c r="G2899" s="61" t="str">
        <f>IF(D2899="","",VLOOKUP(Fa_an!F2899,Cad_can!$D$5:$E$204,2,FALSE))</f>
        <v/>
      </c>
      <c r="H2899" s="17"/>
      <c r="I2899" s="17"/>
      <c r="J2899" s="110" t="str">
        <f t="shared" si="226"/>
        <v/>
      </c>
      <c r="K2899" s="23"/>
      <c r="L2899" s="112" t="str">
        <f t="shared" si="227"/>
        <v/>
      </c>
      <c r="M2899" s="17"/>
      <c r="N2899" s="110" t="str">
        <f t="shared" si="228"/>
        <v/>
      </c>
      <c r="O2899" s="111" t="str">
        <f t="shared" si="229"/>
        <v/>
      </c>
    </row>
    <row r="2900" spans="1:15" ht="30" customHeight="1" thickTop="1" thickBot="1">
      <c r="A2900" s="37" t="str">
        <f t="shared" si="225"/>
        <v/>
      </c>
      <c r="C2900" s="13">
        <v>2896</v>
      </c>
      <c r="D2900" s="61" t="str">
        <f>IF(Cad_an!D2900="","",Cad_an!D2900)</f>
        <v/>
      </c>
      <c r="E2900" s="61" t="str">
        <f>IF(D2900="","",VLOOKUP(D2900,Cad_an!$D$5:$F$5004,3,FALSE))</f>
        <v/>
      </c>
      <c r="F2900" s="61" t="str">
        <f>IF(D2900="","",VLOOKUP(D2900,Cad_an!$D$5:$E$5004,2,FALSE))</f>
        <v/>
      </c>
      <c r="G2900" s="61" t="str">
        <f>IF(D2900="","",VLOOKUP(Fa_an!F2900,Cad_can!$D$5:$E$204,2,FALSE))</f>
        <v/>
      </c>
      <c r="H2900" s="17"/>
      <c r="I2900" s="17"/>
      <c r="J2900" s="110" t="str">
        <f t="shared" si="226"/>
        <v/>
      </c>
      <c r="K2900" s="23"/>
      <c r="L2900" s="112" t="str">
        <f t="shared" si="227"/>
        <v/>
      </c>
      <c r="M2900" s="17"/>
      <c r="N2900" s="110" t="str">
        <f t="shared" si="228"/>
        <v/>
      </c>
      <c r="O2900" s="111" t="str">
        <f t="shared" si="229"/>
        <v/>
      </c>
    </row>
    <row r="2901" spans="1:15" ht="30" customHeight="1" thickTop="1" thickBot="1">
      <c r="A2901" s="37" t="str">
        <f t="shared" si="225"/>
        <v/>
      </c>
      <c r="C2901" s="13">
        <v>2897</v>
      </c>
      <c r="D2901" s="61" t="str">
        <f>IF(Cad_an!D2901="","",Cad_an!D2901)</f>
        <v/>
      </c>
      <c r="E2901" s="61" t="str">
        <f>IF(D2901="","",VLOOKUP(D2901,Cad_an!$D$5:$F$5004,3,FALSE))</f>
        <v/>
      </c>
      <c r="F2901" s="61" t="str">
        <f>IF(D2901="","",VLOOKUP(D2901,Cad_an!$D$5:$E$5004,2,FALSE))</f>
        <v/>
      </c>
      <c r="G2901" s="61" t="str">
        <f>IF(D2901="","",VLOOKUP(Fa_an!F2901,Cad_can!$D$5:$E$204,2,FALSE))</f>
        <v/>
      </c>
      <c r="H2901" s="17"/>
      <c r="I2901" s="17"/>
      <c r="J2901" s="110" t="str">
        <f t="shared" si="226"/>
        <v/>
      </c>
      <c r="K2901" s="23"/>
      <c r="L2901" s="112" t="str">
        <f t="shared" si="227"/>
        <v/>
      </c>
      <c r="M2901" s="17"/>
      <c r="N2901" s="110" t="str">
        <f t="shared" si="228"/>
        <v/>
      </c>
      <c r="O2901" s="111" t="str">
        <f t="shared" si="229"/>
        <v/>
      </c>
    </row>
    <row r="2902" spans="1:15" ht="30" customHeight="1" thickTop="1" thickBot="1">
      <c r="A2902" s="37" t="str">
        <f t="shared" si="225"/>
        <v/>
      </c>
      <c r="C2902" s="13">
        <v>2898</v>
      </c>
      <c r="D2902" s="61" t="str">
        <f>IF(Cad_an!D2902="","",Cad_an!D2902)</f>
        <v/>
      </c>
      <c r="E2902" s="61" t="str">
        <f>IF(D2902="","",VLOOKUP(D2902,Cad_an!$D$5:$F$5004,3,FALSE))</f>
        <v/>
      </c>
      <c r="F2902" s="61" t="str">
        <f>IF(D2902="","",VLOOKUP(D2902,Cad_an!$D$5:$E$5004,2,FALSE))</f>
        <v/>
      </c>
      <c r="G2902" s="61" t="str">
        <f>IF(D2902="","",VLOOKUP(Fa_an!F2902,Cad_can!$D$5:$E$204,2,FALSE))</f>
        <v/>
      </c>
      <c r="H2902" s="17"/>
      <c r="I2902" s="17"/>
      <c r="J2902" s="110" t="str">
        <f t="shared" si="226"/>
        <v/>
      </c>
      <c r="K2902" s="23"/>
      <c r="L2902" s="112" t="str">
        <f t="shared" si="227"/>
        <v/>
      </c>
      <c r="M2902" s="17"/>
      <c r="N2902" s="110" t="str">
        <f t="shared" si="228"/>
        <v/>
      </c>
      <c r="O2902" s="111" t="str">
        <f t="shared" si="229"/>
        <v/>
      </c>
    </row>
    <row r="2903" spans="1:15" ht="30" customHeight="1" thickTop="1" thickBot="1">
      <c r="A2903" s="37" t="str">
        <f t="shared" si="225"/>
        <v/>
      </c>
      <c r="C2903" s="13">
        <v>2899</v>
      </c>
      <c r="D2903" s="61" t="str">
        <f>IF(Cad_an!D2903="","",Cad_an!D2903)</f>
        <v/>
      </c>
      <c r="E2903" s="61" t="str">
        <f>IF(D2903="","",VLOOKUP(D2903,Cad_an!$D$5:$F$5004,3,FALSE))</f>
        <v/>
      </c>
      <c r="F2903" s="61" t="str">
        <f>IF(D2903="","",VLOOKUP(D2903,Cad_an!$D$5:$E$5004,2,FALSE))</f>
        <v/>
      </c>
      <c r="G2903" s="61" t="str">
        <f>IF(D2903="","",VLOOKUP(Fa_an!F2903,Cad_can!$D$5:$E$204,2,FALSE))</f>
        <v/>
      </c>
      <c r="H2903" s="17"/>
      <c r="I2903" s="17"/>
      <c r="J2903" s="110" t="str">
        <f t="shared" si="226"/>
        <v/>
      </c>
      <c r="K2903" s="23"/>
      <c r="L2903" s="112" t="str">
        <f t="shared" si="227"/>
        <v/>
      </c>
      <c r="M2903" s="17"/>
      <c r="N2903" s="110" t="str">
        <f t="shared" si="228"/>
        <v/>
      </c>
      <c r="O2903" s="111" t="str">
        <f t="shared" si="229"/>
        <v/>
      </c>
    </row>
    <row r="2904" spans="1:15" ht="30" customHeight="1" thickTop="1" thickBot="1">
      <c r="A2904" s="37" t="str">
        <f t="shared" si="225"/>
        <v/>
      </c>
      <c r="C2904" s="13">
        <v>2900</v>
      </c>
      <c r="D2904" s="61" t="str">
        <f>IF(Cad_an!D2904="","",Cad_an!D2904)</f>
        <v/>
      </c>
      <c r="E2904" s="61" t="str">
        <f>IF(D2904="","",VLOOKUP(D2904,Cad_an!$D$5:$F$5004,3,FALSE))</f>
        <v/>
      </c>
      <c r="F2904" s="61" t="str">
        <f>IF(D2904="","",VLOOKUP(D2904,Cad_an!$D$5:$E$5004,2,FALSE))</f>
        <v/>
      </c>
      <c r="G2904" s="61" t="str">
        <f>IF(D2904="","",VLOOKUP(Fa_an!F2904,Cad_can!$D$5:$E$204,2,FALSE))</f>
        <v/>
      </c>
      <c r="H2904" s="17"/>
      <c r="I2904" s="17"/>
      <c r="J2904" s="110" t="str">
        <f t="shared" si="226"/>
        <v/>
      </c>
      <c r="K2904" s="23"/>
      <c r="L2904" s="112" t="str">
        <f t="shared" si="227"/>
        <v/>
      </c>
      <c r="M2904" s="17"/>
      <c r="N2904" s="110" t="str">
        <f t="shared" si="228"/>
        <v/>
      </c>
      <c r="O2904" s="111" t="str">
        <f t="shared" si="229"/>
        <v/>
      </c>
    </row>
    <row r="2905" spans="1:15" ht="30" customHeight="1" thickTop="1" thickBot="1">
      <c r="A2905" s="37" t="str">
        <f t="shared" si="225"/>
        <v/>
      </c>
      <c r="C2905" s="13">
        <v>2901</v>
      </c>
      <c r="D2905" s="61" t="str">
        <f>IF(Cad_an!D2905="","",Cad_an!D2905)</f>
        <v/>
      </c>
      <c r="E2905" s="61" t="str">
        <f>IF(D2905="","",VLOOKUP(D2905,Cad_an!$D$5:$F$5004,3,FALSE))</f>
        <v/>
      </c>
      <c r="F2905" s="61" t="str">
        <f>IF(D2905="","",VLOOKUP(D2905,Cad_an!$D$5:$E$5004,2,FALSE))</f>
        <v/>
      </c>
      <c r="G2905" s="61" t="str">
        <f>IF(D2905="","",VLOOKUP(Fa_an!F2905,Cad_can!$D$5:$E$204,2,FALSE))</f>
        <v/>
      </c>
      <c r="H2905" s="17"/>
      <c r="I2905" s="17"/>
      <c r="J2905" s="110" t="str">
        <f t="shared" si="226"/>
        <v/>
      </c>
      <c r="K2905" s="23"/>
      <c r="L2905" s="112" t="str">
        <f t="shared" si="227"/>
        <v/>
      </c>
      <c r="M2905" s="17"/>
      <c r="N2905" s="110" t="str">
        <f t="shared" si="228"/>
        <v/>
      </c>
      <c r="O2905" s="111" t="str">
        <f t="shared" si="229"/>
        <v/>
      </c>
    </row>
    <row r="2906" spans="1:15" ht="30" customHeight="1" thickTop="1" thickBot="1">
      <c r="A2906" s="37" t="str">
        <f t="shared" si="225"/>
        <v/>
      </c>
      <c r="C2906" s="13">
        <v>2902</v>
      </c>
      <c r="D2906" s="61" t="str">
        <f>IF(Cad_an!D2906="","",Cad_an!D2906)</f>
        <v/>
      </c>
      <c r="E2906" s="61" t="str">
        <f>IF(D2906="","",VLOOKUP(D2906,Cad_an!$D$5:$F$5004,3,FALSE))</f>
        <v/>
      </c>
      <c r="F2906" s="61" t="str">
        <f>IF(D2906="","",VLOOKUP(D2906,Cad_an!$D$5:$E$5004,2,FALSE))</f>
        <v/>
      </c>
      <c r="G2906" s="61" t="str">
        <f>IF(D2906="","",VLOOKUP(Fa_an!F2906,Cad_can!$D$5:$E$204,2,FALSE))</f>
        <v/>
      </c>
      <c r="H2906" s="17"/>
      <c r="I2906" s="17"/>
      <c r="J2906" s="110" t="str">
        <f t="shared" si="226"/>
        <v/>
      </c>
      <c r="K2906" s="23"/>
      <c r="L2906" s="112" t="str">
        <f t="shared" si="227"/>
        <v/>
      </c>
      <c r="M2906" s="17"/>
      <c r="N2906" s="110" t="str">
        <f t="shared" si="228"/>
        <v/>
      </c>
      <c r="O2906" s="111" t="str">
        <f t="shared" si="229"/>
        <v/>
      </c>
    </row>
    <row r="2907" spans="1:15" ht="30" customHeight="1" thickTop="1" thickBot="1">
      <c r="A2907" s="37" t="str">
        <f t="shared" si="225"/>
        <v/>
      </c>
      <c r="C2907" s="13">
        <v>2903</v>
      </c>
      <c r="D2907" s="61" t="str">
        <f>IF(Cad_an!D2907="","",Cad_an!D2907)</f>
        <v/>
      </c>
      <c r="E2907" s="61" t="str">
        <f>IF(D2907="","",VLOOKUP(D2907,Cad_an!$D$5:$F$5004,3,FALSE))</f>
        <v/>
      </c>
      <c r="F2907" s="61" t="str">
        <f>IF(D2907="","",VLOOKUP(D2907,Cad_an!$D$5:$E$5004,2,FALSE))</f>
        <v/>
      </c>
      <c r="G2907" s="61" t="str">
        <f>IF(D2907="","",VLOOKUP(Fa_an!F2907,Cad_can!$D$5:$E$204,2,FALSE))</f>
        <v/>
      </c>
      <c r="H2907" s="17"/>
      <c r="I2907" s="17"/>
      <c r="J2907" s="110" t="str">
        <f t="shared" si="226"/>
        <v/>
      </c>
      <c r="K2907" s="23"/>
      <c r="L2907" s="112" t="str">
        <f t="shared" si="227"/>
        <v/>
      </c>
      <c r="M2907" s="17"/>
      <c r="N2907" s="110" t="str">
        <f t="shared" si="228"/>
        <v/>
      </c>
      <c r="O2907" s="111" t="str">
        <f t="shared" si="229"/>
        <v/>
      </c>
    </row>
    <row r="2908" spans="1:15" ht="30" customHeight="1" thickTop="1" thickBot="1">
      <c r="A2908" s="37" t="str">
        <f t="shared" si="225"/>
        <v/>
      </c>
      <c r="C2908" s="13">
        <v>2904</v>
      </c>
      <c r="D2908" s="61" t="str">
        <f>IF(Cad_an!D2908="","",Cad_an!D2908)</f>
        <v/>
      </c>
      <c r="E2908" s="61" t="str">
        <f>IF(D2908="","",VLOOKUP(D2908,Cad_an!$D$5:$F$5004,3,FALSE))</f>
        <v/>
      </c>
      <c r="F2908" s="61" t="str">
        <f>IF(D2908="","",VLOOKUP(D2908,Cad_an!$D$5:$E$5004,2,FALSE))</f>
        <v/>
      </c>
      <c r="G2908" s="61" t="str">
        <f>IF(D2908="","",VLOOKUP(Fa_an!F2908,Cad_can!$D$5:$E$204,2,FALSE))</f>
        <v/>
      </c>
      <c r="H2908" s="17"/>
      <c r="I2908" s="17"/>
      <c r="J2908" s="110" t="str">
        <f t="shared" si="226"/>
        <v/>
      </c>
      <c r="K2908" s="23"/>
      <c r="L2908" s="112" t="str">
        <f t="shared" si="227"/>
        <v/>
      </c>
      <c r="M2908" s="17"/>
      <c r="N2908" s="110" t="str">
        <f t="shared" si="228"/>
        <v/>
      </c>
      <c r="O2908" s="111" t="str">
        <f t="shared" si="229"/>
        <v/>
      </c>
    </row>
    <row r="2909" spans="1:15" ht="30" customHeight="1" thickTop="1" thickBot="1">
      <c r="A2909" s="37" t="str">
        <f t="shared" si="225"/>
        <v/>
      </c>
      <c r="C2909" s="13">
        <v>2905</v>
      </c>
      <c r="D2909" s="61" t="str">
        <f>IF(Cad_an!D2909="","",Cad_an!D2909)</f>
        <v/>
      </c>
      <c r="E2909" s="61" t="str">
        <f>IF(D2909="","",VLOOKUP(D2909,Cad_an!$D$5:$F$5004,3,FALSE))</f>
        <v/>
      </c>
      <c r="F2909" s="61" t="str">
        <f>IF(D2909="","",VLOOKUP(D2909,Cad_an!$D$5:$E$5004,2,FALSE))</f>
        <v/>
      </c>
      <c r="G2909" s="61" t="str">
        <f>IF(D2909="","",VLOOKUP(Fa_an!F2909,Cad_can!$D$5:$E$204,2,FALSE))</f>
        <v/>
      </c>
      <c r="H2909" s="17"/>
      <c r="I2909" s="17"/>
      <c r="J2909" s="110" t="str">
        <f t="shared" si="226"/>
        <v/>
      </c>
      <c r="K2909" s="23"/>
      <c r="L2909" s="112" t="str">
        <f t="shared" si="227"/>
        <v/>
      </c>
      <c r="M2909" s="17"/>
      <c r="N2909" s="110" t="str">
        <f t="shared" si="228"/>
        <v/>
      </c>
      <c r="O2909" s="111" t="str">
        <f t="shared" si="229"/>
        <v/>
      </c>
    </row>
    <row r="2910" spans="1:15" ht="30" customHeight="1" thickTop="1" thickBot="1">
      <c r="A2910" s="37" t="str">
        <f t="shared" si="225"/>
        <v/>
      </c>
      <c r="C2910" s="13">
        <v>2906</v>
      </c>
      <c r="D2910" s="61" t="str">
        <f>IF(Cad_an!D2910="","",Cad_an!D2910)</f>
        <v/>
      </c>
      <c r="E2910" s="61" t="str">
        <f>IF(D2910="","",VLOOKUP(D2910,Cad_an!$D$5:$F$5004,3,FALSE))</f>
        <v/>
      </c>
      <c r="F2910" s="61" t="str">
        <f>IF(D2910="","",VLOOKUP(D2910,Cad_an!$D$5:$E$5004,2,FALSE))</f>
        <v/>
      </c>
      <c r="G2910" s="61" t="str">
        <f>IF(D2910="","",VLOOKUP(Fa_an!F2910,Cad_can!$D$5:$E$204,2,FALSE))</f>
        <v/>
      </c>
      <c r="H2910" s="17"/>
      <c r="I2910" s="17"/>
      <c r="J2910" s="110" t="str">
        <f t="shared" si="226"/>
        <v/>
      </c>
      <c r="K2910" s="23"/>
      <c r="L2910" s="112" t="str">
        <f t="shared" si="227"/>
        <v/>
      </c>
      <c r="M2910" s="17"/>
      <c r="N2910" s="110" t="str">
        <f t="shared" si="228"/>
        <v/>
      </c>
      <c r="O2910" s="111" t="str">
        <f t="shared" si="229"/>
        <v/>
      </c>
    </row>
    <row r="2911" spans="1:15" ht="30" customHeight="1" thickTop="1" thickBot="1">
      <c r="A2911" s="37" t="str">
        <f t="shared" si="225"/>
        <v/>
      </c>
      <c r="C2911" s="13">
        <v>2907</v>
      </c>
      <c r="D2911" s="61" t="str">
        <f>IF(Cad_an!D2911="","",Cad_an!D2911)</f>
        <v/>
      </c>
      <c r="E2911" s="61" t="str">
        <f>IF(D2911="","",VLOOKUP(D2911,Cad_an!$D$5:$F$5004,3,FALSE))</f>
        <v/>
      </c>
      <c r="F2911" s="61" t="str">
        <f>IF(D2911="","",VLOOKUP(D2911,Cad_an!$D$5:$E$5004,2,FALSE))</f>
        <v/>
      </c>
      <c r="G2911" s="61" t="str">
        <f>IF(D2911="","",VLOOKUP(Fa_an!F2911,Cad_can!$D$5:$E$204,2,FALSE))</f>
        <v/>
      </c>
      <c r="H2911" s="17"/>
      <c r="I2911" s="17"/>
      <c r="J2911" s="110" t="str">
        <f t="shared" si="226"/>
        <v/>
      </c>
      <c r="K2911" s="23"/>
      <c r="L2911" s="112" t="str">
        <f t="shared" si="227"/>
        <v/>
      </c>
      <c r="M2911" s="17"/>
      <c r="N2911" s="110" t="str">
        <f t="shared" si="228"/>
        <v/>
      </c>
      <c r="O2911" s="111" t="str">
        <f t="shared" si="229"/>
        <v/>
      </c>
    </row>
    <row r="2912" spans="1:15" ht="30" customHeight="1" thickTop="1" thickBot="1">
      <c r="A2912" s="37" t="str">
        <f t="shared" si="225"/>
        <v/>
      </c>
      <c r="C2912" s="13">
        <v>2908</v>
      </c>
      <c r="D2912" s="61" t="str">
        <f>IF(Cad_an!D2912="","",Cad_an!D2912)</f>
        <v/>
      </c>
      <c r="E2912" s="61" t="str">
        <f>IF(D2912="","",VLOOKUP(D2912,Cad_an!$D$5:$F$5004,3,FALSE))</f>
        <v/>
      </c>
      <c r="F2912" s="61" t="str">
        <f>IF(D2912="","",VLOOKUP(D2912,Cad_an!$D$5:$E$5004,2,FALSE))</f>
        <v/>
      </c>
      <c r="G2912" s="61" t="str">
        <f>IF(D2912="","",VLOOKUP(Fa_an!F2912,Cad_can!$D$5:$E$204,2,FALSE))</f>
        <v/>
      </c>
      <c r="H2912" s="17"/>
      <c r="I2912" s="17"/>
      <c r="J2912" s="110" t="str">
        <f t="shared" si="226"/>
        <v/>
      </c>
      <c r="K2912" s="23"/>
      <c r="L2912" s="112" t="str">
        <f t="shared" si="227"/>
        <v/>
      </c>
      <c r="M2912" s="17"/>
      <c r="N2912" s="110" t="str">
        <f t="shared" si="228"/>
        <v/>
      </c>
      <c r="O2912" s="111" t="str">
        <f t="shared" si="229"/>
        <v/>
      </c>
    </row>
    <row r="2913" spans="1:15" ht="30" customHeight="1" thickTop="1" thickBot="1">
      <c r="A2913" s="37" t="str">
        <f t="shared" si="225"/>
        <v/>
      </c>
      <c r="C2913" s="13">
        <v>2909</v>
      </c>
      <c r="D2913" s="61" t="str">
        <f>IF(Cad_an!D2913="","",Cad_an!D2913)</f>
        <v/>
      </c>
      <c r="E2913" s="61" t="str">
        <f>IF(D2913="","",VLOOKUP(D2913,Cad_an!$D$5:$F$5004,3,FALSE))</f>
        <v/>
      </c>
      <c r="F2913" s="61" t="str">
        <f>IF(D2913="","",VLOOKUP(D2913,Cad_an!$D$5:$E$5004,2,FALSE))</f>
        <v/>
      </c>
      <c r="G2913" s="61" t="str">
        <f>IF(D2913="","",VLOOKUP(Fa_an!F2913,Cad_can!$D$5:$E$204,2,FALSE))</f>
        <v/>
      </c>
      <c r="H2913" s="17"/>
      <c r="I2913" s="17"/>
      <c r="J2913" s="110" t="str">
        <f t="shared" si="226"/>
        <v/>
      </c>
      <c r="K2913" s="23"/>
      <c r="L2913" s="112" t="str">
        <f t="shared" si="227"/>
        <v/>
      </c>
      <c r="M2913" s="17"/>
      <c r="N2913" s="110" t="str">
        <f t="shared" si="228"/>
        <v/>
      </c>
      <c r="O2913" s="111" t="str">
        <f t="shared" si="229"/>
        <v/>
      </c>
    </row>
    <row r="2914" spans="1:15" ht="30" customHeight="1" thickTop="1" thickBot="1">
      <c r="A2914" s="37" t="str">
        <f t="shared" si="225"/>
        <v/>
      </c>
      <c r="C2914" s="13">
        <v>2910</v>
      </c>
      <c r="D2914" s="61" t="str">
        <f>IF(Cad_an!D2914="","",Cad_an!D2914)</f>
        <v/>
      </c>
      <c r="E2914" s="61" t="str">
        <f>IF(D2914="","",VLOOKUP(D2914,Cad_an!$D$5:$F$5004,3,FALSE))</f>
        <v/>
      </c>
      <c r="F2914" s="61" t="str">
        <f>IF(D2914="","",VLOOKUP(D2914,Cad_an!$D$5:$E$5004,2,FALSE))</f>
        <v/>
      </c>
      <c r="G2914" s="61" t="str">
        <f>IF(D2914="","",VLOOKUP(Fa_an!F2914,Cad_can!$D$5:$E$204,2,FALSE))</f>
        <v/>
      </c>
      <c r="H2914" s="17"/>
      <c r="I2914" s="17"/>
      <c r="J2914" s="110" t="str">
        <f t="shared" si="226"/>
        <v/>
      </c>
      <c r="K2914" s="23"/>
      <c r="L2914" s="112" t="str">
        <f t="shared" si="227"/>
        <v/>
      </c>
      <c r="M2914" s="17"/>
      <c r="N2914" s="110" t="str">
        <f t="shared" si="228"/>
        <v/>
      </c>
      <c r="O2914" s="111" t="str">
        <f t="shared" si="229"/>
        <v/>
      </c>
    </row>
    <row r="2915" spans="1:15" ht="30" customHeight="1" thickTop="1" thickBot="1">
      <c r="A2915" s="37" t="str">
        <f t="shared" si="225"/>
        <v/>
      </c>
      <c r="C2915" s="13">
        <v>2911</v>
      </c>
      <c r="D2915" s="61" t="str">
        <f>IF(Cad_an!D2915="","",Cad_an!D2915)</f>
        <v/>
      </c>
      <c r="E2915" s="61" t="str">
        <f>IF(D2915="","",VLOOKUP(D2915,Cad_an!$D$5:$F$5004,3,FALSE))</f>
        <v/>
      </c>
      <c r="F2915" s="61" t="str">
        <f>IF(D2915="","",VLOOKUP(D2915,Cad_an!$D$5:$E$5004,2,FALSE))</f>
        <v/>
      </c>
      <c r="G2915" s="61" t="str">
        <f>IF(D2915="","",VLOOKUP(Fa_an!F2915,Cad_can!$D$5:$E$204,2,FALSE))</f>
        <v/>
      </c>
      <c r="H2915" s="17"/>
      <c r="I2915" s="17"/>
      <c r="J2915" s="110" t="str">
        <f t="shared" si="226"/>
        <v/>
      </c>
      <c r="K2915" s="23"/>
      <c r="L2915" s="112" t="str">
        <f t="shared" si="227"/>
        <v/>
      </c>
      <c r="M2915" s="17"/>
      <c r="N2915" s="110" t="str">
        <f t="shared" si="228"/>
        <v/>
      </c>
      <c r="O2915" s="111" t="str">
        <f t="shared" si="229"/>
        <v/>
      </c>
    </row>
    <row r="2916" spans="1:15" ht="30" customHeight="1" thickTop="1" thickBot="1">
      <c r="A2916" s="37" t="str">
        <f t="shared" si="225"/>
        <v/>
      </c>
      <c r="C2916" s="13">
        <v>2912</v>
      </c>
      <c r="D2916" s="61" t="str">
        <f>IF(Cad_an!D2916="","",Cad_an!D2916)</f>
        <v/>
      </c>
      <c r="E2916" s="61" t="str">
        <f>IF(D2916="","",VLOOKUP(D2916,Cad_an!$D$5:$F$5004,3,FALSE))</f>
        <v/>
      </c>
      <c r="F2916" s="61" t="str">
        <f>IF(D2916="","",VLOOKUP(D2916,Cad_an!$D$5:$E$5004,2,FALSE))</f>
        <v/>
      </c>
      <c r="G2916" s="61" t="str">
        <f>IF(D2916="","",VLOOKUP(Fa_an!F2916,Cad_can!$D$5:$E$204,2,FALSE))</f>
        <v/>
      </c>
      <c r="H2916" s="17"/>
      <c r="I2916" s="17"/>
      <c r="J2916" s="110" t="str">
        <f t="shared" si="226"/>
        <v/>
      </c>
      <c r="K2916" s="23"/>
      <c r="L2916" s="112" t="str">
        <f t="shared" si="227"/>
        <v/>
      </c>
      <c r="M2916" s="17"/>
      <c r="N2916" s="110" t="str">
        <f t="shared" si="228"/>
        <v/>
      </c>
      <c r="O2916" s="111" t="str">
        <f t="shared" si="229"/>
        <v/>
      </c>
    </row>
    <row r="2917" spans="1:15" ht="30" customHeight="1" thickTop="1" thickBot="1">
      <c r="A2917" s="37" t="str">
        <f t="shared" si="225"/>
        <v/>
      </c>
      <c r="C2917" s="13">
        <v>2913</v>
      </c>
      <c r="D2917" s="61" t="str">
        <f>IF(Cad_an!D2917="","",Cad_an!D2917)</f>
        <v/>
      </c>
      <c r="E2917" s="61" t="str">
        <f>IF(D2917="","",VLOOKUP(D2917,Cad_an!$D$5:$F$5004,3,FALSE))</f>
        <v/>
      </c>
      <c r="F2917" s="61" t="str">
        <f>IF(D2917="","",VLOOKUP(D2917,Cad_an!$D$5:$E$5004,2,FALSE))</f>
        <v/>
      </c>
      <c r="G2917" s="61" t="str">
        <f>IF(D2917="","",VLOOKUP(Fa_an!F2917,Cad_can!$D$5:$E$204,2,FALSE))</f>
        <v/>
      </c>
      <c r="H2917" s="17"/>
      <c r="I2917" s="17"/>
      <c r="J2917" s="110" t="str">
        <f t="shared" si="226"/>
        <v/>
      </c>
      <c r="K2917" s="23"/>
      <c r="L2917" s="112" t="str">
        <f t="shared" si="227"/>
        <v/>
      </c>
      <c r="M2917" s="17"/>
      <c r="N2917" s="110" t="str">
        <f t="shared" si="228"/>
        <v/>
      </c>
      <c r="O2917" s="111" t="str">
        <f t="shared" si="229"/>
        <v/>
      </c>
    </row>
    <row r="2918" spans="1:15" ht="30" customHeight="1" thickTop="1" thickBot="1">
      <c r="A2918" s="37" t="str">
        <f t="shared" si="225"/>
        <v/>
      </c>
      <c r="C2918" s="13">
        <v>2914</v>
      </c>
      <c r="D2918" s="61" t="str">
        <f>IF(Cad_an!D2918="","",Cad_an!D2918)</f>
        <v/>
      </c>
      <c r="E2918" s="61" t="str">
        <f>IF(D2918="","",VLOOKUP(D2918,Cad_an!$D$5:$F$5004,3,FALSE))</f>
        <v/>
      </c>
      <c r="F2918" s="61" t="str">
        <f>IF(D2918="","",VLOOKUP(D2918,Cad_an!$D$5:$E$5004,2,FALSE))</f>
        <v/>
      </c>
      <c r="G2918" s="61" t="str">
        <f>IF(D2918="","",VLOOKUP(Fa_an!F2918,Cad_can!$D$5:$E$204,2,FALSE))</f>
        <v/>
      </c>
      <c r="H2918" s="17"/>
      <c r="I2918" s="17"/>
      <c r="J2918" s="110" t="str">
        <f t="shared" si="226"/>
        <v/>
      </c>
      <c r="K2918" s="23"/>
      <c r="L2918" s="112" t="str">
        <f t="shared" si="227"/>
        <v/>
      </c>
      <c r="M2918" s="17"/>
      <c r="N2918" s="110" t="str">
        <f t="shared" si="228"/>
        <v/>
      </c>
      <c r="O2918" s="111" t="str">
        <f t="shared" si="229"/>
        <v/>
      </c>
    </row>
    <row r="2919" spans="1:15" ht="30" customHeight="1" thickTop="1" thickBot="1">
      <c r="A2919" s="37" t="str">
        <f t="shared" si="225"/>
        <v/>
      </c>
      <c r="C2919" s="13">
        <v>2915</v>
      </c>
      <c r="D2919" s="61" t="str">
        <f>IF(Cad_an!D2919="","",Cad_an!D2919)</f>
        <v/>
      </c>
      <c r="E2919" s="61" t="str">
        <f>IF(D2919="","",VLOOKUP(D2919,Cad_an!$D$5:$F$5004,3,FALSE))</f>
        <v/>
      </c>
      <c r="F2919" s="61" t="str">
        <f>IF(D2919="","",VLOOKUP(D2919,Cad_an!$D$5:$E$5004,2,FALSE))</f>
        <v/>
      </c>
      <c r="G2919" s="61" t="str">
        <f>IF(D2919="","",VLOOKUP(Fa_an!F2919,Cad_can!$D$5:$E$204,2,FALSE))</f>
        <v/>
      </c>
      <c r="H2919" s="17"/>
      <c r="I2919" s="17"/>
      <c r="J2919" s="110" t="str">
        <f t="shared" si="226"/>
        <v/>
      </c>
      <c r="K2919" s="23"/>
      <c r="L2919" s="112" t="str">
        <f t="shared" si="227"/>
        <v/>
      </c>
      <c r="M2919" s="17"/>
      <c r="N2919" s="110" t="str">
        <f t="shared" si="228"/>
        <v/>
      </c>
      <c r="O2919" s="111" t="str">
        <f t="shared" si="229"/>
        <v/>
      </c>
    </row>
    <row r="2920" spans="1:15" ht="30" customHeight="1" thickTop="1" thickBot="1">
      <c r="A2920" s="37" t="str">
        <f t="shared" si="225"/>
        <v/>
      </c>
      <c r="C2920" s="13">
        <v>2916</v>
      </c>
      <c r="D2920" s="61" t="str">
        <f>IF(Cad_an!D2920="","",Cad_an!D2920)</f>
        <v/>
      </c>
      <c r="E2920" s="61" t="str">
        <f>IF(D2920="","",VLOOKUP(D2920,Cad_an!$D$5:$F$5004,3,FALSE))</f>
        <v/>
      </c>
      <c r="F2920" s="61" t="str">
        <f>IF(D2920="","",VLOOKUP(D2920,Cad_an!$D$5:$E$5004,2,FALSE))</f>
        <v/>
      </c>
      <c r="G2920" s="61" t="str">
        <f>IF(D2920="","",VLOOKUP(Fa_an!F2920,Cad_can!$D$5:$E$204,2,FALSE))</f>
        <v/>
      </c>
      <c r="H2920" s="17"/>
      <c r="I2920" s="17"/>
      <c r="J2920" s="110" t="str">
        <f t="shared" si="226"/>
        <v/>
      </c>
      <c r="K2920" s="23"/>
      <c r="L2920" s="112" t="str">
        <f t="shared" si="227"/>
        <v/>
      </c>
      <c r="M2920" s="17"/>
      <c r="N2920" s="110" t="str">
        <f t="shared" si="228"/>
        <v/>
      </c>
      <c r="O2920" s="111" t="str">
        <f t="shared" si="229"/>
        <v/>
      </c>
    </row>
    <row r="2921" spans="1:15" ht="30" customHeight="1" thickTop="1" thickBot="1">
      <c r="A2921" s="37" t="str">
        <f t="shared" si="225"/>
        <v/>
      </c>
      <c r="C2921" s="13">
        <v>2917</v>
      </c>
      <c r="D2921" s="61" t="str">
        <f>IF(Cad_an!D2921="","",Cad_an!D2921)</f>
        <v/>
      </c>
      <c r="E2921" s="61" t="str">
        <f>IF(D2921="","",VLOOKUP(D2921,Cad_an!$D$5:$F$5004,3,FALSE))</f>
        <v/>
      </c>
      <c r="F2921" s="61" t="str">
        <f>IF(D2921="","",VLOOKUP(D2921,Cad_an!$D$5:$E$5004,2,FALSE))</f>
        <v/>
      </c>
      <c r="G2921" s="61" t="str">
        <f>IF(D2921="","",VLOOKUP(Fa_an!F2921,Cad_can!$D$5:$E$204,2,FALSE))</f>
        <v/>
      </c>
      <c r="H2921" s="17"/>
      <c r="I2921" s="17"/>
      <c r="J2921" s="110" t="str">
        <f t="shared" si="226"/>
        <v/>
      </c>
      <c r="K2921" s="23"/>
      <c r="L2921" s="112" t="str">
        <f t="shared" si="227"/>
        <v/>
      </c>
      <c r="M2921" s="17"/>
      <c r="N2921" s="110" t="str">
        <f t="shared" si="228"/>
        <v/>
      </c>
      <c r="O2921" s="111" t="str">
        <f t="shared" si="229"/>
        <v/>
      </c>
    </row>
    <row r="2922" spans="1:15" ht="30" customHeight="1" thickTop="1" thickBot="1">
      <c r="A2922" s="37" t="str">
        <f t="shared" si="225"/>
        <v/>
      </c>
      <c r="C2922" s="13">
        <v>2918</v>
      </c>
      <c r="D2922" s="61" t="str">
        <f>IF(Cad_an!D2922="","",Cad_an!D2922)</f>
        <v/>
      </c>
      <c r="E2922" s="61" t="str">
        <f>IF(D2922="","",VLOOKUP(D2922,Cad_an!$D$5:$F$5004,3,FALSE))</f>
        <v/>
      </c>
      <c r="F2922" s="61" t="str">
        <f>IF(D2922="","",VLOOKUP(D2922,Cad_an!$D$5:$E$5004,2,FALSE))</f>
        <v/>
      </c>
      <c r="G2922" s="61" t="str">
        <f>IF(D2922="","",VLOOKUP(Fa_an!F2922,Cad_can!$D$5:$E$204,2,FALSE))</f>
        <v/>
      </c>
      <c r="H2922" s="17"/>
      <c r="I2922" s="17"/>
      <c r="J2922" s="110" t="str">
        <f t="shared" si="226"/>
        <v/>
      </c>
      <c r="K2922" s="23"/>
      <c r="L2922" s="112" t="str">
        <f t="shared" si="227"/>
        <v/>
      </c>
      <c r="M2922" s="17"/>
      <c r="N2922" s="110" t="str">
        <f t="shared" si="228"/>
        <v/>
      </c>
      <c r="O2922" s="111" t="str">
        <f t="shared" si="229"/>
        <v/>
      </c>
    </row>
    <row r="2923" spans="1:15" ht="30" customHeight="1" thickTop="1" thickBot="1">
      <c r="A2923" s="37" t="str">
        <f t="shared" si="225"/>
        <v/>
      </c>
      <c r="C2923" s="13">
        <v>2919</v>
      </c>
      <c r="D2923" s="61" t="str">
        <f>IF(Cad_an!D2923="","",Cad_an!D2923)</f>
        <v/>
      </c>
      <c r="E2923" s="61" t="str">
        <f>IF(D2923="","",VLOOKUP(D2923,Cad_an!$D$5:$F$5004,3,FALSE))</f>
        <v/>
      </c>
      <c r="F2923" s="61" t="str">
        <f>IF(D2923="","",VLOOKUP(D2923,Cad_an!$D$5:$E$5004,2,FALSE))</f>
        <v/>
      </c>
      <c r="G2923" s="61" t="str">
        <f>IF(D2923="","",VLOOKUP(Fa_an!F2923,Cad_can!$D$5:$E$204,2,FALSE))</f>
        <v/>
      </c>
      <c r="H2923" s="17"/>
      <c r="I2923" s="17"/>
      <c r="J2923" s="110" t="str">
        <f t="shared" si="226"/>
        <v/>
      </c>
      <c r="K2923" s="23"/>
      <c r="L2923" s="112" t="str">
        <f t="shared" si="227"/>
        <v/>
      </c>
      <c r="M2923" s="17"/>
      <c r="N2923" s="110" t="str">
        <f t="shared" si="228"/>
        <v/>
      </c>
      <c r="O2923" s="111" t="str">
        <f t="shared" si="229"/>
        <v/>
      </c>
    </row>
    <row r="2924" spans="1:15" ht="30" customHeight="1" thickTop="1" thickBot="1">
      <c r="A2924" s="37" t="str">
        <f t="shared" si="225"/>
        <v/>
      </c>
      <c r="C2924" s="13">
        <v>2920</v>
      </c>
      <c r="D2924" s="61" t="str">
        <f>IF(Cad_an!D2924="","",Cad_an!D2924)</f>
        <v/>
      </c>
      <c r="E2924" s="61" t="str">
        <f>IF(D2924="","",VLOOKUP(D2924,Cad_an!$D$5:$F$5004,3,FALSE))</f>
        <v/>
      </c>
      <c r="F2924" s="61" t="str">
        <f>IF(D2924="","",VLOOKUP(D2924,Cad_an!$D$5:$E$5004,2,FALSE))</f>
        <v/>
      </c>
      <c r="G2924" s="61" t="str">
        <f>IF(D2924="","",VLOOKUP(Fa_an!F2924,Cad_can!$D$5:$E$204,2,FALSE))</f>
        <v/>
      </c>
      <c r="H2924" s="17"/>
      <c r="I2924" s="17"/>
      <c r="J2924" s="110" t="str">
        <f t="shared" si="226"/>
        <v/>
      </c>
      <c r="K2924" s="23"/>
      <c r="L2924" s="112" t="str">
        <f t="shared" si="227"/>
        <v/>
      </c>
      <c r="M2924" s="17"/>
      <c r="N2924" s="110" t="str">
        <f t="shared" si="228"/>
        <v/>
      </c>
      <c r="O2924" s="111" t="str">
        <f t="shared" si="229"/>
        <v/>
      </c>
    </row>
    <row r="2925" spans="1:15" ht="30" customHeight="1" thickTop="1" thickBot="1">
      <c r="A2925" s="37" t="str">
        <f t="shared" si="225"/>
        <v/>
      </c>
      <c r="C2925" s="13">
        <v>2921</v>
      </c>
      <c r="D2925" s="61" t="str">
        <f>IF(Cad_an!D2925="","",Cad_an!D2925)</f>
        <v/>
      </c>
      <c r="E2925" s="61" t="str">
        <f>IF(D2925="","",VLOOKUP(D2925,Cad_an!$D$5:$F$5004,3,FALSE))</f>
        <v/>
      </c>
      <c r="F2925" s="61" t="str">
        <f>IF(D2925="","",VLOOKUP(D2925,Cad_an!$D$5:$E$5004,2,FALSE))</f>
        <v/>
      </c>
      <c r="G2925" s="61" t="str">
        <f>IF(D2925="","",VLOOKUP(Fa_an!F2925,Cad_can!$D$5:$E$204,2,FALSE))</f>
        <v/>
      </c>
      <c r="H2925" s="17"/>
      <c r="I2925" s="17"/>
      <c r="J2925" s="110" t="str">
        <f t="shared" si="226"/>
        <v/>
      </c>
      <c r="K2925" s="23"/>
      <c r="L2925" s="112" t="str">
        <f t="shared" si="227"/>
        <v/>
      </c>
      <c r="M2925" s="17"/>
      <c r="N2925" s="110" t="str">
        <f t="shared" si="228"/>
        <v/>
      </c>
      <c r="O2925" s="111" t="str">
        <f t="shared" si="229"/>
        <v/>
      </c>
    </row>
    <row r="2926" spans="1:15" ht="30" customHeight="1" thickTop="1" thickBot="1">
      <c r="A2926" s="37" t="str">
        <f t="shared" si="225"/>
        <v/>
      </c>
      <c r="C2926" s="13">
        <v>2922</v>
      </c>
      <c r="D2926" s="61" t="str">
        <f>IF(Cad_an!D2926="","",Cad_an!D2926)</f>
        <v/>
      </c>
      <c r="E2926" s="61" t="str">
        <f>IF(D2926="","",VLOOKUP(D2926,Cad_an!$D$5:$F$5004,3,FALSE))</f>
        <v/>
      </c>
      <c r="F2926" s="61" t="str">
        <f>IF(D2926="","",VLOOKUP(D2926,Cad_an!$D$5:$E$5004,2,FALSE))</f>
        <v/>
      </c>
      <c r="G2926" s="61" t="str">
        <f>IF(D2926="","",VLOOKUP(Fa_an!F2926,Cad_can!$D$5:$E$204,2,FALSE))</f>
        <v/>
      </c>
      <c r="H2926" s="17"/>
      <c r="I2926" s="17"/>
      <c r="J2926" s="110" t="str">
        <f t="shared" si="226"/>
        <v/>
      </c>
      <c r="K2926" s="23"/>
      <c r="L2926" s="112" t="str">
        <f t="shared" si="227"/>
        <v/>
      </c>
      <c r="M2926" s="17"/>
      <c r="N2926" s="110" t="str">
        <f t="shared" si="228"/>
        <v/>
      </c>
      <c r="O2926" s="111" t="str">
        <f t="shared" si="229"/>
        <v/>
      </c>
    </row>
    <row r="2927" spans="1:15" ht="30" customHeight="1" thickTop="1" thickBot="1">
      <c r="A2927" s="37" t="str">
        <f t="shared" si="225"/>
        <v/>
      </c>
      <c r="C2927" s="13">
        <v>2923</v>
      </c>
      <c r="D2927" s="61" t="str">
        <f>IF(Cad_an!D2927="","",Cad_an!D2927)</f>
        <v/>
      </c>
      <c r="E2927" s="61" t="str">
        <f>IF(D2927="","",VLOOKUP(D2927,Cad_an!$D$5:$F$5004,3,FALSE))</f>
        <v/>
      </c>
      <c r="F2927" s="61" t="str">
        <f>IF(D2927="","",VLOOKUP(D2927,Cad_an!$D$5:$E$5004,2,FALSE))</f>
        <v/>
      </c>
      <c r="G2927" s="61" t="str">
        <f>IF(D2927="","",VLOOKUP(Fa_an!F2927,Cad_can!$D$5:$E$204,2,FALSE))</f>
        <v/>
      </c>
      <c r="H2927" s="17"/>
      <c r="I2927" s="17"/>
      <c r="J2927" s="110" t="str">
        <f t="shared" si="226"/>
        <v/>
      </c>
      <c r="K2927" s="23"/>
      <c r="L2927" s="112" t="str">
        <f t="shared" si="227"/>
        <v/>
      </c>
      <c r="M2927" s="17"/>
      <c r="N2927" s="110" t="str">
        <f t="shared" si="228"/>
        <v/>
      </c>
      <c r="O2927" s="111" t="str">
        <f t="shared" si="229"/>
        <v/>
      </c>
    </row>
    <row r="2928" spans="1:15" ht="30" customHeight="1" thickTop="1" thickBot="1">
      <c r="A2928" s="37" t="str">
        <f t="shared" si="225"/>
        <v/>
      </c>
      <c r="C2928" s="13">
        <v>2924</v>
      </c>
      <c r="D2928" s="61" t="str">
        <f>IF(Cad_an!D2928="","",Cad_an!D2928)</f>
        <v/>
      </c>
      <c r="E2928" s="61" t="str">
        <f>IF(D2928="","",VLOOKUP(D2928,Cad_an!$D$5:$F$5004,3,FALSE))</f>
        <v/>
      </c>
      <c r="F2928" s="61" t="str">
        <f>IF(D2928="","",VLOOKUP(D2928,Cad_an!$D$5:$E$5004,2,FALSE))</f>
        <v/>
      </c>
      <c r="G2928" s="61" t="str">
        <f>IF(D2928="","",VLOOKUP(Fa_an!F2928,Cad_can!$D$5:$E$204,2,FALSE))</f>
        <v/>
      </c>
      <c r="H2928" s="17"/>
      <c r="I2928" s="17"/>
      <c r="J2928" s="110" t="str">
        <f t="shared" si="226"/>
        <v/>
      </c>
      <c r="K2928" s="23"/>
      <c r="L2928" s="112" t="str">
        <f t="shared" si="227"/>
        <v/>
      </c>
      <c r="M2928" s="17"/>
      <c r="N2928" s="110" t="str">
        <f t="shared" si="228"/>
        <v/>
      </c>
      <c r="O2928" s="111" t="str">
        <f t="shared" si="229"/>
        <v/>
      </c>
    </row>
    <row r="2929" spans="1:15" ht="30" customHeight="1" thickTop="1" thickBot="1">
      <c r="A2929" s="37" t="str">
        <f t="shared" si="225"/>
        <v/>
      </c>
      <c r="C2929" s="13">
        <v>2925</v>
      </c>
      <c r="D2929" s="61" t="str">
        <f>IF(Cad_an!D2929="","",Cad_an!D2929)</f>
        <v/>
      </c>
      <c r="E2929" s="61" t="str">
        <f>IF(D2929="","",VLOOKUP(D2929,Cad_an!$D$5:$F$5004,3,FALSE))</f>
        <v/>
      </c>
      <c r="F2929" s="61" t="str">
        <f>IF(D2929="","",VLOOKUP(D2929,Cad_an!$D$5:$E$5004,2,FALSE))</f>
        <v/>
      </c>
      <c r="G2929" s="61" t="str">
        <f>IF(D2929="","",VLOOKUP(Fa_an!F2929,Cad_can!$D$5:$E$204,2,FALSE))</f>
        <v/>
      </c>
      <c r="H2929" s="17"/>
      <c r="I2929" s="17"/>
      <c r="J2929" s="110" t="str">
        <f t="shared" si="226"/>
        <v/>
      </c>
      <c r="K2929" s="23"/>
      <c r="L2929" s="112" t="str">
        <f t="shared" si="227"/>
        <v/>
      </c>
      <c r="M2929" s="17"/>
      <c r="N2929" s="110" t="str">
        <f t="shared" si="228"/>
        <v/>
      </c>
      <c r="O2929" s="111" t="str">
        <f t="shared" si="229"/>
        <v/>
      </c>
    </row>
    <row r="2930" spans="1:15" ht="30" customHeight="1" thickTop="1" thickBot="1">
      <c r="A2930" s="37" t="str">
        <f t="shared" si="225"/>
        <v/>
      </c>
      <c r="C2930" s="13">
        <v>2926</v>
      </c>
      <c r="D2930" s="61" t="str">
        <f>IF(Cad_an!D2930="","",Cad_an!D2930)</f>
        <v/>
      </c>
      <c r="E2930" s="61" t="str">
        <f>IF(D2930="","",VLOOKUP(D2930,Cad_an!$D$5:$F$5004,3,FALSE))</f>
        <v/>
      </c>
      <c r="F2930" s="61" t="str">
        <f>IF(D2930="","",VLOOKUP(D2930,Cad_an!$D$5:$E$5004,2,FALSE))</f>
        <v/>
      </c>
      <c r="G2930" s="61" t="str">
        <f>IF(D2930="","",VLOOKUP(Fa_an!F2930,Cad_can!$D$5:$E$204,2,FALSE))</f>
        <v/>
      </c>
      <c r="H2930" s="17"/>
      <c r="I2930" s="17"/>
      <c r="J2930" s="110" t="str">
        <f t="shared" si="226"/>
        <v/>
      </c>
      <c r="K2930" s="23"/>
      <c r="L2930" s="112" t="str">
        <f t="shared" si="227"/>
        <v/>
      </c>
      <c r="M2930" s="17"/>
      <c r="N2930" s="110" t="str">
        <f t="shared" si="228"/>
        <v/>
      </c>
      <c r="O2930" s="111" t="str">
        <f t="shared" si="229"/>
        <v/>
      </c>
    </row>
    <row r="2931" spans="1:15" ht="30" customHeight="1" thickTop="1" thickBot="1">
      <c r="A2931" s="37" t="str">
        <f t="shared" si="225"/>
        <v/>
      </c>
      <c r="C2931" s="13">
        <v>2927</v>
      </c>
      <c r="D2931" s="61" t="str">
        <f>IF(Cad_an!D2931="","",Cad_an!D2931)</f>
        <v/>
      </c>
      <c r="E2931" s="61" t="str">
        <f>IF(D2931="","",VLOOKUP(D2931,Cad_an!$D$5:$F$5004,3,FALSE))</f>
        <v/>
      </c>
      <c r="F2931" s="61" t="str">
        <f>IF(D2931="","",VLOOKUP(D2931,Cad_an!$D$5:$E$5004,2,FALSE))</f>
        <v/>
      </c>
      <c r="G2931" s="61" t="str">
        <f>IF(D2931="","",VLOOKUP(Fa_an!F2931,Cad_can!$D$5:$E$204,2,FALSE))</f>
        <v/>
      </c>
      <c r="H2931" s="17"/>
      <c r="I2931" s="17"/>
      <c r="J2931" s="110" t="str">
        <f t="shared" si="226"/>
        <v/>
      </c>
      <c r="K2931" s="23"/>
      <c r="L2931" s="112" t="str">
        <f t="shared" si="227"/>
        <v/>
      </c>
      <c r="M2931" s="17"/>
      <c r="N2931" s="110" t="str">
        <f t="shared" si="228"/>
        <v/>
      </c>
      <c r="O2931" s="111" t="str">
        <f t="shared" si="229"/>
        <v/>
      </c>
    </row>
    <row r="2932" spans="1:15" ht="30" customHeight="1" thickTop="1" thickBot="1">
      <c r="A2932" s="37" t="str">
        <f t="shared" si="225"/>
        <v/>
      </c>
      <c r="C2932" s="13">
        <v>2928</v>
      </c>
      <c r="D2932" s="61" t="str">
        <f>IF(Cad_an!D2932="","",Cad_an!D2932)</f>
        <v/>
      </c>
      <c r="E2932" s="61" t="str">
        <f>IF(D2932="","",VLOOKUP(D2932,Cad_an!$D$5:$F$5004,3,FALSE))</f>
        <v/>
      </c>
      <c r="F2932" s="61" t="str">
        <f>IF(D2932="","",VLOOKUP(D2932,Cad_an!$D$5:$E$5004,2,FALSE))</f>
        <v/>
      </c>
      <c r="G2932" s="61" t="str">
        <f>IF(D2932="","",VLOOKUP(Fa_an!F2932,Cad_can!$D$5:$E$204,2,FALSE))</f>
        <v/>
      </c>
      <c r="H2932" s="17"/>
      <c r="I2932" s="17"/>
      <c r="J2932" s="110" t="str">
        <f t="shared" si="226"/>
        <v/>
      </c>
      <c r="K2932" s="23"/>
      <c r="L2932" s="112" t="str">
        <f t="shared" si="227"/>
        <v/>
      </c>
      <c r="M2932" s="17"/>
      <c r="N2932" s="110" t="str">
        <f t="shared" si="228"/>
        <v/>
      </c>
      <c r="O2932" s="111" t="str">
        <f t="shared" si="229"/>
        <v/>
      </c>
    </row>
    <row r="2933" spans="1:15" ht="30" customHeight="1" thickTop="1" thickBot="1">
      <c r="A2933" s="37" t="str">
        <f t="shared" si="225"/>
        <v/>
      </c>
      <c r="C2933" s="13">
        <v>2929</v>
      </c>
      <c r="D2933" s="61" t="str">
        <f>IF(Cad_an!D2933="","",Cad_an!D2933)</f>
        <v/>
      </c>
      <c r="E2933" s="61" t="str">
        <f>IF(D2933="","",VLOOKUP(D2933,Cad_an!$D$5:$F$5004,3,FALSE))</f>
        <v/>
      </c>
      <c r="F2933" s="61" t="str">
        <f>IF(D2933="","",VLOOKUP(D2933,Cad_an!$D$5:$E$5004,2,FALSE))</f>
        <v/>
      </c>
      <c r="G2933" s="61" t="str">
        <f>IF(D2933="","",VLOOKUP(Fa_an!F2933,Cad_can!$D$5:$E$204,2,FALSE))</f>
        <v/>
      </c>
      <c r="H2933" s="17"/>
      <c r="I2933" s="17"/>
      <c r="J2933" s="110" t="str">
        <f t="shared" si="226"/>
        <v/>
      </c>
      <c r="K2933" s="23"/>
      <c r="L2933" s="112" t="str">
        <f t="shared" si="227"/>
        <v/>
      </c>
      <c r="M2933" s="17"/>
      <c r="N2933" s="110" t="str">
        <f t="shared" si="228"/>
        <v/>
      </c>
      <c r="O2933" s="111" t="str">
        <f t="shared" si="229"/>
        <v/>
      </c>
    </row>
    <row r="2934" spans="1:15" ht="30" customHeight="1" thickTop="1" thickBot="1">
      <c r="A2934" s="37" t="str">
        <f t="shared" si="225"/>
        <v/>
      </c>
      <c r="C2934" s="13">
        <v>2930</v>
      </c>
      <c r="D2934" s="61" t="str">
        <f>IF(Cad_an!D2934="","",Cad_an!D2934)</f>
        <v/>
      </c>
      <c r="E2934" s="61" t="str">
        <f>IF(D2934="","",VLOOKUP(D2934,Cad_an!$D$5:$F$5004,3,FALSE))</f>
        <v/>
      </c>
      <c r="F2934" s="61" t="str">
        <f>IF(D2934="","",VLOOKUP(D2934,Cad_an!$D$5:$E$5004,2,FALSE))</f>
        <v/>
      </c>
      <c r="G2934" s="61" t="str">
        <f>IF(D2934="","",VLOOKUP(Fa_an!F2934,Cad_can!$D$5:$E$204,2,FALSE))</f>
        <v/>
      </c>
      <c r="H2934" s="17"/>
      <c r="I2934" s="17"/>
      <c r="J2934" s="110" t="str">
        <f t="shared" si="226"/>
        <v/>
      </c>
      <c r="K2934" s="23"/>
      <c r="L2934" s="112" t="str">
        <f t="shared" si="227"/>
        <v/>
      </c>
      <c r="M2934" s="17"/>
      <c r="N2934" s="110" t="str">
        <f t="shared" si="228"/>
        <v/>
      </c>
      <c r="O2934" s="111" t="str">
        <f t="shared" si="229"/>
        <v/>
      </c>
    </row>
    <row r="2935" spans="1:15" ht="30" customHeight="1" thickTop="1" thickBot="1">
      <c r="A2935" s="37" t="str">
        <f t="shared" si="225"/>
        <v/>
      </c>
      <c r="C2935" s="13">
        <v>2931</v>
      </c>
      <c r="D2935" s="61" t="str">
        <f>IF(Cad_an!D2935="","",Cad_an!D2935)</f>
        <v/>
      </c>
      <c r="E2935" s="61" t="str">
        <f>IF(D2935="","",VLOOKUP(D2935,Cad_an!$D$5:$F$5004,3,FALSE))</f>
        <v/>
      </c>
      <c r="F2935" s="61" t="str">
        <f>IF(D2935="","",VLOOKUP(D2935,Cad_an!$D$5:$E$5004,2,FALSE))</f>
        <v/>
      </c>
      <c r="G2935" s="61" t="str">
        <f>IF(D2935="","",VLOOKUP(Fa_an!F2935,Cad_can!$D$5:$E$204,2,FALSE))</f>
        <v/>
      </c>
      <c r="H2935" s="17"/>
      <c r="I2935" s="17"/>
      <c r="J2935" s="110" t="str">
        <f t="shared" si="226"/>
        <v/>
      </c>
      <c r="K2935" s="23"/>
      <c r="L2935" s="112" t="str">
        <f t="shared" si="227"/>
        <v/>
      </c>
      <c r="M2935" s="17"/>
      <c r="N2935" s="110" t="str">
        <f t="shared" si="228"/>
        <v/>
      </c>
      <c r="O2935" s="111" t="str">
        <f t="shared" si="229"/>
        <v/>
      </c>
    </row>
    <row r="2936" spans="1:15" ht="30" customHeight="1" thickTop="1" thickBot="1">
      <c r="A2936" s="37" t="str">
        <f t="shared" si="225"/>
        <v/>
      </c>
      <c r="C2936" s="13">
        <v>2932</v>
      </c>
      <c r="D2936" s="61" t="str">
        <f>IF(Cad_an!D2936="","",Cad_an!D2936)</f>
        <v/>
      </c>
      <c r="E2936" s="61" t="str">
        <f>IF(D2936="","",VLOOKUP(D2936,Cad_an!$D$5:$F$5004,3,FALSE))</f>
        <v/>
      </c>
      <c r="F2936" s="61" t="str">
        <f>IF(D2936="","",VLOOKUP(D2936,Cad_an!$D$5:$E$5004,2,FALSE))</f>
        <v/>
      </c>
      <c r="G2936" s="61" t="str">
        <f>IF(D2936="","",VLOOKUP(Fa_an!F2936,Cad_can!$D$5:$E$204,2,FALSE))</f>
        <v/>
      </c>
      <c r="H2936" s="17"/>
      <c r="I2936" s="17"/>
      <c r="J2936" s="110" t="str">
        <f t="shared" si="226"/>
        <v/>
      </c>
      <c r="K2936" s="23"/>
      <c r="L2936" s="112" t="str">
        <f t="shared" si="227"/>
        <v/>
      </c>
      <c r="M2936" s="17"/>
      <c r="N2936" s="110" t="str">
        <f t="shared" si="228"/>
        <v/>
      </c>
      <c r="O2936" s="111" t="str">
        <f t="shared" si="229"/>
        <v/>
      </c>
    </row>
    <row r="2937" spans="1:15" ht="30" customHeight="1" thickTop="1" thickBot="1">
      <c r="A2937" s="37" t="str">
        <f t="shared" si="225"/>
        <v/>
      </c>
      <c r="C2937" s="13">
        <v>2933</v>
      </c>
      <c r="D2937" s="61" t="str">
        <f>IF(Cad_an!D2937="","",Cad_an!D2937)</f>
        <v/>
      </c>
      <c r="E2937" s="61" t="str">
        <f>IF(D2937="","",VLOOKUP(D2937,Cad_an!$D$5:$F$5004,3,FALSE))</f>
        <v/>
      </c>
      <c r="F2937" s="61" t="str">
        <f>IF(D2937="","",VLOOKUP(D2937,Cad_an!$D$5:$E$5004,2,FALSE))</f>
        <v/>
      </c>
      <c r="G2937" s="61" t="str">
        <f>IF(D2937="","",VLOOKUP(Fa_an!F2937,Cad_can!$D$5:$E$204,2,FALSE))</f>
        <v/>
      </c>
      <c r="H2937" s="17"/>
      <c r="I2937" s="17"/>
      <c r="J2937" s="110" t="str">
        <f t="shared" si="226"/>
        <v/>
      </c>
      <c r="K2937" s="23"/>
      <c r="L2937" s="112" t="str">
        <f t="shared" si="227"/>
        <v/>
      </c>
      <c r="M2937" s="17"/>
      <c r="N2937" s="110" t="str">
        <f t="shared" si="228"/>
        <v/>
      </c>
      <c r="O2937" s="111" t="str">
        <f t="shared" si="229"/>
        <v/>
      </c>
    </row>
    <row r="2938" spans="1:15" ht="30" customHeight="1" thickTop="1" thickBot="1">
      <c r="A2938" s="37" t="str">
        <f t="shared" si="225"/>
        <v/>
      </c>
      <c r="C2938" s="13">
        <v>2934</v>
      </c>
      <c r="D2938" s="61" t="str">
        <f>IF(Cad_an!D2938="","",Cad_an!D2938)</f>
        <v/>
      </c>
      <c r="E2938" s="61" t="str">
        <f>IF(D2938="","",VLOOKUP(D2938,Cad_an!$D$5:$F$5004,3,FALSE))</f>
        <v/>
      </c>
      <c r="F2938" s="61" t="str">
        <f>IF(D2938="","",VLOOKUP(D2938,Cad_an!$D$5:$E$5004,2,FALSE))</f>
        <v/>
      </c>
      <c r="G2938" s="61" t="str">
        <f>IF(D2938="","",VLOOKUP(Fa_an!F2938,Cad_can!$D$5:$E$204,2,FALSE))</f>
        <v/>
      </c>
      <c r="H2938" s="17"/>
      <c r="I2938" s="17"/>
      <c r="J2938" s="110" t="str">
        <f t="shared" si="226"/>
        <v/>
      </c>
      <c r="K2938" s="23"/>
      <c r="L2938" s="112" t="str">
        <f t="shared" si="227"/>
        <v/>
      </c>
      <c r="M2938" s="17"/>
      <c r="N2938" s="110" t="str">
        <f t="shared" si="228"/>
        <v/>
      </c>
      <c r="O2938" s="111" t="str">
        <f t="shared" si="229"/>
        <v/>
      </c>
    </row>
    <row r="2939" spans="1:15" ht="30" customHeight="1" thickTop="1" thickBot="1">
      <c r="A2939" s="37" t="str">
        <f t="shared" si="225"/>
        <v/>
      </c>
      <c r="C2939" s="13">
        <v>2935</v>
      </c>
      <c r="D2939" s="61" t="str">
        <f>IF(Cad_an!D2939="","",Cad_an!D2939)</f>
        <v/>
      </c>
      <c r="E2939" s="61" t="str">
        <f>IF(D2939="","",VLOOKUP(D2939,Cad_an!$D$5:$F$5004,3,FALSE))</f>
        <v/>
      </c>
      <c r="F2939" s="61" t="str">
        <f>IF(D2939="","",VLOOKUP(D2939,Cad_an!$D$5:$E$5004,2,FALSE))</f>
        <v/>
      </c>
      <c r="G2939" s="61" t="str">
        <f>IF(D2939="","",VLOOKUP(Fa_an!F2939,Cad_can!$D$5:$E$204,2,FALSE))</f>
        <v/>
      </c>
      <c r="H2939" s="17"/>
      <c r="I2939" s="17"/>
      <c r="J2939" s="110" t="str">
        <f t="shared" si="226"/>
        <v/>
      </c>
      <c r="K2939" s="23"/>
      <c r="L2939" s="112" t="str">
        <f t="shared" si="227"/>
        <v/>
      </c>
      <c r="M2939" s="17"/>
      <c r="N2939" s="110" t="str">
        <f t="shared" si="228"/>
        <v/>
      </c>
      <c r="O2939" s="111" t="str">
        <f t="shared" si="229"/>
        <v/>
      </c>
    </row>
    <row r="2940" spans="1:15" ht="30" customHeight="1" thickTop="1" thickBot="1">
      <c r="A2940" s="37" t="str">
        <f t="shared" si="225"/>
        <v/>
      </c>
      <c r="C2940" s="13">
        <v>2936</v>
      </c>
      <c r="D2940" s="61" t="str">
        <f>IF(Cad_an!D2940="","",Cad_an!D2940)</f>
        <v/>
      </c>
      <c r="E2940" s="61" t="str">
        <f>IF(D2940="","",VLOOKUP(D2940,Cad_an!$D$5:$F$5004,3,FALSE))</f>
        <v/>
      </c>
      <c r="F2940" s="61" t="str">
        <f>IF(D2940="","",VLOOKUP(D2940,Cad_an!$D$5:$E$5004,2,FALSE))</f>
        <v/>
      </c>
      <c r="G2940" s="61" t="str">
        <f>IF(D2940="","",VLOOKUP(Fa_an!F2940,Cad_can!$D$5:$E$204,2,FALSE))</f>
        <v/>
      </c>
      <c r="H2940" s="17"/>
      <c r="I2940" s="17"/>
      <c r="J2940" s="110" t="str">
        <f t="shared" si="226"/>
        <v/>
      </c>
      <c r="K2940" s="23"/>
      <c r="L2940" s="112" t="str">
        <f t="shared" si="227"/>
        <v/>
      </c>
      <c r="M2940" s="17"/>
      <c r="N2940" s="110" t="str">
        <f t="shared" si="228"/>
        <v/>
      </c>
      <c r="O2940" s="111" t="str">
        <f t="shared" si="229"/>
        <v/>
      </c>
    </row>
    <row r="2941" spans="1:15" ht="30" customHeight="1" thickTop="1" thickBot="1">
      <c r="A2941" s="37" t="str">
        <f t="shared" si="225"/>
        <v/>
      </c>
      <c r="C2941" s="13">
        <v>2937</v>
      </c>
      <c r="D2941" s="61" t="str">
        <f>IF(Cad_an!D2941="","",Cad_an!D2941)</f>
        <v/>
      </c>
      <c r="E2941" s="61" t="str">
        <f>IF(D2941="","",VLOOKUP(D2941,Cad_an!$D$5:$F$5004,3,FALSE))</f>
        <v/>
      </c>
      <c r="F2941" s="61" t="str">
        <f>IF(D2941="","",VLOOKUP(D2941,Cad_an!$D$5:$E$5004,2,FALSE))</f>
        <v/>
      </c>
      <c r="G2941" s="61" t="str">
        <f>IF(D2941="","",VLOOKUP(Fa_an!F2941,Cad_can!$D$5:$E$204,2,FALSE))</f>
        <v/>
      </c>
      <c r="H2941" s="17"/>
      <c r="I2941" s="17"/>
      <c r="J2941" s="110" t="str">
        <f t="shared" si="226"/>
        <v/>
      </c>
      <c r="K2941" s="23"/>
      <c r="L2941" s="112" t="str">
        <f t="shared" si="227"/>
        <v/>
      </c>
      <c r="M2941" s="17"/>
      <c r="N2941" s="110" t="str">
        <f t="shared" si="228"/>
        <v/>
      </c>
      <c r="O2941" s="111" t="str">
        <f t="shared" si="229"/>
        <v/>
      </c>
    </row>
    <row r="2942" spans="1:15" ht="30" customHeight="1" thickTop="1" thickBot="1">
      <c r="A2942" s="37" t="str">
        <f t="shared" si="225"/>
        <v/>
      </c>
      <c r="C2942" s="13">
        <v>2938</v>
      </c>
      <c r="D2942" s="61" t="str">
        <f>IF(Cad_an!D2942="","",Cad_an!D2942)</f>
        <v/>
      </c>
      <c r="E2942" s="61" t="str">
        <f>IF(D2942="","",VLOOKUP(D2942,Cad_an!$D$5:$F$5004,3,FALSE))</f>
        <v/>
      </c>
      <c r="F2942" s="61" t="str">
        <f>IF(D2942="","",VLOOKUP(D2942,Cad_an!$D$5:$E$5004,2,FALSE))</f>
        <v/>
      </c>
      <c r="G2942" s="61" t="str">
        <f>IF(D2942="","",VLOOKUP(Fa_an!F2942,Cad_can!$D$5:$E$204,2,FALSE))</f>
        <v/>
      </c>
      <c r="H2942" s="17"/>
      <c r="I2942" s="17"/>
      <c r="J2942" s="110" t="str">
        <f t="shared" si="226"/>
        <v/>
      </c>
      <c r="K2942" s="23"/>
      <c r="L2942" s="112" t="str">
        <f t="shared" si="227"/>
        <v/>
      </c>
      <c r="M2942" s="17"/>
      <c r="N2942" s="110" t="str">
        <f t="shared" si="228"/>
        <v/>
      </c>
      <c r="O2942" s="111" t="str">
        <f t="shared" si="229"/>
        <v/>
      </c>
    </row>
    <row r="2943" spans="1:15" ht="30" customHeight="1" thickTop="1" thickBot="1">
      <c r="A2943" s="37" t="str">
        <f t="shared" si="225"/>
        <v/>
      </c>
      <c r="C2943" s="13">
        <v>2939</v>
      </c>
      <c r="D2943" s="61" t="str">
        <f>IF(Cad_an!D2943="","",Cad_an!D2943)</f>
        <v/>
      </c>
      <c r="E2943" s="61" t="str">
        <f>IF(D2943="","",VLOOKUP(D2943,Cad_an!$D$5:$F$5004,3,FALSE))</f>
        <v/>
      </c>
      <c r="F2943" s="61" t="str">
        <f>IF(D2943="","",VLOOKUP(D2943,Cad_an!$D$5:$E$5004,2,FALSE))</f>
        <v/>
      </c>
      <c r="G2943" s="61" t="str">
        <f>IF(D2943="","",VLOOKUP(Fa_an!F2943,Cad_can!$D$5:$E$204,2,FALSE))</f>
        <v/>
      </c>
      <c r="H2943" s="17"/>
      <c r="I2943" s="17"/>
      <c r="J2943" s="110" t="str">
        <f t="shared" si="226"/>
        <v/>
      </c>
      <c r="K2943" s="23"/>
      <c r="L2943" s="112" t="str">
        <f t="shared" si="227"/>
        <v/>
      </c>
      <c r="M2943" s="17"/>
      <c r="N2943" s="110" t="str">
        <f t="shared" si="228"/>
        <v/>
      </c>
      <c r="O2943" s="111" t="str">
        <f t="shared" si="229"/>
        <v/>
      </c>
    </row>
    <row r="2944" spans="1:15" ht="30" customHeight="1" thickTop="1" thickBot="1">
      <c r="A2944" s="37" t="str">
        <f t="shared" si="225"/>
        <v/>
      </c>
      <c r="C2944" s="13">
        <v>2940</v>
      </c>
      <c r="D2944" s="61" t="str">
        <f>IF(Cad_an!D2944="","",Cad_an!D2944)</f>
        <v/>
      </c>
      <c r="E2944" s="61" t="str">
        <f>IF(D2944="","",VLOOKUP(D2944,Cad_an!$D$5:$F$5004,3,FALSE))</f>
        <v/>
      </c>
      <c r="F2944" s="61" t="str">
        <f>IF(D2944="","",VLOOKUP(D2944,Cad_an!$D$5:$E$5004,2,FALSE))</f>
        <v/>
      </c>
      <c r="G2944" s="61" t="str">
        <f>IF(D2944="","",VLOOKUP(Fa_an!F2944,Cad_can!$D$5:$E$204,2,FALSE))</f>
        <v/>
      </c>
      <c r="H2944" s="17"/>
      <c r="I2944" s="17"/>
      <c r="J2944" s="110" t="str">
        <f t="shared" si="226"/>
        <v/>
      </c>
      <c r="K2944" s="23"/>
      <c r="L2944" s="112" t="str">
        <f t="shared" si="227"/>
        <v/>
      </c>
      <c r="M2944" s="17"/>
      <c r="N2944" s="110" t="str">
        <f t="shared" si="228"/>
        <v/>
      </c>
      <c r="O2944" s="111" t="str">
        <f t="shared" si="229"/>
        <v/>
      </c>
    </row>
    <row r="2945" spans="1:15" ht="30" customHeight="1" thickTop="1" thickBot="1">
      <c r="A2945" s="37" t="str">
        <f t="shared" si="225"/>
        <v/>
      </c>
      <c r="C2945" s="13">
        <v>2941</v>
      </c>
      <c r="D2945" s="61" t="str">
        <f>IF(Cad_an!D2945="","",Cad_an!D2945)</f>
        <v/>
      </c>
      <c r="E2945" s="61" t="str">
        <f>IF(D2945="","",VLOOKUP(D2945,Cad_an!$D$5:$F$5004,3,FALSE))</f>
        <v/>
      </c>
      <c r="F2945" s="61" t="str">
        <f>IF(D2945="","",VLOOKUP(D2945,Cad_an!$D$5:$E$5004,2,FALSE))</f>
        <v/>
      </c>
      <c r="G2945" s="61" t="str">
        <f>IF(D2945="","",VLOOKUP(Fa_an!F2945,Cad_can!$D$5:$E$204,2,FALSE))</f>
        <v/>
      </c>
      <c r="H2945" s="17"/>
      <c r="I2945" s="17"/>
      <c r="J2945" s="110" t="str">
        <f t="shared" si="226"/>
        <v/>
      </c>
      <c r="K2945" s="23"/>
      <c r="L2945" s="112" t="str">
        <f t="shared" si="227"/>
        <v/>
      </c>
      <c r="M2945" s="17"/>
      <c r="N2945" s="110" t="str">
        <f t="shared" si="228"/>
        <v/>
      </c>
      <c r="O2945" s="111" t="str">
        <f t="shared" si="229"/>
        <v/>
      </c>
    </row>
    <row r="2946" spans="1:15" ht="30" customHeight="1" thickTop="1" thickBot="1">
      <c r="A2946" s="37" t="str">
        <f t="shared" si="225"/>
        <v/>
      </c>
      <c r="C2946" s="13">
        <v>2942</v>
      </c>
      <c r="D2946" s="61" t="str">
        <f>IF(Cad_an!D2946="","",Cad_an!D2946)</f>
        <v/>
      </c>
      <c r="E2946" s="61" t="str">
        <f>IF(D2946="","",VLOOKUP(D2946,Cad_an!$D$5:$F$5004,3,FALSE))</f>
        <v/>
      </c>
      <c r="F2946" s="61" t="str">
        <f>IF(D2946="","",VLOOKUP(D2946,Cad_an!$D$5:$E$5004,2,FALSE))</f>
        <v/>
      </c>
      <c r="G2946" s="61" t="str">
        <f>IF(D2946="","",VLOOKUP(Fa_an!F2946,Cad_can!$D$5:$E$204,2,FALSE))</f>
        <v/>
      </c>
      <c r="H2946" s="17"/>
      <c r="I2946" s="17"/>
      <c r="J2946" s="110" t="str">
        <f t="shared" si="226"/>
        <v/>
      </c>
      <c r="K2946" s="23"/>
      <c r="L2946" s="112" t="str">
        <f t="shared" si="227"/>
        <v/>
      </c>
      <c r="M2946" s="17"/>
      <c r="N2946" s="110" t="str">
        <f t="shared" si="228"/>
        <v/>
      </c>
      <c r="O2946" s="111" t="str">
        <f t="shared" si="229"/>
        <v/>
      </c>
    </row>
    <row r="2947" spans="1:15" ht="30" customHeight="1" thickTop="1" thickBot="1">
      <c r="A2947" s="37" t="str">
        <f t="shared" si="225"/>
        <v/>
      </c>
      <c r="C2947" s="13">
        <v>2943</v>
      </c>
      <c r="D2947" s="61" t="str">
        <f>IF(Cad_an!D2947="","",Cad_an!D2947)</f>
        <v/>
      </c>
      <c r="E2947" s="61" t="str">
        <f>IF(D2947="","",VLOOKUP(D2947,Cad_an!$D$5:$F$5004,3,FALSE))</f>
        <v/>
      </c>
      <c r="F2947" s="61" t="str">
        <f>IF(D2947="","",VLOOKUP(D2947,Cad_an!$D$5:$E$5004,2,FALSE))</f>
        <v/>
      </c>
      <c r="G2947" s="61" t="str">
        <f>IF(D2947="","",VLOOKUP(Fa_an!F2947,Cad_can!$D$5:$E$204,2,FALSE))</f>
        <v/>
      </c>
      <c r="H2947" s="17"/>
      <c r="I2947" s="17"/>
      <c r="J2947" s="110" t="str">
        <f t="shared" si="226"/>
        <v/>
      </c>
      <c r="K2947" s="23"/>
      <c r="L2947" s="112" t="str">
        <f t="shared" si="227"/>
        <v/>
      </c>
      <c r="M2947" s="17"/>
      <c r="N2947" s="110" t="str">
        <f t="shared" si="228"/>
        <v/>
      </c>
      <c r="O2947" s="111" t="str">
        <f t="shared" si="229"/>
        <v/>
      </c>
    </row>
    <row r="2948" spans="1:15" ht="30" customHeight="1" thickTop="1" thickBot="1">
      <c r="A2948" s="37" t="str">
        <f t="shared" si="225"/>
        <v/>
      </c>
      <c r="C2948" s="13">
        <v>2944</v>
      </c>
      <c r="D2948" s="61" t="str">
        <f>IF(Cad_an!D2948="","",Cad_an!D2948)</f>
        <v/>
      </c>
      <c r="E2948" s="61" t="str">
        <f>IF(D2948="","",VLOOKUP(D2948,Cad_an!$D$5:$F$5004,3,FALSE))</f>
        <v/>
      </c>
      <c r="F2948" s="61" t="str">
        <f>IF(D2948="","",VLOOKUP(D2948,Cad_an!$D$5:$E$5004,2,FALSE))</f>
        <v/>
      </c>
      <c r="G2948" s="61" t="str">
        <f>IF(D2948="","",VLOOKUP(Fa_an!F2948,Cad_can!$D$5:$E$204,2,FALSE))</f>
        <v/>
      </c>
      <c r="H2948" s="17"/>
      <c r="I2948" s="17"/>
      <c r="J2948" s="110" t="str">
        <f t="shared" si="226"/>
        <v/>
      </c>
      <c r="K2948" s="23"/>
      <c r="L2948" s="112" t="str">
        <f t="shared" si="227"/>
        <v/>
      </c>
      <c r="M2948" s="17"/>
      <c r="N2948" s="110" t="str">
        <f t="shared" si="228"/>
        <v/>
      </c>
      <c r="O2948" s="111" t="str">
        <f t="shared" si="229"/>
        <v/>
      </c>
    </row>
    <row r="2949" spans="1:15" ht="30" customHeight="1" thickTop="1" thickBot="1">
      <c r="A2949" s="37" t="str">
        <f t="shared" si="225"/>
        <v/>
      </c>
      <c r="C2949" s="13">
        <v>2945</v>
      </c>
      <c r="D2949" s="61" t="str">
        <f>IF(Cad_an!D2949="","",Cad_an!D2949)</f>
        <v/>
      </c>
      <c r="E2949" s="61" t="str">
        <f>IF(D2949="","",VLOOKUP(D2949,Cad_an!$D$5:$F$5004,3,FALSE))</f>
        <v/>
      </c>
      <c r="F2949" s="61" t="str">
        <f>IF(D2949="","",VLOOKUP(D2949,Cad_an!$D$5:$E$5004,2,FALSE))</f>
        <v/>
      </c>
      <c r="G2949" s="61" t="str">
        <f>IF(D2949="","",VLOOKUP(Fa_an!F2949,Cad_can!$D$5:$E$204,2,FALSE))</f>
        <v/>
      </c>
      <c r="H2949" s="17"/>
      <c r="I2949" s="17"/>
      <c r="J2949" s="110" t="str">
        <f t="shared" si="226"/>
        <v/>
      </c>
      <c r="K2949" s="23"/>
      <c r="L2949" s="112" t="str">
        <f t="shared" si="227"/>
        <v/>
      </c>
      <c r="M2949" s="17"/>
      <c r="N2949" s="110" t="str">
        <f t="shared" si="228"/>
        <v/>
      </c>
      <c r="O2949" s="111" t="str">
        <f t="shared" si="229"/>
        <v/>
      </c>
    </row>
    <row r="2950" spans="1:15" ht="30" customHeight="1" thickTop="1" thickBot="1">
      <c r="A2950" s="37" t="str">
        <f t="shared" ref="A2950:A3013" si="230">D2950&amp;F2950</f>
        <v/>
      </c>
      <c r="C2950" s="13">
        <v>2946</v>
      </c>
      <c r="D2950" s="61" t="str">
        <f>IF(Cad_an!D2950="","",Cad_an!D2950)</f>
        <v/>
      </c>
      <c r="E2950" s="61" t="str">
        <f>IF(D2950="","",VLOOKUP(D2950,Cad_an!$D$5:$F$5004,3,FALSE))</f>
        <v/>
      </c>
      <c r="F2950" s="61" t="str">
        <f>IF(D2950="","",VLOOKUP(D2950,Cad_an!$D$5:$E$5004,2,FALSE))</f>
        <v/>
      </c>
      <c r="G2950" s="61" t="str">
        <f>IF(D2950="","",VLOOKUP(Fa_an!F2950,Cad_can!$D$5:$E$204,2,FALSE))</f>
        <v/>
      </c>
      <c r="H2950" s="17"/>
      <c r="I2950" s="17"/>
      <c r="J2950" s="110" t="str">
        <f t="shared" ref="J2950:J3013" si="231">IFERROR(I2950/H2950,"")</f>
        <v/>
      </c>
      <c r="K2950" s="23"/>
      <c r="L2950" s="112" t="str">
        <f t="shared" ref="L2950:L3013" si="232">IFERROR(K2950/I2950,"")</f>
        <v/>
      </c>
      <c r="M2950" s="17"/>
      <c r="N2950" s="110" t="str">
        <f t="shared" ref="N2950:N3013" si="233">IFERROR(M2950/I2950,"")</f>
        <v/>
      </c>
      <c r="O2950" s="111" t="str">
        <f t="shared" ref="O2950:O3013" si="234">IFERROR(K2950/M2950,"")</f>
        <v/>
      </c>
    </row>
    <row r="2951" spans="1:15" ht="30" customHeight="1" thickTop="1" thickBot="1">
      <c r="A2951" s="37" t="str">
        <f t="shared" si="230"/>
        <v/>
      </c>
      <c r="C2951" s="13">
        <v>2947</v>
      </c>
      <c r="D2951" s="61" t="str">
        <f>IF(Cad_an!D2951="","",Cad_an!D2951)</f>
        <v/>
      </c>
      <c r="E2951" s="61" t="str">
        <f>IF(D2951="","",VLOOKUP(D2951,Cad_an!$D$5:$F$5004,3,FALSE))</f>
        <v/>
      </c>
      <c r="F2951" s="61" t="str">
        <f>IF(D2951="","",VLOOKUP(D2951,Cad_an!$D$5:$E$5004,2,FALSE))</f>
        <v/>
      </c>
      <c r="G2951" s="61" t="str">
        <f>IF(D2951="","",VLOOKUP(Fa_an!F2951,Cad_can!$D$5:$E$204,2,FALSE))</f>
        <v/>
      </c>
      <c r="H2951" s="17"/>
      <c r="I2951" s="17"/>
      <c r="J2951" s="110" t="str">
        <f t="shared" si="231"/>
        <v/>
      </c>
      <c r="K2951" s="23"/>
      <c r="L2951" s="112" t="str">
        <f t="shared" si="232"/>
        <v/>
      </c>
      <c r="M2951" s="17"/>
      <c r="N2951" s="110" t="str">
        <f t="shared" si="233"/>
        <v/>
      </c>
      <c r="O2951" s="111" t="str">
        <f t="shared" si="234"/>
        <v/>
      </c>
    </row>
    <row r="2952" spans="1:15" ht="30" customHeight="1" thickTop="1" thickBot="1">
      <c r="A2952" s="37" t="str">
        <f t="shared" si="230"/>
        <v/>
      </c>
      <c r="C2952" s="13">
        <v>2948</v>
      </c>
      <c r="D2952" s="61" t="str">
        <f>IF(Cad_an!D2952="","",Cad_an!D2952)</f>
        <v/>
      </c>
      <c r="E2952" s="61" t="str">
        <f>IF(D2952="","",VLOOKUP(D2952,Cad_an!$D$5:$F$5004,3,FALSE))</f>
        <v/>
      </c>
      <c r="F2952" s="61" t="str">
        <f>IF(D2952="","",VLOOKUP(D2952,Cad_an!$D$5:$E$5004,2,FALSE))</f>
        <v/>
      </c>
      <c r="G2952" s="61" t="str">
        <f>IF(D2952="","",VLOOKUP(Fa_an!F2952,Cad_can!$D$5:$E$204,2,FALSE))</f>
        <v/>
      </c>
      <c r="H2952" s="17"/>
      <c r="I2952" s="17"/>
      <c r="J2952" s="110" t="str">
        <f t="shared" si="231"/>
        <v/>
      </c>
      <c r="K2952" s="23"/>
      <c r="L2952" s="112" t="str">
        <f t="shared" si="232"/>
        <v/>
      </c>
      <c r="M2952" s="17"/>
      <c r="N2952" s="110" t="str">
        <f t="shared" si="233"/>
        <v/>
      </c>
      <c r="O2952" s="111" t="str">
        <f t="shared" si="234"/>
        <v/>
      </c>
    </row>
    <row r="2953" spans="1:15" ht="30" customHeight="1" thickTop="1" thickBot="1">
      <c r="A2953" s="37" t="str">
        <f t="shared" si="230"/>
        <v/>
      </c>
      <c r="C2953" s="13">
        <v>2949</v>
      </c>
      <c r="D2953" s="61" t="str">
        <f>IF(Cad_an!D2953="","",Cad_an!D2953)</f>
        <v/>
      </c>
      <c r="E2953" s="61" t="str">
        <f>IF(D2953="","",VLOOKUP(D2953,Cad_an!$D$5:$F$5004,3,FALSE))</f>
        <v/>
      </c>
      <c r="F2953" s="61" t="str">
        <f>IF(D2953="","",VLOOKUP(D2953,Cad_an!$D$5:$E$5004,2,FALSE))</f>
        <v/>
      </c>
      <c r="G2953" s="61" t="str">
        <f>IF(D2953="","",VLOOKUP(Fa_an!F2953,Cad_can!$D$5:$E$204,2,FALSE))</f>
        <v/>
      </c>
      <c r="H2953" s="17"/>
      <c r="I2953" s="17"/>
      <c r="J2953" s="110" t="str">
        <f t="shared" si="231"/>
        <v/>
      </c>
      <c r="K2953" s="23"/>
      <c r="L2953" s="112" t="str">
        <f t="shared" si="232"/>
        <v/>
      </c>
      <c r="M2953" s="17"/>
      <c r="N2953" s="110" t="str">
        <f t="shared" si="233"/>
        <v/>
      </c>
      <c r="O2953" s="111" t="str">
        <f t="shared" si="234"/>
        <v/>
      </c>
    </row>
    <row r="2954" spans="1:15" ht="30" customHeight="1" thickTop="1" thickBot="1">
      <c r="A2954" s="37" t="str">
        <f t="shared" si="230"/>
        <v/>
      </c>
      <c r="C2954" s="13">
        <v>2950</v>
      </c>
      <c r="D2954" s="61" t="str">
        <f>IF(Cad_an!D2954="","",Cad_an!D2954)</f>
        <v/>
      </c>
      <c r="E2954" s="61" t="str">
        <f>IF(D2954="","",VLOOKUP(D2954,Cad_an!$D$5:$F$5004,3,FALSE))</f>
        <v/>
      </c>
      <c r="F2954" s="61" t="str">
        <f>IF(D2954="","",VLOOKUP(D2954,Cad_an!$D$5:$E$5004,2,FALSE))</f>
        <v/>
      </c>
      <c r="G2954" s="61" t="str">
        <f>IF(D2954="","",VLOOKUP(Fa_an!F2954,Cad_can!$D$5:$E$204,2,FALSE))</f>
        <v/>
      </c>
      <c r="H2954" s="17"/>
      <c r="I2954" s="17"/>
      <c r="J2954" s="110" t="str">
        <f t="shared" si="231"/>
        <v/>
      </c>
      <c r="K2954" s="23"/>
      <c r="L2954" s="112" t="str">
        <f t="shared" si="232"/>
        <v/>
      </c>
      <c r="M2954" s="17"/>
      <c r="N2954" s="110" t="str">
        <f t="shared" si="233"/>
        <v/>
      </c>
      <c r="O2954" s="111" t="str">
        <f t="shared" si="234"/>
        <v/>
      </c>
    </row>
    <row r="2955" spans="1:15" ht="30" customHeight="1" thickTop="1" thickBot="1">
      <c r="A2955" s="37" t="str">
        <f t="shared" si="230"/>
        <v/>
      </c>
      <c r="C2955" s="13">
        <v>2951</v>
      </c>
      <c r="D2955" s="61" t="str">
        <f>IF(Cad_an!D2955="","",Cad_an!D2955)</f>
        <v/>
      </c>
      <c r="E2955" s="61" t="str">
        <f>IF(D2955="","",VLOOKUP(D2955,Cad_an!$D$5:$F$5004,3,FALSE))</f>
        <v/>
      </c>
      <c r="F2955" s="61" t="str">
        <f>IF(D2955="","",VLOOKUP(D2955,Cad_an!$D$5:$E$5004,2,FALSE))</f>
        <v/>
      </c>
      <c r="G2955" s="61" t="str">
        <f>IF(D2955="","",VLOOKUP(Fa_an!F2955,Cad_can!$D$5:$E$204,2,FALSE))</f>
        <v/>
      </c>
      <c r="H2955" s="17"/>
      <c r="I2955" s="17"/>
      <c r="J2955" s="110" t="str">
        <f t="shared" si="231"/>
        <v/>
      </c>
      <c r="K2955" s="23"/>
      <c r="L2955" s="112" t="str">
        <f t="shared" si="232"/>
        <v/>
      </c>
      <c r="M2955" s="17"/>
      <c r="N2955" s="110" t="str">
        <f t="shared" si="233"/>
        <v/>
      </c>
      <c r="O2955" s="111" t="str">
        <f t="shared" si="234"/>
        <v/>
      </c>
    </row>
    <row r="2956" spans="1:15" ht="30" customHeight="1" thickTop="1" thickBot="1">
      <c r="A2956" s="37" t="str">
        <f t="shared" si="230"/>
        <v/>
      </c>
      <c r="C2956" s="13">
        <v>2952</v>
      </c>
      <c r="D2956" s="61" t="str">
        <f>IF(Cad_an!D2956="","",Cad_an!D2956)</f>
        <v/>
      </c>
      <c r="E2956" s="61" t="str">
        <f>IF(D2956="","",VLOOKUP(D2956,Cad_an!$D$5:$F$5004,3,FALSE))</f>
        <v/>
      </c>
      <c r="F2956" s="61" t="str">
        <f>IF(D2956="","",VLOOKUP(D2956,Cad_an!$D$5:$E$5004,2,FALSE))</f>
        <v/>
      </c>
      <c r="G2956" s="61" t="str">
        <f>IF(D2956="","",VLOOKUP(Fa_an!F2956,Cad_can!$D$5:$E$204,2,FALSE))</f>
        <v/>
      </c>
      <c r="H2956" s="17"/>
      <c r="I2956" s="17"/>
      <c r="J2956" s="110" t="str">
        <f t="shared" si="231"/>
        <v/>
      </c>
      <c r="K2956" s="23"/>
      <c r="L2956" s="112" t="str">
        <f t="shared" si="232"/>
        <v/>
      </c>
      <c r="M2956" s="17"/>
      <c r="N2956" s="110" t="str">
        <f t="shared" si="233"/>
        <v/>
      </c>
      <c r="O2956" s="111" t="str">
        <f t="shared" si="234"/>
        <v/>
      </c>
    </row>
    <row r="2957" spans="1:15" ht="30" customHeight="1" thickTop="1" thickBot="1">
      <c r="A2957" s="37" t="str">
        <f t="shared" si="230"/>
        <v/>
      </c>
      <c r="C2957" s="13">
        <v>2953</v>
      </c>
      <c r="D2957" s="61" t="str">
        <f>IF(Cad_an!D2957="","",Cad_an!D2957)</f>
        <v/>
      </c>
      <c r="E2957" s="61" t="str">
        <f>IF(D2957="","",VLOOKUP(D2957,Cad_an!$D$5:$F$5004,3,FALSE))</f>
        <v/>
      </c>
      <c r="F2957" s="61" t="str">
        <f>IF(D2957="","",VLOOKUP(D2957,Cad_an!$D$5:$E$5004,2,FALSE))</f>
        <v/>
      </c>
      <c r="G2957" s="61" t="str">
        <f>IF(D2957="","",VLOOKUP(Fa_an!F2957,Cad_can!$D$5:$E$204,2,FALSE))</f>
        <v/>
      </c>
      <c r="H2957" s="17"/>
      <c r="I2957" s="17"/>
      <c r="J2957" s="110" t="str">
        <f t="shared" si="231"/>
        <v/>
      </c>
      <c r="K2957" s="23"/>
      <c r="L2957" s="112" t="str">
        <f t="shared" si="232"/>
        <v/>
      </c>
      <c r="M2957" s="17"/>
      <c r="N2957" s="110" t="str">
        <f t="shared" si="233"/>
        <v/>
      </c>
      <c r="O2957" s="111" t="str">
        <f t="shared" si="234"/>
        <v/>
      </c>
    </row>
    <row r="2958" spans="1:15" ht="30" customHeight="1" thickTop="1" thickBot="1">
      <c r="A2958" s="37" t="str">
        <f t="shared" si="230"/>
        <v/>
      </c>
      <c r="C2958" s="13">
        <v>2954</v>
      </c>
      <c r="D2958" s="61" t="str">
        <f>IF(Cad_an!D2958="","",Cad_an!D2958)</f>
        <v/>
      </c>
      <c r="E2958" s="61" t="str">
        <f>IF(D2958="","",VLOOKUP(D2958,Cad_an!$D$5:$F$5004,3,FALSE))</f>
        <v/>
      </c>
      <c r="F2958" s="61" t="str">
        <f>IF(D2958="","",VLOOKUP(D2958,Cad_an!$D$5:$E$5004,2,FALSE))</f>
        <v/>
      </c>
      <c r="G2958" s="61" t="str">
        <f>IF(D2958="","",VLOOKUP(Fa_an!F2958,Cad_can!$D$5:$E$204,2,FALSE))</f>
        <v/>
      </c>
      <c r="H2958" s="17"/>
      <c r="I2958" s="17"/>
      <c r="J2958" s="110" t="str">
        <f t="shared" si="231"/>
        <v/>
      </c>
      <c r="K2958" s="23"/>
      <c r="L2958" s="112" t="str">
        <f t="shared" si="232"/>
        <v/>
      </c>
      <c r="M2958" s="17"/>
      <c r="N2958" s="110" t="str">
        <f t="shared" si="233"/>
        <v/>
      </c>
      <c r="O2958" s="111" t="str">
        <f t="shared" si="234"/>
        <v/>
      </c>
    </row>
    <row r="2959" spans="1:15" ht="30" customHeight="1" thickTop="1" thickBot="1">
      <c r="A2959" s="37" t="str">
        <f t="shared" si="230"/>
        <v/>
      </c>
      <c r="C2959" s="13">
        <v>2955</v>
      </c>
      <c r="D2959" s="61" t="str">
        <f>IF(Cad_an!D2959="","",Cad_an!D2959)</f>
        <v/>
      </c>
      <c r="E2959" s="61" t="str">
        <f>IF(D2959="","",VLOOKUP(D2959,Cad_an!$D$5:$F$5004,3,FALSE))</f>
        <v/>
      </c>
      <c r="F2959" s="61" t="str">
        <f>IF(D2959="","",VLOOKUP(D2959,Cad_an!$D$5:$E$5004,2,FALSE))</f>
        <v/>
      </c>
      <c r="G2959" s="61" t="str">
        <f>IF(D2959="","",VLOOKUP(Fa_an!F2959,Cad_can!$D$5:$E$204,2,FALSE))</f>
        <v/>
      </c>
      <c r="H2959" s="17"/>
      <c r="I2959" s="17"/>
      <c r="J2959" s="110" t="str">
        <f t="shared" si="231"/>
        <v/>
      </c>
      <c r="K2959" s="23"/>
      <c r="L2959" s="112" t="str">
        <f t="shared" si="232"/>
        <v/>
      </c>
      <c r="M2959" s="17"/>
      <c r="N2959" s="110" t="str">
        <f t="shared" si="233"/>
        <v/>
      </c>
      <c r="O2959" s="111" t="str">
        <f t="shared" si="234"/>
        <v/>
      </c>
    </row>
    <row r="2960" spans="1:15" ht="30" customHeight="1" thickTop="1" thickBot="1">
      <c r="A2960" s="37" t="str">
        <f t="shared" si="230"/>
        <v/>
      </c>
      <c r="C2960" s="13">
        <v>2956</v>
      </c>
      <c r="D2960" s="61" t="str">
        <f>IF(Cad_an!D2960="","",Cad_an!D2960)</f>
        <v/>
      </c>
      <c r="E2960" s="61" t="str">
        <f>IF(D2960="","",VLOOKUP(D2960,Cad_an!$D$5:$F$5004,3,FALSE))</f>
        <v/>
      </c>
      <c r="F2960" s="61" t="str">
        <f>IF(D2960="","",VLOOKUP(D2960,Cad_an!$D$5:$E$5004,2,FALSE))</f>
        <v/>
      </c>
      <c r="G2960" s="61" t="str">
        <f>IF(D2960="","",VLOOKUP(Fa_an!F2960,Cad_can!$D$5:$E$204,2,FALSE))</f>
        <v/>
      </c>
      <c r="H2960" s="17"/>
      <c r="I2960" s="17"/>
      <c r="J2960" s="110" t="str">
        <f t="shared" si="231"/>
        <v/>
      </c>
      <c r="K2960" s="23"/>
      <c r="L2960" s="112" t="str">
        <f t="shared" si="232"/>
        <v/>
      </c>
      <c r="M2960" s="17"/>
      <c r="N2960" s="110" t="str">
        <f t="shared" si="233"/>
        <v/>
      </c>
      <c r="O2960" s="111" t="str">
        <f t="shared" si="234"/>
        <v/>
      </c>
    </row>
    <row r="2961" spans="1:15" ht="30" customHeight="1" thickTop="1" thickBot="1">
      <c r="A2961" s="37" t="str">
        <f t="shared" si="230"/>
        <v/>
      </c>
      <c r="C2961" s="13">
        <v>2957</v>
      </c>
      <c r="D2961" s="61" t="str">
        <f>IF(Cad_an!D2961="","",Cad_an!D2961)</f>
        <v/>
      </c>
      <c r="E2961" s="61" t="str">
        <f>IF(D2961="","",VLOOKUP(D2961,Cad_an!$D$5:$F$5004,3,FALSE))</f>
        <v/>
      </c>
      <c r="F2961" s="61" t="str">
        <f>IF(D2961="","",VLOOKUP(D2961,Cad_an!$D$5:$E$5004,2,FALSE))</f>
        <v/>
      </c>
      <c r="G2961" s="61" t="str">
        <f>IF(D2961="","",VLOOKUP(Fa_an!F2961,Cad_can!$D$5:$E$204,2,FALSE))</f>
        <v/>
      </c>
      <c r="H2961" s="17"/>
      <c r="I2961" s="17"/>
      <c r="J2961" s="110" t="str">
        <f t="shared" si="231"/>
        <v/>
      </c>
      <c r="K2961" s="23"/>
      <c r="L2961" s="112" t="str">
        <f t="shared" si="232"/>
        <v/>
      </c>
      <c r="M2961" s="17"/>
      <c r="N2961" s="110" t="str">
        <f t="shared" si="233"/>
        <v/>
      </c>
      <c r="O2961" s="111" t="str">
        <f t="shared" si="234"/>
        <v/>
      </c>
    </row>
    <row r="2962" spans="1:15" ht="30" customHeight="1" thickTop="1" thickBot="1">
      <c r="A2962" s="37" t="str">
        <f t="shared" si="230"/>
        <v/>
      </c>
      <c r="C2962" s="13">
        <v>2958</v>
      </c>
      <c r="D2962" s="61" t="str">
        <f>IF(Cad_an!D2962="","",Cad_an!D2962)</f>
        <v/>
      </c>
      <c r="E2962" s="61" t="str">
        <f>IF(D2962="","",VLOOKUP(D2962,Cad_an!$D$5:$F$5004,3,FALSE))</f>
        <v/>
      </c>
      <c r="F2962" s="61" t="str">
        <f>IF(D2962="","",VLOOKUP(D2962,Cad_an!$D$5:$E$5004,2,FALSE))</f>
        <v/>
      </c>
      <c r="G2962" s="61" t="str">
        <f>IF(D2962="","",VLOOKUP(Fa_an!F2962,Cad_can!$D$5:$E$204,2,FALSE))</f>
        <v/>
      </c>
      <c r="H2962" s="17"/>
      <c r="I2962" s="17"/>
      <c r="J2962" s="110" t="str">
        <f t="shared" si="231"/>
        <v/>
      </c>
      <c r="K2962" s="23"/>
      <c r="L2962" s="112" t="str">
        <f t="shared" si="232"/>
        <v/>
      </c>
      <c r="M2962" s="17"/>
      <c r="N2962" s="110" t="str">
        <f t="shared" si="233"/>
        <v/>
      </c>
      <c r="O2962" s="111" t="str">
        <f t="shared" si="234"/>
        <v/>
      </c>
    </row>
    <row r="2963" spans="1:15" ht="30" customHeight="1" thickTop="1" thickBot="1">
      <c r="A2963" s="37" t="str">
        <f t="shared" si="230"/>
        <v/>
      </c>
      <c r="C2963" s="13">
        <v>2959</v>
      </c>
      <c r="D2963" s="61" t="str">
        <f>IF(Cad_an!D2963="","",Cad_an!D2963)</f>
        <v/>
      </c>
      <c r="E2963" s="61" t="str">
        <f>IF(D2963="","",VLOOKUP(D2963,Cad_an!$D$5:$F$5004,3,FALSE))</f>
        <v/>
      </c>
      <c r="F2963" s="61" t="str">
        <f>IF(D2963="","",VLOOKUP(D2963,Cad_an!$D$5:$E$5004,2,FALSE))</f>
        <v/>
      </c>
      <c r="G2963" s="61" t="str">
        <f>IF(D2963="","",VLOOKUP(Fa_an!F2963,Cad_can!$D$5:$E$204,2,FALSE))</f>
        <v/>
      </c>
      <c r="H2963" s="17"/>
      <c r="I2963" s="17"/>
      <c r="J2963" s="110" t="str">
        <f t="shared" si="231"/>
        <v/>
      </c>
      <c r="K2963" s="23"/>
      <c r="L2963" s="112" t="str">
        <f t="shared" si="232"/>
        <v/>
      </c>
      <c r="M2963" s="17"/>
      <c r="N2963" s="110" t="str">
        <f t="shared" si="233"/>
        <v/>
      </c>
      <c r="O2963" s="111" t="str">
        <f t="shared" si="234"/>
        <v/>
      </c>
    </row>
    <row r="2964" spans="1:15" ht="30" customHeight="1" thickTop="1" thickBot="1">
      <c r="A2964" s="37" t="str">
        <f t="shared" si="230"/>
        <v/>
      </c>
      <c r="C2964" s="13">
        <v>2960</v>
      </c>
      <c r="D2964" s="61" t="str">
        <f>IF(Cad_an!D2964="","",Cad_an!D2964)</f>
        <v/>
      </c>
      <c r="E2964" s="61" t="str">
        <f>IF(D2964="","",VLOOKUP(D2964,Cad_an!$D$5:$F$5004,3,FALSE))</f>
        <v/>
      </c>
      <c r="F2964" s="61" t="str">
        <f>IF(D2964="","",VLOOKUP(D2964,Cad_an!$D$5:$E$5004,2,FALSE))</f>
        <v/>
      </c>
      <c r="G2964" s="61" t="str">
        <f>IF(D2964="","",VLOOKUP(Fa_an!F2964,Cad_can!$D$5:$E$204,2,FALSE))</f>
        <v/>
      </c>
      <c r="H2964" s="17"/>
      <c r="I2964" s="17"/>
      <c r="J2964" s="110" t="str">
        <f t="shared" si="231"/>
        <v/>
      </c>
      <c r="K2964" s="23"/>
      <c r="L2964" s="112" t="str">
        <f t="shared" si="232"/>
        <v/>
      </c>
      <c r="M2964" s="17"/>
      <c r="N2964" s="110" t="str">
        <f t="shared" si="233"/>
        <v/>
      </c>
      <c r="O2964" s="111" t="str">
        <f t="shared" si="234"/>
        <v/>
      </c>
    </row>
    <row r="2965" spans="1:15" ht="30" customHeight="1" thickTop="1" thickBot="1">
      <c r="A2965" s="37" t="str">
        <f t="shared" si="230"/>
        <v/>
      </c>
      <c r="C2965" s="13">
        <v>2961</v>
      </c>
      <c r="D2965" s="61" t="str">
        <f>IF(Cad_an!D2965="","",Cad_an!D2965)</f>
        <v/>
      </c>
      <c r="E2965" s="61" t="str">
        <f>IF(D2965="","",VLOOKUP(D2965,Cad_an!$D$5:$F$5004,3,FALSE))</f>
        <v/>
      </c>
      <c r="F2965" s="61" t="str">
        <f>IF(D2965="","",VLOOKUP(D2965,Cad_an!$D$5:$E$5004,2,FALSE))</f>
        <v/>
      </c>
      <c r="G2965" s="61" t="str">
        <f>IF(D2965="","",VLOOKUP(Fa_an!F2965,Cad_can!$D$5:$E$204,2,FALSE))</f>
        <v/>
      </c>
      <c r="H2965" s="17"/>
      <c r="I2965" s="17"/>
      <c r="J2965" s="110" t="str">
        <f t="shared" si="231"/>
        <v/>
      </c>
      <c r="K2965" s="23"/>
      <c r="L2965" s="112" t="str">
        <f t="shared" si="232"/>
        <v/>
      </c>
      <c r="M2965" s="17"/>
      <c r="N2965" s="110" t="str">
        <f t="shared" si="233"/>
        <v/>
      </c>
      <c r="O2965" s="111" t="str">
        <f t="shared" si="234"/>
        <v/>
      </c>
    </row>
    <row r="2966" spans="1:15" ht="30" customHeight="1" thickTop="1" thickBot="1">
      <c r="A2966" s="37" t="str">
        <f t="shared" si="230"/>
        <v/>
      </c>
      <c r="C2966" s="13">
        <v>2962</v>
      </c>
      <c r="D2966" s="61" t="str">
        <f>IF(Cad_an!D2966="","",Cad_an!D2966)</f>
        <v/>
      </c>
      <c r="E2966" s="61" t="str">
        <f>IF(D2966="","",VLOOKUP(D2966,Cad_an!$D$5:$F$5004,3,FALSE))</f>
        <v/>
      </c>
      <c r="F2966" s="61" t="str">
        <f>IF(D2966="","",VLOOKUP(D2966,Cad_an!$D$5:$E$5004,2,FALSE))</f>
        <v/>
      </c>
      <c r="G2966" s="61" t="str">
        <f>IF(D2966="","",VLOOKUP(Fa_an!F2966,Cad_can!$D$5:$E$204,2,FALSE))</f>
        <v/>
      </c>
      <c r="H2966" s="17"/>
      <c r="I2966" s="17"/>
      <c r="J2966" s="110" t="str">
        <f t="shared" si="231"/>
        <v/>
      </c>
      <c r="K2966" s="23"/>
      <c r="L2966" s="112" t="str">
        <f t="shared" si="232"/>
        <v/>
      </c>
      <c r="M2966" s="17"/>
      <c r="N2966" s="110" t="str">
        <f t="shared" si="233"/>
        <v/>
      </c>
      <c r="O2966" s="111" t="str">
        <f t="shared" si="234"/>
        <v/>
      </c>
    </row>
    <row r="2967" spans="1:15" ht="30" customHeight="1" thickTop="1" thickBot="1">
      <c r="A2967" s="37" t="str">
        <f t="shared" si="230"/>
        <v/>
      </c>
      <c r="C2967" s="13">
        <v>2963</v>
      </c>
      <c r="D2967" s="61" t="str">
        <f>IF(Cad_an!D2967="","",Cad_an!D2967)</f>
        <v/>
      </c>
      <c r="E2967" s="61" t="str">
        <f>IF(D2967="","",VLOOKUP(D2967,Cad_an!$D$5:$F$5004,3,FALSE))</f>
        <v/>
      </c>
      <c r="F2967" s="61" t="str">
        <f>IF(D2967="","",VLOOKUP(D2967,Cad_an!$D$5:$E$5004,2,FALSE))</f>
        <v/>
      </c>
      <c r="G2967" s="61" t="str">
        <f>IF(D2967="","",VLOOKUP(Fa_an!F2967,Cad_can!$D$5:$E$204,2,FALSE))</f>
        <v/>
      </c>
      <c r="H2967" s="17"/>
      <c r="I2967" s="17"/>
      <c r="J2967" s="110" t="str">
        <f t="shared" si="231"/>
        <v/>
      </c>
      <c r="K2967" s="23"/>
      <c r="L2967" s="112" t="str">
        <f t="shared" si="232"/>
        <v/>
      </c>
      <c r="M2967" s="17"/>
      <c r="N2967" s="110" t="str">
        <f t="shared" si="233"/>
        <v/>
      </c>
      <c r="O2967" s="111" t="str">
        <f t="shared" si="234"/>
        <v/>
      </c>
    </row>
    <row r="2968" spans="1:15" ht="30" customHeight="1" thickTop="1" thickBot="1">
      <c r="A2968" s="37" t="str">
        <f t="shared" si="230"/>
        <v/>
      </c>
      <c r="C2968" s="13">
        <v>2964</v>
      </c>
      <c r="D2968" s="61" t="str">
        <f>IF(Cad_an!D2968="","",Cad_an!D2968)</f>
        <v/>
      </c>
      <c r="E2968" s="61" t="str">
        <f>IF(D2968="","",VLOOKUP(D2968,Cad_an!$D$5:$F$5004,3,FALSE))</f>
        <v/>
      </c>
      <c r="F2968" s="61" t="str">
        <f>IF(D2968="","",VLOOKUP(D2968,Cad_an!$D$5:$E$5004,2,FALSE))</f>
        <v/>
      </c>
      <c r="G2968" s="61" t="str">
        <f>IF(D2968="","",VLOOKUP(Fa_an!F2968,Cad_can!$D$5:$E$204,2,FALSE))</f>
        <v/>
      </c>
      <c r="H2968" s="17"/>
      <c r="I2968" s="17"/>
      <c r="J2968" s="110" t="str">
        <f t="shared" si="231"/>
        <v/>
      </c>
      <c r="K2968" s="23"/>
      <c r="L2968" s="112" t="str">
        <f t="shared" si="232"/>
        <v/>
      </c>
      <c r="M2968" s="17"/>
      <c r="N2968" s="110" t="str">
        <f t="shared" si="233"/>
        <v/>
      </c>
      <c r="O2968" s="111" t="str">
        <f t="shared" si="234"/>
        <v/>
      </c>
    </row>
    <row r="2969" spans="1:15" ht="30" customHeight="1" thickTop="1" thickBot="1">
      <c r="A2969" s="37" t="str">
        <f t="shared" si="230"/>
        <v/>
      </c>
      <c r="C2969" s="13">
        <v>2965</v>
      </c>
      <c r="D2969" s="61" t="str">
        <f>IF(Cad_an!D2969="","",Cad_an!D2969)</f>
        <v/>
      </c>
      <c r="E2969" s="61" t="str">
        <f>IF(D2969="","",VLOOKUP(D2969,Cad_an!$D$5:$F$5004,3,FALSE))</f>
        <v/>
      </c>
      <c r="F2969" s="61" t="str">
        <f>IF(D2969="","",VLOOKUP(D2969,Cad_an!$D$5:$E$5004,2,FALSE))</f>
        <v/>
      </c>
      <c r="G2969" s="61" t="str">
        <f>IF(D2969="","",VLOOKUP(Fa_an!F2969,Cad_can!$D$5:$E$204,2,FALSE))</f>
        <v/>
      </c>
      <c r="H2969" s="17"/>
      <c r="I2969" s="17"/>
      <c r="J2969" s="110" t="str">
        <f t="shared" si="231"/>
        <v/>
      </c>
      <c r="K2969" s="23"/>
      <c r="L2969" s="112" t="str">
        <f t="shared" si="232"/>
        <v/>
      </c>
      <c r="M2969" s="17"/>
      <c r="N2969" s="110" t="str">
        <f t="shared" si="233"/>
        <v/>
      </c>
      <c r="O2969" s="111" t="str">
        <f t="shared" si="234"/>
        <v/>
      </c>
    </row>
    <row r="2970" spans="1:15" ht="30" customHeight="1" thickTop="1" thickBot="1">
      <c r="A2970" s="37" t="str">
        <f t="shared" si="230"/>
        <v/>
      </c>
      <c r="C2970" s="13">
        <v>2966</v>
      </c>
      <c r="D2970" s="61" t="str">
        <f>IF(Cad_an!D2970="","",Cad_an!D2970)</f>
        <v/>
      </c>
      <c r="E2970" s="61" t="str">
        <f>IF(D2970="","",VLOOKUP(D2970,Cad_an!$D$5:$F$5004,3,FALSE))</f>
        <v/>
      </c>
      <c r="F2970" s="61" t="str">
        <f>IF(D2970="","",VLOOKUP(D2970,Cad_an!$D$5:$E$5004,2,FALSE))</f>
        <v/>
      </c>
      <c r="G2970" s="61" t="str">
        <f>IF(D2970="","",VLOOKUP(Fa_an!F2970,Cad_can!$D$5:$E$204,2,FALSE))</f>
        <v/>
      </c>
      <c r="H2970" s="17"/>
      <c r="I2970" s="17"/>
      <c r="J2970" s="110" t="str">
        <f t="shared" si="231"/>
        <v/>
      </c>
      <c r="K2970" s="23"/>
      <c r="L2970" s="112" t="str">
        <f t="shared" si="232"/>
        <v/>
      </c>
      <c r="M2970" s="17"/>
      <c r="N2970" s="110" t="str">
        <f t="shared" si="233"/>
        <v/>
      </c>
      <c r="O2970" s="111" t="str">
        <f t="shared" si="234"/>
        <v/>
      </c>
    </row>
    <row r="2971" spans="1:15" ht="30" customHeight="1" thickTop="1" thickBot="1">
      <c r="A2971" s="37" t="str">
        <f t="shared" si="230"/>
        <v/>
      </c>
      <c r="C2971" s="13">
        <v>2967</v>
      </c>
      <c r="D2971" s="61" t="str">
        <f>IF(Cad_an!D2971="","",Cad_an!D2971)</f>
        <v/>
      </c>
      <c r="E2971" s="61" t="str">
        <f>IF(D2971="","",VLOOKUP(D2971,Cad_an!$D$5:$F$5004,3,FALSE))</f>
        <v/>
      </c>
      <c r="F2971" s="61" t="str">
        <f>IF(D2971="","",VLOOKUP(D2971,Cad_an!$D$5:$E$5004,2,FALSE))</f>
        <v/>
      </c>
      <c r="G2971" s="61" t="str">
        <f>IF(D2971="","",VLOOKUP(Fa_an!F2971,Cad_can!$D$5:$E$204,2,FALSE))</f>
        <v/>
      </c>
      <c r="H2971" s="17"/>
      <c r="I2971" s="17"/>
      <c r="J2971" s="110" t="str">
        <f t="shared" si="231"/>
        <v/>
      </c>
      <c r="K2971" s="23"/>
      <c r="L2971" s="112" t="str">
        <f t="shared" si="232"/>
        <v/>
      </c>
      <c r="M2971" s="17"/>
      <c r="N2971" s="110" t="str">
        <f t="shared" si="233"/>
        <v/>
      </c>
      <c r="O2971" s="111" t="str">
        <f t="shared" si="234"/>
        <v/>
      </c>
    </row>
    <row r="2972" spans="1:15" ht="30" customHeight="1" thickTop="1" thickBot="1">
      <c r="A2972" s="37" t="str">
        <f t="shared" si="230"/>
        <v/>
      </c>
      <c r="C2972" s="13">
        <v>2968</v>
      </c>
      <c r="D2972" s="61" t="str">
        <f>IF(Cad_an!D2972="","",Cad_an!D2972)</f>
        <v/>
      </c>
      <c r="E2972" s="61" t="str">
        <f>IF(D2972="","",VLOOKUP(D2972,Cad_an!$D$5:$F$5004,3,FALSE))</f>
        <v/>
      </c>
      <c r="F2972" s="61" t="str">
        <f>IF(D2972="","",VLOOKUP(D2972,Cad_an!$D$5:$E$5004,2,FALSE))</f>
        <v/>
      </c>
      <c r="G2972" s="61" t="str">
        <f>IF(D2972="","",VLOOKUP(Fa_an!F2972,Cad_can!$D$5:$E$204,2,FALSE))</f>
        <v/>
      </c>
      <c r="H2972" s="17"/>
      <c r="I2972" s="17"/>
      <c r="J2972" s="110" t="str">
        <f t="shared" si="231"/>
        <v/>
      </c>
      <c r="K2972" s="23"/>
      <c r="L2972" s="112" t="str">
        <f t="shared" si="232"/>
        <v/>
      </c>
      <c r="M2972" s="17"/>
      <c r="N2972" s="110" t="str">
        <f t="shared" si="233"/>
        <v/>
      </c>
      <c r="O2972" s="111" t="str">
        <f t="shared" si="234"/>
        <v/>
      </c>
    </row>
    <row r="2973" spans="1:15" ht="30" customHeight="1" thickTop="1" thickBot="1">
      <c r="A2973" s="37" t="str">
        <f t="shared" si="230"/>
        <v/>
      </c>
      <c r="C2973" s="13">
        <v>2969</v>
      </c>
      <c r="D2973" s="61" t="str">
        <f>IF(Cad_an!D2973="","",Cad_an!D2973)</f>
        <v/>
      </c>
      <c r="E2973" s="61" t="str">
        <f>IF(D2973="","",VLOOKUP(D2973,Cad_an!$D$5:$F$5004,3,FALSE))</f>
        <v/>
      </c>
      <c r="F2973" s="61" t="str">
        <f>IF(D2973="","",VLOOKUP(D2973,Cad_an!$D$5:$E$5004,2,FALSE))</f>
        <v/>
      </c>
      <c r="G2973" s="61" t="str">
        <f>IF(D2973="","",VLOOKUP(Fa_an!F2973,Cad_can!$D$5:$E$204,2,FALSE))</f>
        <v/>
      </c>
      <c r="H2973" s="17"/>
      <c r="I2973" s="17"/>
      <c r="J2973" s="110" t="str">
        <f t="shared" si="231"/>
        <v/>
      </c>
      <c r="K2973" s="23"/>
      <c r="L2973" s="112" t="str">
        <f t="shared" si="232"/>
        <v/>
      </c>
      <c r="M2973" s="17"/>
      <c r="N2973" s="110" t="str">
        <f t="shared" si="233"/>
        <v/>
      </c>
      <c r="O2973" s="111" t="str">
        <f t="shared" si="234"/>
        <v/>
      </c>
    </row>
    <row r="2974" spans="1:15" ht="30" customHeight="1" thickTop="1" thickBot="1">
      <c r="A2974" s="37" t="str">
        <f t="shared" si="230"/>
        <v/>
      </c>
      <c r="C2974" s="13">
        <v>2970</v>
      </c>
      <c r="D2974" s="61" t="str">
        <f>IF(Cad_an!D2974="","",Cad_an!D2974)</f>
        <v/>
      </c>
      <c r="E2974" s="61" t="str">
        <f>IF(D2974="","",VLOOKUP(D2974,Cad_an!$D$5:$F$5004,3,FALSE))</f>
        <v/>
      </c>
      <c r="F2974" s="61" t="str">
        <f>IF(D2974="","",VLOOKUP(D2974,Cad_an!$D$5:$E$5004,2,FALSE))</f>
        <v/>
      </c>
      <c r="G2974" s="61" t="str">
        <f>IF(D2974="","",VLOOKUP(Fa_an!F2974,Cad_can!$D$5:$E$204,2,FALSE))</f>
        <v/>
      </c>
      <c r="H2974" s="17"/>
      <c r="I2974" s="17"/>
      <c r="J2974" s="110" t="str">
        <f t="shared" si="231"/>
        <v/>
      </c>
      <c r="K2974" s="23"/>
      <c r="L2974" s="112" t="str">
        <f t="shared" si="232"/>
        <v/>
      </c>
      <c r="M2974" s="17"/>
      <c r="N2974" s="110" t="str">
        <f t="shared" si="233"/>
        <v/>
      </c>
      <c r="O2974" s="111" t="str">
        <f t="shared" si="234"/>
        <v/>
      </c>
    </row>
    <row r="2975" spans="1:15" ht="30" customHeight="1" thickTop="1" thickBot="1">
      <c r="A2975" s="37" t="str">
        <f t="shared" si="230"/>
        <v/>
      </c>
      <c r="C2975" s="13">
        <v>2971</v>
      </c>
      <c r="D2975" s="61" t="str">
        <f>IF(Cad_an!D2975="","",Cad_an!D2975)</f>
        <v/>
      </c>
      <c r="E2975" s="61" t="str">
        <f>IF(D2975="","",VLOOKUP(D2975,Cad_an!$D$5:$F$5004,3,FALSE))</f>
        <v/>
      </c>
      <c r="F2975" s="61" t="str">
        <f>IF(D2975="","",VLOOKUP(D2975,Cad_an!$D$5:$E$5004,2,FALSE))</f>
        <v/>
      </c>
      <c r="G2975" s="61" t="str">
        <f>IF(D2975="","",VLOOKUP(Fa_an!F2975,Cad_can!$D$5:$E$204,2,FALSE))</f>
        <v/>
      </c>
      <c r="H2975" s="17"/>
      <c r="I2975" s="17"/>
      <c r="J2975" s="110" t="str">
        <f t="shared" si="231"/>
        <v/>
      </c>
      <c r="K2975" s="23"/>
      <c r="L2975" s="112" t="str">
        <f t="shared" si="232"/>
        <v/>
      </c>
      <c r="M2975" s="17"/>
      <c r="N2975" s="110" t="str">
        <f t="shared" si="233"/>
        <v/>
      </c>
      <c r="O2975" s="111" t="str">
        <f t="shared" si="234"/>
        <v/>
      </c>
    </row>
    <row r="2976" spans="1:15" ht="30" customHeight="1" thickTop="1" thickBot="1">
      <c r="A2976" s="37" t="str">
        <f t="shared" si="230"/>
        <v/>
      </c>
      <c r="C2976" s="13">
        <v>2972</v>
      </c>
      <c r="D2976" s="61" t="str">
        <f>IF(Cad_an!D2976="","",Cad_an!D2976)</f>
        <v/>
      </c>
      <c r="E2976" s="61" t="str">
        <f>IF(D2976="","",VLOOKUP(D2976,Cad_an!$D$5:$F$5004,3,FALSE))</f>
        <v/>
      </c>
      <c r="F2976" s="61" t="str">
        <f>IF(D2976="","",VLOOKUP(D2976,Cad_an!$D$5:$E$5004,2,FALSE))</f>
        <v/>
      </c>
      <c r="G2976" s="61" t="str">
        <f>IF(D2976="","",VLOOKUP(Fa_an!F2976,Cad_can!$D$5:$E$204,2,FALSE))</f>
        <v/>
      </c>
      <c r="H2976" s="17"/>
      <c r="I2976" s="17"/>
      <c r="J2976" s="110" t="str">
        <f t="shared" si="231"/>
        <v/>
      </c>
      <c r="K2976" s="23"/>
      <c r="L2976" s="112" t="str">
        <f t="shared" si="232"/>
        <v/>
      </c>
      <c r="M2976" s="17"/>
      <c r="N2976" s="110" t="str">
        <f t="shared" si="233"/>
        <v/>
      </c>
      <c r="O2976" s="111" t="str">
        <f t="shared" si="234"/>
        <v/>
      </c>
    </row>
    <row r="2977" spans="1:15" ht="30" customHeight="1" thickTop="1" thickBot="1">
      <c r="A2977" s="37" t="str">
        <f t="shared" si="230"/>
        <v/>
      </c>
      <c r="C2977" s="13">
        <v>2973</v>
      </c>
      <c r="D2977" s="61" t="str">
        <f>IF(Cad_an!D2977="","",Cad_an!D2977)</f>
        <v/>
      </c>
      <c r="E2977" s="61" t="str">
        <f>IF(D2977="","",VLOOKUP(D2977,Cad_an!$D$5:$F$5004,3,FALSE))</f>
        <v/>
      </c>
      <c r="F2977" s="61" t="str">
        <f>IF(D2977="","",VLOOKUP(D2977,Cad_an!$D$5:$E$5004,2,FALSE))</f>
        <v/>
      </c>
      <c r="G2977" s="61" t="str">
        <f>IF(D2977="","",VLOOKUP(Fa_an!F2977,Cad_can!$D$5:$E$204,2,FALSE))</f>
        <v/>
      </c>
      <c r="H2977" s="17"/>
      <c r="I2977" s="17"/>
      <c r="J2977" s="110" t="str">
        <f t="shared" si="231"/>
        <v/>
      </c>
      <c r="K2977" s="23"/>
      <c r="L2977" s="112" t="str">
        <f t="shared" si="232"/>
        <v/>
      </c>
      <c r="M2977" s="17"/>
      <c r="N2977" s="110" t="str">
        <f t="shared" si="233"/>
        <v/>
      </c>
      <c r="O2977" s="111" t="str">
        <f t="shared" si="234"/>
        <v/>
      </c>
    </row>
    <row r="2978" spans="1:15" ht="30" customHeight="1" thickTop="1" thickBot="1">
      <c r="A2978" s="37" t="str">
        <f t="shared" si="230"/>
        <v/>
      </c>
      <c r="C2978" s="13">
        <v>2974</v>
      </c>
      <c r="D2978" s="61" t="str">
        <f>IF(Cad_an!D2978="","",Cad_an!D2978)</f>
        <v/>
      </c>
      <c r="E2978" s="61" t="str">
        <f>IF(D2978="","",VLOOKUP(D2978,Cad_an!$D$5:$F$5004,3,FALSE))</f>
        <v/>
      </c>
      <c r="F2978" s="61" t="str">
        <f>IF(D2978="","",VLOOKUP(D2978,Cad_an!$D$5:$E$5004,2,FALSE))</f>
        <v/>
      </c>
      <c r="G2978" s="61" t="str">
        <f>IF(D2978="","",VLOOKUP(Fa_an!F2978,Cad_can!$D$5:$E$204,2,FALSE))</f>
        <v/>
      </c>
      <c r="H2978" s="17"/>
      <c r="I2978" s="17"/>
      <c r="J2978" s="110" t="str">
        <f t="shared" si="231"/>
        <v/>
      </c>
      <c r="K2978" s="23"/>
      <c r="L2978" s="112" t="str">
        <f t="shared" si="232"/>
        <v/>
      </c>
      <c r="M2978" s="17"/>
      <c r="N2978" s="110" t="str">
        <f t="shared" si="233"/>
        <v/>
      </c>
      <c r="O2978" s="111" t="str">
        <f t="shared" si="234"/>
        <v/>
      </c>
    </row>
    <row r="2979" spans="1:15" ht="30" customHeight="1" thickTop="1" thickBot="1">
      <c r="A2979" s="37" t="str">
        <f t="shared" si="230"/>
        <v/>
      </c>
      <c r="C2979" s="13">
        <v>2975</v>
      </c>
      <c r="D2979" s="61" t="str">
        <f>IF(Cad_an!D2979="","",Cad_an!D2979)</f>
        <v/>
      </c>
      <c r="E2979" s="61" t="str">
        <f>IF(D2979="","",VLOOKUP(D2979,Cad_an!$D$5:$F$5004,3,FALSE))</f>
        <v/>
      </c>
      <c r="F2979" s="61" t="str">
        <f>IF(D2979="","",VLOOKUP(D2979,Cad_an!$D$5:$E$5004,2,FALSE))</f>
        <v/>
      </c>
      <c r="G2979" s="61" t="str">
        <f>IF(D2979="","",VLOOKUP(Fa_an!F2979,Cad_can!$D$5:$E$204,2,FALSE))</f>
        <v/>
      </c>
      <c r="H2979" s="17"/>
      <c r="I2979" s="17"/>
      <c r="J2979" s="110" t="str">
        <f t="shared" si="231"/>
        <v/>
      </c>
      <c r="K2979" s="23"/>
      <c r="L2979" s="112" t="str">
        <f t="shared" si="232"/>
        <v/>
      </c>
      <c r="M2979" s="17"/>
      <c r="N2979" s="110" t="str">
        <f t="shared" si="233"/>
        <v/>
      </c>
      <c r="O2979" s="111" t="str">
        <f t="shared" si="234"/>
        <v/>
      </c>
    </row>
    <row r="2980" spans="1:15" ht="30" customHeight="1" thickTop="1" thickBot="1">
      <c r="A2980" s="37" t="str">
        <f t="shared" si="230"/>
        <v/>
      </c>
      <c r="C2980" s="13">
        <v>2976</v>
      </c>
      <c r="D2980" s="61" t="str">
        <f>IF(Cad_an!D2980="","",Cad_an!D2980)</f>
        <v/>
      </c>
      <c r="E2980" s="61" t="str">
        <f>IF(D2980="","",VLOOKUP(D2980,Cad_an!$D$5:$F$5004,3,FALSE))</f>
        <v/>
      </c>
      <c r="F2980" s="61" t="str">
        <f>IF(D2980="","",VLOOKUP(D2980,Cad_an!$D$5:$E$5004,2,FALSE))</f>
        <v/>
      </c>
      <c r="G2980" s="61" t="str">
        <f>IF(D2980="","",VLOOKUP(Fa_an!F2980,Cad_can!$D$5:$E$204,2,FALSE))</f>
        <v/>
      </c>
      <c r="H2980" s="17"/>
      <c r="I2980" s="17"/>
      <c r="J2980" s="110" t="str">
        <f t="shared" si="231"/>
        <v/>
      </c>
      <c r="K2980" s="23"/>
      <c r="L2980" s="112" t="str">
        <f t="shared" si="232"/>
        <v/>
      </c>
      <c r="M2980" s="17"/>
      <c r="N2980" s="110" t="str">
        <f t="shared" si="233"/>
        <v/>
      </c>
      <c r="O2980" s="111" t="str">
        <f t="shared" si="234"/>
        <v/>
      </c>
    </row>
    <row r="2981" spans="1:15" ht="30" customHeight="1" thickTop="1" thickBot="1">
      <c r="A2981" s="37" t="str">
        <f t="shared" si="230"/>
        <v/>
      </c>
      <c r="C2981" s="13">
        <v>2977</v>
      </c>
      <c r="D2981" s="61" t="str">
        <f>IF(Cad_an!D2981="","",Cad_an!D2981)</f>
        <v/>
      </c>
      <c r="E2981" s="61" t="str">
        <f>IF(D2981="","",VLOOKUP(D2981,Cad_an!$D$5:$F$5004,3,FALSE))</f>
        <v/>
      </c>
      <c r="F2981" s="61" t="str">
        <f>IF(D2981="","",VLOOKUP(D2981,Cad_an!$D$5:$E$5004,2,FALSE))</f>
        <v/>
      </c>
      <c r="G2981" s="61" t="str">
        <f>IF(D2981="","",VLOOKUP(Fa_an!F2981,Cad_can!$D$5:$E$204,2,FALSE))</f>
        <v/>
      </c>
      <c r="H2981" s="17"/>
      <c r="I2981" s="17"/>
      <c r="J2981" s="110" t="str">
        <f t="shared" si="231"/>
        <v/>
      </c>
      <c r="K2981" s="23"/>
      <c r="L2981" s="112" t="str">
        <f t="shared" si="232"/>
        <v/>
      </c>
      <c r="M2981" s="17"/>
      <c r="N2981" s="110" t="str">
        <f t="shared" si="233"/>
        <v/>
      </c>
      <c r="O2981" s="111" t="str">
        <f t="shared" si="234"/>
        <v/>
      </c>
    </row>
    <row r="2982" spans="1:15" ht="30" customHeight="1" thickTop="1" thickBot="1">
      <c r="A2982" s="37" t="str">
        <f t="shared" si="230"/>
        <v/>
      </c>
      <c r="C2982" s="13">
        <v>2978</v>
      </c>
      <c r="D2982" s="61" t="str">
        <f>IF(Cad_an!D2982="","",Cad_an!D2982)</f>
        <v/>
      </c>
      <c r="E2982" s="61" t="str">
        <f>IF(D2982="","",VLOOKUP(D2982,Cad_an!$D$5:$F$5004,3,FALSE))</f>
        <v/>
      </c>
      <c r="F2982" s="61" t="str">
        <f>IF(D2982="","",VLOOKUP(D2982,Cad_an!$D$5:$E$5004,2,FALSE))</f>
        <v/>
      </c>
      <c r="G2982" s="61" t="str">
        <f>IF(D2982="","",VLOOKUP(Fa_an!F2982,Cad_can!$D$5:$E$204,2,FALSE))</f>
        <v/>
      </c>
      <c r="H2982" s="17"/>
      <c r="I2982" s="17"/>
      <c r="J2982" s="110" t="str">
        <f t="shared" si="231"/>
        <v/>
      </c>
      <c r="K2982" s="23"/>
      <c r="L2982" s="112" t="str">
        <f t="shared" si="232"/>
        <v/>
      </c>
      <c r="M2982" s="17"/>
      <c r="N2982" s="110" t="str">
        <f t="shared" si="233"/>
        <v/>
      </c>
      <c r="O2982" s="111" t="str">
        <f t="shared" si="234"/>
        <v/>
      </c>
    </row>
    <row r="2983" spans="1:15" ht="30" customHeight="1" thickTop="1" thickBot="1">
      <c r="A2983" s="37" t="str">
        <f t="shared" si="230"/>
        <v/>
      </c>
      <c r="C2983" s="13">
        <v>2979</v>
      </c>
      <c r="D2983" s="61" t="str">
        <f>IF(Cad_an!D2983="","",Cad_an!D2983)</f>
        <v/>
      </c>
      <c r="E2983" s="61" t="str">
        <f>IF(D2983="","",VLOOKUP(D2983,Cad_an!$D$5:$F$5004,3,FALSE))</f>
        <v/>
      </c>
      <c r="F2983" s="61" t="str">
        <f>IF(D2983="","",VLOOKUP(D2983,Cad_an!$D$5:$E$5004,2,FALSE))</f>
        <v/>
      </c>
      <c r="G2983" s="61" t="str">
        <f>IF(D2983="","",VLOOKUP(Fa_an!F2983,Cad_can!$D$5:$E$204,2,FALSE))</f>
        <v/>
      </c>
      <c r="H2983" s="17"/>
      <c r="I2983" s="17"/>
      <c r="J2983" s="110" t="str">
        <f t="shared" si="231"/>
        <v/>
      </c>
      <c r="K2983" s="23"/>
      <c r="L2983" s="112" t="str">
        <f t="shared" si="232"/>
        <v/>
      </c>
      <c r="M2983" s="17"/>
      <c r="N2983" s="110" t="str">
        <f t="shared" si="233"/>
        <v/>
      </c>
      <c r="O2983" s="111" t="str">
        <f t="shared" si="234"/>
        <v/>
      </c>
    </row>
    <row r="2984" spans="1:15" ht="30" customHeight="1" thickTop="1" thickBot="1">
      <c r="A2984" s="37" t="str">
        <f t="shared" si="230"/>
        <v/>
      </c>
      <c r="C2984" s="13">
        <v>2980</v>
      </c>
      <c r="D2984" s="61" t="str">
        <f>IF(Cad_an!D2984="","",Cad_an!D2984)</f>
        <v/>
      </c>
      <c r="E2984" s="61" t="str">
        <f>IF(D2984="","",VLOOKUP(D2984,Cad_an!$D$5:$F$5004,3,FALSE))</f>
        <v/>
      </c>
      <c r="F2984" s="61" t="str">
        <f>IF(D2984="","",VLOOKUP(D2984,Cad_an!$D$5:$E$5004,2,FALSE))</f>
        <v/>
      </c>
      <c r="G2984" s="61" t="str">
        <f>IF(D2984="","",VLOOKUP(Fa_an!F2984,Cad_can!$D$5:$E$204,2,FALSE))</f>
        <v/>
      </c>
      <c r="H2984" s="17"/>
      <c r="I2984" s="17"/>
      <c r="J2984" s="110" t="str">
        <f t="shared" si="231"/>
        <v/>
      </c>
      <c r="K2984" s="23"/>
      <c r="L2984" s="112" t="str">
        <f t="shared" si="232"/>
        <v/>
      </c>
      <c r="M2984" s="17"/>
      <c r="N2984" s="110" t="str">
        <f t="shared" si="233"/>
        <v/>
      </c>
      <c r="O2984" s="111" t="str">
        <f t="shared" si="234"/>
        <v/>
      </c>
    </row>
    <row r="2985" spans="1:15" ht="30" customHeight="1" thickTop="1" thickBot="1">
      <c r="A2985" s="37" t="str">
        <f t="shared" si="230"/>
        <v/>
      </c>
      <c r="C2985" s="13">
        <v>2981</v>
      </c>
      <c r="D2985" s="61" t="str">
        <f>IF(Cad_an!D2985="","",Cad_an!D2985)</f>
        <v/>
      </c>
      <c r="E2985" s="61" t="str">
        <f>IF(D2985="","",VLOOKUP(D2985,Cad_an!$D$5:$F$5004,3,FALSE))</f>
        <v/>
      </c>
      <c r="F2985" s="61" t="str">
        <f>IF(D2985="","",VLOOKUP(D2985,Cad_an!$D$5:$E$5004,2,FALSE))</f>
        <v/>
      </c>
      <c r="G2985" s="61" t="str">
        <f>IF(D2985="","",VLOOKUP(Fa_an!F2985,Cad_can!$D$5:$E$204,2,FALSE))</f>
        <v/>
      </c>
      <c r="H2985" s="17"/>
      <c r="I2985" s="17"/>
      <c r="J2985" s="110" t="str">
        <f t="shared" si="231"/>
        <v/>
      </c>
      <c r="K2985" s="23"/>
      <c r="L2985" s="112" t="str">
        <f t="shared" si="232"/>
        <v/>
      </c>
      <c r="M2985" s="17"/>
      <c r="N2985" s="110" t="str">
        <f t="shared" si="233"/>
        <v/>
      </c>
      <c r="O2985" s="111" t="str">
        <f t="shared" si="234"/>
        <v/>
      </c>
    </row>
    <row r="2986" spans="1:15" ht="30" customHeight="1" thickTop="1" thickBot="1">
      <c r="A2986" s="37" t="str">
        <f t="shared" si="230"/>
        <v/>
      </c>
      <c r="C2986" s="13">
        <v>2982</v>
      </c>
      <c r="D2986" s="61" t="str">
        <f>IF(Cad_an!D2986="","",Cad_an!D2986)</f>
        <v/>
      </c>
      <c r="E2986" s="61" t="str">
        <f>IF(D2986="","",VLOOKUP(D2986,Cad_an!$D$5:$F$5004,3,FALSE))</f>
        <v/>
      </c>
      <c r="F2986" s="61" t="str">
        <f>IF(D2986="","",VLOOKUP(D2986,Cad_an!$D$5:$E$5004,2,FALSE))</f>
        <v/>
      </c>
      <c r="G2986" s="61" t="str">
        <f>IF(D2986="","",VLOOKUP(Fa_an!F2986,Cad_can!$D$5:$E$204,2,FALSE))</f>
        <v/>
      </c>
      <c r="H2986" s="17"/>
      <c r="I2986" s="17"/>
      <c r="J2986" s="110" t="str">
        <f t="shared" si="231"/>
        <v/>
      </c>
      <c r="K2986" s="23"/>
      <c r="L2986" s="112" t="str">
        <f t="shared" si="232"/>
        <v/>
      </c>
      <c r="M2986" s="17"/>
      <c r="N2986" s="110" t="str">
        <f t="shared" si="233"/>
        <v/>
      </c>
      <c r="O2986" s="111" t="str">
        <f t="shared" si="234"/>
        <v/>
      </c>
    </row>
    <row r="2987" spans="1:15" ht="30" customHeight="1" thickTop="1" thickBot="1">
      <c r="A2987" s="37" t="str">
        <f t="shared" si="230"/>
        <v/>
      </c>
      <c r="C2987" s="13">
        <v>2983</v>
      </c>
      <c r="D2987" s="61" t="str">
        <f>IF(Cad_an!D2987="","",Cad_an!D2987)</f>
        <v/>
      </c>
      <c r="E2987" s="61" t="str">
        <f>IF(D2987="","",VLOOKUP(D2987,Cad_an!$D$5:$F$5004,3,FALSE))</f>
        <v/>
      </c>
      <c r="F2987" s="61" t="str">
        <f>IF(D2987="","",VLOOKUP(D2987,Cad_an!$D$5:$E$5004,2,FALSE))</f>
        <v/>
      </c>
      <c r="G2987" s="61" t="str">
        <f>IF(D2987="","",VLOOKUP(Fa_an!F2987,Cad_can!$D$5:$E$204,2,FALSE))</f>
        <v/>
      </c>
      <c r="H2987" s="17"/>
      <c r="I2987" s="17"/>
      <c r="J2987" s="110" t="str">
        <f t="shared" si="231"/>
        <v/>
      </c>
      <c r="K2987" s="23"/>
      <c r="L2987" s="112" t="str">
        <f t="shared" si="232"/>
        <v/>
      </c>
      <c r="M2987" s="17"/>
      <c r="N2987" s="110" t="str">
        <f t="shared" si="233"/>
        <v/>
      </c>
      <c r="O2987" s="111" t="str">
        <f t="shared" si="234"/>
        <v/>
      </c>
    </row>
    <row r="2988" spans="1:15" ht="30" customHeight="1" thickTop="1" thickBot="1">
      <c r="A2988" s="37" t="str">
        <f t="shared" si="230"/>
        <v/>
      </c>
      <c r="C2988" s="13">
        <v>2984</v>
      </c>
      <c r="D2988" s="61" t="str">
        <f>IF(Cad_an!D2988="","",Cad_an!D2988)</f>
        <v/>
      </c>
      <c r="E2988" s="61" t="str">
        <f>IF(D2988="","",VLOOKUP(D2988,Cad_an!$D$5:$F$5004,3,FALSE))</f>
        <v/>
      </c>
      <c r="F2988" s="61" t="str">
        <f>IF(D2988="","",VLOOKUP(D2988,Cad_an!$D$5:$E$5004,2,FALSE))</f>
        <v/>
      </c>
      <c r="G2988" s="61" t="str">
        <f>IF(D2988="","",VLOOKUP(Fa_an!F2988,Cad_can!$D$5:$E$204,2,FALSE))</f>
        <v/>
      </c>
      <c r="H2988" s="17"/>
      <c r="I2988" s="17"/>
      <c r="J2988" s="110" t="str">
        <f t="shared" si="231"/>
        <v/>
      </c>
      <c r="K2988" s="23"/>
      <c r="L2988" s="112" t="str">
        <f t="shared" si="232"/>
        <v/>
      </c>
      <c r="M2988" s="17"/>
      <c r="N2988" s="110" t="str">
        <f t="shared" si="233"/>
        <v/>
      </c>
      <c r="O2988" s="111" t="str">
        <f t="shared" si="234"/>
        <v/>
      </c>
    </row>
    <row r="2989" spans="1:15" ht="30" customHeight="1" thickTop="1" thickBot="1">
      <c r="A2989" s="37" t="str">
        <f t="shared" si="230"/>
        <v/>
      </c>
      <c r="C2989" s="13">
        <v>2985</v>
      </c>
      <c r="D2989" s="61" t="str">
        <f>IF(Cad_an!D2989="","",Cad_an!D2989)</f>
        <v/>
      </c>
      <c r="E2989" s="61" t="str">
        <f>IF(D2989="","",VLOOKUP(D2989,Cad_an!$D$5:$F$5004,3,FALSE))</f>
        <v/>
      </c>
      <c r="F2989" s="61" t="str">
        <f>IF(D2989="","",VLOOKUP(D2989,Cad_an!$D$5:$E$5004,2,FALSE))</f>
        <v/>
      </c>
      <c r="G2989" s="61" t="str">
        <f>IF(D2989="","",VLOOKUP(Fa_an!F2989,Cad_can!$D$5:$E$204,2,FALSE))</f>
        <v/>
      </c>
      <c r="H2989" s="17"/>
      <c r="I2989" s="17"/>
      <c r="J2989" s="110" t="str">
        <f t="shared" si="231"/>
        <v/>
      </c>
      <c r="K2989" s="23"/>
      <c r="L2989" s="112" t="str">
        <f t="shared" si="232"/>
        <v/>
      </c>
      <c r="M2989" s="17"/>
      <c r="N2989" s="110" t="str">
        <f t="shared" si="233"/>
        <v/>
      </c>
      <c r="O2989" s="111" t="str">
        <f t="shared" si="234"/>
        <v/>
      </c>
    </row>
    <row r="2990" spans="1:15" ht="30" customHeight="1" thickTop="1" thickBot="1">
      <c r="A2990" s="37" t="str">
        <f t="shared" si="230"/>
        <v/>
      </c>
      <c r="C2990" s="13">
        <v>2986</v>
      </c>
      <c r="D2990" s="61" t="str">
        <f>IF(Cad_an!D2990="","",Cad_an!D2990)</f>
        <v/>
      </c>
      <c r="E2990" s="61" t="str">
        <f>IF(D2990="","",VLOOKUP(D2990,Cad_an!$D$5:$F$5004,3,FALSE))</f>
        <v/>
      </c>
      <c r="F2990" s="61" t="str">
        <f>IF(D2990="","",VLOOKUP(D2990,Cad_an!$D$5:$E$5004,2,FALSE))</f>
        <v/>
      </c>
      <c r="G2990" s="61" t="str">
        <f>IF(D2990="","",VLOOKUP(Fa_an!F2990,Cad_can!$D$5:$E$204,2,FALSE))</f>
        <v/>
      </c>
      <c r="H2990" s="17"/>
      <c r="I2990" s="17"/>
      <c r="J2990" s="110" t="str">
        <f t="shared" si="231"/>
        <v/>
      </c>
      <c r="K2990" s="23"/>
      <c r="L2990" s="112" t="str">
        <f t="shared" si="232"/>
        <v/>
      </c>
      <c r="M2990" s="17"/>
      <c r="N2990" s="110" t="str">
        <f t="shared" si="233"/>
        <v/>
      </c>
      <c r="O2990" s="111" t="str">
        <f t="shared" si="234"/>
        <v/>
      </c>
    </row>
    <row r="2991" spans="1:15" ht="30" customHeight="1" thickTop="1" thickBot="1">
      <c r="A2991" s="37" t="str">
        <f t="shared" si="230"/>
        <v/>
      </c>
      <c r="C2991" s="13">
        <v>2987</v>
      </c>
      <c r="D2991" s="61" t="str">
        <f>IF(Cad_an!D2991="","",Cad_an!D2991)</f>
        <v/>
      </c>
      <c r="E2991" s="61" t="str">
        <f>IF(D2991="","",VLOOKUP(D2991,Cad_an!$D$5:$F$5004,3,FALSE))</f>
        <v/>
      </c>
      <c r="F2991" s="61" t="str">
        <f>IF(D2991="","",VLOOKUP(D2991,Cad_an!$D$5:$E$5004,2,FALSE))</f>
        <v/>
      </c>
      <c r="G2991" s="61" t="str">
        <f>IF(D2991="","",VLOOKUP(Fa_an!F2991,Cad_can!$D$5:$E$204,2,FALSE))</f>
        <v/>
      </c>
      <c r="H2991" s="17"/>
      <c r="I2991" s="17"/>
      <c r="J2991" s="110" t="str">
        <f t="shared" si="231"/>
        <v/>
      </c>
      <c r="K2991" s="23"/>
      <c r="L2991" s="112" t="str">
        <f t="shared" si="232"/>
        <v/>
      </c>
      <c r="M2991" s="17"/>
      <c r="N2991" s="110" t="str">
        <f t="shared" si="233"/>
        <v/>
      </c>
      <c r="O2991" s="111" t="str">
        <f t="shared" si="234"/>
        <v/>
      </c>
    </row>
    <row r="2992" spans="1:15" ht="30" customHeight="1" thickTop="1" thickBot="1">
      <c r="A2992" s="37" t="str">
        <f t="shared" si="230"/>
        <v/>
      </c>
      <c r="C2992" s="13">
        <v>2988</v>
      </c>
      <c r="D2992" s="61" t="str">
        <f>IF(Cad_an!D2992="","",Cad_an!D2992)</f>
        <v/>
      </c>
      <c r="E2992" s="61" t="str">
        <f>IF(D2992="","",VLOOKUP(D2992,Cad_an!$D$5:$F$5004,3,FALSE))</f>
        <v/>
      </c>
      <c r="F2992" s="61" t="str">
        <f>IF(D2992="","",VLOOKUP(D2992,Cad_an!$D$5:$E$5004,2,FALSE))</f>
        <v/>
      </c>
      <c r="G2992" s="61" t="str">
        <f>IF(D2992="","",VLOOKUP(Fa_an!F2992,Cad_can!$D$5:$E$204,2,FALSE))</f>
        <v/>
      </c>
      <c r="H2992" s="17"/>
      <c r="I2992" s="17"/>
      <c r="J2992" s="110" t="str">
        <f t="shared" si="231"/>
        <v/>
      </c>
      <c r="K2992" s="23"/>
      <c r="L2992" s="112" t="str">
        <f t="shared" si="232"/>
        <v/>
      </c>
      <c r="M2992" s="17"/>
      <c r="N2992" s="110" t="str">
        <f t="shared" si="233"/>
        <v/>
      </c>
      <c r="O2992" s="111" t="str">
        <f t="shared" si="234"/>
        <v/>
      </c>
    </row>
    <row r="2993" spans="1:15" ht="30" customHeight="1" thickTop="1" thickBot="1">
      <c r="A2993" s="37" t="str">
        <f t="shared" si="230"/>
        <v/>
      </c>
      <c r="C2993" s="13">
        <v>2989</v>
      </c>
      <c r="D2993" s="61" t="str">
        <f>IF(Cad_an!D2993="","",Cad_an!D2993)</f>
        <v/>
      </c>
      <c r="E2993" s="61" t="str">
        <f>IF(D2993="","",VLOOKUP(D2993,Cad_an!$D$5:$F$5004,3,FALSE))</f>
        <v/>
      </c>
      <c r="F2993" s="61" t="str">
        <f>IF(D2993="","",VLOOKUP(D2993,Cad_an!$D$5:$E$5004,2,FALSE))</f>
        <v/>
      </c>
      <c r="G2993" s="61" t="str">
        <f>IF(D2993="","",VLOOKUP(Fa_an!F2993,Cad_can!$D$5:$E$204,2,FALSE))</f>
        <v/>
      </c>
      <c r="H2993" s="17"/>
      <c r="I2993" s="17"/>
      <c r="J2993" s="110" t="str">
        <f t="shared" si="231"/>
        <v/>
      </c>
      <c r="K2993" s="23"/>
      <c r="L2993" s="112" t="str">
        <f t="shared" si="232"/>
        <v/>
      </c>
      <c r="M2993" s="17"/>
      <c r="N2993" s="110" t="str">
        <f t="shared" si="233"/>
        <v/>
      </c>
      <c r="O2993" s="111" t="str">
        <f t="shared" si="234"/>
        <v/>
      </c>
    </row>
    <row r="2994" spans="1:15" ht="30" customHeight="1" thickTop="1" thickBot="1">
      <c r="A2994" s="37" t="str">
        <f t="shared" si="230"/>
        <v/>
      </c>
      <c r="C2994" s="13">
        <v>2990</v>
      </c>
      <c r="D2994" s="61" t="str">
        <f>IF(Cad_an!D2994="","",Cad_an!D2994)</f>
        <v/>
      </c>
      <c r="E2994" s="61" t="str">
        <f>IF(D2994="","",VLOOKUP(D2994,Cad_an!$D$5:$F$5004,3,FALSE))</f>
        <v/>
      </c>
      <c r="F2994" s="61" t="str">
        <f>IF(D2994="","",VLOOKUP(D2994,Cad_an!$D$5:$E$5004,2,FALSE))</f>
        <v/>
      </c>
      <c r="G2994" s="61" t="str">
        <f>IF(D2994="","",VLOOKUP(Fa_an!F2994,Cad_can!$D$5:$E$204,2,FALSE))</f>
        <v/>
      </c>
      <c r="H2994" s="17"/>
      <c r="I2994" s="17"/>
      <c r="J2994" s="110" t="str">
        <f t="shared" si="231"/>
        <v/>
      </c>
      <c r="K2994" s="23"/>
      <c r="L2994" s="112" t="str">
        <f t="shared" si="232"/>
        <v/>
      </c>
      <c r="M2994" s="17"/>
      <c r="N2994" s="110" t="str">
        <f t="shared" si="233"/>
        <v/>
      </c>
      <c r="O2994" s="111" t="str">
        <f t="shared" si="234"/>
        <v/>
      </c>
    </row>
    <row r="2995" spans="1:15" ht="30" customHeight="1" thickTop="1" thickBot="1">
      <c r="A2995" s="37" t="str">
        <f t="shared" si="230"/>
        <v/>
      </c>
      <c r="C2995" s="13">
        <v>2991</v>
      </c>
      <c r="D2995" s="61" t="str">
        <f>IF(Cad_an!D2995="","",Cad_an!D2995)</f>
        <v/>
      </c>
      <c r="E2995" s="61" t="str">
        <f>IF(D2995="","",VLOOKUP(D2995,Cad_an!$D$5:$F$5004,3,FALSE))</f>
        <v/>
      </c>
      <c r="F2995" s="61" t="str">
        <f>IF(D2995="","",VLOOKUP(D2995,Cad_an!$D$5:$E$5004,2,FALSE))</f>
        <v/>
      </c>
      <c r="G2995" s="61" t="str">
        <f>IF(D2995="","",VLOOKUP(Fa_an!F2995,Cad_can!$D$5:$E$204,2,FALSE))</f>
        <v/>
      </c>
      <c r="H2995" s="17"/>
      <c r="I2995" s="17"/>
      <c r="J2995" s="110" t="str">
        <f t="shared" si="231"/>
        <v/>
      </c>
      <c r="K2995" s="23"/>
      <c r="L2995" s="112" t="str">
        <f t="shared" si="232"/>
        <v/>
      </c>
      <c r="M2995" s="17"/>
      <c r="N2995" s="110" t="str">
        <f t="shared" si="233"/>
        <v/>
      </c>
      <c r="O2995" s="111" t="str">
        <f t="shared" si="234"/>
        <v/>
      </c>
    </row>
    <row r="2996" spans="1:15" ht="30" customHeight="1" thickTop="1" thickBot="1">
      <c r="A2996" s="37" t="str">
        <f t="shared" si="230"/>
        <v/>
      </c>
      <c r="C2996" s="13">
        <v>2992</v>
      </c>
      <c r="D2996" s="61" t="str">
        <f>IF(Cad_an!D2996="","",Cad_an!D2996)</f>
        <v/>
      </c>
      <c r="E2996" s="61" t="str">
        <f>IF(D2996="","",VLOOKUP(D2996,Cad_an!$D$5:$F$5004,3,FALSE))</f>
        <v/>
      </c>
      <c r="F2996" s="61" t="str">
        <f>IF(D2996="","",VLOOKUP(D2996,Cad_an!$D$5:$E$5004,2,FALSE))</f>
        <v/>
      </c>
      <c r="G2996" s="61" t="str">
        <f>IF(D2996="","",VLOOKUP(Fa_an!F2996,Cad_can!$D$5:$E$204,2,FALSE))</f>
        <v/>
      </c>
      <c r="H2996" s="17"/>
      <c r="I2996" s="17"/>
      <c r="J2996" s="110" t="str">
        <f t="shared" si="231"/>
        <v/>
      </c>
      <c r="K2996" s="23"/>
      <c r="L2996" s="112" t="str">
        <f t="shared" si="232"/>
        <v/>
      </c>
      <c r="M2996" s="17"/>
      <c r="N2996" s="110" t="str">
        <f t="shared" si="233"/>
        <v/>
      </c>
      <c r="O2996" s="111" t="str">
        <f t="shared" si="234"/>
        <v/>
      </c>
    </row>
    <row r="2997" spans="1:15" ht="30" customHeight="1" thickTop="1" thickBot="1">
      <c r="A2997" s="37" t="str">
        <f t="shared" si="230"/>
        <v/>
      </c>
      <c r="C2997" s="13">
        <v>2993</v>
      </c>
      <c r="D2997" s="61" t="str">
        <f>IF(Cad_an!D2997="","",Cad_an!D2997)</f>
        <v/>
      </c>
      <c r="E2997" s="61" t="str">
        <f>IF(D2997="","",VLOOKUP(D2997,Cad_an!$D$5:$F$5004,3,FALSE))</f>
        <v/>
      </c>
      <c r="F2997" s="61" t="str">
        <f>IF(D2997="","",VLOOKUP(D2997,Cad_an!$D$5:$E$5004,2,FALSE))</f>
        <v/>
      </c>
      <c r="G2997" s="61" t="str">
        <f>IF(D2997="","",VLOOKUP(Fa_an!F2997,Cad_can!$D$5:$E$204,2,FALSE))</f>
        <v/>
      </c>
      <c r="H2997" s="17"/>
      <c r="I2997" s="17"/>
      <c r="J2997" s="110" t="str">
        <f t="shared" si="231"/>
        <v/>
      </c>
      <c r="K2997" s="23"/>
      <c r="L2997" s="112" t="str">
        <f t="shared" si="232"/>
        <v/>
      </c>
      <c r="M2997" s="17"/>
      <c r="N2997" s="110" t="str">
        <f t="shared" si="233"/>
        <v/>
      </c>
      <c r="O2997" s="111" t="str">
        <f t="shared" si="234"/>
        <v/>
      </c>
    </row>
    <row r="2998" spans="1:15" ht="30" customHeight="1" thickTop="1" thickBot="1">
      <c r="A2998" s="37" t="str">
        <f t="shared" si="230"/>
        <v/>
      </c>
      <c r="C2998" s="13">
        <v>2994</v>
      </c>
      <c r="D2998" s="61" t="str">
        <f>IF(Cad_an!D2998="","",Cad_an!D2998)</f>
        <v/>
      </c>
      <c r="E2998" s="61" t="str">
        <f>IF(D2998="","",VLOOKUP(D2998,Cad_an!$D$5:$F$5004,3,FALSE))</f>
        <v/>
      </c>
      <c r="F2998" s="61" t="str">
        <f>IF(D2998="","",VLOOKUP(D2998,Cad_an!$D$5:$E$5004,2,FALSE))</f>
        <v/>
      </c>
      <c r="G2998" s="61" t="str">
        <f>IF(D2998="","",VLOOKUP(Fa_an!F2998,Cad_can!$D$5:$E$204,2,FALSE))</f>
        <v/>
      </c>
      <c r="H2998" s="17"/>
      <c r="I2998" s="17"/>
      <c r="J2998" s="110" t="str">
        <f t="shared" si="231"/>
        <v/>
      </c>
      <c r="K2998" s="23"/>
      <c r="L2998" s="112" t="str">
        <f t="shared" si="232"/>
        <v/>
      </c>
      <c r="M2998" s="17"/>
      <c r="N2998" s="110" t="str">
        <f t="shared" si="233"/>
        <v/>
      </c>
      <c r="O2998" s="111" t="str">
        <f t="shared" si="234"/>
        <v/>
      </c>
    </row>
    <row r="2999" spans="1:15" ht="30" customHeight="1" thickTop="1" thickBot="1">
      <c r="A2999" s="37" t="str">
        <f t="shared" si="230"/>
        <v/>
      </c>
      <c r="C2999" s="13">
        <v>2995</v>
      </c>
      <c r="D2999" s="61" t="str">
        <f>IF(Cad_an!D2999="","",Cad_an!D2999)</f>
        <v/>
      </c>
      <c r="E2999" s="61" t="str">
        <f>IF(D2999="","",VLOOKUP(D2999,Cad_an!$D$5:$F$5004,3,FALSE))</f>
        <v/>
      </c>
      <c r="F2999" s="61" t="str">
        <f>IF(D2999="","",VLOOKUP(D2999,Cad_an!$D$5:$E$5004,2,FALSE))</f>
        <v/>
      </c>
      <c r="G2999" s="61" t="str">
        <f>IF(D2999="","",VLOOKUP(Fa_an!F2999,Cad_can!$D$5:$E$204,2,FALSE))</f>
        <v/>
      </c>
      <c r="H2999" s="17"/>
      <c r="I2999" s="17"/>
      <c r="J2999" s="110" t="str">
        <f t="shared" si="231"/>
        <v/>
      </c>
      <c r="K2999" s="23"/>
      <c r="L2999" s="112" t="str">
        <f t="shared" si="232"/>
        <v/>
      </c>
      <c r="M2999" s="17"/>
      <c r="N2999" s="110" t="str">
        <f t="shared" si="233"/>
        <v/>
      </c>
      <c r="O2999" s="111" t="str">
        <f t="shared" si="234"/>
        <v/>
      </c>
    </row>
    <row r="3000" spans="1:15" ht="30" customHeight="1" thickTop="1" thickBot="1">
      <c r="A3000" s="37" t="str">
        <f t="shared" si="230"/>
        <v/>
      </c>
      <c r="C3000" s="13">
        <v>2996</v>
      </c>
      <c r="D3000" s="61" t="str">
        <f>IF(Cad_an!D3000="","",Cad_an!D3000)</f>
        <v/>
      </c>
      <c r="E3000" s="61" t="str">
        <f>IF(D3000="","",VLOOKUP(D3000,Cad_an!$D$5:$F$5004,3,FALSE))</f>
        <v/>
      </c>
      <c r="F3000" s="61" t="str">
        <f>IF(D3000="","",VLOOKUP(D3000,Cad_an!$D$5:$E$5004,2,FALSE))</f>
        <v/>
      </c>
      <c r="G3000" s="61" t="str">
        <f>IF(D3000="","",VLOOKUP(Fa_an!F3000,Cad_can!$D$5:$E$204,2,FALSE))</f>
        <v/>
      </c>
      <c r="H3000" s="17"/>
      <c r="I3000" s="17"/>
      <c r="J3000" s="110" t="str">
        <f t="shared" si="231"/>
        <v/>
      </c>
      <c r="K3000" s="23"/>
      <c r="L3000" s="112" t="str">
        <f t="shared" si="232"/>
        <v/>
      </c>
      <c r="M3000" s="17"/>
      <c r="N3000" s="110" t="str">
        <f t="shared" si="233"/>
        <v/>
      </c>
      <c r="O3000" s="111" t="str">
        <f t="shared" si="234"/>
        <v/>
      </c>
    </row>
    <row r="3001" spans="1:15" ht="30" customHeight="1" thickTop="1" thickBot="1">
      <c r="A3001" s="37" t="str">
        <f t="shared" si="230"/>
        <v/>
      </c>
      <c r="C3001" s="13">
        <v>2997</v>
      </c>
      <c r="D3001" s="61" t="str">
        <f>IF(Cad_an!D3001="","",Cad_an!D3001)</f>
        <v/>
      </c>
      <c r="E3001" s="61" t="str">
        <f>IF(D3001="","",VLOOKUP(D3001,Cad_an!$D$5:$F$5004,3,FALSE))</f>
        <v/>
      </c>
      <c r="F3001" s="61" t="str">
        <f>IF(D3001="","",VLOOKUP(D3001,Cad_an!$D$5:$E$5004,2,FALSE))</f>
        <v/>
      </c>
      <c r="G3001" s="61" t="str">
        <f>IF(D3001="","",VLOOKUP(Fa_an!F3001,Cad_can!$D$5:$E$204,2,FALSE))</f>
        <v/>
      </c>
      <c r="H3001" s="17"/>
      <c r="I3001" s="17"/>
      <c r="J3001" s="110" t="str">
        <f t="shared" si="231"/>
        <v/>
      </c>
      <c r="K3001" s="23"/>
      <c r="L3001" s="112" t="str">
        <f t="shared" si="232"/>
        <v/>
      </c>
      <c r="M3001" s="17"/>
      <c r="N3001" s="110" t="str">
        <f t="shared" si="233"/>
        <v/>
      </c>
      <c r="O3001" s="111" t="str">
        <f t="shared" si="234"/>
        <v/>
      </c>
    </row>
    <row r="3002" spans="1:15" ht="30" customHeight="1" thickTop="1" thickBot="1">
      <c r="A3002" s="37" t="str">
        <f t="shared" si="230"/>
        <v/>
      </c>
      <c r="C3002" s="13">
        <v>2998</v>
      </c>
      <c r="D3002" s="61" t="str">
        <f>IF(Cad_an!D3002="","",Cad_an!D3002)</f>
        <v/>
      </c>
      <c r="E3002" s="61" t="str">
        <f>IF(D3002="","",VLOOKUP(D3002,Cad_an!$D$5:$F$5004,3,FALSE))</f>
        <v/>
      </c>
      <c r="F3002" s="61" t="str">
        <f>IF(D3002="","",VLOOKUP(D3002,Cad_an!$D$5:$E$5004,2,FALSE))</f>
        <v/>
      </c>
      <c r="G3002" s="61" t="str">
        <f>IF(D3002="","",VLOOKUP(Fa_an!F3002,Cad_can!$D$5:$E$204,2,FALSE))</f>
        <v/>
      </c>
      <c r="H3002" s="17"/>
      <c r="I3002" s="17"/>
      <c r="J3002" s="110" t="str">
        <f t="shared" si="231"/>
        <v/>
      </c>
      <c r="K3002" s="23"/>
      <c r="L3002" s="112" t="str">
        <f t="shared" si="232"/>
        <v/>
      </c>
      <c r="M3002" s="17"/>
      <c r="N3002" s="110" t="str">
        <f t="shared" si="233"/>
        <v/>
      </c>
      <c r="O3002" s="111" t="str">
        <f t="shared" si="234"/>
        <v/>
      </c>
    </row>
    <row r="3003" spans="1:15" ht="30" customHeight="1" thickTop="1" thickBot="1">
      <c r="A3003" s="37" t="str">
        <f t="shared" si="230"/>
        <v/>
      </c>
      <c r="C3003" s="13">
        <v>2999</v>
      </c>
      <c r="D3003" s="61" t="str">
        <f>IF(Cad_an!D3003="","",Cad_an!D3003)</f>
        <v/>
      </c>
      <c r="E3003" s="61" t="str">
        <f>IF(D3003="","",VLOOKUP(D3003,Cad_an!$D$5:$F$5004,3,FALSE))</f>
        <v/>
      </c>
      <c r="F3003" s="61" t="str">
        <f>IF(D3003="","",VLOOKUP(D3003,Cad_an!$D$5:$E$5004,2,FALSE))</f>
        <v/>
      </c>
      <c r="G3003" s="61" t="str">
        <f>IF(D3003="","",VLOOKUP(Fa_an!F3003,Cad_can!$D$5:$E$204,2,FALSE))</f>
        <v/>
      </c>
      <c r="H3003" s="17"/>
      <c r="I3003" s="17"/>
      <c r="J3003" s="110" t="str">
        <f t="shared" si="231"/>
        <v/>
      </c>
      <c r="K3003" s="23"/>
      <c r="L3003" s="112" t="str">
        <f t="shared" si="232"/>
        <v/>
      </c>
      <c r="M3003" s="17"/>
      <c r="N3003" s="110" t="str">
        <f t="shared" si="233"/>
        <v/>
      </c>
      <c r="O3003" s="111" t="str">
        <f t="shared" si="234"/>
        <v/>
      </c>
    </row>
    <row r="3004" spans="1:15" ht="30" customHeight="1" thickTop="1" thickBot="1">
      <c r="A3004" s="37" t="str">
        <f t="shared" si="230"/>
        <v/>
      </c>
      <c r="C3004" s="13">
        <v>3000</v>
      </c>
      <c r="D3004" s="61" t="str">
        <f>IF(Cad_an!D3004="","",Cad_an!D3004)</f>
        <v/>
      </c>
      <c r="E3004" s="61" t="str">
        <f>IF(D3004="","",VLOOKUP(D3004,Cad_an!$D$5:$F$5004,3,FALSE))</f>
        <v/>
      </c>
      <c r="F3004" s="61" t="str">
        <f>IF(D3004="","",VLOOKUP(D3004,Cad_an!$D$5:$E$5004,2,FALSE))</f>
        <v/>
      </c>
      <c r="G3004" s="61" t="str">
        <f>IF(D3004="","",VLOOKUP(Fa_an!F3004,Cad_can!$D$5:$E$204,2,FALSE))</f>
        <v/>
      </c>
      <c r="H3004" s="17"/>
      <c r="I3004" s="17"/>
      <c r="J3004" s="110" t="str">
        <f t="shared" si="231"/>
        <v/>
      </c>
      <c r="K3004" s="23"/>
      <c r="L3004" s="112" t="str">
        <f t="shared" si="232"/>
        <v/>
      </c>
      <c r="M3004" s="17"/>
      <c r="N3004" s="110" t="str">
        <f t="shared" si="233"/>
        <v/>
      </c>
      <c r="O3004" s="111" t="str">
        <f t="shared" si="234"/>
        <v/>
      </c>
    </row>
    <row r="3005" spans="1:15" ht="30" customHeight="1" thickTop="1" thickBot="1">
      <c r="A3005" s="37" t="str">
        <f t="shared" si="230"/>
        <v/>
      </c>
      <c r="C3005" s="13">
        <v>3001</v>
      </c>
      <c r="D3005" s="61" t="str">
        <f>IF(Cad_an!D3005="","",Cad_an!D3005)</f>
        <v/>
      </c>
      <c r="E3005" s="61" t="str">
        <f>IF(D3005="","",VLOOKUP(D3005,Cad_an!$D$5:$F$5004,3,FALSE))</f>
        <v/>
      </c>
      <c r="F3005" s="61" t="str">
        <f>IF(D3005="","",VLOOKUP(D3005,Cad_an!$D$5:$E$5004,2,FALSE))</f>
        <v/>
      </c>
      <c r="G3005" s="61" t="str">
        <f>IF(D3005="","",VLOOKUP(Fa_an!F3005,Cad_can!$D$5:$E$204,2,FALSE))</f>
        <v/>
      </c>
      <c r="H3005" s="17"/>
      <c r="I3005" s="17"/>
      <c r="J3005" s="110" t="str">
        <f t="shared" si="231"/>
        <v/>
      </c>
      <c r="K3005" s="23"/>
      <c r="L3005" s="112" t="str">
        <f t="shared" si="232"/>
        <v/>
      </c>
      <c r="M3005" s="17"/>
      <c r="N3005" s="110" t="str">
        <f t="shared" si="233"/>
        <v/>
      </c>
      <c r="O3005" s="111" t="str">
        <f t="shared" si="234"/>
        <v/>
      </c>
    </row>
    <row r="3006" spans="1:15" ht="30" customHeight="1" thickTop="1" thickBot="1">
      <c r="A3006" s="37" t="str">
        <f t="shared" si="230"/>
        <v/>
      </c>
      <c r="C3006" s="13">
        <v>3002</v>
      </c>
      <c r="D3006" s="61" t="str">
        <f>IF(Cad_an!D3006="","",Cad_an!D3006)</f>
        <v/>
      </c>
      <c r="E3006" s="61" t="str">
        <f>IF(D3006="","",VLOOKUP(D3006,Cad_an!$D$5:$F$5004,3,FALSE))</f>
        <v/>
      </c>
      <c r="F3006" s="61" t="str">
        <f>IF(D3006="","",VLOOKUP(D3006,Cad_an!$D$5:$E$5004,2,FALSE))</f>
        <v/>
      </c>
      <c r="G3006" s="61" t="str">
        <f>IF(D3006="","",VLOOKUP(Fa_an!F3006,Cad_can!$D$5:$E$204,2,FALSE))</f>
        <v/>
      </c>
      <c r="H3006" s="17"/>
      <c r="I3006" s="17"/>
      <c r="J3006" s="110" t="str">
        <f t="shared" si="231"/>
        <v/>
      </c>
      <c r="K3006" s="23"/>
      <c r="L3006" s="112" t="str">
        <f t="shared" si="232"/>
        <v/>
      </c>
      <c r="M3006" s="17"/>
      <c r="N3006" s="110" t="str">
        <f t="shared" si="233"/>
        <v/>
      </c>
      <c r="O3006" s="111" t="str">
        <f t="shared" si="234"/>
        <v/>
      </c>
    </row>
    <row r="3007" spans="1:15" ht="30" customHeight="1" thickTop="1" thickBot="1">
      <c r="A3007" s="37" t="str">
        <f t="shared" si="230"/>
        <v/>
      </c>
      <c r="C3007" s="13">
        <v>3003</v>
      </c>
      <c r="D3007" s="61" t="str">
        <f>IF(Cad_an!D3007="","",Cad_an!D3007)</f>
        <v/>
      </c>
      <c r="E3007" s="61" t="str">
        <f>IF(D3007="","",VLOOKUP(D3007,Cad_an!$D$5:$F$5004,3,FALSE))</f>
        <v/>
      </c>
      <c r="F3007" s="61" t="str">
        <f>IF(D3007="","",VLOOKUP(D3007,Cad_an!$D$5:$E$5004,2,FALSE))</f>
        <v/>
      </c>
      <c r="G3007" s="61" t="str">
        <f>IF(D3007="","",VLOOKUP(Fa_an!F3007,Cad_can!$D$5:$E$204,2,FALSE))</f>
        <v/>
      </c>
      <c r="H3007" s="17"/>
      <c r="I3007" s="17"/>
      <c r="J3007" s="110" t="str">
        <f t="shared" si="231"/>
        <v/>
      </c>
      <c r="K3007" s="23"/>
      <c r="L3007" s="112" t="str">
        <f t="shared" si="232"/>
        <v/>
      </c>
      <c r="M3007" s="17"/>
      <c r="N3007" s="110" t="str">
        <f t="shared" si="233"/>
        <v/>
      </c>
      <c r="O3007" s="111" t="str">
        <f t="shared" si="234"/>
        <v/>
      </c>
    </row>
    <row r="3008" spans="1:15" ht="30" customHeight="1" thickTop="1" thickBot="1">
      <c r="A3008" s="37" t="str">
        <f t="shared" si="230"/>
        <v/>
      </c>
      <c r="C3008" s="13">
        <v>3004</v>
      </c>
      <c r="D3008" s="61" t="str">
        <f>IF(Cad_an!D3008="","",Cad_an!D3008)</f>
        <v/>
      </c>
      <c r="E3008" s="61" t="str">
        <f>IF(D3008="","",VLOOKUP(D3008,Cad_an!$D$5:$F$5004,3,FALSE))</f>
        <v/>
      </c>
      <c r="F3008" s="61" t="str">
        <f>IF(D3008="","",VLOOKUP(D3008,Cad_an!$D$5:$E$5004,2,FALSE))</f>
        <v/>
      </c>
      <c r="G3008" s="61" t="str">
        <f>IF(D3008="","",VLOOKUP(Fa_an!F3008,Cad_can!$D$5:$E$204,2,FALSE))</f>
        <v/>
      </c>
      <c r="H3008" s="17"/>
      <c r="I3008" s="17"/>
      <c r="J3008" s="110" t="str">
        <f t="shared" si="231"/>
        <v/>
      </c>
      <c r="K3008" s="23"/>
      <c r="L3008" s="112" t="str">
        <f t="shared" si="232"/>
        <v/>
      </c>
      <c r="M3008" s="17"/>
      <c r="N3008" s="110" t="str">
        <f t="shared" si="233"/>
        <v/>
      </c>
      <c r="O3008" s="111" t="str">
        <f t="shared" si="234"/>
        <v/>
      </c>
    </row>
    <row r="3009" spans="1:15" ht="30" customHeight="1" thickTop="1" thickBot="1">
      <c r="A3009" s="37" t="str">
        <f t="shared" si="230"/>
        <v/>
      </c>
      <c r="C3009" s="13">
        <v>3005</v>
      </c>
      <c r="D3009" s="61" t="str">
        <f>IF(Cad_an!D3009="","",Cad_an!D3009)</f>
        <v/>
      </c>
      <c r="E3009" s="61" t="str">
        <f>IF(D3009="","",VLOOKUP(D3009,Cad_an!$D$5:$F$5004,3,FALSE))</f>
        <v/>
      </c>
      <c r="F3009" s="61" t="str">
        <f>IF(D3009="","",VLOOKUP(D3009,Cad_an!$D$5:$E$5004,2,FALSE))</f>
        <v/>
      </c>
      <c r="G3009" s="61" t="str">
        <f>IF(D3009="","",VLOOKUP(Fa_an!F3009,Cad_can!$D$5:$E$204,2,FALSE))</f>
        <v/>
      </c>
      <c r="H3009" s="17"/>
      <c r="I3009" s="17"/>
      <c r="J3009" s="110" t="str">
        <f t="shared" si="231"/>
        <v/>
      </c>
      <c r="K3009" s="23"/>
      <c r="L3009" s="112" t="str">
        <f t="shared" si="232"/>
        <v/>
      </c>
      <c r="M3009" s="17"/>
      <c r="N3009" s="110" t="str">
        <f t="shared" si="233"/>
        <v/>
      </c>
      <c r="O3009" s="111" t="str">
        <f t="shared" si="234"/>
        <v/>
      </c>
    </row>
    <row r="3010" spans="1:15" ht="30" customHeight="1" thickTop="1" thickBot="1">
      <c r="A3010" s="37" t="str">
        <f t="shared" si="230"/>
        <v/>
      </c>
      <c r="C3010" s="13">
        <v>3006</v>
      </c>
      <c r="D3010" s="61" t="str">
        <f>IF(Cad_an!D3010="","",Cad_an!D3010)</f>
        <v/>
      </c>
      <c r="E3010" s="61" t="str">
        <f>IF(D3010="","",VLOOKUP(D3010,Cad_an!$D$5:$F$5004,3,FALSE))</f>
        <v/>
      </c>
      <c r="F3010" s="61" t="str">
        <f>IF(D3010="","",VLOOKUP(D3010,Cad_an!$D$5:$E$5004,2,FALSE))</f>
        <v/>
      </c>
      <c r="G3010" s="61" t="str">
        <f>IF(D3010="","",VLOOKUP(Fa_an!F3010,Cad_can!$D$5:$E$204,2,FALSE))</f>
        <v/>
      </c>
      <c r="H3010" s="17"/>
      <c r="I3010" s="17"/>
      <c r="J3010" s="110" t="str">
        <f t="shared" si="231"/>
        <v/>
      </c>
      <c r="K3010" s="23"/>
      <c r="L3010" s="112" t="str">
        <f t="shared" si="232"/>
        <v/>
      </c>
      <c r="M3010" s="17"/>
      <c r="N3010" s="110" t="str">
        <f t="shared" si="233"/>
        <v/>
      </c>
      <c r="O3010" s="111" t="str">
        <f t="shared" si="234"/>
        <v/>
      </c>
    </row>
    <row r="3011" spans="1:15" ht="30" customHeight="1" thickTop="1" thickBot="1">
      <c r="A3011" s="37" t="str">
        <f t="shared" si="230"/>
        <v/>
      </c>
      <c r="C3011" s="13">
        <v>3007</v>
      </c>
      <c r="D3011" s="61" t="str">
        <f>IF(Cad_an!D3011="","",Cad_an!D3011)</f>
        <v/>
      </c>
      <c r="E3011" s="61" t="str">
        <f>IF(D3011="","",VLOOKUP(D3011,Cad_an!$D$5:$F$5004,3,FALSE))</f>
        <v/>
      </c>
      <c r="F3011" s="61" t="str">
        <f>IF(D3011="","",VLOOKUP(D3011,Cad_an!$D$5:$E$5004,2,FALSE))</f>
        <v/>
      </c>
      <c r="G3011" s="61" t="str">
        <f>IF(D3011="","",VLOOKUP(Fa_an!F3011,Cad_can!$D$5:$E$204,2,FALSE))</f>
        <v/>
      </c>
      <c r="H3011" s="17"/>
      <c r="I3011" s="17"/>
      <c r="J3011" s="110" t="str">
        <f t="shared" si="231"/>
        <v/>
      </c>
      <c r="K3011" s="23"/>
      <c r="L3011" s="112" t="str">
        <f t="shared" si="232"/>
        <v/>
      </c>
      <c r="M3011" s="17"/>
      <c r="N3011" s="110" t="str">
        <f t="shared" si="233"/>
        <v/>
      </c>
      <c r="O3011" s="111" t="str">
        <f t="shared" si="234"/>
        <v/>
      </c>
    </row>
    <row r="3012" spans="1:15" ht="30" customHeight="1" thickTop="1" thickBot="1">
      <c r="A3012" s="37" t="str">
        <f t="shared" si="230"/>
        <v/>
      </c>
      <c r="C3012" s="13">
        <v>3008</v>
      </c>
      <c r="D3012" s="61" t="str">
        <f>IF(Cad_an!D3012="","",Cad_an!D3012)</f>
        <v/>
      </c>
      <c r="E3012" s="61" t="str">
        <f>IF(D3012="","",VLOOKUP(D3012,Cad_an!$D$5:$F$5004,3,FALSE))</f>
        <v/>
      </c>
      <c r="F3012" s="61" t="str">
        <f>IF(D3012="","",VLOOKUP(D3012,Cad_an!$D$5:$E$5004,2,FALSE))</f>
        <v/>
      </c>
      <c r="G3012" s="61" t="str">
        <f>IF(D3012="","",VLOOKUP(Fa_an!F3012,Cad_can!$D$5:$E$204,2,FALSE))</f>
        <v/>
      </c>
      <c r="H3012" s="17"/>
      <c r="I3012" s="17"/>
      <c r="J3012" s="110" t="str">
        <f t="shared" si="231"/>
        <v/>
      </c>
      <c r="K3012" s="23"/>
      <c r="L3012" s="112" t="str">
        <f t="shared" si="232"/>
        <v/>
      </c>
      <c r="M3012" s="17"/>
      <c r="N3012" s="110" t="str">
        <f t="shared" si="233"/>
        <v/>
      </c>
      <c r="O3012" s="111" t="str">
        <f t="shared" si="234"/>
        <v/>
      </c>
    </row>
    <row r="3013" spans="1:15" ht="30" customHeight="1" thickTop="1" thickBot="1">
      <c r="A3013" s="37" t="str">
        <f t="shared" si="230"/>
        <v/>
      </c>
      <c r="C3013" s="13">
        <v>3009</v>
      </c>
      <c r="D3013" s="61" t="str">
        <f>IF(Cad_an!D3013="","",Cad_an!D3013)</f>
        <v/>
      </c>
      <c r="E3013" s="61" t="str">
        <f>IF(D3013="","",VLOOKUP(D3013,Cad_an!$D$5:$F$5004,3,FALSE))</f>
        <v/>
      </c>
      <c r="F3013" s="61" t="str">
        <f>IF(D3013="","",VLOOKUP(D3013,Cad_an!$D$5:$E$5004,2,FALSE))</f>
        <v/>
      </c>
      <c r="G3013" s="61" t="str">
        <f>IF(D3013="","",VLOOKUP(Fa_an!F3013,Cad_can!$D$5:$E$204,2,FALSE))</f>
        <v/>
      </c>
      <c r="H3013" s="17"/>
      <c r="I3013" s="17"/>
      <c r="J3013" s="110" t="str">
        <f t="shared" si="231"/>
        <v/>
      </c>
      <c r="K3013" s="23"/>
      <c r="L3013" s="112" t="str">
        <f t="shared" si="232"/>
        <v/>
      </c>
      <c r="M3013" s="17"/>
      <c r="N3013" s="110" t="str">
        <f t="shared" si="233"/>
        <v/>
      </c>
      <c r="O3013" s="111" t="str">
        <f t="shared" si="234"/>
        <v/>
      </c>
    </row>
    <row r="3014" spans="1:15" ht="30" customHeight="1" thickTop="1" thickBot="1">
      <c r="A3014" s="37" t="str">
        <f t="shared" ref="A3014:A3077" si="235">D3014&amp;F3014</f>
        <v/>
      </c>
      <c r="C3014" s="13">
        <v>3010</v>
      </c>
      <c r="D3014" s="61" t="str">
        <f>IF(Cad_an!D3014="","",Cad_an!D3014)</f>
        <v/>
      </c>
      <c r="E3014" s="61" t="str">
        <f>IF(D3014="","",VLOOKUP(D3014,Cad_an!$D$5:$F$5004,3,FALSE))</f>
        <v/>
      </c>
      <c r="F3014" s="61" t="str">
        <f>IF(D3014="","",VLOOKUP(D3014,Cad_an!$D$5:$E$5004,2,FALSE))</f>
        <v/>
      </c>
      <c r="G3014" s="61" t="str">
        <f>IF(D3014="","",VLOOKUP(Fa_an!F3014,Cad_can!$D$5:$E$204,2,FALSE))</f>
        <v/>
      </c>
      <c r="H3014" s="17"/>
      <c r="I3014" s="17"/>
      <c r="J3014" s="110" t="str">
        <f t="shared" ref="J3014:J3077" si="236">IFERROR(I3014/H3014,"")</f>
        <v/>
      </c>
      <c r="K3014" s="23"/>
      <c r="L3014" s="112" t="str">
        <f t="shared" ref="L3014:L3077" si="237">IFERROR(K3014/I3014,"")</f>
        <v/>
      </c>
      <c r="M3014" s="17"/>
      <c r="N3014" s="110" t="str">
        <f t="shared" ref="N3014:N3077" si="238">IFERROR(M3014/I3014,"")</f>
        <v/>
      </c>
      <c r="O3014" s="111" t="str">
        <f t="shared" ref="O3014:O3077" si="239">IFERROR(K3014/M3014,"")</f>
        <v/>
      </c>
    </row>
    <row r="3015" spans="1:15" ht="30" customHeight="1" thickTop="1" thickBot="1">
      <c r="A3015" s="37" t="str">
        <f t="shared" si="235"/>
        <v/>
      </c>
      <c r="C3015" s="13">
        <v>3011</v>
      </c>
      <c r="D3015" s="61" t="str">
        <f>IF(Cad_an!D3015="","",Cad_an!D3015)</f>
        <v/>
      </c>
      <c r="E3015" s="61" t="str">
        <f>IF(D3015="","",VLOOKUP(D3015,Cad_an!$D$5:$F$5004,3,FALSE))</f>
        <v/>
      </c>
      <c r="F3015" s="61" t="str">
        <f>IF(D3015="","",VLOOKUP(D3015,Cad_an!$D$5:$E$5004,2,FALSE))</f>
        <v/>
      </c>
      <c r="G3015" s="61" t="str">
        <f>IF(D3015="","",VLOOKUP(Fa_an!F3015,Cad_can!$D$5:$E$204,2,FALSE))</f>
        <v/>
      </c>
      <c r="H3015" s="17"/>
      <c r="I3015" s="17"/>
      <c r="J3015" s="110" t="str">
        <f t="shared" si="236"/>
        <v/>
      </c>
      <c r="K3015" s="23"/>
      <c r="L3015" s="112" t="str">
        <f t="shared" si="237"/>
        <v/>
      </c>
      <c r="M3015" s="17"/>
      <c r="N3015" s="110" t="str">
        <f t="shared" si="238"/>
        <v/>
      </c>
      <c r="O3015" s="111" t="str">
        <f t="shared" si="239"/>
        <v/>
      </c>
    </row>
    <row r="3016" spans="1:15" ht="30" customHeight="1" thickTop="1" thickBot="1">
      <c r="A3016" s="37" t="str">
        <f t="shared" si="235"/>
        <v/>
      </c>
      <c r="C3016" s="13">
        <v>3012</v>
      </c>
      <c r="D3016" s="61" t="str">
        <f>IF(Cad_an!D3016="","",Cad_an!D3016)</f>
        <v/>
      </c>
      <c r="E3016" s="61" t="str">
        <f>IF(D3016="","",VLOOKUP(D3016,Cad_an!$D$5:$F$5004,3,FALSE))</f>
        <v/>
      </c>
      <c r="F3016" s="61" t="str">
        <f>IF(D3016="","",VLOOKUP(D3016,Cad_an!$D$5:$E$5004,2,FALSE))</f>
        <v/>
      </c>
      <c r="G3016" s="61" t="str">
        <f>IF(D3016="","",VLOOKUP(Fa_an!F3016,Cad_can!$D$5:$E$204,2,FALSE))</f>
        <v/>
      </c>
      <c r="H3016" s="17"/>
      <c r="I3016" s="17"/>
      <c r="J3016" s="110" t="str">
        <f t="shared" si="236"/>
        <v/>
      </c>
      <c r="K3016" s="23"/>
      <c r="L3016" s="112" t="str">
        <f t="shared" si="237"/>
        <v/>
      </c>
      <c r="M3016" s="17"/>
      <c r="N3016" s="110" t="str">
        <f t="shared" si="238"/>
        <v/>
      </c>
      <c r="O3016" s="111" t="str">
        <f t="shared" si="239"/>
        <v/>
      </c>
    </row>
    <row r="3017" spans="1:15" ht="30" customHeight="1" thickTop="1" thickBot="1">
      <c r="A3017" s="37" t="str">
        <f t="shared" si="235"/>
        <v/>
      </c>
      <c r="C3017" s="13">
        <v>3013</v>
      </c>
      <c r="D3017" s="61" t="str">
        <f>IF(Cad_an!D3017="","",Cad_an!D3017)</f>
        <v/>
      </c>
      <c r="E3017" s="61" t="str">
        <f>IF(D3017="","",VLOOKUP(D3017,Cad_an!$D$5:$F$5004,3,FALSE))</f>
        <v/>
      </c>
      <c r="F3017" s="61" t="str">
        <f>IF(D3017="","",VLOOKUP(D3017,Cad_an!$D$5:$E$5004,2,FALSE))</f>
        <v/>
      </c>
      <c r="G3017" s="61" t="str">
        <f>IF(D3017="","",VLOOKUP(Fa_an!F3017,Cad_can!$D$5:$E$204,2,FALSE))</f>
        <v/>
      </c>
      <c r="H3017" s="17"/>
      <c r="I3017" s="17"/>
      <c r="J3017" s="110" t="str">
        <f t="shared" si="236"/>
        <v/>
      </c>
      <c r="K3017" s="23"/>
      <c r="L3017" s="112" t="str">
        <f t="shared" si="237"/>
        <v/>
      </c>
      <c r="M3017" s="17"/>
      <c r="N3017" s="110" t="str">
        <f t="shared" si="238"/>
        <v/>
      </c>
      <c r="O3017" s="111" t="str">
        <f t="shared" si="239"/>
        <v/>
      </c>
    </row>
    <row r="3018" spans="1:15" ht="30" customHeight="1" thickTop="1" thickBot="1">
      <c r="A3018" s="37" t="str">
        <f t="shared" si="235"/>
        <v/>
      </c>
      <c r="C3018" s="13">
        <v>3014</v>
      </c>
      <c r="D3018" s="61" t="str">
        <f>IF(Cad_an!D3018="","",Cad_an!D3018)</f>
        <v/>
      </c>
      <c r="E3018" s="61" t="str">
        <f>IF(D3018="","",VLOOKUP(D3018,Cad_an!$D$5:$F$5004,3,FALSE))</f>
        <v/>
      </c>
      <c r="F3018" s="61" t="str">
        <f>IF(D3018="","",VLOOKUP(D3018,Cad_an!$D$5:$E$5004,2,FALSE))</f>
        <v/>
      </c>
      <c r="G3018" s="61" t="str">
        <f>IF(D3018="","",VLOOKUP(Fa_an!F3018,Cad_can!$D$5:$E$204,2,FALSE))</f>
        <v/>
      </c>
      <c r="H3018" s="17"/>
      <c r="I3018" s="17"/>
      <c r="J3018" s="110" t="str">
        <f t="shared" si="236"/>
        <v/>
      </c>
      <c r="K3018" s="23"/>
      <c r="L3018" s="112" t="str">
        <f t="shared" si="237"/>
        <v/>
      </c>
      <c r="M3018" s="17"/>
      <c r="N3018" s="110" t="str">
        <f t="shared" si="238"/>
        <v/>
      </c>
      <c r="O3018" s="111" t="str">
        <f t="shared" si="239"/>
        <v/>
      </c>
    </row>
    <row r="3019" spans="1:15" ht="30" customHeight="1" thickTop="1" thickBot="1">
      <c r="A3019" s="37" t="str">
        <f t="shared" si="235"/>
        <v/>
      </c>
      <c r="C3019" s="13">
        <v>3015</v>
      </c>
      <c r="D3019" s="61" t="str">
        <f>IF(Cad_an!D3019="","",Cad_an!D3019)</f>
        <v/>
      </c>
      <c r="E3019" s="61" t="str">
        <f>IF(D3019="","",VLOOKUP(D3019,Cad_an!$D$5:$F$5004,3,FALSE))</f>
        <v/>
      </c>
      <c r="F3019" s="61" t="str">
        <f>IF(D3019="","",VLOOKUP(D3019,Cad_an!$D$5:$E$5004,2,FALSE))</f>
        <v/>
      </c>
      <c r="G3019" s="61" t="str">
        <f>IF(D3019="","",VLOOKUP(Fa_an!F3019,Cad_can!$D$5:$E$204,2,FALSE))</f>
        <v/>
      </c>
      <c r="H3019" s="17"/>
      <c r="I3019" s="17"/>
      <c r="J3019" s="110" t="str">
        <f t="shared" si="236"/>
        <v/>
      </c>
      <c r="K3019" s="23"/>
      <c r="L3019" s="112" t="str">
        <f t="shared" si="237"/>
        <v/>
      </c>
      <c r="M3019" s="17"/>
      <c r="N3019" s="110" t="str">
        <f t="shared" si="238"/>
        <v/>
      </c>
      <c r="O3019" s="111" t="str">
        <f t="shared" si="239"/>
        <v/>
      </c>
    </row>
    <row r="3020" spans="1:15" ht="30" customHeight="1" thickTop="1" thickBot="1">
      <c r="A3020" s="37" t="str">
        <f t="shared" si="235"/>
        <v/>
      </c>
      <c r="C3020" s="13">
        <v>3016</v>
      </c>
      <c r="D3020" s="61" t="str">
        <f>IF(Cad_an!D3020="","",Cad_an!D3020)</f>
        <v/>
      </c>
      <c r="E3020" s="61" t="str">
        <f>IF(D3020="","",VLOOKUP(D3020,Cad_an!$D$5:$F$5004,3,FALSE))</f>
        <v/>
      </c>
      <c r="F3020" s="61" t="str">
        <f>IF(D3020="","",VLOOKUP(D3020,Cad_an!$D$5:$E$5004,2,FALSE))</f>
        <v/>
      </c>
      <c r="G3020" s="61" t="str">
        <f>IF(D3020="","",VLOOKUP(Fa_an!F3020,Cad_can!$D$5:$E$204,2,FALSE))</f>
        <v/>
      </c>
      <c r="H3020" s="17"/>
      <c r="I3020" s="17"/>
      <c r="J3020" s="110" t="str">
        <f t="shared" si="236"/>
        <v/>
      </c>
      <c r="K3020" s="23"/>
      <c r="L3020" s="112" t="str">
        <f t="shared" si="237"/>
        <v/>
      </c>
      <c r="M3020" s="17"/>
      <c r="N3020" s="110" t="str">
        <f t="shared" si="238"/>
        <v/>
      </c>
      <c r="O3020" s="111" t="str">
        <f t="shared" si="239"/>
        <v/>
      </c>
    </row>
    <row r="3021" spans="1:15" ht="30" customHeight="1" thickTop="1" thickBot="1">
      <c r="A3021" s="37" t="str">
        <f t="shared" si="235"/>
        <v/>
      </c>
      <c r="C3021" s="13">
        <v>3017</v>
      </c>
      <c r="D3021" s="61" t="str">
        <f>IF(Cad_an!D3021="","",Cad_an!D3021)</f>
        <v/>
      </c>
      <c r="E3021" s="61" t="str">
        <f>IF(D3021="","",VLOOKUP(D3021,Cad_an!$D$5:$F$5004,3,FALSE))</f>
        <v/>
      </c>
      <c r="F3021" s="61" t="str">
        <f>IF(D3021="","",VLOOKUP(D3021,Cad_an!$D$5:$E$5004,2,FALSE))</f>
        <v/>
      </c>
      <c r="G3021" s="61" t="str">
        <f>IF(D3021="","",VLOOKUP(Fa_an!F3021,Cad_can!$D$5:$E$204,2,FALSE))</f>
        <v/>
      </c>
      <c r="H3021" s="17"/>
      <c r="I3021" s="17"/>
      <c r="J3021" s="110" t="str">
        <f t="shared" si="236"/>
        <v/>
      </c>
      <c r="K3021" s="23"/>
      <c r="L3021" s="112" t="str">
        <f t="shared" si="237"/>
        <v/>
      </c>
      <c r="M3021" s="17"/>
      <c r="N3021" s="110" t="str">
        <f t="shared" si="238"/>
        <v/>
      </c>
      <c r="O3021" s="111" t="str">
        <f t="shared" si="239"/>
        <v/>
      </c>
    </row>
    <row r="3022" spans="1:15" ht="30" customHeight="1" thickTop="1" thickBot="1">
      <c r="A3022" s="37" t="str">
        <f t="shared" si="235"/>
        <v/>
      </c>
      <c r="C3022" s="13">
        <v>3018</v>
      </c>
      <c r="D3022" s="61" t="str">
        <f>IF(Cad_an!D3022="","",Cad_an!D3022)</f>
        <v/>
      </c>
      <c r="E3022" s="61" t="str">
        <f>IF(D3022="","",VLOOKUP(D3022,Cad_an!$D$5:$F$5004,3,FALSE))</f>
        <v/>
      </c>
      <c r="F3022" s="61" t="str">
        <f>IF(D3022="","",VLOOKUP(D3022,Cad_an!$D$5:$E$5004,2,FALSE))</f>
        <v/>
      </c>
      <c r="G3022" s="61" t="str">
        <f>IF(D3022="","",VLOOKUP(Fa_an!F3022,Cad_can!$D$5:$E$204,2,FALSE))</f>
        <v/>
      </c>
      <c r="H3022" s="17"/>
      <c r="I3022" s="17"/>
      <c r="J3022" s="110" t="str">
        <f t="shared" si="236"/>
        <v/>
      </c>
      <c r="K3022" s="23"/>
      <c r="L3022" s="112" t="str">
        <f t="shared" si="237"/>
        <v/>
      </c>
      <c r="M3022" s="17"/>
      <c r="N3022" s="110" t="str">
        <f t="shared" si="238"/>
        <v/>
      </c>
      <c r="O3022" s="111" t="str">
        <f t="shared" si="239"/>
        <v/>
      </c>
    </row>
    <row r="3023" spans="1:15" ht="30" customHeight="1" thickTop="1" thickBot="1">
      <c r="A3023" s="37" t="str">
        <f t="shared" si="235"/>
        <v/>
      </c>
      <c r="C3023" s="13">
        <v>3019</v>
      </c>
      <c r="D3023" s="61" t="str">
        <f>IF(Cad_an!D3023="","",Cad_an!D3023)</f>
        <v/>
      </c>
      <c r="E3023" s="61" t="str">
        <f>IF(D3023="","",VLOOKUP(D3023,Cad_an!$D$5:$F$5004,3,FALSE))</f>
        <v/>
      </c>
      <c r="F3023" s="61" t="str">
        <f>IF(D3023="","",VLOOKUP(D3023,Cad_an!$D$5:$E$5004,2,FALSE))</f>
        <v/>
      </c>
      <c r="G3023" s="61" t="str">
        <f>IF(D3023="","",VLOOKUP(Fa_an!F3023,Cad_can!$D$5:$E$204,2,FALSE))</f>
        <v/>
      </c>
      <c r="H3023" s="17"/>
      <c r="I3023" s="17"/>
      <c r="J3023" s="110" t="str">
        <f t="shared" si="236"/>
        <v/>
      </c>
      <c r="K3023" s="23"/>
      <c r="L3023" s="112" t="str">
        <f t="shared" si="237"/>
        <v/>
      </c>
      <c r="M3023" s="17"/>
      <c r="N3023" s="110" t="str">
        <f t="shared" si="238"/>
        <v/>
      </c>
      <c r="O3023" s="111" t="str">
        <f t="shared" si="239"/>
        <v/>
      </c>
    </row>
    <row r="3024" spans="1:15" ht="30" customHeight="1" thickTop="1" thickBot="1">
      <c r="A3024" s="37" t="str">
        <f t="shared" si="235"/>
        <v/>
      </c>
      <c r="C3024" s="13">
        <v>3020</v>
      </c>
      <c r="D3024" s="61" t="str">
        <f>IF(Cad_an!D3024="","",Cad_an!D3024)</f>
        <v/>
      </c>
      <c r="E3024" s="61" t="str">
        <f>IF(D3024="","",VLOOKUP(D3024,Cad_an!$D$5:$F$5004,3,FALSE))</f>
        <v/>
      </c>
      <c r="F3024" s="61" t="str">
        <f>IF(D3024="","",VLOOKUP(D3024,Cad_an!$D$5:$E$5004,2,FALSE))</f>
        <v/>
      </c>
      <c r="G3024" s="61" t="str">
        <f>IF(D3024="","",VLOOKUP(Fa_an!F3024,Cad_can!$D$5:$E$204,2,FALSE))</f>
        <v/>
      </c>
      <c r="H3024" s="17"/>
      <c r="I3024" s="17"/>
      <c r="J3024" s="110" t="str">
        <f t="shared" si="236"/>
        <v/>
      </c>
      <c r="K3024" s="23"/>
      <c r="L3024" s="112" t="str">
        <f t="shared" si="237"/>
        <v/>
      </c>
      <c r="M3024" s="17"/>
      <c r="N3024" s="110" t="str">
        <f t="shared" si="238"/>
        <v/>
      </c>
      <c r="O3024" s="111" t="str">
        <f t="shared" si="239"/>
        <v/>
      </c>
    </row>
    <row r="3025" spans="1:15" ht="30" customHeight="1" thickTop="1" thickBot="1">
      <c r="A3025" s="37" t="str">
        <f t="shared" si="235"/>
        <v/>
      </c>
      <c r="C3025" s="13">
        <v>3021</v>
      </c>
      <c r="D3025" s="61" t="str">
        <f>IF(Cad_an!D3025="","",Cad_an!D3025)</f>
        <v/>
      </c>
      <c r="E3025" s="61" t="str">
        <f>IF(D3025="","",VLOOKUP(D3025,Cad_an!$D$5:$F$5004,3,FALSE))</f>
        <v/>
      </c>
      <c r="F3025" s="61" t="str">
        <f>IF(D3025="","",VLOOKUP(D3025,Cad_an!$D$5:$E$5004,2,FALSE))</f>
        <v/>
      </c>
      <c r="G3025" s="61" t="str">
        <f>IF(D3025="","",VLOOKUP(Fa_an!F3025,Cad_can!$D$5:$E$204,2,FALSE))</f>
        <v/>
      </c>
      <c r="H3025" s="17"/>
      <c r="I3025" s="17"/>
      <c r="J3025" s="110" t="str">
        <f t="shared" si="236"/>
        <v/>
      </c>
      <c r="K3025" s="23"/>
      <c r="L3025" s="112" t="str">
        <f t="shared" si="237"/>
        <v/>
      </c>
      <c r="M3025" s="17"/>
      <c r="N3025" s="110" t="str">
        <f t="shared" si="238"/>
        <v/>
      </c>
      <c r="O3025" s="111" t="str">
        <f t="shared" si="239"/>
        <v/>
      </c>
    </row>
    <row r="3026" spans="1:15" ht="30" customHeight="1" thickTop="1" thickBot="1">
      <c r="A3026" s="37" t="str">
        <f t="shared" si="235"/>
        <v/>
      </c>
      <c r="C3026" s="13">
        <v>3022</v>
      </c>
      <c r="D3026" s="61" t="str">
        <f>IF(Cad_an!D3026="","",Cad_an!D3026)</f>
        <v/>
      </c>
      <c r="E3026" s="61" t="str">
        <f>IF(D3026="","",VLOOKUP(D3026,Cad_an!$D$5:$F$5004,3,FALSE))</f>
        <v/>
      </c>
      <c r="F3026" s="61" t="str">
        <f>IF(D3026="","",VLOOKUP(D3026,Cad_an!$D$5:$E$5004,2,FALSE))</f>
        <v/>
      </c>
      <c r="G3026" s="61" t="str">
        <f>IF(D3026="","",VLOOKUP(Fa_an!F3026,Cad_can!$D$5:$E$204,2,FALSE))</f>
        <v/>
      </c>
      <c r="H3026" s="17"/>
      <c r="I3026" s="17"/>
      <c r="J3026" s="110" t="str">
        <f t="shared" si="236"/>
        <v/>
      </c>
      <c r="K3026" s="23"/>
      <c r="L3026" s="112" t="str">
        <f t="shared" si="237"/>
        <v/>
      </c>
      <c r="M3026" s="17"/>
      <c r="N3026" s="110" t="str">
        <f t="shared" si="238"/>
        <v/>
      </c>
      <c r="O3026" s="111" t="str">
        <f t="shared" si="239"/>
        <v/>
      </c>
    </row>
    <row r="3027" spans="1:15" ht="30" customHeight="1" thickTop="1" thickBot="1">
      <c r="A3027" s="37" t="str">
        <f t="shared" si="235"/>
        <v/>
      </c>
      <c r="C3027" s="13">
        <v>3023</v>
      </c>
      <c r="D3027" s="61" t="str">
        <f>IF(Cad_an!D3027="","",Cad_an!D3027)</f>
        <v/>
      </c>
      <c r="E3027" s="61" t="str">
        <f>IF(D3027="","",VLOOKUP(D3027,Cad_an!$D$5:$F$5004,3,FALSE))</f>
        <v/>
      </c>
      <c r="F3027" s="61" t="str">
        <f>IF(D3027="","",VLOOKUP(D3027,Cad_an!$D$5:$E$5004,2,FALSE))</f>
        <v/>
      </c>
      <c r="G3027" s="61" t="str">
        <f>IF(D3027="","",VLOOKUP(Fa_an!F3027,Cad_can!$D$5:$E$204,2,FALSE))</f>
        <v/>
      </c>
      <c r="H3027" s="17"/>
      <c r="I3027" s="17"/>
      <c r="J3027" s="110" t="str">
        <f t="shared" si="236"/>
        <v/>
      </c>
      <c r="K3027" s="23"/>
      <c r="L3027" s="112" t="str">
        <f t="shared" si="237"/>
        <v/>
      </c>
      <c r="M3027" s="17"/>
      <c r="N3027" s="110" t="str">
        <f t="shared" si="238"/>
        <v/>
      </c>
      <c r="O3027" s="111" t="str">
        <f t="shared" si="239"/>
        <v/>
      </c>
    </row>
    <row r="3028" spans="1:15" ht="30" customHeight="1" thickTop="1" thickBot="1">
      <c r="A3028" s="37" t="str">
        <f t="shared" si="235"/>
        <v/>
      </c>
      <c r="C3028" s="13">
        <v>3024</v>
      </c>
      <c r="D3028" s="61" t="str">
        <f>IF(Cad_an!D3028="","",Cad_an!D3028)</f>
        <v/>
      </c>
      <c r="E3028" s="61" t="str">
        <f>IF(D3028="","",VLOOKUP(D3028,Cad_an!$D$5:$F$5004,3,FALSE))</f>
        <v/>
      </c>
      <c r="F3028" s="61" t="str">
        <f>IF(D3028="","",VLOOKUP(D3028,Cad_an!$D$5:$E$5004,2,FALSE))</f>
        <v/>
      </c>
      <c r="G3028" s="61" t="str">
        <f>IF(D3028="","",VLOOKUP(Fa_an!F3028,Cad_can!$D$5:$E$204,2,FALSE))</f>
        <v/>
      </c>
      <c r="H3028" s="17"/>
      <c r="I3028" s="17"/>
      <c r="J3028" s="110" t="str">
        <f t="shared" si="236"/>
        <v/>
      </c>
      <c r="K3028" s="23"/>
      <c r="L3028" s="112" t="str">
        <f t="shared" si="237"/>
        <v/>
      </c>
      <c r="M3028" s="17"/>
      <c r="N3028" s="110" t="str">
        <f t="shared" si="238"/>
        <v/>
      </c>
      <c r="O3028" s="111" t="str">
        <f t="shared" si="239"/>
        <v/>
      </c>
    </row>
    <row r="3029" spans="1:15" ht="30" customHeight="1" thickTop="1" thickBot="1">
      <c r="A3029" s="37" t="str">
        <f t="shared" si="235"/>
        <v/>
      </c>
      <c r="C3029" s="13">
        <v>3025</v>
      </c>
      <c r="D3029" s="61" t="str">
        <f>IF(Cad_an!D3029="","",Cad_an!D3029)</f>
        <v/>
      </c>
      <c r="E3029" s="61" t="str">
        <f>IF(D3029="","",VLOOKUP(D3029,Cad_an!$D$5:$F$5004,3,FALSE))</f>
        <v/>
      </c>
      <c r="F3029" s="61" t="str">
        <f>IF(D3029="","",VLOOKUP(D3029,Cad_an!$D$5:$E$5004,2,FALSE))</f>
        <v/>
      </c>
      <c r="G3029" s="61" t="str">
        <f>IF(D3029="","",VLOOKUP(Fa_an!F3029,Cad_can!$D$5:$E$204,2,FALSE))</f>
        <v/>
      </c>
      <c r="H3029" s="17"/>
      <c r="I3029" s="17"/>
      <c r="J3029" s="110" t="str">
        <f t="shared" si="236"/>
        <v/>
      </c>
      <c r="K3029" s="23"/>
      <c r="L3029" s="112" t="str">
        <f t="shared" si="237"/>
        <v/>
      </c>
      <c r="M3029" s="17"/>
      <c r="N3029" s="110" t="str">
        <f t="shared" si="238"/>
        <v/>
      </c>
      <c r="O3029" s="111" t="str">
        <f t="shared" si="239"/>
        <v/>
      </c>
    </row>
    <row r="3030" spans="1:15" ht="30" customHeight="1" thickTop="1" thickBot="1">
      <c r="A3030" s="37" t="str">
        <f t="shared" si="235"/>
        <v/>
      </c>
      <c r="C3030" s="13">
        <v>3026</v>
      </c>
      <c r="D3030" s="61" t="str">
        <f>IF(Cad_an!D3030="","",Cad_an!D3030)</f>
        <v/>
      </c>
      <c r="E3030" s="61" t="str">
        <f>IF(D3030="","",VLOOKUP(D3030,Cad_an!$D$5:$F$5004,3,FALSE))</f>
        <v/>
      </c>
      <c r="F3030" s="61" t="str">
        <f>IF(D3030="","",VLOOKUP(D3030,Cad_an!$D$5:$E$5004,2,FALSE))</f>
        <v/>
      </c>
      <c r="G3030" s="61" t="str">
        <f>IF(D3030="","",VLOOKUP(Fa_an!F3030,Cad_can!$D$5:$E$204,2,FALSE))</f>
        <v/>
      </c>
      <c r="H3030" s="17"/>
      <c r="I3030" s="17"/>
      <c r="J3030" s="110" t="str">
        <f t="shared" si="236"/>
        <v/>
      </c>
      <c r="K3030" s="23"/>
      <c r="L3030" s="112" t="str">
        <f t="shared" si="237"/>
        <v/>
      </c>
      <c r="M3030" s="17"/>
      <c r="N3030" s="110" t="str">
        <f t="shared" si="238"/>
        <v/>
      </c>
      <c r="O3030" s="111" t="str">
        <f t="shared" si="239"/>
        <v/>
      </c>
    </row>
    <row r="3031" spans="1:15" ht="30" customHeight="1" thickTop="1" thickBot="1">
      <c r="A3031" s="37" t="str">
        <f t="shared" si="235"/>
        <v/>
      </c>
      <c r="C3031" s="13">
        <v>3027</v>
      </c>
      <c r="D3031" s="61" t="str">
        <f>IF(Cad_an!D3031="","",Cad_an!D3031)</f>
        <v/>
      </c>
      <c r="E3031" s="61" t="str">
        <f>IF(D3031="","",VLOOKUP(D3031,Cad_an!$D$5:$F$5004,3,FALSE))</f>
        <v/>
      </c>
      <c r="F3031" s="61" t="str">
        <f>IF(D3031="","",VLOOKUP(D3031,Cad_an!$D$5:$E$5004,2,FALSE))</f>
        <v/>
      </c>
      <c r="G3031" s="61" t="str">
        <f>IF(D3031="","",VLOOKUP(Fa_an!F3031,Cad_can!$D$5:$E$204,2,FALSE))</f>
        <v/>
      </c>
      <c r="H3031" s="17"/>
      <c r="I3031" s="17"/>
      <c r="J3031" s="110" t="str">
        <f t="shared" si="236"/>
        <v/>
      </c>
      <c r="K3031" s="23"/>
      <c r="L3031" s="112" t="str">
        <f t="shared" si="237"/>
        <v/>
      </c>
      <c r="M3031" s="17"/>
      <c r="N3031" s="110" t="str">
        <f t="shared" si="238"/>
        <v/>
      </c>
      <c r="O3031" s="111" t="str">
        <f t="shared" si="239"/>
        <v/>
      </c>
    </row>
    <row r="3032" spans="1:15" ht="30" customHeight="1" thickTop="1" thickBot="1">
      <c r="A3032" s="37" t="str">
        <f t="shared" si="235"/>
        <v/>
      </c>
      <c r="C3032" s="13">
        <v>3028</v>
      </c>
      <c r="D3032" s="61" t="str">
        <f>IF(Cad_an!D3032="","",Cad_an!D3032)</f>
        <v/>
      </c>
      <c r="E3032" s="61" t="str">
        <f>IF(D3032="","",VLOOKUP(D3032,Cad_an!$D$5:$F$5004,3,FALSE))</f>
        <v/>
      </c>
      <c r="F3032" s="61" t="str">
        <f>IF(D3032="","",VLOOKUP(D3032,Cad_an!$D$5:$E$5004,2,FALSE))</f>
        <v/>
      </c>
      <c r="G3032" s="61" t="str">
        <f>IF(D3032="","",VLOOKUP(Fa_an!F3032,Cad_can!$D$5:$E$204,2,FALSE))</f>
        <v/>
      </c>
      <c r="H3032" s="17"/>
      <c r="I3032" s="17"/>
      <c r="J3032" s="110" t="str">
        <f t="shared" si="236"/>
        <v/>
      </c>
      <c r="K3032" s="23"/>
      <c r="L3032" s="112" t="str">
        <f t="shared" si="237"/>
        <v/>
      </c>
      <c r="M3032" s="17"/>
      <c r="N3032" s="110" t="str">
        <f t="shared" si="238"/>
        <v/>
      </c>
      <c r="O3032" s="111" t="str">
        <f t="shared" si="239"/>
        <v/>
      </c>
    </row>
    <row r="3033" spans="1:15" ht="30" customHeight="1" thickTop="1" thickBot="1">
      <c r="A3033" s="37" t="str">
        <f t="shared" si="235"/>
        <v/>
      </c>
      <c r="C3033" s="13">
        <v>3029</v>
      </c>
      <c r="D3033" s="61" t="str">
        <f>IF(Cad_an!D3033="","",Cad_an!D3033)</f>
        <v/>
      </c>
      <c r="E3033" s="61" t="str">
        <f>IF(D3033="","",VLOOKUP(D3033,Cad_an!$D$5:$F$5004,3,FALSE))</f>
        <v/>
      </c>
      <c r="F3033" s="61" t="str">
        <f>IF(D3033="","",VLOOKUP(D3033,Cad_an!$D$5:$E$5004,2,FALSE))</f>
        <v/>
      </c>
      <c r="G3033" s="61" t="str">
        <f>IF(D3033="","",VLOOKUP(Fa_an!F3033,Cad_can!$D$5:$E$204,2,FALSE))</f>
        <v/>
      </c>
      <c r="H3033" s="17"/>
      <c r="I3033" s="17"/>
      <c r="J3033" s="110" t="str">
        <f t="shared" si="236"/>
        <v/>
      </c>
      <c r="K3033" s="23"/>
      <c r="L3033" s="112" t="str">
        <f t="shared" si="237"/>
        <v/>
      </c>
      <c r="M3033" s="17"/>
      <c r="N3033" s="110" t="str">
        <f t="shared" si="238"/>
        <v/>
      </c>
      <c r="O3033" s="111" t="str">
        <f t="shared" si="239"/>
        <v/>
      </c>
    </row>
    <row r="3034" spans="1:15" ht="30" customHeight="1" thickTop="1" thickBot="1">
      <c r="A3034" s="37" t="str">
        <f t="shared" si="235"/>
        <v/>
      </c>
      <c r="C3034" s="13">
        <v>3030</v>
      </c>
      <c r="D3034" s="61" t="str">
        <f>IF(Cad_an!D3034="","",Cad_an!D3034)</f>
        <v/>
      </c>
      <c r="E3034" s="61" t="str">
        <f>IF(D3034="","",VLOOKUP(D3034,Cad_an!$D$5:$F$5004,3,FALSE))</f>
        <v/>
      </c>
      <c r="F3034" s="61" t="str">
        <f>IF(D3034="","",VLOOKUP(D3034,Cad_an!$D$5:$E$5004,2,FALSE))</f>
        <v/>
      </c>
      <c r="G3034" s="61" t="str">
        <f>IF(D3034="","",VLOOKUP(Fa_an!F3034,Cad_can!$D$5:$E$204,2,FALSE))</f>
        <v/>
      </c>
      <c r="H3034" s="17"/>
      <c r="I3034" s="17"/>
      <c r="J3034" s="110" t="str">
        <f t="shared" si="236"/>
        <v/>
      </c>
      <c r="K3034" s="23"/>
      <c r="L3034" s="112" t="str">
        <f t="shared" si="237"/>
        <v/>
      </c>
      <c r="M3034" s="17"/>
      <c r="N3034" s="110" t="str">
        <f t="shared" si="238"/>
        <v/>
      </c>
      <c r="O3034" s="111" t="str">
        <f t="shared" si="239"/>
        <v/>
      </c>
    </row>
    <row r="3035" spans="1:15" ht="30" customHeight="1" thickTop="1" thickBot="1">
      <c r="A3035" s="37" t="str">
        <f t="shared" si="235"/>
        <v/>
      </c>
      <c r="C3035" s="13">
        <v>3031</v>
      </c>
      <c r="D3035" s="61" t="str">
        <f>IF(Cad_an!D3035="","",Cad_an!D3035)</f>
        <v/>
      </c>
      <c r="E3035" s="61" t="str">
        <f>IF(D3035="","",VLOOKUP(D3035,Cad_an!$D$5:$F$5004,3,FALSE))</f>
        <v/>
      </c>
      <c r="F3035" s="61" t="str">
        <f>IF(D3035="","",VLOOKUP(D3035,Cad_an!$D$5:$E$5004,2,FALSE))</f>
        <v/>
      </c>
      <c r="G3035" s="61" t="str">
        <f>IF(D3035="","",VLOOKUP(Fa_an!F3035,Cad_can!$D$5:$E$204,2,FALSE))</f>
        <v/>
      </c>
      <c r="H3035" s="17"/>
      <c r="I3035" s="17"/>
      <c r="J3035" s="110" t="str">
        <f t="shared" si="236"/>
        <v/>
      </c>
      <c r="K3035" s="23"/>
      <c r="L3035" s="112" t="str">
        <f t="shared" si="237"/>
        <v/>
      </c>
      <c r="M3035" s="17"/>
      <c r="N3035" s="110" t="str">
        <f t="shared" si="238"/>
        <v/>
      </c>
      <c r="O3035" s="111" t="str">
        <f t="shared" si="239"/>
        <v/>
      </c>
    </row>
    <row r="3036" spans="1:15" ht="30" customHeight="1" thickTop="1" thickBot="1">
      <c r="A3036" s="37" t="str">
        <f t="shared" si="235"/>
        <v/>
      </c>
      <c r="C3036" s="13">
        <v>3032</v>
      </c>
      <c r="D3036" s="61" t="str">
        <f>IF(Cad_an!D3036="","",Cad_an!D3036)</f>
        <v/>
      </c>
      <c r="E3036" s="61" t="str">
        <f>IF(D3036="","",VLOOKUP(D3036,Cad_an!$D$5:$F$5004,3,FALSE))</f>
        <v/>
      </c>
      <c r="F3036" s="61" t="str">
        <f>IF(D3036="","",VLOOKUP(D3036,Cad_an!$D$5:$E$5004,2,FALSE))</f>
        <v/>
      </c>
      <c r="G3036" s="61" t="str">
        <f>IF(D3036="","",VLOOKUP(Fa_an!F3036,Cad_can!$D$5:$E$204,2,FALSE))</f>
        <v/>
      </c>
      <c r="H3036" s="17"/>
      <c r="I3036" s="17"/>
      <c r="J3036" s="110" t="str">
        <f t="shared" si="236"/>
        <v/>
      </c>
      <c r="K3036" s="23"/>
      <c r="L3036" s="112" t="str">
        <f t="shared" si="237"/>
        <v/>
      </c>
      <c r="M3036" s="17"/>
      <c r="N3036" s="110" t="str">
        <f t="shared" si="238"/>
        <v/>
      </c>
      <c r="O3036" s="111" t="str">
        <f t="shared" si="239"/>
        <v/>
      </c>
    </row>
    <row r="3037" spans="1:15" ht="30" customHeight="1" thickTop="1" thickBot="1">
      <c r="A3037" s="37" t="str">
        <f t="shared" si="235"/>
        <v/>
      </c>
      <c r="C3037" s="13">
        <v>3033</v>
      </c>
      <c r="D3037" s="61" t="str">
        <f>IF(Cad_an!D3037="","",Cad_an!D3037)</f>
        <v/>
      </c>
      <c r="E3037" s="61" t="str">
        <f>IF(D3037="","",VLOOKUP(D3037,Cad_an!$D$5:$F$5004,3,FALSE))</f>
        <v/>
      </c>
      <c r="F3037" s="61" t="str">
        <f>IF(D3037="","",VLOOKUP(D3037,Cad_an!$D$5:$E$5004,2,FALSE))</f>
        <v/>
      </c>
      <c r="G3037" s="61" t="str">
        <f>IF(D3037="","",VLOOKUP(Fa_an!F3037,Cad_can!$D$5:$E$204,2,FALSE))</f>
        <v/>
      </c>
      <c r="H3037" s="17"/>
      <c r="I3037" s="17"/>
      <c r="J3037" s="110" t="str">
        <f t="shared" si="236"/>
        <v/>
      </c>
      <c r="K3037" s="23"/>
      <c r="L3037" s="112" t="str">
        <f t="shared" si="237"/>
        <v/>
      </c>
      <c r="M3037" s="17"/>
      <c r="N3037" s="110" t="str">
        <f t="shared" si="238"/>
        <v/>
      </c>
      <c r="O3037" s="111" t="str">
        <f t="shared" si="239"/>
        <v/>
      </c>
    </row>
    <row r="3038" spans="1:15" ht="30" customHeight="1" thickTop="1" thickBot="1">
      <c r="A3038" s="37" t="str">
        <f t="shared" si="235"/>
        <v/>
      </c>
      <c r="C3038" s="13">
        <v>3034</v>
      </c>
      <c r="D3038" s="61" t="str">
        <f>IF(Cad_an!D3038="","",Cad_an!D3038)</f>
        <v/>
      </c>
      <c r="E3038" s="61" t="str">
        <f>IF(D3038="","",VLOOKUP(D3038,Cad_an!$D$5:$F$5004,3,FALSE))</f>
        <v/>
      </c>
      <c r="F3038" s="61" t="str">
        <f>IF(D3038="","",VLOOKUP(D3038,Cad_an!$D$5:$E$5004,2,FALSE))</f>
        <v/>
      </c>
      <c r="G3038" s="61" t="str">
        <f>IF(D3038="","",VLOOKUP(Fa_an!F3038,Cad_can!$D$5:$E$204,2,FALSE))</f>
        <v/>
      </c>
      <c r="H3038" s="17"/>
      <c r="I3038" s="17"/>
      <c r="J3038" s="110" t="str">
        <f t="shared" si="236"/>
        <v/>
      </c>
      <c r="K3038" s="23"/>
      <c r="L3038" s="112" t="str">
        <f t="shared" si="237"/>
        <v/>
      </c>
      <c r="M3038" s="17"/>
      <c r="N3038" s="110" t="str">
        <f t="shared" si="238"/>
        <v/>
      </c>
      <c r="O3038" s="111" t="str">
        <f t="shared" si="239"/>
        <v/>
      </c>
    </row>
    <row r="3039" spans="1:15" ht="30" customHeight="1" thickTop="1" thickBot="1">
      <c r="A3039" s="37" t="str">
        <f t="shared" si="235"/>
        <v/>
      </c>
      <c r="C3039" s="13">
        <v>3035</v>
      </c>
      <c r="D3039" s="61" t="str">
        <f>IF(Cad_an!D3039="","",Cad_an!D3039)</f>
        <v/>
      </c>
      <c r="E3039" s="61" t="str">
        <f>IF(D3039="","",VLOOKUP(D3039,Cad_an!$D$5:$F$5004,3,FALSE))</f>
        <v/>
      </c>
      <c r="F3039" s="61" t="str">
        <f>IF(D3039="","",VLOOKUP(D3039,Cad_an!$D$5:$E$5004,2,FALSE))</f>
        <v/>
      </c>
      <c r="G3039" s="61" t="str">
        <f>IF(D3039="","",VLOOKUP(Fa_an!F3039,Cad_can!$D$5:$E$204,2,FALSE))</f>
        <v/>
      </c>
      <c r="H3039" s="17"/>
      <c r="I3039" s="17"/>
      <c r="J3039" s="110" t="str">
        <f t="shared" si="236"/>
        <v/>
      </c>
      <c r="K3039" s="23"/>
      <c r="L3039" s="112" t="str">
        <f t="shared" si="237"/>
        <v/>
      </c>
      <c r="M3039" s="17"/>
      <c r="N3039" s="110" t="str">
        <f t="shared" si="238"/>
        <v/>
      </c>
      <c r="O3039" s="111" t="str">
        <f t="shared" si="239"/>
        <v/>
      </c>
    </row>
    <row r="3040" spans="1:15" ht="30" customHeight="1" thickTop="1" thickBot="1">
      <c r="A3040" s="37" t="str">
        <f t="shared" si="235"/>
        <v/>
      </c>
      <c r="C3040" s="13">
        <v>3036</v>
      </c>
      <c r="D3040" s="61" t="str">
        <f>IF(Cad_an!D3040="","",Cad_an!D3040)</f>
        <v/>
      </c>
      <c r="E3040" s="61" t="str">
        <f>IF(D3040="","",VLOOKUP(D3040,Cad_an!$D$5:$F$5004,3,FALSE))</f>
        <v/>
      </c>
      <c r="F3040" s="61" t="str">
        <f>IF(D3040="","",VLOOKUP(D3040,Cad_an!$D$5:$E$5004,2,FALSE))</f>
        <v/>
      </c>
      <c r="G3040" s="61" t="str">
        <f>IF(D3040="","",VLOOKUP(Fa_an!F3040,Cad_can!$D$5:$E$204,2,FALSE))</f>
        <v/>
      </c>
      <c r="H3040" s="17"/>
      <c r="I3040" s="17"/>
      <c r="J3040" s="110" t="str">
        <f t="shared" si="236"/>
        <v/>
      </c>
      <c r="K3040" s="23"/>
      <c r="L3040" s="112" t="str">
        <f t="shared" si="237"/>
        <v/>
      </c>
      <c r="M3040" s="17"/>
      <c r="N3040" s="110" t="str">
        <f t="shared" si="238"/>
        <v/>
      </c>
      <c r="O3040" s="111" t="str">
        <f t="shared" si="239"/>
        <v/>
      </c>
    </row>
    <row r="3041" spans="1:15" ht="30" customHeight="1" thickTop="1" thickBot="1">
      <c r="A3041" s="37" t="str">
        <f t="shared" si="235"/>
        <v/>
      </c>
      <c r="C3041" s="13">
        <v>3037</v>
      </c>
      <c r="D3041" s="61" t="str">
        <f>IF(Cad_an!D3041="","",Cad_an!D3041)</f>
        <v/>
      </c>
      <c r="E3041" s="61" t="str">
        <f>IF(D3041="","",VLOOKUP(D3041,Cad_an!$D$5:$F$5004,3,FALSE))</f>
        <v/>
      </c>
      <c r="F3041" s="61" t="str">
        <f>IF(D3041="","",VLOOKUP(D3041,Cad_an!$D$5:$E$5004,2,FALSE))</f>
        <v/>
      </c>
      <c r="G3041" s="61" t="str">
        <f>IF(D3041="","",VLOOKUP(Fa_an!F3041,Cad_can!$D$5:$E$204,2,FALSE))</f>
        <v/>
      </c>
      <c r="H3041" s="17"/>
      <c r="I3041" s="17"/>
      <c r="J3041" s="110" t="str">
        <f t="shared" si="236"/>
        <v/>
      </c>
      <c r="K3041" s="23"/>
      <c r="L3041" s="112" t="str">
        <f t="shared" si="237"/>
        <v/>
      </c>
      <c r="M3041" s="17"/>
      <c r="N3041" s="110" t="str">
        <f t="shared" si="238"/>
        <v/>
      </c>
      <c r="O3041" s="111" t="str">
        <f t="shared" si="239"/>
        <v/>
      </c>
    </row>
    <row r="3042" spans="1:15" ht="30" customHeight="1" thickTop="1" thickBot="1">
      <c r="A3042" s="37" t="str">
        <f t="shared" si="235"/>
        <v/>
      </c>
      <c r="C3042" s="13">
        <v>3038</v>
      </c>
      <c r="D3042" s="61" t="str">
        <f>IF(Cad_an!D3042="","",Cad_an!D3042)</f>
        <v/>
      </c>
      <c r="E3042" s="61" t="str">
        <f>IF(D3042="","",VLOOKUP(D3042,Cad_an!$D$5:$F$5004,3,FALSE))</f>
        <v/>
      </c>
      <c r="F3042" s="61" t="str">
        <f>IF(D3042="","",VLOOKUP(D3042,Cad_an!$D$5:$E$5004,2,FALSE))</f>
        <v/>
      </c>
      <c r="G3042" s="61" t="str">
        <f>IF(D3042="","",VLOOKUP(Fa_an!F3042,Cad_can!$D$5:$E$204,2,FALSE))</f>
        <v/>
      </c>
      <c r="H3042" s="17"/>
      <c r="I3042" s="17"/>
      <c r="J3042" s="110" t="str">
        <f t="shared" si="236"/>
        <v/>
      </c>
      <c r="K3042" s="23"/>
      <c r="L3042" s="112" t="str">
        <f t="shared" si="237"/>
        <v/>
      </c>
      <c r="M3042" s="17"/>
      <c r="N3042" s="110" t="str">
        <f t="shared" si="238"/>
        <v/>
      </c>
      <c r="O3042" s="111" t="str">
        <f t="shared" si="239"/>
        <v/>
      </c>
    </row>
    <row r="3043" spans="1:15" ht="30" customHeight="1" thickTop="1" thickBot="1">
      <c r="A3043" s="37" t="str">
        <f t="shared" si="235"/>
        <v/>
      </c>
      <c r="C3043" s="13">
        <v>3039</v>
      </c>
      <c r="D3043" s="61" t="str">
        <f>IF(Cad_an!D3043="","",Cad_an!D3043)</f>
        <v/>
      </c>
      <c r="E3043" s="61" t="str">
        <f>IF(D3043="","",VLOOKUP(D3043,Cad_an!$D$5:$F$5004,3,FALSE))</f>
        <v/>
      </c>
      <c r="F3043" s="61" t="str">
        <f>IF(D3043="","",VLOOKUP(D3043,Cad_an!$D$5:$E$5004,2,FALSE))</f>
        <v/>
      </c>
      <c r="G3043" s="61" t="str">
        <f>IF(D3043="","",VLOOKUP(Fa_an!F3043,Cad_can!$D$5:$E$204,2,FALSE))</f>
        <v/>
      </c>
      <c r="H3043" s="17"/>
      <c r="I3043" s="17"/>
      <c r="J3043" s="110" t="str">
        <f t="shared" si="236"/>
        <v/>
      </c>
      <c r="K3043" s="23"/>
      <c r="L3043" s="112" t="str">
        <f t="shared" si="237"/>
        <v/>
      </c>
      <c r="M3043" s="17"/>
      <c r="N3043" s="110" t="str">
        <f t="shared" si="238"/>
        <v/>
      </c>
      <c r="O3043" s="111" t="str">
        <f t="shared" si="239"/>
        <v/>
      </c>
    </row>
    <row r="3044" spans="1:15" ht="30" customHeight="1" thickTop="1" thickBot="1">
      <c r="A3044" s="37" t="str">
        <f t="shared" si="235"/>
        <v/>
      </c>
      <c r="C3044" s="13">
        <v>3040</v>
      </c>
      <c r="D3044" s="61" t="str">
        <f>IF(Cad_an!D3044="","",Cad_an!D3044)</f>
        <v/>
      </c>
      <c r="E3044" s="61" t="str">
        <f>IF(D3044="","",VLOOKUP(D3044,Cad_an!$D$5:$F$5004,3,FALSE))</f>
        <v/>
      </c>
      <c r="F3044" s="61" t="str">
        <f>IF(D3044="","",VLOOKUP(D3044,Cad_an!$D$5:$E$5004,2,FALSE))</f>
        <v/>
      </c>
      <c r="G3044" s="61" t="str">
        <f>IF(D3044="","",VLOOKUP(Fa_an!F3044,Cad_can!$D$5:$E$204,2,FALSE))</f>
        <v/>
      </c>
      <c r="H3044" s="17"/>
      <c r="I3044" s="17"/>
      <c r="J3044" s="110" t="str">
        <f t="shared" si="236"/>
        <v/>
      </c>
      <c r="K3044" s="23"/>
      <c r="L3044" s="112" t="str">
        <f t="shared" si="237"/>
        <v/>
      </c>
      <c r="M3044" s="17"/>
      <c r="N3044" s="110" t="str">
        <f t="shared" si="238"/>
        <v/>
      </c>
      <c r="O3044" s="111" t="str">
        <f t="shared" si="239"/>
        <v/>
      </c>
    </row>
    <row r="3045" spans="1:15" ht="30" customHeight="1" thickTop="1" thickBot="1">
      <c r="A3045" s="37" t="str">
        <f t="shared" si="235"/>
        <v/>
      </c>
      <c r="C3045" s="13">
        <v>3041</v>
      </c>
      <c r="D3045" s="61" t="str">
        <f>IF(Cad_an!D3045="","",Cad_an!D3045)</f>
        <v/>
      </c>
      <c r="E3045" s="61" t="str">
        <f>IF(D3045="","",VLOOKUP(D3045,Cad_an!$D$5:$F$5004,3,FALSE))</f>
        <v/>
      </c>
      <c r="F3045" s="61" t="str">
        <f>IF(D3045="","",VLOOKUP(D3045,Cad_an!$D$5:$E$5004,2,FALSE))</f>
        <v/>
      </c>
      <c r="G3045" s="61" t="str">
        <f>IF(D3045="","",VLOOKUP(Fa_an!F3045,Cad_can!$D$5:$E$204,2,FALSE))</f>
        <v/>
      </c>
      <c r="H3045" s="17"/>
      <c r="I3045" s="17"/>
      <c r="J3045" s="110" t="str">
        <f t="shared" si="236"/>
        <v/>
      </c>
      <c r="K3045" s="23"/>
      <c r="L3045" s="112" t="str">
        <f t="shared" si="237"/>
        <v/>
      </c>
      <c r="M3045" s="17"/>
      <c r="N3045" s="110" t="str">
        <f t="shared" si="238"/>
        <v/>
      </c>
      <c r="O3045" s="111" t="str">
        <f t="shared" si="239"/>
        <v/>
      </c>
    </row>
    <row r="3046" spans="1:15" ht="30" customHeight="1" thickTop="1" thickBot="1">
      <c r="A3046" s="37" t="str">
        <f t="shared" si="235"/>
        <v/>
      </c>
      <c r="C3046" s="13">
        <v>3042</v>
      </c>
      <c r="D3046" s="61" t="str">
        <f>IF(Cad_an!D3046="","",Cad_an!D3046)</f>
        <v/>
      </c>
      <c r="E3046" s="61" t="str">
        <f>IF(D3046="","",VLOOKUP(D3046,Cad_an!$D$5:$F$5004,3,FALSE))</f>
        <v/>
      </c>
      <c r="F3046" s="61" t="str">
        <f>IF(D3046="","",VLOOKUP(D3046,Cad_an!$D$5:$E$5004,2,FALSE))</f>
        <v/>
      </c>
      <c r="G3046" s="61" t="str">
        <f>IF(D3046="","",VLOOKUP(Fa_an!F3046,Cad_can!$D$5:$E$204,2,FALSE))</f>
        <v/>
      </c>
      <c r="H3046" s="17"/>
      <c r="I3046" s="17"/>
      <c r="J3046" s="110" t="str">
        <f t="shared" si="236"/>
        <v/>
      </c>
      <c r="K3046" s="23"/>
      <c r="L3046" s="112" t="str">
        <f t="shared" si="237"/>
        <v/>
      </c>
      <c r="M3046" s="17"/>
      <c r="N3046" s="110" t="str">
        <f t="shared" si="238"/>
        <v/>
      </c>
      <c r="O3046" s="111" t="str">
        <f t="shared" si="239"/>
        <v/>
      </c>
    </row>
    <row r="3047" spans="1:15" ht="30" customHeight="1" thickTop="1" thickBot="1">
      <c r="A3047" s="37" t="str">
        <f t="shared" si="235"/>
        <v/>
      </c>
      <c r="C3047" s="13">
        <v>3043</v>
      </c>
      <c r="D3047" s="61" t="str">
        <f>IF(Cad_an!D3047="","",Cad_an!D3047)</f>
        <v/>
      </c>
      <c r="E3047" s="61" t="str">
        <f>IF(D3047="","",VLOOKUP(D3047,Cad_an!$D$5:$F$5004,3,FALSE))</f>
        <v/>
      </c>
      <c r="F3047" s="61" t="str">
        <f>IF(D3047="","",VLOOKUP(D3047,Cad_an!$D$5:$E$5004,2,FALSE))</f>
        <v/>
      </c>
      <c r="G3047" s="61" t="str">
        <f>IF(D3047="","",VLOOKUP(Fa_an!F3047,Cad_can!$D$5:$E$204,2,FALSE))</f>
        <v/>
      </c>
      <c r="H3047" s="17"/>
      <c r="I3047" s="17"/>
      <c r="J3047" s="110" t="str">
        <f t="shared" si="236"/>
        <v/>
      </c>
      <c r="K3047" s="23"/>
      <c r="L3047" s="112" t="str">
        <f t="shared" si="237"/>
        <v/>
      </c>
      <c r="M3047" s="17"/>
      <c r="N3047" s="110" t="str">
        <f t="shared" si="238"/>
        <v/>
      </c>
      <c r="O3047" s="111" t="str">
        <f t="shared" si="239"/>
        <v/>
      </c>
    </row>
    <row r="3048" spans="1:15" ht="30" customHeight="1" thickTop="1" thickBot="1">
      <c r="A3048" s="37" t="str">
        <f t="shared" si="235"/>
        <v/>
      </c>
      <c r="C3048" s="13">
        <v>3044</v>
      </c>
      <c r="D3048" s="61" t="str">
        <f>IF(Cad_an!D3048="","",Cad_an!D3048)</f>
        <v/>
      </c>
      <c r="E3048" s="61" t="str">
        <f>IF(D3048="","",VLOOKUP(D3048,Cad_an!$D$5:$F$5004,3,FALSE))</f>
        <v/>
      </c>
      <c r="F3048" s="61" t="str">
        <f>IF(D3048="","",VLOOKUP(D3048,Cad_an!$D$5:$E$5004,2,FALSE))</f>
        <v/>
      </c>
      <c r="G3048" s="61" t="str">
        <f>IF(D3048="","",VLOOKUP(Fa_an!F3048,Cad_can!$D$5:$E$204,2,FALSE))</f>
        <v/>
      </c>
      <c r="H3048" s="17"/>
      <c r="I3048" s="17"/>
      <c r="J3048" s="110" t="str">
        <f t="shared" si="236"/>
        <v/>
      </c>
      <c r="K3048" s="23"/>
      <c r="L3048" s="112" t="str">
        <f t="shared" si="237"/>
        <v/>
      </c>
      <c r="M3048" s="17"/>
      <c r="N3048" s="110" t="str">
        <f t="shared" si="238"/>
        <v/>
      </c>
      <c r="O3048" s="111" t="str">
        <f t="shared" si="239"/>
        <v/>
      </c>
    </row>
    <row r="3049" spans="1:15" ht="30" customHeight="1" thickTop="1" thickBot="1">
      <c r="A3049" s="37" t="str">
        <f t="shared" si="235"/>
        <v/>
      </c>
      <c r="C3049" s="13">
        <v>3045</v>
      </c>
      <c r="D3049" s="61" t="str">
        <f>IF(Cad_an!D3049="","",Cad_an!D3049)</f>
        <v/>
      </c>
      <c r="E3049" s="61" t="str">
        <f>IF(D3049="","",VLOOKUP(D3049,Cad_an!$D$5:$F$5004,3,FALSE))</f>
        <v/>
      </c>
      <c r="F3049" s="61" t="str">
        <f>IF(D3049="","",VLOOKUP(D3049,Cad_an!$D$5:$E$5004,2,FALSE))</f>
        <v/>
      </c>
      <c r="G3049" s="61" t="str">
        <f>IF(D3049="","",VLOOKUP(Fa_an!F3049,Cad_can!$D$5:$E$204,2,FALSE))</f>
        <v/>
      </c>
      <c r="H3049" s="17"/>
      <c r="I3049" s="17"/>
      <c r="J3049" s="110" t="str">
        <f t="shared" si="236"/>
        <v/>
      </c>
      <c r="K3049" s="23"/>
      <c r="L3049" s="112" t="str">
        <f t="shared" si="237"/>
        <v/>
      </c>
      <c r="M3049" s="17"/>
      <c r="N3049" s="110" t="str">
        <f t="shared" si="238"/>
        <v/>
      </c>
      <c r="O3049" s="111" t="str">
        <f t="shared" si="239"/>
        <v/>
      </c>
    </row>
    <row r="3050" spans="1:15" ht="30" customHeight="1" thickTop="1" thickBot="1">
      <c r="A3050" s="37" t="str">
        <f t="shared" si="235"/>
        <v/>
      </c>
      <c r="C3050" s="13">
        <v>3046</v>
      </c>
      <c r="D3050" s="61" t="str">
        <f>IF(Cad_an!D3050="","",Cad_an!D3050)</f>
        <v/>
      </c>
      <c r="E3050" s="61" t="str">
        <f>IF(D3050="","",VLOOKUP(D3050,Cad_an!$D$5:$F$5004,3,FALSE))</f>
        <v/>
      </c>
      <c r="F3050" s="61" t="str">
        <f>IF(D3050="","",VLOOKUP(D3050,Cad_an!$D$5:$E$5004,2,FALSE))</f>
        <v/>
      </c>
      <c r="G3050" s="61" t="str">
        <f>IF(D3050="","",VLOOKUP(Fa_an!F3050,Cad_can!$D$5:$E$204,2,FALSE))</f>
        <v/>
      </c>
      <c r="H3050" s="17"/>
      <c r="I3050" s="17"/>
      <c r="J3050" s="110" t="str">
        <f t="shared" si="236"/>
        <v/>
      </c>
      <c r="K3050" s="23"/>
      <c r="L3050" s="112" t="str">
        <f t="shared" si="237"/>
        <v/>
      </c>
      <c r="M3050" s="17"/>
      <c r="N3050" s="110" t="str">
        <f t="shared" si="238"/>
        <v/>
      </c>
      <c r="O3050" s="111" t="str">
        <f t="shared" si="239"/>
        <v/>
      </c>
    </row>
    <row r="3051" spans="1:15" ht="30" customHeight="1" thickTop="1" thickBot="1">
      <c r="A3051" s="37" t="str">
        <f t="shared" si="235"/>
        <v/>
      </c>
      <c r="C3051" s="13">
        <v>3047</v>
      </c>
      <c r="D3051" s="61" t="str">
        <f>IF(Cad_an!D3051="","",Cad_an!D3051)</f>
        <v/>
      </c>
      <c r="E3051" s="61" t="str">
        <f>IF(D3051="","",VLOOKUP(D3051,Cad_an!$D$5:$F$5004,3,FALSE))</f>
        <v/>
      </c>
      <c r="F3051" s="61" t="str">
        <f>IF(D3051="","",VLOOKUP(D3051,Cad_an!$D$5:$E$5004,2,FALSE))</f>
        <v/>
      </c>
      <c r="G3051" s="61" t="str">
        <f>IF(D3051="","",VLOOKUP(Fa_an!F3051,Cad_can!$D$5:$E$204,2,FALSE))</f>
        <v/>
      </c>
      <c r="H3051" s="17"/>
      <c r="I3051" s="17"/>
      <c r="J3051" s="110" t="str">
        <f t="shared" si="236"/>
        <v/>
      </c>
      <c r="K3051" s="23"/>
      <c r="L3051" s="112" t="str">
        <f t="shared" si="237"/>
        <v/>
      </c>
      <c r="M3051" s="17"/>
      <c r="N3051" s="110" t="str">
        <f t="shared" si="238"/>
        <v/>
      </c>
      <c r="O3051" s="111" t="str">
        <f t="shared" si="239"/>
        <v/>
      </c>
    </row>
    <row r="3052" spans="1:15" ht="30" customHeight="1" thickTop="1" thickBot="1">
      <c r="A3052" s="37" t="str">
        <f t="shared" si="235"/>
        <v/>
      </c>
      <c r="C3052" s="13">
        <v>3048</v>
      </c>
      <c r="D3052" s="61" t="str">
        <f>IF(Cad_an!D3052="","",Cad_an!D3052)</f>
        <v/>
      </c>
      <c r="E3052" s="61" t="str">
        <f>IF(D3052="","",VLOOKUP(D3052,Cad_an!$D$5:$F$5004,3,FALSE))</f>
        <v/>
      </c>
      <c r="F3052" s="61" t="str">
        <f>IF(D3052="","",VLOOKUP(D3052,Cad_an!$D$5:$E$5004,2,FALSE))</f>
        <v/>
      </c>
      <c r="G3052" s="61" t="str">
        <f>IF(D3052="","",VLOOKUP(Fa_an!F3052,Cad_can!$D$5:$E$204,2,FALSE))</f>
        <v/>
      </c>
      <c r="H3052" s="17"/>
      <c r="I3052" s="17"/>
      <c r="J3052" s="110" t="str">
        <f t="shared" si="236"/>
        <v/>
      </c>
      <c r="K3052" s="23"/>
      <c r="L3052" s="112" t="str">
        <f t="shared" si="237"/>
        <v/>
      </c>
      <c r="M3052" s="17"/>
      <c r="N3052" s="110" t="str">
        <f t="shared" si="238"/>
        <v/>
      </c>
      <c r="O3052" s="111" t="str">
        <f t="shared" si="239"/>
        <v/>
      </c>
    </row>
    <row r="3053" spans="1:15" ht="30" customHeight="1" thickTop="1" thickBot="1">
      <c r="A3053" s="37" t="str">
        <f t="shared" si="235"/>
        <v/>
      </c>
      <c r="C3053" s="13">
        <v>3049</v>
      </c>
      <c r="D3053" s="61" t="str">
        <f>IF(Cad_an!D3053="","",Cad_an!D3053)</f>
        <v/>
      </c>
      <c r="E3053" s="61" t="str">
        <f>IF(D3053="","",VLOOKUP(D3053,Cad_an!$D$5:$F$5004,3,FALSE))</f>
        <v/>
      </c>
      <c r="F3053" s="61" t="str">
        <f>IF(D3053="","",VLOOKUP(D3053,Cad_an!$D$5:$E$5004,2,FALSE))</f>
        <v/>
      </c>
      <c r="G3053" s="61" t="str">
        <f>IF(D3053="","",VLOOKUP(Fa_an!F3053,Cad_can!$D$5:$E$204,2,FALSE))</f>
        <v/>
      </c>
      <c r="H3053" s="17"/>
      <c r="I3053" s="17"/>
      <c r="J3053" s="110" t="str">
        <f t="shared" si="236"/>
        <v/>
      </c>
      <c r="K3053" s="23"/>
      <c r="L3053" s="112" t="str">
        <f t="shared" si="237"/>
        <v/>
      </c>
      <c r="M3053" s="17"/>
      <c r="N3053" s="110" t="str">
        <f t="shared" si="238"/>
        <v/>
      </c>
      <c r="O3053" s="111" t="str">
        <f t="shared" si="239"/>
        <v/>
      </c>
    </row>
    <row r="3054" spans="1:15" ht="30" customHeight="1" thickTop="1" thickBot="1">
      <c r="A3054" s="37" t="str">
        <f t="shared" si="235"/>
        <v/>
      </c>
      <c r="C3054" s="13">
        <v>3050</v>
      </c>
      <c r="D3054" s="61" t="str">
        <f>IF(Cad_an!D3054="","",Cad_an!D3054)</f>
        <v/>
      </c>
      <c r="E3054" s="61" t="str">
        <f>IF(D3054="","",VLOOKUP(D3054,Cad_an!$D$5:$F$5004,3,FALSE))</f>
        <v/>
      </c>
      <c r="F3054" s="61" t="str">
        <f>IF(D3054="","",VLOOKUP(D3054,Cad_an!$D$5:$E$5004,2,FALSE))</f>
        <v/>
      </c>
      <c r="G3054" s="61" t="str">
        <f>IF(D3054="","",VLOOKUP(Fa_an!F3054,Cad_can!$D$5:$E$204,2,FALSE))</f>
        <v/>
      </c>
      <c r="H3054" s="17"/>
      <c r="I3054" s="17"/>
      <c r="J3054" s="110" t="str">
        <f t="shared" si="236"/>
        <v/>
      </c>
      <c r="K3054" s="23"/>
      <c r="L3054" s="112" t="str">
        <f t="shared" si="237"/>
        <v/>
      </c>
      <c r="M3054" s="17"/>
      <c r="N3054" s="110" t="str">
        <f t="shared" si="238"/>
        <v/>
      </c>
      <c r="O3054" s="111" t="str">
        <f t="shared" si="239"/>
        <v/>
      </c>
    </row>
    <row r="3055" spans="1:15" ht="30" customHeight="1" thickTop="1" thickBot="1">
      <c r="A3055" s="37" t="str">
        <f t="shared" si="235"/>
        <v/>
      </c>
      <c r="C3055" s="13">
        <v>3051</v>
      </c>
      <c r="D3055" s="61" t="str">
        <f>IF(Cad_an!D3055="","",Cad_an!D3055)</f>
        <v/>
      </c>
      <c r="E3055" s="61" t="str">
        <f>IF(D3055="","",VLOOKUP(D3055,Cad_an!$D$5:$F$5004,3,FALSE))</f>
        <v/>
      </c>
      <c r="F3055" s="61" t="str">
        <f>IF(D3055="","",VLOOKUP(D3055,Cad_an!$D$5:$E$5004,2,FALSE))</f>
        <v/>
      </c>
      <c r="G3055" s="61" t="str">
        <f>IF(D3055="","",VLOOKUP(Fa_an!F3055,Cad_can!$D$5:$E$204,2,FALSE))</f>
        <v/>
      </c>
      <c r="H3055" s="17"/>
      <c r="I3055" s="17"/>
      <c r="J3055" s="110" t="str">
        <f t="shared" si="236"/>
        <v/>
      </c>
      <c r="K3055" s="23"/>
      <c r="L3055" s="112" t="str">
        <f t="shared" si="237"/>
        <v/>
      </c>
      <c r="M3055" s="17"/>
      <c r="N3055" s="110" t="str">
        <f t="shared" si="238"/>
        <v/>
      </c>
      <c r="O3055" s="111" t="str">
        <f t="shared" si="239"/>
        <v/>
      </c>
    </row>
    <row r="3056" spans="1:15" ht="30" customHeight="1" thickTop="1" thickBot="1">
      <c r="A3056" s="37" t="str">
        <f t="shared" si="235"/>
        <v/>
      </c>
      <c r="C3056" s="13">
        <v>3052</v>
      </c>
      <c r="D3056" s="61" t="str">
        <f>IF(Cad_an!D3056="","",Cad_an!D3056)</f>
        <v/>
      </c>
      <c r="E3056" s="61" t="str">
        <f>IF(D3056="","",VLOOKUP(D3056,Cad_an!$D$5:$F$5004,3,FALSE))</f>
        <v/>
      </c>
      <c r="F3056" s="61" t="str">
        <f>IF(D3056="","",VLOOKUP(D3056,Cad_an!$D$5:$E$5004,2,FALSE))</f>
        <v/>
      </c>
      <c r="G3056" s="61" t="str">
        <f>IF(D3056="","",VLOOKUP(Fa_an!F3056,Cad_can!$D$5:$E$204,2,FALSE))</f>
        <v/>
      </c>
      <c r="H3056" s="17"/>
      <c r="I3056" s="17"/>
      <c r="J3056" s="110" t="str">
        <f t="shared" si="236"/>
        <v/>
      </c>
      <c r="K3056" s="23"/>
      <c r="L3056" s="112" t="str">
        <f t="shared" si="237"/>
        <v/>
      </c>
      <c r="M3056" s="17"/>
      <c r="N3056" s="110" t="str">
        <f t="shared" si="238"/>
        <v/>
      </c>
      <c r="O3056" s="111" t="str">
        <f t="shared" si="239"/>
        <v/>
      </c>
    </row>
    <row r="3057" spans="1:15" ht="30" customHeight="1" thickTop="1" thickBot="1">
      <c r="A3057" s="37" t="str">
        <f t="shared" si="235"/>
        <v/>
      </c>
      <c r="C3057" s="13">
        <v>3053</v>
      </c>
      <c r="D3057" s="61" t="str">
        <f>IF(Cad_an!D3057="","",Cad_an!D3057)</f>
        <v/>
      </c>
      <c r="E3057" s="61" t="str">
        <f>IF(D3057="","",VLOOKUP(D3057,Cad_an!$D$5:$F$5004,3,FALSE))</f>
        <v/>
      </c>
      <c r="F3057" s="61" t="str">
        <f>IF(D3057="","",VLOOKUP(D3057,Cad_an!$D$5:$E$5004,2,FALSE))</f>
        <v/>
      </c>
      <c r="G3057" s="61" t="str">
        <f>IF(D3057="","",VLOOKUP(Fa_an!F3057,Cad_can!$D$5:$E$204,2,FALSE))</f>
        <v/>
      </c>
      <c r="H3057" s="17"/>
      <c r="I3057" s="17"/>
      <c r="J3057" s="110" t="str">
        <f t="shared" si="236"/>
        <v/>
      </c>
      <c r="K3057" s="23"/>
      <c r="L3057" s="112" t="str">
        <f t="shared" si="237"/>
        <v/>
      </c>
      <c r="M3057" s="17"/>
      <c r="N3057" s="110" t="str">
        <f t="shared" si="238"/>
        <v/>
      </c>
      <c r="O3057" s="111" t="str">
        <f t="shared" si="239"/>
        <v/>
      </c>
    </row>
    <row r="3058" spans="1:15" ht="30" customHeight="1" thickTop="1" thickBot="1">
      <c r="A3058" s="37" t="str">
        <f t="shared" si="235"/>
        <v/>
      </c>
      <c r="C3058" s="13">
        <v>3054</v>
      </c>
      <c r="D3058" s="61" t="str">
        <f>IF(Cad_an!D3058="","",Cad_an!D3058)</f>
        <v/>
      </c>
      <c r="E3058" s="61" t="str">
        <f>IF(D3058="","",VLOOKUP(D3058,Cad_an!$D$5:$F$5004,3,FALSE))</f>
        <v/>
      </c>
      <c r="F3058" s="61" t="str">
        <f>IF(D3058="","",VLOOKUP(D3058,Cad_an!$D$5:$E$5004,2,FALSE))</f>
        <v/>
      </c>
      <c r="G3058" s="61" t="str">
        <f>IF(D3058="","",VLOOKUP(Fa_an!F3058,Cad_can!$D$5:$E$204,2,FALSE))</f>
        <v/>
      </c>
      <c r="H3058" s="17"/>
      <c r="I3058" s="17"/>
      <c r="J3058" s="110" t="str">
        <f t="shared" si="236"/>
        <v/>
      </c>
      <c r="K3058" s="23"/>
      <c r="L3058" s="112" t="str">
        <f t="shared" si="237"/>
        <v/>
      </c>
      <c r="M3058" s="17"/>
      <c r="N3058" s="110" t="str">
        <f t="shared" si="238"/>
        <v/>
      </c>
      <c r="O3058" s="111" t="str">
        <f t="shared" si="239"/>
        <v/>
      </c>
    </row>
    <row r="3059" spans="1:15" ht="30" customHeight="1" thickTop="1" thickBot="1">
      <c r="A3059" s="37" t="str">
        <f t="shared" si="235"/>
        <v/>
      </c>
      <c r="C3059" s="13">
        <v>3055</v>
      </c>
      <c r="D3059" s="61" t="str">
        <f>IF(Cad_an!D3059="","",Cad_an!D3059)</f>
        <v/>
      </c>
      <c r="E3059" s="61" t="str">
        <f>IF(D3059="","",VLOOKUP(D3059,Cad_an!$D$5:$F$5004,3,FALSE))</f>
        <v/>
      </c>
      <c r="F3059" s="61" t="str">
        <f>IF(D3059="","",VLOOKUP(D3059,Cad_an!$D$5:$E$5004,2,FALSE))</f>
        <v/>
      </c>
      <c r="G3059" s="61" t="str">
        <f>IF(D3059="","",VLOOKUP(Fa_an!F3059,Cad_can!$D$5:$E$204,2,FALSE))</f>
        <v/>
      </c>
      <c r="H3059" s="17"/>
      <c r="I3059" s="17"/>
      <c r="J3059" s="110" t="str">
        <f t="shared" si="236"/>
        <v/>
      </c>
      <c r="K3059" s="23"/>
      <c r="L3059" s="112" t="str">
        <f t="shared" si="237"/>
        <v/>
      </c>
      <c r="M3059" s="17"/>
      <c r="N3059" s="110" t="str">
        <f t="shared" si="238"/>
        <v/>
      </c>
      <c r="O3059" s="111" t="str">
        <f t="shared" si="239"/>
        <v/>
      </c>
    </row>
    <row r="3060" spans="1:15" ht="30" customHeight="1" thickTop="1" thickBot="1">
      <c r="A3060" s="37" t="str">
        <f t="shared" si="235"/>
        <v/>
      </c>
      <c r="C3060" s="13">
        <v>3056</v>
      </c>
      <c r="D3060" s="61" t="str">
        <f>IF(Cad_an!D3060="","",Cad_an!D3060)</f>
        <v/>
      </c>
      <c r="E3060" s="61" t="str">
        <f>IF(D3060="","",VLOOKUP(D3060,Cad_an!$D$5:$F$5004,3,FALSE))</f>
        <v/>
      </c>
      <c r="F3060" s="61" t="str">
        <f>IF(D3060="","",VLOOKUP(D3060,Cad_an!$D$5:$E$5004,2,FALSE))</f>
        <v/>
      </c>
      <c r="G3060" s="61" t="str">
        <f>IF(D3060="","",VLOOKUP(Fa_an!F3060,Cad_can!$D$5:$E$204,2,FALSE))</f>
        <v/>
      </c>
      <c r="H3060" s="17"/>
      <c r="I3060" s="17"/>
      <c r="J3060" s="110" t="str">
        <f t="shared" si="236"/>
        <v/>
      </c>
      <c r="K3060" s="23"/>
      <c r="L3060" s="112" t="str">
        <f t="shared" si="237"/>
        <v/>
      </c>
      <c r="M3060" s="17"/>
      <c r="N3060" s="110" t="str">
        <f t="shared" si="238"/>
        <v/>
      </c>
      <c r="O3060" s="111" t="str">
        <f t="shared" si="239"/>
        <v/>
      </c>
    </row>
    <row r="3061" spans="1:15" ht="30" customHeight="1" thickTop="1" thickBot="1">
      <c r="A3061" s="37" t="str">
        <f t="shared" si="235"/>
        <v/>
      </c>
      <c r="C3061" s="13">
        <v>3057</v>
      </c>
      <c r="D3061" s="61" t="str">
        <f>IF(Cad_an!D3061="","",Cad_an!D3061)</f>
        <v/>
      </c>
      <c r="E3061" s="61" t="str">
        <f>IF(D3061="","",VLOOKUP(D3061,Cad_an!$D$5:$F$5004,3,FALSE))</f>
        <v/>
      </c>
      <c r="F3061" s="61" t="str">
        <f>IF(D3061="","",VLOOKUP(D3061,Cad_an!$D$5:$E$5004,2,FALSE))</f>
        <v/>
      </c>
      <c r="G3061" s="61" t="str">
        <f>IF(D3061="","",VLOOKUP(Fa_an!F3061,Cad_can!$D$5:$E$204,2,FALSE))</f>
        <v/>
      </c>
      <c r="H3061" s="17"/>
      <c r="I3061" s="17"/>
      <c r="J3061" s="110" t="str">
        <f t="shared" si="236"/>
        <v/>
      </c>
      <c r="K3061" s="23"/>
      <c r="L3061" s="112" t="str">
        <f t="shared" si="237"/>
        <v/>
      </c>
      <c r="M3061" s="17"/>
      <c r="N3061" s="110" t="str">
        <f t="shared" si="238"/>
        <v/>
      </c>
      <c r="O3061" s="111" t="str">
        <f t="shared" si="239"/>
        <v/>
      </c>
    </row>
    <row r="3062" spans="1:15" ht="30" customHeight="1" thickTop="1" thickBot="1">
      <c r="A3062" s="37" t="str">
        <f t="shared" si="235"/>
        <v/>
      </c>
      <c r="C3062" s="13">
        <v>3058</v>
      </c>
      <c r="D3062" s="61" t="str">
        <f>IF(Cad_an!D3062="","",Cad_an!D3062)</f>
        <v/>
      </c>
      <c r="E3062" s="61" t="str">
        <f>IF(D3062="","",VLOOKUP(D3062,Cad_an!$D$5:$F$5004,3,FALSE))</f>
        <v/>
      </c>
      <c r="F3062" s="61" t="str">
        <f>IF(D3062="","",VLOOKUP(D3062,Cad_an!$D$5:$E$5004,2,FALSE))</f>
        <v/>
      </c>
      <c r="G3062" s="61" t="str">
        <f>IF(D3062="","",VLOOKUP(Fa_an!F3062,Cad_can!$D$5:$E$204,2,FALSE))</f>
        <v/>
      </c>
      <c r="H3062" s="17"/>
      <c r="I3062" s="17"/>
      <c r="J3062" s="110" t="str">
        <f t="shared" si="236"/>
        <v/>
      </c>
      <c r="K3062" s="23"/>
      <c r="L3062" s="112" t="str">
        <f t="shared" si="237"/>
        <v/>
      </c>
      <c r="M3062" s="17"/>
      <c r="N3062" s="110" t="str">
        <f t="shared" si="238"/>
        <v/>
      </c>
      <c r="O3062" s="111" t="str">
        <f t="shared" si="239"/>
        <v/>
      </c>
    </row>
    <row r="3063" spans="1:15" ht="30" customHeight="1" thickTop="1" thickBot="1">
      <c r="A3063" s="37" t="str">
        <f t="shared" si="235"/>
        <v/>
      </c>
      <c r="C3063" s="13">
        <v>3059</v>
      </c>
      <c r="D3063" s="61" t="str">
        <f>IF(Cad_an!D3063="","",Cad_an!D3063)</f>
        <v/>
      </c>
      <c r="E3063" s="61" t="str">
        <f>IF(D3063="","",VLOOKUP(D3063,Cad_an!$D$5:$F$5004,3,FALSE))</f>
        <v/>
      </c>
      <c r="F3063" s="61" t="str">
        <f>IF(D3063="","",VLOOKUP(D3063,Cad_an!$D$5:$E$5004,2,FALSE))</f>
        <v/>
      </c>
      <c r="G3063" s="61" t="str">
        <f>IF(D3063="","",VLOOKUP(Fa_an!F3063,Cad_can!$D$5:$E$204,2,FALSE))</f>
        <v/>
      </c>
      <c r="H3063" s="17"/>
      <c r="I3063" s="17"/>
      <c r="J3063" s="110" t="str">
        <f t="shared" si="236"/>
        <v/>
      </c>
      <c r="K3063" s="23"/>
      <c r="L3063" s="112" t="str">
        <f t="shared" si="237"/>
        <v/>
      </c>
      <c r="M3063" s="17"/>
      <c r="N3063" s="110" t="str">
        <f t="shared" si="238"/>
        <v/>
      </c>
      <c r="O3063" s="111" t="str">
        <f t="shared" si="239"/>
        <v/>
      </c>
    </row>
    <row r="3064" spans="1:15" ht="30" customHeight="1" thickTop="1" thickBot="1">
      <c r="A3064" s="37" t="str">
        <f t="shared" si="235"/>
        <v/>
      </c>
      <c r="C3064" s="13">
        <v>3060</v>
      </c>
      <c r="D3064" s="61" t="str">
        <f>IF(Cad_an!D3064="","",Cad_an!D3064)</f>
        <v/>
      </c>
      <c r="E3064" s="61" t="str">
        <f>IF(D3064="","",VLOOKUP(D3064,Cad_an!$D$5:$F$5004,3,FALSE))</f>
        <v/>
      </c>
      <c r="F3064" s="61" t="str">
        <f>IF(D3064="","",VLOOKUP(D3064,Cad_an!$D$5:$E$5004,2,FALSE))</f>
        <v/>
      </c>
      <c r="G3064" s="61" t="str">
        <f>IF(D3064="","",VLOOKUP(Fa_an!F3064,Cad_can!$D$5:$E$204,2,FALSE))</f>
        <v/>
      </c>
      <c r="H3064" s="17"/>
      <c r="I3064" s="17"/>
      <c r="J3064" s="110" t="str">
        <f t="shared" si="236"/>
        <v/>
      </c>
      <c r="K3064" s="23"/>
      <c r="L3064" s="112" t="str">
        <f t="shared" si="237"/>
        <v/>
      </c>
      <c r="M3064" s="17"/>
      <c r="N3064" s="110" t="str">
        <f t="shared" si="238"/>
        <v/>
      </c>
      <c r="O3064" s="111" t="str">
        <f t="shared" si="239"/>
        <v/>
      </c>
    </row>
    <row r="3065" spans="1:15" ht="30" customHeight="1" thickTop="1" thickBot="1">
      <c r="A3065" s="37" t="str">
        <f t="shared" si="235"/>
        <v/>
      </c>
      <c r="C3065" s="13">
        <v>3061</v>
      </c>
      <c r="D3065" s="61" t="str">
        <f>IF(Cad_an!D3065="","",Cad_an!D3065)</f>
        <v/>
      </c>
      <c r="E3065" s="61" t="str">
        <f>IF(D3065="","",VLOOKUP(D3065,Cad_an!$D$5:$F$5004,3,FALSE))</f>
        <v/>
      </c>
      <c r="F3065" s="61" t="str">
        <f>IF(D3065="","",VLOOKUP(D3065,Cad_an!$D$5:$E$5004,2,FALSE))</f>
        <v/>
      </c>
      <c r="G3065" s="61" t="str">
        <f>IF(D3065="","",VLOOKUP(Fa_an!F3065,Cad_can!$D$5:$E$204,2,FALSE))</f>
        <v/>
      </c>
      <c r="H3065" s="17"/>
      <c r="I3065" s="17"/>
      <c r="J3065" s="110" t="str">
        <f t="shared" si="236"/>
        <v/>
      </c>
      <c r="K3065" s="23"/>
      <c r="L3065" s="112" t="str">
        <f t="shared" si="237"/>
        <v/>
      </c>
      <c r="M3065" s="17"/>
      <c r="N3065" s="110" t="str">
        <f t="shared" si="238"/>
        <v/>
      </c>
      <c r="O3065" s="111" t="str">
        <f t="shared" si="239"/>
        <v/>
      </c>
    </row>
    <row r="3066" spans="1:15" ht="30" customHeight="1" thickTop="1" thickBot="1">
      <c r="A3066" s="37" t="str">
        <f t="shared" si="235"/>
        <v/>
      </c>
      <c r="C3066" s="13">
        <v>3062</v>
      </c>
      <c r="D3066" s="61" t="str">
        <f>IF(Cad_an!D3066="","",Cad_an!D3066)</f>
        <v/>
      </c>
      <c r="E3066" s="61" t="str">
        <f>IF(D3066="","",VLOOKUP(D3066,Cad_an!$D$5:$F$5004,3,FALSE))</f>
        <v/>
      </c>
      <c r="F3066" s="61" t="str">
        <f>IF(D3066="","",VLOOKUP(D3066,Cad_an!$D$5:$E$5004,2,FALSE))</f>
        <v/>
      </c>
      <c r="G3066" s="61" t="str">
        <f>IF(D3066="","",VLOOKUP(Fa_an!F3066,Cad_can!$D$5:$E$204,2,FALSE))</f>
        <v/>
      </c>
      <c r="H3066" s="17"/>
      <c r="I3066" s="17"/>
      <c r="J3066" s="110" t="str">
        <f t="shared" si="236"/>
        <v/>
      </c>
      <c r="K3066" s="23"/>
      <c r="L3066" s="112" t="str">
        <f t="shared" si="237"/>
        <v/>
      </c>
      <c r="M3066" s="17"/>
      <c r="N3066" s="110" t="str">
        <f t="shared" si="238"/>
        <v/>
      </c>
      <c r="O3066" s="111" t="str">
        <f t="shared" si="239"/>
        <v/>
      </c>
    </row>
    <row r="3067" spans="1:15" ht="30" customHeight="1" thickTop="1" thickBot="1">
      <c r="A3067" s="37" t="str">
        <f t="shared" si="235"/>
        <v/>
      </c>
      <c r="C3067" s="13">
        <v>3063</v>
      </c>
      <c r="D3067" s="61" t="str">
        <f>IF(Cad_an!D3067="","",Cad_an!D3067)</f>
        <v/>
      </c>
      <c r="E3067" s="61" t="str">
        <f>IF(D3067="","",VLOOKUP(D3067,Cad_an!$D$5:$F$5004,3,FALSE))</f>
        <v/>
      </c>
      <c r="F3067" s="61" t="str">
        <f>IF(D3067="","",VLOOKUP(D3067,Cad_an!$D$5:$E$5004,2,FALSE))</f>
        <v/>
      </c>
      <c r="G3067" s="61" t="str">
        <f>IF(D3067="","",VLOOKUP(Fa_an!F3067,Cad_can!$D$5:$E$204,2,FALSE))</f>
        <v/>
      </c>
      <c r="H3067" s="17"/>
      <c r="I3067" s="17"/>
      <c r="J3067" s="110" t="str">
        <f t="shared" si="236"/>
        <v/>
      </c>
      <c r="K3067" s="23"/>
      <c r="L3067" s="112" t="str">
        <f t="shared" si="237"/>
        <v/>
      </c>
      <c r="M3067" s="17"/>
      <c r="N3067" s="110" t="str">
        <f t="shared" si="238"/>
        <v/>
      </c>
      <c r="O3067" s="111" t="str">
        <f t="shared" si="239"/>
        <v/>
      </c>
    </row>
    <row r="3068" spans="1:15" ht="30" customHeight="1" thickTop="1" thickBot="1">
      <c r="A3068" s="37" t="str">
        <f t="shared" si="235"/>
        <v/>
      </c>
      <c r="C3068" s="13">
        <v>3064</v>
      </c>
      <c r="D3068" s="61" t="str">
        <f>IF(Cad_an!D3068="","",Cad_an!D3068)</f>
        <v/>
      </c>
      <c r="E3068" s="61" t="str">
        <f>IF(D3068="","",VLOOKUP(D3068,Cad_an!$D$5:$F$5004,3,FALSE))</f>
        <v/>
      </c>
      <c r="F3068" s="61" t="str">
        <f>IF(D3068="","",VLOOKUP(D3068,Cad_an!$D$5:$E$5004,2,FALSE))</f>
        <v/>
      </c>
      <c r="G3068" s="61" t="str">
        <f>IF(D3068="","",VLOOKUP(Fa_an!F3068,Cad_can!$D$5:$E$204,2,FALSE))</f>
        <v/>
      </c>
      <c r="H3068" s="17"/>
      <c r="I3068" s="17"/>
      <c r="J3068" s="110" t="str">
        <f t="shared" si="236"/>
        <v/>
      </c>
      <c r="K3068" s="23"/>
      <c r="L3068" s="112" t="str">
        <f t="shared" si="237"/>
        <v/>
      </c>
      <c r="M3068" s="17"/>
      <c r="N3068" s="110" t="str">
        <f t="shared" si="238"/>
        <v/>
      </c>
      <c r="O3068" s="111" t="str">
        <f t="shared" si="239"/>
        <v/>
      </c>
    </row>
    <row r="3069" spans="1:15" ht="30" customHeight="1" thickTop="1" thickBot="1">
      <c r="A3069" s="37" t="str">
        <f t="shared" si="235"/>
        <v/>
      </c>
      <c r="C3069" s="13">
        <v>3065</v>
      </c>
      <c r="D3069" s="61" t="str">
        <f>IF(Cad_an!D3069="","",Cad_an!D3069)</f>
        <v/>
      </c>
      <c r="E3069" s="61" t="str">
        <f>IF(D3069="","",VLOOKUP(D3069,Cad_an!$D$5:$F$5004,3,FALSE))</f>
        <v/>
      </c>
      <c r="F3069" s="61" t="str">
        <f>IF(D3069="","",VLOOKUP(D3069,Cad_an!$D$5:$E$5004,2,FALSE))</f>
        <v/>
      </c>
      <c r="G3069" s="61" t="str">
        <f>IF(D3069="","",VLOOKUP(Fa_an!F3069,Cad_can!$D$5:$E$204,2,FALSE))</f>
        <v/>
      </c>
      <c r="H3069" s="17"/>
      <c r="I3069" s="17"/>
      <c r="J3069" s="110" t="str">
        <f t="shared" si="236"/>
        <v/>
      </c>
      <c r="K3069" s="23"/>
      <c r="L3069" s="112" t="str">
        <f t="shared" si="237"/>
        <v/>
      </c>
      <c r="M3069" s="17"/>
      <c r="N3069" s="110" t="str">
        <f t="shared" si="238"/>
        <v/>
      </c>
      <c r="O3069" s="111" t="str">
        <f t="shared" si="239"/>
        <v/>
      </c>
    </row>
    <row r="3070" spans="1:15" ht="30" customHeight="1" thickTop="1" thickBot="1">
      <c r="A3070" s="37" t="str">
        <f t="shared" si="235"/>
        <v/>
      </c>
      <c r="C3070" s="13">
        <v>3066</v>
      </c>
      <c r="D3070" s="61" t="str">
        <f>IF(Cad_an!D3070="","",Cad_an!D3070)</f>
        <v/>
      </c>
      <c r="E3070" s="61" t="str">
        <f>IF(D3070="","",VLOOKUP(D3070,Cad_an!$D$5:$F$5004,3,FALSE))</f>
        <v/>
      </c>
      <c r="F3070" s="61" t="str">
        <f>IF(D3070="","",VLOOKUP(D3070,Cad_an!$D$5:$E$5004,2,FALSE))</f>
        <v/>
      </c>
      <c r="G3070" s="61" t="str">
        <f>IF(D3070="","",VLOOKUP(Fa_an!F3070,Cad_can!$D$5:$E$204,2,FALSE))</f>
        <v/>
      </c>
      <c r="H3070" s="17"/>
      <c r="I3070" s="17"/>
      <c r="J3070" s="110" t="str">
        <f t="shared" si="236"/>
        <v/>
      </c>
      <c r="K3070" s="23"/>
      <c r="L3070" s="112" t="str">
        <f t="shared" si="237"/>
        <v/>
      </c>
      <c r="M3070" s="17"/>
      <c r="N3070" s="110" t="str">
        <f t="shared" si="238"/>
        <v/>
      </c>
      <c r="O3070" s="111" t="str">
        <f t="shared" si="239"/>
        <v/>
      </c>
    </row>
    <row r="3071" spans="1:15" ht="30" customHeight="1" thickTop="1" thickBot="1">
      <c r="A3071" s="37" t="str">
        <f t="shared" si="235"/>
        <v/>
      </c>
      <c r="C3071" s="13">
        <v>3067</v>
      </c>
      <c r="D3071" s="61" t="str">
        <f>IF(Cad_an!D3071="","",Cad_an!D3071)</f>
        <v/>
      </c>
      <c r="E3071" s="61" t="str">
        <f>IF(D3071="","",VLOOKUP(D3071,Cad_an!$D$5:$F$5004,3,FALSE))</f>
        <v/>
      </c>
      <c r="F3071" s="61" t="str">
        <f>IF(D3071="","",VLOOKUP(D3071,Cad_an!$D$5:$E$5004,2,FALSE))</f>
        <v/>
      </c>
      <c r="G3071" s="61" t="str">
        <f>IF(D3071="","",VLOOKUP(Fa_an!F3071,Cad_can!$D$5:$E$204,2,FALSE))</f>
        <v/>
      </c>
      <c r="H3071" s="17"/>
      <c r="I3071" s="17"/>
      <c r="J3071" s="110" t="str">
        <f t="shared" si="236"/>
        <v/>
      </c>
      <c r="K3071" s="23"/>
      <c r="L3071" s="112" t="str">
        <f t="shared" si="237"/>
        <v/>
      </c>
      <c r="M3071" s="17"/>
      <c r="N3071" s="110" t="str">
        <f t="shared" si="238"/>
        <v/>
      </c>
      <c r="O3071" s="111" t="str">
        <f t="shared" si="239"/>
        <v/>
      </c>
    </row>
    <row r="3072" spans="1:15" ht="30" customHeight="1" thickTop="1" thickBot="1">
      <c r="A3072" s="37" t="str">
        <f t="shared" si="235"/>
        <v/>
      </c>
      <c r="C3072" s="13">
        <v>3068</v>
      </c>
      <c r="D3072" s="61" t="str">
        <f>IF(Cad_an!D3072="","",Cad_an!D3072)</f>
        <v/>
      </c>
      <c r="E3072" s="61" t="str">
        <f>IF(D3072="","",VLOOKUP(D3072,Cad_an!$D$5:$F$5004,3,FALSE))</f>
        <v/>
      </c>
      <c r="F3072" s="61" t="str">
        <f>IF(D3072="","",VLOOKUP(D3072,Cad_an!$D$5:$E$5004,2,FALSE))</f>
        <v/>
      </c>
      <c r="G3072" s="61" t="str">
        <f>IF(D3072="","",VLOOKUP(Fa_an!F3072,Cad_can!$D$5:$E$204,2,FALSE))</f>
        <v/>
      </c>
      <c r="H3072" s="17"/>
      <c r="I3072" s="17"/>
      <c r="J3072" s="110" t="str">
        <f t="shared" si="236"/>
        <v/>
      </c>
      <c r="K3072" s="23"/>
      <c r="L3072" s="112" t="str">
        <f t="shared" si="237"/>
        <v/>
      </c>
      <c r="M3072" s="17"/>
      <c r="N3072" s="110" t="str">
        <f t="shared" si="238"/>
        <v/>
      </c>
      <c r="O3072" s="111" t="str">
        <f t="shared" si="239"/>
        <v/>
      </c>
    </row>
    <row r="3073" spans="1:15" ht="30" customHeight="1" thickTop="1" thickBot="1">
      <c r="A3073" s="37" t="str">
        <f t="shared" si="235"/>
        <v/>
      </c>
      <c r="C3073" s="13">
        <v>3069</v>
      </c>
      <c r="D3073" s="61" t="str">
        <f>IF(Cad_an!D3073="","",Cad_an!D3073)</f>
        <v/>
      </c>
      <c r="E3073" s="61" t="str">
        <f>IF(D3073="","",VLOOKUP(D3073,Cad_an!$D$5:$F$5004,3,FALSE))</f>
        <v/>
      </c>
      <c r="F3073" s="61" t="str">
        <f>IF(D3073="","",VLOOKUP(D3073,Cad_an!$D$5:$E$5004,2,FALSE))</f>
        <v/>
      </c>
      <c r="G3073" s="61" t="str">
        <f>IF(D3073="","",VLOOKUP(Fa_an!F3073,Cad_can!$D$5:$E$204,2,FALSE))</f>
        <v/>
      </c>
      <c r="H3073" s="17"/>
      <c r="I3073" s="17"/>
      <c r="J3073" s="110" t="str">
        <f t="shared" si="236"/>
        <v/>
      </c>
      <c r="K3073" s="23"/>
      <c r="L3073" s="112" t="str">
        <f t="shared" si="237"/>
        <v/>
      </c>
      <c r="M3073" s="17"/>
      <c r="N3073" s="110" t="str">
        <f t="shared" si="238"/>
        <v/>
      </c>
      <c r="O3073" s="111" t="str">
        <f t="shared" si="239"/>
        <v/>
      </c>
    </row>
    <row r="3074" spans="1:15" ht="30" customHeight="1" thickTop="1" thickBot="1">
      <c r="A3074" s="37" t="str">
        <f t="shared" si="235"/>
        <v/>
      </c>
      <c r="C3074" s="13">
        <v>3070</v>
      </c>
      <c r="D3074" s="61" t="str">
        <f>IF(Cad_an!D3074="","",Cad_an!D3074)</f>
        <v/>
      </c>
      <c r="E3074" s="61" t="str">
        <f>IF(D3074="","",VLOOKUP(D3074,Cad_an!$D$5:$F$5004,3,FALSE))</f>
        <v/>
      </c>
      <c r="F3074" s="61" t="str">
        <f>IF(D3074="","",VLOOKUP(D3074,Cad_an!$D$5:$E$5004,2,FALSE))</f>
        <v/>
      </c>
      <c r="G3074" s="61" t="str">
        <f>IF(D3074="","",VLOOKUP(Fa_an!F3074,Cad_can!$D$5:$E$204,2,FALSE))</f>
        <v/>
      </c>
      <c r="H3074" s="17"/>
      <c r="I3074" s="17"/>
      <c r="J3074" s="110" t="str">
        <f t="shared" si="236"/>
        <v/>
      </c>
      <c r="K3074" s="23"/>
      <c r="L3074" s="112" t="str">
        <f t="shared" si="237"/>
        <v/>
      </c>
      <c r="M3074" s="17"/>
      <c r="N3074" s="110" t="str">
        <f t="shared" si="238"/>
        <v/>
      </c>
      <c r="O3074" s="111" t="str">
        <f t="shared" si="239"/>
        <v/>
      </c>
    </row>
    <row r="3075" spans="1:15" ht="30" customHeight="1" thickTop="1" thickBot="1">
      <c r="A3075" s="37" t="str">
        <f t="shared" si="235"/>
        <v/>
      </c>
      <c r="C3075" s="13">
        <v>3071</v>
      </c>
      <c r="D3075" s="61" t="str">
        <f>IF(Cad_an!D3075="","",Cad_an!D3075)</f>
        <v/>
      </c>
      <c r="E3075" s="61" t="str">
        <f>IF(D3075="","",VLOOKUP(D3075,Cad_an!$D$5:$F$5004,3,FALSE))</f>
        <v/>
      </c>
      <c r="F3075" s="61" t="str">
        <f>IF(D3075="","",VLOOKUP(D3075,Cad_an!$D$5:$E$5004,2,FALSE))</f>
        <v/>
      </c>
      <c r="G3075" s="61" t="str">
        <f>IF(D3075="","",VLOOKUP(Fa_an!F3075,Cad_can!$D$5:$E$204,2,FALSE))</f>
        <v/>
      </c>
      <c r="H3075" s="17"/>
      <c r="I3075" s="17"/>
      <c r="J3075" s="110" t="str">
        <f t="shared" si="236"/>
        <v/>
      </c>
      <c r="K3075" s="23"/>
      <c r="L3075" s="112" t="str">
        <f t="shared" si="237"/>
        <v/>
      </c>
      <c r="M3075" s="17"/>
      <c r="N3075" s="110" t="str">
        <f t="shared" si="238"/>
        <v/>
      </c>
      <c r="O3075" s="111" t="str">
        <f t="shared" si="239"/>
        <v/>
      </c>
    </row>
    <row r="3076" spans="1:15" ht="30" customHeight="1" thickTop="1" thickBot="1">
      <c r="A3076" s="37" t="str">
        <f t="shared" si="235"/>
        <v/>
      </c>
      <c r="C3076" s="13">
        <v>3072</v>
      </c>
      <c r="D3076" s="61" t="str">
        <f>IF(Cad_an!D3076="","",Cad_an!D3076)</f>
        <v/>
      </c>
      <c r="E3076" s="61" t="str">
        <f>IF(D3076="","",VLOOKUP(D3076,Cad_an!$D$5:$F$5004,3,FALSE))</f>
        <v/>
      </c>
      <c r="F3076" s="61" t="str">
        <f>IF(D3076="","",VLOOKUP(D3076,Cad_an!$D$5:$E$5004,2,FALSE))</f>
        <v/>
      </c>
      <c r="G3076" s="61" t="str">
        <f>IF(D3076="","",VLOOKUP(Fa_an!F3076,Cad_can!$D$5:$E$204,2,FALSE))</f>
        <v/>
      </c>
      <c r="H3076" s="17"/>
      <c r="I3076" s="17"/>
      <c r="J3076" s="110" t="str">
        <f t="shared" si="236"/>
        <v/>
      </c>
      <c r="K3076" s="23"/>
      <c r="L3076" s="112" t="str">
        <f t="shared" si="237"/>
        <v/>
      </c>
      <c r="M3076" s="17"/>
      <c r="N3076" s="110" t="str">
        <f t="shared" si="238"/>
        <v/>
      </c>
      <c r="O3076" s="111" t="str">
        <f t="shared" si="239"/>
        <v/>
      </c>
    </row>
    <row r="3077" spans="1:15" ht="30" customHeight="1" thickTop="1" thickBot="1">
      <c r="A3077" s="37" t="str">
        <f t="shared" si="235"/>
        <v/>
      </c>
      <c r="C3077" s="13">
        <v>3073</v>
      </c>
      <c r="D3077" s="61" t="str">
        <f>IF(Cad_an!D3077="","",Cad_an!D3077)</f>
        <v/>
      </c>
      <c r="E3077" s="61" t="str">
        <f>IF(D3077="","",VLOOKUP(D3077,Cad_an!$D$5:$F$5004,3,FALSE))</f>
        <v/>
      </c>
      <c r="F3077" s="61" t="str">
        <f>IF(D3077="","",VLOOKUP(D3077,Cad_an!$D$5:$E$5004,2,FALSE))</f>
        <v/>
      </c>
      <c r="G3077" s="61" t="str">
        <f>IF(D3077="","",VLOOKUP(Fa_an!F3077,Cad_can!$D$5:$E$204,2,FALSE))</f>
        <v/>
      </c>
      <c r="H3077" s="17"/>
      <c r="I3077" s="17"/>
      <c r="J3077" s="110" t="str">
        <f t="shared" si="236"/>
        <v/>
      </c>
      <c r="K3077" s="23"/>
      <c r="L3077" s="112" t="str">
        <f t="shared" si="237"/>
        <v/>
      </c>
      <c r="M3077" s="17"/>
      <c r="N3077" s="110" t="str">
        <f t="shared" si="238"/>
        <v/>
      </c>
      <c r="O3077" s="111" t="str">
        <f t="shared" si="239"/>
        <v/>
      </c>
    </row>
    <row r="3078" spans="1:15" ht="30" customHeight="1" thickTop="1" thickBot="1">
      <c r="A3078" s="37" t="str">
        <f t="shared" ref="A3078:A3141" si="240">D3078&amp;F3078</f>
        <v/>
      </c>
      <c r="C3078" s="13">
        <v>3074</v>
      </c>
      <c r="D3078" s="61" t="str">
        <f>IF(Cad_an!D3078="","",Cad_an!D3078)</f>
        <v/>
      </c>
      <c r="E3078" s="61" t="str">
        <f>IF(D3078="","",VLOOKUP(D3078,Cad_an!$D$5:$F$5004,3,FALSE))</f>
        <v/>
      </c>
      <c r="F3078" s="61" t="str">
        <f>IF(D3078="","",VLOOKUP(D3078,Cad_an!$D$5:$E$5004,2,FALSE))</f>
        <v/>
      </c>
      <c r="G3078" s="61" t="str">
        <f>IF(D3078="","",VLOOKUP(Fa_an!F3078,Cad_can!$D$5:$E$204,2,FALSE))</f>
        <v/>
      </c>
      <c r="H3078" s="17"/>
      <c r="I3078" s="17"/>
      <c r="J3078" s="110" t="str">
        <f t="shared" ref="J3078:J3141" si="241">IFERROR(I3078/H3078,"")</f>
        <v/>
      </c>
      <c r="K3078" s="23"/>
      <c r="L3078" s="112" t="str">
        <f t="shared" ref="L3078:L3141" si="242">IFERROR(K3078/I3078,"")</f>
        <v/>
      </c>
      <c r="M3078" s="17"/>
      <c r="N3078" s="110" t="str">
        <f t="shared" ref="N3078:N3141" si="243">IFERROR(M3078/I3078,"")</f>
        <v/>
      </c>
      <c r="O3078" s="111" t="str">
        <f t="shared" ref="O3078:O3141" si="244">IFERROR(K3078/M3078,"")</f>
        <v/>
      </c>
    </row>
    <row r="3079" spans="1:15" ht="30" customHeight="1" thickTop="1" thickBot="1">
      <c r="A3079" s="37" t="str">
        <f t="shared" si="240"/>
        <v/>
      </c>
      <c r="C3079" s="13">
        <v>3075</v>
      </c>
      <c r="D3079" s="61" t="str">
        <f>IF(Cad_an!D3079="","",Cad_an!D3079)</f>
        <v/>
      </c>
      <c r="E3079" s="61" t="str">
        <f>IF(D3079="","",VLOOKUP(D3079,Cad_an!$D$5:$F$5004,3,FALSE))</f>
        <v/>
      </c>
      <c r="F3079" s="61" t="str">
        <f>IF(D3079="","",VLOOKUP(D3079,Cad_an!$D$5:$E$5004,2,FALSE))</f>
        <v/>
      </c>
      <c r="G3079" s="61" t="str">
        <f>IF(D3079="","",VLOOKUP(Fa_an!F3079,Cad_can!$D$5:$E$204,2,FALSE))</f>
        <v/>
      </c>
      <c r="H3079" s="17"/>
      <c r="I3079" s="17"/>
      <c r="J3079" s="110" t="str">
        <f t="shared" si="241"/>
        <v/>
      </c>
      <c r="K3079" s="23"/>
      <c r="L3079" s="112" t="str">
        <f t="shared" si="242"/>
        <v/>
      </c>
      <c r="M3079" s="17"/>
      <c r="N3079" s="110" t="str">
        <f t="shared" si="243"/>
        <v/>
      </c>
      <c r="O3079" s="111" t="str">
        <f t="shared" si="244"/>
        <v/>
      </c>
    </row>
    <row r="3080" spans="1:15" ht="30" customHeight="1" thickTop="1" thickBot="1">
      <c r="A3080" s="37" t="str">
        <f t="shared" si="240"/>
        <v/>
      </c>
      <c r="C3080" s="13">
        <v>3076</v>
      </c>
      <c r="D3080" s="61" t="str">
        <f>IF(Cad_an!D3080="","",Cad_an!D3080)</f>
        <v/>
      </c>
      <c r="E3080" s="61" t="str">
        <f>IF(D3080="","",VLOOKUP(D3080,Cad_an!$D$5:$F$5004,3,FALSE))</f>
        <v/>
      </c>
      <c r="F3080" s="61" t="str">
        <f>IF(D3080="","",VLOOKUP(D3080,Cad_an!$D$5:$E$5004,2,FALSE))</f>
        <v/>
      </c>
      <c r="G3080" s="61" t="str">
        <f>IF(D3080="","",VLOOKUP(Fa_an!F3080,Cad_can!$D$5:$E$204,2,FALSE))</f>
        <v/>
      </c>
      <c r="H3080" s="17"/>
      <c r="I3080" s="17"/>
      <c r="J3080" s="110" t="str">
        <f t="shared" si="241"/>
        <v/>
      </c>
      <c r="K3080" s="23"/>
      <c r="L3080" s="112" t="str">
        <f t="shared" si="242"/>
        <v/>
      </c>
      <c r="M3080" s="17"/>
      <c r="N3080" s="110" t="str">
        <f t="shared" si="243"/>
        <v/>
      </c>
      <c r="O3080" s="111" t="str">
        <f t="shared" si="244"/>
        <v/>
      </c>
    </row>
    <row r="3081" spans="1:15" ht="30" customHeight="1" thickTop="1" thickBot="1">
      <c r="A3081" s="37" t="str">
        <f t="shared" si="240"/>
        <v/>
      </c>
      <c r="C3081" s="13">
        <v>3077</v>
      </c>
      <c r="D3081" s="61" t="str">
        <f>IF(Cad_an!D3081="","",Cad_an!D3081)</f>
        <v/>
      </c>
      <c r="E3081" s="61" t="str">
        <f>IF(D3081="","",VLOOKUP(D3081,Cad_an!$D$5:$F$5004,3,FALSE))</f>
        <v/>
      </c>
      <c r="F3081" s="61" t="str">
        <f>IF(D3081="","",VLOOKUP(D3081,Cad_an!$D$5:$E$5004,2,FALSE))</f>
        <v/>
      </c>
      <c r="G3081" s="61" t="str">
        <f>IF(D3081="","",VLOOKUP(Fa_an!F3081,Cad_can!$D$5:$E$204,2,FALSE))</f>
        <v/>
      </c>
      <c r="H3081" s="17"/>
      <c r="I3081" s="17"/>
      <c r="J3081" s="110" t="str">
        <f t="shared" si="241"/>
        <v/>
      </c>
      <c r="K3081" s="23"/>
      <c r="L3081" s="112" t="str">
        <f t="shared" si="242"/>
        <v/>
      </c>
      <c r="M3081" s="17"/>
      <c r="N3081" s="110" t="str">
        <f t="shared" si="243"/>
        <v/>
      </c>
      <c r="O3081" s="111" t="str">
        <f t="shared" si="244"/>
        <v/>
      </c>
    </row>
    <row r="3082" spans="1:15" ht="30" customHeight="1" thickTop="1" thickBot="1">
      <c r="A3082" s="37" t="str">
        <f t="shared" si="240"/>
        <v/>
      </c>
      <c r="C3082" s="13">
        <v>3078</v>
      </c>
      <c r="D3082" s="61" t="str">
        <f>IF(Cad_an!D3082="","",Cad_an!D3082)</f>
        <v/>
      </c>
      <c r="E3082" s="61" t="str">
        <f>IF(D3082="","",VLOOKUP(D3082,Cad_an!$D$5:$F$5004,3,FALSE))</f>
        <v/>
      </c>
      <c r="F3082" s="61" t="str">
        <f>IF(D3082="","",VLOOKUP(D3082,Cad_an!$D$5:$E$5004,2,FALSE))</f>
        <v/>
      </c>
      <c r="G3082" s="61" t="str">
        <f>IF(D3082="","",VLOOKUP(Fa_an!F3082,Cad_can!$D$5:$E$204,2,FALSE))</f>
        <v/>
      </c>
      <c r="H3082" s="17"/>
      <c r="I3082" s="17"/>
      <c r="J3082" s="110" t="str">
        <f t="shared" si="241"/>
        <v/>
      </c>
      <c r="K3082" s="23"/>
      <c r="L3082" s="112" t="str">
        <f t="shared" si="242"/>
        <v/>
      </c>
      <c r="M3082" s="17"/>
      <c r="N3082" s="110" t="str">
        <f t="shared" si="243"/>
        <v/>
      </c>
      <c r="O3082" s="111" t="str">
        <f t="shared" si="244"/>
        <v/>
      </c>
    </row>
    <row r="3083" spans="1:15" ht="30" customHeight="1" thickTop="1" thickBot="1">
      <c r="A3083" s="37" t="str">
        <f t="shared" si="240"/>
        <v/>
      </c>
      <c r="C3083" s="13">
        <v>3079</v>
      </c>
      <c r="D3083" s="61" t="str">
        <f>IF(Cad_an!D3083="","",Cad_an!D3083)</f>
        <v/>
      </c>
      <c r="E3083" s="61" t="str">
        <f>IF(D3083="","",VLOOKUP(D3083,Cad_an!$D$5:$F$5004,3,FALSE))</f>
        <v/>
      </c>
      <c r="F3083" s="61" t="str">
        <f>IF(D3083="","",VLOOKUP(D3083,Cad_an!$D$5:$E$5004,2,FALSE))</f>
        <v/>
      </c>
      <c r="G3083" s="61" t="str">
        <f>IF(D3083="","",VLOOKUP(Fa_an!F3083,Cad_can!$D$5:$E$204,2,FALSE))</f>
        <v/>
      </c>
      <c r="H3083" s="17"/>
      <c r="I3083" s="17"/>
      <c r="J3083" s="110" t="str">
        <f t="shared" si="241"/>
        <v/>
      </c>
      <c r="K3083" s="23"/>
      <c r="L3083" s="112" t="str">
        <f t="shared" si="242"/>
        <v/>
      </c>
      <c r="M3083" s="17"/>
      <c r="N3083" s="110" t="str">
        <f t="shared" si="243"/>
        <v/>
      </c>
      <c r="O3083" s="111" t="str">
        <f t="shared" si="244"/>
        <v/>
      </c>
    </row>
    <row r="3084" spans="1:15" ht="30" customHeight="1" thickTop="1" thickBot="1">
      <c r="A3084" s="37" t="str">
        <f t="shared" si="240"/>
        <v/>
      </c>
      <c r="C3084" s="13">
        <v>3080</v>
      </c>
      <c r="D3084" s="61" t="str">
        <f>IF(Cad_an!D3084="","",Cad_an!D3084)</f>
        <v/>
      </c>
      <c r="E3084" s="61" t="str">
        <f>IF(D3084="","",VLOOKUP(D3084,Cad_an!$D$5:$F$5004,3,FALSE))</f>
        <v/>
      </c>
      <c r="F3084" s="61" t="str">
        <f>IF(D3084="","",VLOOKUP(D3084,Cad_an!$D$5:$E$5004,2,FALSE))</f>
        <v/>
      </c>
      <c r="G3084" s="61" t="str">
        <f>IF(D3084="","",VLOOKUP(Fa_an!F3084,Cad_can!$D$5:$E$204,2,FALSE))</f>
        <v/>
      </c>
      <c r="H3084" s="17"/>
      <c r="I3084" s="17"/>
      <c r="J3084" s="110" t="str">
        <f t="shared" si="241"/>
        <v/>
      </c>
      <c r="K3084" s="23"/>
      <c r="L3084" s="112" t="str">
        <f t="shared" si="242"/>
        <v/>
      </c>
      <c r="M3084" s="17"/>
      <c r="N3084" s="110" t="str">
        <f t="shared" si="243"/>
        <v/>
      </c>
      <c r="O3084" s="111" t="str">
        <f t="shared" si="244"/>
        <v/>
      </c>
    </row>
    <row r="3085" spans="1:15" ht="30" customHeight="1" thickTop="1" thickBot="1">
      <c r="A3085" s="37" t="str">
        <f t="shared" si="240"/>
        <v/>
      </c>
      <c r="C3085" s="13">
        <v>3081</v>
      </c>
      <c r="D3085" s="61" t="str">
        <f>IF(Cad_an!D3085="","",Cad_an!D3085)</f>
        <v/>
      </c>
      <c r="E3085" s="61" t="str">
        <f>IF(D3085="","",VLOOKUP(D3085,Cad_an!$D$5:$F$5004,3,FALSE))</f>
        <v/>
      </c>
      <c r="F3085" s="61" t="str">
        <f>IF(D3085="","",VLOOKUP(D3085,Cad_an!$D$5:$E$5004,2,FALSE))</f>
        <v/>
      </c>
      <c r="G3085" s="61" t="str">
        <f>IF(D3085="","",VLOOKUP(Fa_an!F3085,Cad_can!$D$5:$E$204,2,FALSE))</f>
        <v/>
      </c>
      <c r="H3085" s="17"/>
      <c r="I3085" s="17"/>
      <c r="J3085" s="110" t="str">
        <f t="shared" si="241"/>
        <v/>
      </c>
      <c r="K3085" s="23"/>
      <c r="L3085" s="112" t="str">
        <f t="shared" si="242"/>
        <v/>
      </c>
      <c r="M3085" s="17"/>
      <c r="N3085" s="110" t="str">
        <f t="shared" si="243"/>
        <v/>
      </c>
      <c r="O3085" s="111" t="str">
        <f t="shared" si="244"/>
        <v/>
      </c>
    </row>
    <row r="3086" spans="1:15" ht="30" customHeight="1" thickTop="1" thickBot="1">
      <c r="A3086" s="37" t="str">
        <f t="shared" si="240"/>
        <v/>
      </c>
      <c r="C3086" s="13">
        <v>3082</v>
      </c>
      <c r="D3086" s="61" t="str">
        <f>IF(Cad_an!D3086="","",Cad_an!D3086)</f>
        <v/>
      </c>
      <c r="E3086" s="61" t="str">
        <f>IF(D3086="","",VLOOKUP(D3086,Cad_an!$D$5:$F$5004,3,FALSE))</f>
        <v/>
      </c>
      <c r="F3086" s="61" t="str">
        <f>IF(D3086="","",VLOOKUP(D3086,Cad_an!$D$5:$E$5004,2,FALSE))</f>
        <v/>
      </c>
      <c r="G3086" s="61" t="str">
        <f>IF(D3086="","",VLOOKUP(Fa_an!F3086,Cad_can!$D$5:$E$204,2,FALSE))</f>
        <v/>
      </c>
      <c r="H3086" s="17"/>
      <c r="I3086" s="17"/>
      <c r="J3086" s="110" t="str">
        <f t="shared" si="241"/>
        <v/>
      </c>
      <c r="K3086" s="23"/>
      <c r="L3086" s="112" t="str">
        <f t="shared" si="242"/>
        <v/>
      </c>
      <c r="M3086" s="17"/>
      <c r="N3086" s="110" t="str">
        <f t="shared" si="243"/>
        <v/>
      </c>
      <c r="O3086" s="111" t="str">
        <f t="shared" si="244"/>
        <v/>
      </c>
    </row>
    <row r="3087" spans="1:15" ht="30" customHeight="1" thickTop="1" thickBot="1">
      <c r="A3087" s="37" t="str">
        <f t="shared" si="240"/>
        <v/>
      </c>
      <c r="C3087" s="13">
        <v>3083</v>
      </c>
      <c r="D3087" s="61" t="str">
        <f>IF(Cad_an!D3087="","",Cad_an!D3087)</f>
        <v/>
      </c>
      <c r="E3087" s="61" t="str">
        <f>IF(D3087="","",VLOOKUP(D3087,Cad_an!$D$5:$F$5004,3,FALSE))</f>
        <v/>
      </c>
      <c r="F3087" s="61" t="str">
        <f>IF(D3087="","",VLOOKUP(D3087,Cad_an!$D$5:$E$5004,2,FALSE))</f>
        <v/>
      </c>
      <c r="G3087" s="61" t="str">
        <f>IF(D3087="","",VLOOKUP(Fa_an!F3087,Cad_can!$D$5:$E$204,2,FALSE))</f>
        <v/>
      </c>
      <c r="H3087" s="17"/>
      <c r="I3087" s="17"/>
      <c r="J3087" s="110" t="str">
        <f t="shared" si="241"/>
        <v/>
      </c>
      <c r="K3087" s="23"/>
      <c r="L3087" s="112" t="str">
        <f t="shared" si="242"/>
        <v/>
      </c>
      <c r="M3087" s="17"/>
      <c r="N3087" s="110" t="str">
        <f t="shared" si="243"/>
        <v/>
      </c>
      <c r="O3087" s="111" t="str">
        <f t="shared" si="244"/>
        <v/>
      </c>
    </row>
    <row r="3088" spans="1:15" ht="30" customHeight="1" thickTop="1" thickBot="1">
      <c r="A3088" s="37" t="str">
        <f t="shared" si="240"/>
        <v/>
      </c>
      <c r="C3088" s="13">
        <v>3084</v>
      </c>
      <c r="D3088" s="61" t="str">
        <f>IF(Cad_an!D3088="","",Cad_an!D3088)</f>
        <v/>
      </c>
      <c r="E3088" s="61" t="str">
        <f>IF(D3088="","",VLOOKUP(D3088,Cad_an!$D$5:$F$5004,3,FALSE))</f>
        <v/>
      </c>
      <c r="F3088" s="61" t="str">
        <f>IF(D3088="","",VLOOKUP(D3088,Cad_an!$D$5:$E$5004,2,FALSE))</f>
        <v/>
      </c>
      <c r="G3088" s="61" t="str">
        <f>IF(D3088="","",VLOOKUP(Fa_an!F3088,Cad_can!$D$5:$E$204,2,FALSE))</f>
        <v/>
      </c>
      <c r="H3088" s="17"/>
      <c r="I3088" s="17"/>
      <c r="J3088" s="110" t="str">
        <f t="shared" si="241"/>
        <v/>
      </c>
      <c r="K3088" s="23"/>
      <c r="L3088" s="112" t="str">
        <f t="shared" si="242"/>
        <v/>
      </c>
      <c r="M3088" s="17"/>
      <c r="N3088" s="110" t="str">
        <f t="shared" si="243"/>
        <v/>
      </c>
      <c r="O3088" s="111" t="str">
        <f t="shared" si="244"/>
        <v/>
      </c>
    </row>
    <row r="3089" spans="1:15" ht="30" customHeight="1" thickTop="1" thickBot="1">
      <c r="A3089" s="37" t="str">
        <f t="shared" si="240"/>
        <v/>
      </c>
      <c r="C3089" s="13">
        <v>3085</v>
      </c>
      <c r="D3089" s="61" t="str">
        <f>IF(Cad_an!D3089="","",Cad_an!D3089)</f>
        <v/>
      </c>
      <c r="E3089" s="61" t="str">
        <f>IF(D3089="","",VLOOKUP(D3089,Cad_an!$D$5:$F$5004,3,FALSE))</f>
        <v/>
      </c>
      <c r="F3089" s="61" t="str">
        <f>IF(D3089="","",VLOOKUP(D3089,Cad_an!$D$5:$E$5004,2,FALSE))</f>
        <v/>
      </c>
      <c r="G3089" s="61" t="str">
        <f>IF(D3089="","",VLOOKUP(Fa_an!F3089,Cad_can!$D$5:$E$204,2,FALSE))</f>
        <v/>
      </c>
      <c r="H3089" s="17"/>
      <c r="I3089" s="17"/>
      <c r="J3089" s="110" t="str">
        <f t="shared" si="241"/>
        <v/>
      </c>
      <c r="K3089" s="23"/>
      <c r="L3089" s="112" t="str">
        <f t="shared" si="242"/>
        <v/>
      </c>
      <c r="M3089" s="17"/>
      <c r="N3089" s="110" t="str">
        <f t="shared" si="243"/>
        <v/>
      </c>
      <c r="O3089" s="111" t="str">
        <f t="shared" si="244"/>
        <v/>
      </c>
    </row>
    <row r="3090" spans="1:15" ht="30" customHeight="1" thickTop="1" thickBot="1">
      <c r="A3090" s="37" t="str">
        <f t="shared" si="240"/>
        <v/>
      </c>
      <c r="C3090" s="13">
        <v>3086</v>
      </c>
      <c r="D3090" s="61" t="str">
        <f>IF(Cad_an!D3090="","",Cad_an!D3090)</f>
        <v/>
      </c>
      <c r="E3090" s="61" t="str">
        <f>IF(D3090="","",VLOOKUP(D3090,Cad_an!$D$5:$F$5004,3,FALSE))</f>
        <v/>
      </c>
      <c r="F3090" s="61" t="str">
        <f>IF(D3090="","",VLOOKUP(D3090,Cad_an!$D$5:$E$5004,2,FALSE))</f>
        <v/>
      </c>
      <c r="G3090" s="61" t="str">
        <f>IF(D3090="","",VLOOKUP(Fa_an!F3090,Cad_can!$D$5:$E$204,2,FALSE))</f>
        <v/>
      </c>
      <c r="H3090" s="17"/>
      <c r="I3090" s="17"/>
      <c r="J3090" s="110" t="str">
        <f t="shared" si="241"/>
        <v/>
      </c>
      <c r="K3090" s="23"/>
      <c r="L3090" s="112" t="str">
        <f t="shared" si="242"/>
        <v/>
      </c>
      <c r="M3090" s="17"/>
      <c r="N3090" s="110" t="str">
        <f t="shared" si="243"/>
        <v/>
      </c>
      <c r="O3090" s="111" t="str">
        <f t="shared" si="244"/>
        <v/>
      </c>
    </row>
    <row r="3091" spans="1:15" ht="30" customHeight="1" thickTop="1" thickBot="1">
      <c r="A3091" s="37" t="str">
        <f t="shared" si="240"/>
        <v/>
      </c>
      <c r="C3091" s="13">
        <v>3087</v>
      </c>
      <c r="D3091" s="61" t="str">
        <f>IF(Cad_an!D3091="","",Cad_an!D3091)</f>
        <v/>
      </c>
      <c r="E3091" s="61" t="str">
        <f>IF(D3091="","",VLOOKUP(D3091,Cad_an!$D$5:$F$5004,3,FALSE))</f>
        <v/>
      </c>
      <c r="F3091" s="61" t="str">
        <f>IF(D3091="","",VLOOKUP(D3091,Cad_an!$D$5:$E$5004,2,FALSE))</f>
        <v/>
      </c>
      <c r="G3091" s="61" t="str">
        <f>IF(D3091="","",VLOOKUP(Fa_an!F3091,Cad_can!$D$5:$E$204,2,FALSE))</f>
        <v/>
      </c>
      <c r="H3091" s="17"/>
      <c r="I3091" s="17"/>
      <c r="J3091" s="110" t="str">
        <f t="shared" si="241"/>
        <v/>
      </c>
      <c r="K3091" s="23"/>
      <c r="L3091" s="112" t="str">
        <f t="shared" si="242"/>
        <v/>
      </c>
      <c r="M3091" s="17"/>
      <c r="N3091" s="110" t="str">
        <f t="shared" si="243"/>
        <v/>
      </c>
      <c r="O3091" s="111" t="str">
        <f t="shared" si="244"/>
        <v/>
      </c>
    </row>
    <row r="3092" spans="1:15" ht="30" customHeight="1" thickTop="1" thickBot="1">
      <c r="A3092" s="37" t="str">
        <f t="shared" si="240"/>
        <v/>
      </c>
      <c r="C3092" s="13">
        <v>3088</v>
      </c>
      <c r="D3092" s="61" t="str">
        <f>IF(Cad_an!D3092="","",Cad_an!D3092)</f>
        <v/>
      </c>
      <c r="E3092" s="61" t="str">
        <f>IF(D3092="","",VLOOKUP(D3092,Cad_an!$D$5:$F$5004,3,FALSE))</f>
        <v/>
      </c>
      <c r="F3092" s="61" t="str">
        <f>IF(D3092="","",VLOOKUP(D3092,Cad_an!$D$5:$E$5004,2,FALSE))</f>
        <v/>
      </c>
      <c r="G3092" s="61" t="str">
        <f>IF(D3092="","",VLOOKUP(Fa_an!F3092,Cad_can!$D$5:$E$204,2,FALSE))</f>
        <v/>
      </c>
      <c r="H3092" s="17"/>
      <c r="I3092" s="17"/>
      <c r="J3092" s="110" t="str">
        <f t="shared" si="241"/>
        <v/>
      </c>
      <c r="K3092" s="23"/>
      <c r="L3092" s="112" t="str">
        <f t="shared" si="242"/>
        <v/>
      </c>
      <c r="M3092" s="17"/>
      <c r="N3092" s="110" t="str">
        <f t="shared" si="243"/>
        <v/>
      </c>
      <c r="O3092" s="111" t="str">
        <f t="shared" si="244"/>
        <v/>
      </c>
    </row>
    <row r="3093" spans="1:15" ht="30" customHeight="1" thickTop="1" thickBot="1">
      <c r="A3093" s="37" t="str">
        <f t="shared" si="240"/>
        <v/>
      </c>
      <c r="C3093" s="13">
        <v>3089</v>
      </c>
      <c r="D3093" s="61" t="str">
        <f>IF(Cad_an!D3093="","",Cad_an!D3093)</f>
        <v/>
      </c>
      <c r="E3093" s="61" t="str">
        <f>IF(D3093="","",VLOOKUP(D3093,Cad_an!$D$5:$F$5004,3,FALSE))</f>
        <v/>
      </c>
      <c r="F3093" s="61" t="str">
        <f>IF(D3093="","",VLOOKUP(D3093,Cad_an!$D$5:$E$5004,2,FALSE))</f>
        <v/>
      </c>
      <c r="G3093" s="61" t="str">
        <f>IF(D3093="","",VLOOKUP(Fa_an!F3093,Cad_can!$D$5:$E$204,2,FALSE))</f>
        <v/>
      </c>
      <c r="H3093" s="17"/>
      <c r="I3093" s="17"/>
      <c r="J3093" s="110" t="str">
        <f t="shared" si="241"/>
        <v/>
      </c>
      <c r="K3093" s="23"/>
      <c r="L3093" s="112" t="str">
        <f t="shared" si="242"/>
        <v/>
      </c>
      <c r="M3093" s="17"/>
      <c r="N3093" s="110" t="str">
        <f t="shared" si="243"/>
        <v/>
      </c>
      <c r="O3093" s="111" t="str">
        <f t="shared" si="244"/>
        <v/>
      </c>
    </row>
    <row r="3094" spans="1:15" ht="30" customHeight="1" thickTop="1" thickBot="1">
      <c r="A3094" s="37" t="str">
        <f t="shared" si="240"/>
        <v/>
      </c>
      <c r="C3094" s="13">
        <v>3090</v>
      </c>
      <c r="D3094" s="61" t="str">
        <f>IF(Cad_an!D3094="","",Cad_an!D3094)</f>
        <v/>
      </c>
      <c r="E3094" s="61" t="str">
        <f>IF(D3094="","",VLOOKUP(D3094,Cad_an!$D$5:$F$5004,3,FALSE))</f>
        <v/>
      </c>
      <c r="F3094" s="61" t="str">
        <f>IF(D3094="","",VLOOKUP(D3094,Cad_an!$D$5:$E$5004,2,FALSE))</f>
        <v/>
      </c>
      <c r="G3094" s="61" t="str">
        <f>IF(D3094="","",VLOOKUP(Fa_an!F3094,Cad_can!$D$5:$E$204,2,FALSE))</f>
        <v/>
      </c>
      <c r="H3094" s="17"/>
      <c r="I3094" s="17"/>
      <c r="J3094" s="110" t="str">
        <f t="shared" si="241"/>
        <v/>
      </c>
      <c r="K3094" s="23"/>
      <c r="L3094" s="112" t="str">
        <f t="shared" si="242"/>
        <v/>
      </c>
      <c r="M3094" s="17"/>
      <c r="N3094" s="110" t="str">
        <f t="shared" si="243"/>
        <v/>
      </c>
      <c r="O3094" s="111" t="str">
        <f t="shared" si="244"/>
        <v/>
      </c>
    </row>
    <row r="3095" spans="1:15" ht="30" customHeight="1" thickTop="1" thickBot="1">
      <c r="A3095" s="37" t="str">
        <f t="shared" si="240"/>
        <v/>
      </c>
      <c r="C3095" s="13">
        <v>3091</v>
      </c>
      <c r="D3095" s="61" t="str">
        <f>IF(Cad_an!D3095="","",Cad_an!D3095)</f>
        <v/>
      </c>
      <c r="E3095" s="61" t="str">
        <f>IF(D3095="","",VLOOKUP(D3095,Cad_an!$D$5:$F$5004,3,FALSE))</f>
        <v/>
      </c>
      <c r="F3095" s="61" t="str">
        <f>IF(D3095="","",VLOOKUP(D3095,Cad_an!$D$5:$E$5004,2,FALSE))</f>
        <v/>
      </c>
      <c r="G3095" s="61" t="str">
        <f>IF(D3095="","",VLOOKUP(Fa_an!F3095,Cad_can!$D$5:$E$204,2,FALSE))</f>
        <v/>
      </c>
      <c r="H3095" s="17"/>
      <c r="I3095" s="17"/>
      <c r="J3095" s="110" t="str">
        <f t="shared" si="241"/>
        <v/>
      </c>
      <c r="K3095" s="23"/>
      <c r="L3095" s="112" t="str">
        <f t="shared" si="242"/>
        <v/>
      </c>
      <c r="M3095" s="17"/>
      <c r="N3095" s="110" t="str">
        <f t="shared" si="243"/>
        <v/>
      </c>
      <c r="O3095" s="111" t="str">
        <f t="shared" si="244"/>
        <v/>
      </c>
    </row>
    <row r="3096" spans="1:15" ht="30" customHeight="1" thickTop="1" thickBot="1">
      <c r="A3096" s="37" t="str">
        <f t="shared" si="240"/>
        <v/>
      </c>
      <c r="C3096" s="13">
        <v>3092</v>
      </c>
      <c r="D3096" s="61" t="str">
        <f>IF(Cad_an!D3096="","",Cad_an!D3096)</f>
        <v/>
      </c>
      <c r="E3096" s="61" t="str">
        <f>IF(D3096="","",VLOOKUP(D3096,Cad_an!$D$5:$F$5004,3,FALSE))</f>
        <v/>
      </c>
      <c r="F3096" s="61" t="str">
        <f>IF(D3096="","",VLOOKUP(D3096,Cad_an!$D$5:$E$5004,2,FALSE))</f>
        <v/>
      </c>
      <c r="G3096" s="61" t="str">
        <f>IF(D3096="","",VLOOKUP(Fa_an!F3096,Cad_can!$D$5:$E$204,2,FALSE))</f>
        <v/>
      </c>
      <c r="H3096" s="17"/>
      <c r="I3096" s="17"/>
      <c r="J3096" s="110" t="str">
        <f t="shared" si="241"/>
        <v/>
      </c>
      <c r="K3096" s="23"/>
      <c r="L3096" s="112" t="str">
        <f t="shared" si="242"/>
        <v/>
      </c>
      <c r="M3096" s="17"/>
      <c r="N3096" s="110" t="str">
        <f t="shared" si="243"/>
        <v/>
      </c>
      <c r="O3096" s="111" t="str">
        <f t="shared" si="244"/>
        <v/>
      </c>
    </row>
    <row r="3097" spans="1:15" ht="30" customHeight="1" thickTop="1" thickBot="1">
      <c r="A3097" s="37" t="str">
        <f t="shared" si="240"/>
        <v/>
      </c>
      <c r="C3097" s="13">
        <v>3093</v>
      </c>
      <c r="D3097" s="61" t="str">
        <f>IF(Cad_an!D3097="","",Cad_an!D3097)</f>
        <v/>
      </c>
      <c r="E3097" s="61" t="str">
        <f>IF(D3097="","",VLOOKUP(D3097,Cad_an!$D$5:$F$5004,3,FALSE))</f>
        <v/>
      </c>
      <c r="F3097" s="61" t="str">
        <f>IF(D3097="","",VLOOKUP(D3097,Cad_an!$D$5:$E$5004,2,FALSE))</f>
        <v/>
      </c>
      <c r="G3097" s="61" t="str">
        <f>IF(D3097="","",VLOOKUP(Fa_an!F3097,Cad_can!$D$5:$E$204,2,FALSE))</f>
        <v/>
      </c>
      <c r="H3097" s="17"/>
      <c r="I3097" s="17"/>
      <c r="J3097" s="110" t="str">
        <f t="shared" si="241"/>
        <v/>
      </c>
      <c r="K3097" s="23"/>
      <c r="L3097" s="112" t="str">
        <f t="shared" si="242"/>
        <v/>
      </c>
      <c r="M3097" s="17"/>
      <c r="N3097" s="110" t="str">
        <f t="shared" si="243"/>
        <v/>
      </c>
      <c r="O3097" s="111" t="str">
        <f t="shared" si="244"/>
        <v/>
      </c>
    </row>
    <row r="3098" spans="1:15" ht="30" customHeight="1" thickTop="1" thickBot="1">
      <c r="A3098" s="37" t="str">
        <f t="shared" si="240"/>
        <v/>
      </c>
      <c r="C3098" s="13">
        <v>3094</v>
      </c>
      <c r="D3098" s="61" t="str">
        <f>IF(Cad_an!D3098="","",Cad_an!D3098)</f>
        <v/>
      </c>
      <c r="E3098" s="61" t="str">
        <f>IF(D3098="","",VLOOKUP(D3098,Cad_an!$D$5:$F$5004,3,FALSE))</f>
        <v/>
      </c>
      <c r="F3098" s="61" t="str">
        <f>IF(D3098="","",VLOOKUP(D3098,Cad_an!$D$5:$E$5004,2,FALSE))</f>
        <v/>
      </c>
      <c r="G3098" s="61" t="str">
        <f>IF(D3098="","",VLOOKUP(Fa_an!F3098,Cad_can!$D$5:$E$204,2,FALSE))</f>
        <v/>
      </c>
      <c r="H3098" s="17"/>
      <c r="I3098" s="17"/>
      <c r="J3098" s="110" t="str">
        <f t="shared" si="241"/>
        <v/>
      </c>
      <c r="K3098" s="23"/>
      <c r="L3098" s="112" t="str">
        <f t="shared" si="242"/>
        <v/>
      </c>
      <c r="M3098" s="17"/>
      <c r="N3098" s="110" t="str">
        <f t="shared" si="243"/>
        <v/>
      </c>
      <c r="O3098" s="111" t="str">
        <f t="shared" si="244"/>
        <v/>
      </c>
    </row>
    <row r="3099" spans="1:15" ht="30" customHeight="1" thickTop="1" thickBot="1">
      <c r="A3099" s="37" t="str">
        <f t="shared" si="240"/>
        <v/>
      </c>
      <c r="C3099" s="13">
        <v>3095</v>
      </c>
      <c r="D3099" s="61" t="str">
        <f>IF(Cad_an!D3099="","",Cad_an!D3099)</f>
        <v/>
      </c>
      <c r="E3099" s="61" t="str">
        <f>IF(D3099="","",VLOOKUP(D3099,Cad_an!$D$5:$F$5004,3,FALSE))</f>
        <v/>
      </c>
      <c r="F3099" s="61" t="str">
        <f>IF(D3099="","",VLOOKUP(D3099,Cad_an!$D$5:$E$5004,2,FALSE))</f>
        <v/>
      </c>
      <c r="G3099" s="61" t="str">
        <f>IF(D3099="","",VLOOKUP(Fa_an!F3099,Cad_can!$D$5:$E$204,2,FALSE))</f>
        <v/>
      </c>
      <c r="H3099" s="17"/>
      <c r="I3099" s="17"/>
      <c r="J3099" s="110" t="str">
        <f t="shared" si="241"/>
        <v/>
      </c>
      <c r="K3099" s="23"/>
      <c r="L3099" s="112" t="str">
        <f t="shared" si="242"/>
        <v/>
      </c>
      <c r="M3099" s="17"/>
      <c r="N3099" s="110" t="str">
        <f t="shared" si="243"/>
        <v/>
      </c>
      <c r="O3099" s="111" t="str">
        <f t="shared" si="244"/>
        <v/>
      </c>
    </row>
    <row r="3100" spans="1:15" ht="30" customHeight="1" thickTop="1" thickBot="1">
      <c r="A3100" s="37" t="str">
        <f t="shared" si="240"/>
        <v/>
      </c>
      <c r="C3100" s="13">
        <v>3096</v>
      </c>
      <c r="D3100" s="61" t="str">
        <f>IF(Cad_an!D3100="","",Cad_an!D3100)</f>
        <v/>
      </c>
      <c r="E3100" s="61" t="str">
        <f>IF(D3100="","",VLOOKUP(D3100,Cad_an!$D$5:$F$5004,3,FALSE))</f>
        <v/>
      </c>
      <c r="F3100" s="61" t="str">
        <f>IF(D3100="","",VLOOKUP(D3100,Cad_an!$D$5:$E$5004,2,FALSE))</f>
        <v/>
      </c>
      <c r="G3100" s="61" t="str">
        <f>IF(D3100="","",VLOOKUP(Fa_an!F3100,Cad_can!$D$5:$E$204,2,FALSE))</f>
        <v/>
      </c>
      <c r="H3100" s="17"/>
      <c r="I3100" s="17"/>
      <c r="J3100" s="110" t="str">
        <f t="shared" si="241"/>
        <v/>
      </c>
      <c r="K3100" s="23"/>
      <c r="L3100" s="112" t="str">
        <f t="shared" si="242"/>
        <v/>
      </c>
      <c r="M3100" s="17"/>
      <c r="N3100" s="110" t="str">
        <f t="shared" si="243"/>
        <v/>
      </c>
      <c r="O3100" s="111" t="str">
        <f t="shared" si="244"/>
        <v/>
      </c>
    </row>
    <row r="3101" spans="1:15" ht="30" customHeight="1" thickTop="1" thickBot="1">
      <c r="A3101" s="37" t="str">
        <f t="shared" si="240"/>
        <v/>
      </c>
      <c r="C3101" s="13">
        <v>3097</v>
      </c>
      <c r="D3101" s="61" t="str">
        <f>IF(Cad_an!D3101="","",Cad_an!D3101)</f>
        <v/>
      </c>
      <c r="E3101" s="61" t="str">
        <f>IF(D3101="","",VLOOKUP(D3101,Cad_an!$D$5:$F$5004,3,FALSE))</f>
        <v/>
      </c>
      <c r="F3101" s="61" t="str">
        <f>IF(D3101="","",VLOOKUP(D3101,Cad_an!$D$5:$E$5004,2,FALSE))</f>
        <v/>
      </c>
      <c r="G3101" s="61" t="str">
        <f>IF(D3101="","",VLOOKUP(Fa_an!F3101,Cad_can!$D$5:$E$204,2,FALSE))</f>
        <v/>
      </c>
      <c r="H3101" s="17"/>
      <c r="I3101" s="17"/>
      <c r="J3101" s="110" t="str">
        <f t="shared" si="241"/>
        <v/>
      </c>
      <c r="K3101" s="23"/>
      <c r="L3101" s="112" t="str">
        <f t="shared" si="242"/>
        <v/>
      </c>
      <c r="M3101" s="17"/>
      <c r="N3101" s="110" t="str">
        <f t="shared" si="243"/>
        <v/>
      </c>
      <c r="O3101" s="111" t="str">
        <f t="shared" si="244"/>
        <v/>
      </c>
    </row>
    <row r="3102" spans="1:15" ht="30" customHeight="1" thickTop="1" thickBot="1">
      <c r="A3102" s="37" t="str">
        <f t="shared" si="240"/>
        <v/>
      </c>
      <c r="C3102" s="13">
        <v>3098</v>
      </c>
      <c r="D3102" s="61" t="str">
        <f>IF(Cad_an!D3102="","",Cad_an!D3102)</f>
        <v/>
      </c>
      <c r="E3102" s="61" t="str">
        <f>IF(D3102="","",VLOOKUP(D3102,Cad_an!$D$5:$F$5004,3,FALSE))</f>
        <v/>
      </c>
      <c r="F3102" s="61" t="str">
        <f>IF(D3102="","",VLOOKUP(D3102,Cad_an!$D$5:$E$5004,2,FALSE))</f>
        <v/>
      </c>
      <c r="G3102" s="61" t="str">
        <f>IF(D3102="","",VLOOKUP(Fa_an!F3102,Cad_can!$D$5:$E$204,2,FALSE))</f>
        <v/>
      </c>
      <c r="H3102" s="17"/>
      <c r="I3102" s="17"/>
      <c r="J3102" s="110" t="str">
        <f t="shared" si="241"/>
        <v/>
      </c>
      <c r="K3102" s="23"/>
      <c r="L3102" s="112" t="str">
        <f t="shared" si="242"/>
        <v/>
      </c>
      <c r="M3102" s="17"/>
      <c r="N3102" s="110" t="str">
        <f t="shared" si="243"/>
        <v/>
      </c>
      <c r="O3102" s="111" t="str">
        <f t="shared" si="244"/>
        <v/>
      </c>
    </row>
    <row r="3103" spans="1:15" ht="30" customHeight="1" thickTop="1" thickBot="1">
      <c r="A3103" s="37" t="str">
        <f t="shared" si="240"/>
        <v/>
      </c>
      <c r="C3103" s="13">
        <v>3099</v>
      </c>
      <c r="D3103" s="61" t="str">
        <f>IF(Cad_an!D3103="","",Cad_an!D3103)</f>
        <v/>
      </c>
      <c r="E3103" s="61" t="str">
        <f>IF(D3103="","",VLOOKUP(D3103,Cad_an!$D$5:$F$5004,3,FALSE))</f>
        <v/>
      </c>
      <c r="F3103" s="61" t="str">
        <f>IF(D3103="","",VLOOKUP(D3103,Cad_an!$D$5:$E$5004,2,FALSE))</f>
        <v/>
      </c>
      <c r="G3103" s="61" t="str">
        <f>IF(D3103="","",VLOOKUP(Fa_an!F3103,Cad_can!$D$5:$E$204,2,FALSE))</f>
        <v/>
      </c>
      <c r="H3103" s="17"/>
      <c r="I3103" s="17"/>
      <c r="J3103" s="110" t="str">
        <f t="shared" si="241"/>
        <v/>
      </c>
      <c r="K3103" s="23"/>
      <c r="L3103" s="112" t="str">
        <f t="shared" si="242"/>
        <v/>
      </c>
      <c r="M3103" s="17"/>
      <c r="N3103" s="110" t="str">
        <f t="shared" si="243"/>
        <v/>
      </c>
      <c r="O3103" s="111" t="str">
        <f t="shared" si="244"/>
        <v/>
      </c>
    </row>
    <row r="3104" spans="1:15" ht="30" customHeight="1" thickTop="1" thickBot="1">
      <c r="A3104" s="37" t="str">
        <f t="shared" si="240"/>
        <v/>
      </c>
      <c r="C3104" s="13">
        <v>3100</v>
      </c>
      <c r="D3104" s="61" t="str">
        <f>IF(Cad_an!D3104="","",Cad_an!D3104)</f>
        <v/>
      </c>
      <c r="E3104" s="61" t="str">
        <f>IF(D3104="","",VLOOKUP(D3104,Cad_an!$D$5:$F$5004,3,FALSE))</f>
        <v/>
      </c>
      <c r="F3104" s="61" t="str">
        <f>IF(D3104="","",VLOOKUP(D3104,Cad_an!$D$5:$E$5004,2,FALSE))</f>
        <v/>
      </c>
      <c r="G3104" s="61" t="str">
        <f>IF(D3104="","",VLOOKUP(Fa_an!F3104,Cad_can!$D$5:$E$204,2,FALSE))</f>
        <v/>
      </c>
      <c r="H3104" s="17"/>
      <c r="I3104" s="17"/>
      <c r="J3104" s="110" t="str">
        <f t="shared" si="241"/>
        <v/>
      </c>
      <c r="K3104" s="23"/>
      <c r="L3104" s="112" t="str">
        <f t="shared" si="242"/>
        <v/>
      </c>
      <c r="M3104" s="17"/>
      <c r="N3104" s="110" t="str">
        <f t="shared" si="243"/>
        <v/>
      </c>
      <c r="O3104" s="111" t="str">
        <f t="shared" si="244"/>
        <v/>
      </c>
    </row>
    <row r="3105" spans="1:15" ht="30" customHeight="1" thickTop="1" thickBot="1">
      <c r="A3105" s="37" t="str">
        <f t="shared" si="240"/>
        <v/>
      </c>
      <c r="C3105" s="13">
        <v>3101</v>
      </c>
      <c r="D3105" s="61" t="str">
        <f>IF(Cad_an!D3105="","",Cad_an!D3105)</f>
        <v/>
      </c>
      <c r="E3105" s="61" t="str">
        <f>IF(D3105="","",VLOOKUP(D3105,Cad_an!$D$5:$F$5004,3,FALSE))</f>
        <v/>
      </c>
      <c r="F3105" s="61" t="str">
        <f>IF(D3105="","",VLOOKUP(D3105,Cad_an!$D$5:$E$5004,2,FALSE))</f>
        <v/>
      </c>
      <c r="G3105" s="61" t="str">
        <f>IF(D3105="","",VLOOKUP(Fa_an!F3105,Cad_can!$D$5:$E$204,2,FALSE))</f>
        <v/>
      </c>
      <c r="H3105" s="17"/>
      <c r="I3105" s="17"/>
      <c r="J3105" s="110" t="str">
        <f t="shared" si="241"/>
        <v/>
      </c>
      <c r="K3105" s="23"/>
      <c r="L3105" s="112" t="str">
        <f t="shared" si="242"/>
        <v/>
      </c>
      <c r="M3105" s="17"/>
      <c r="N3105" s="110" t="str">
        <f t="shared" si="243"/>
        <v/>
      </c>
      <c r="O3105" s="111" t="str">
        <f t="shared" si="244"/>
        <v/>
      </c>
    </row>
    <row r="3106" spans="1:15" ht="30" customHeight="1" thickTop="1" thickBot="1">
      <c r="A3106" s="37" t="str">
        <f t="shared" si="240"/>
        <v/>
      </c>
      <c r="C3106" s="13">
        <v>3102</v>
      </c>
      <c r="D3106" s="61" t="str">
        <f>IF(Cad_an!D3106="","",Cad_an!D3106)</f>
        <v/>
      </c>
      <c r="E3106" s="61" t="str">
        <f>IF(D3106="","",VLOOKUP(D3106,Cad_an!$D$5:$F$5004,3,FALSE))</f>
        <v/>
      </c>
      <c r="F3106" s="61" t="str">
        <f>IF(D3106="","",VLOOKUP(D3106,Cad_an!$D$5:$E$5004,2,FALSE))</f>
        <v/>
      </c>
      <c r="G3106" s="61" t="str">
        <f>IF(D3106="","",VLOOKUP(Fa_an!F3106,Cad_can!$D$5:$E$204,2,FALSE))</f>
        <v/>
      </c>
      <c r="H3106" s="17"/>
      <c r="I3106" s="17"/>
      <c r="J3106" s="110" t="str">
        <f t="shared" si="241"/>
        <v/>
      </c>
      <c r="K3106" s="23"/>
      <c r="L3106" s="112" t="str">
        <f t="shared" si="242"/>
        <v/>
      </c>
      <c r="M3106" s="17"/>
      <c r="N3106" s="110" t="str">
        <f t="shared" si="243"/>
        <v/>
      </c>
      <c r="O3106" s="111" t="str">
        <f t="shared" si="244"/>
        <v/>
      </c>
    </row>
    <row r="3107" spans="1:15" ht="30" customHeight="1" thickTop="1" thickBot="1">
      <c r="A3107" s="37" t="str">
        <f t="shared" si="240"/>
        <v/>
      </c>
      <c r="C3107" s="13">
        <v>3103</v>
      </c>
      <c r="D3107" s="61" t="str">
        <f>IF(Cad_an!D3107="","",Cad_an!D3107)</f>
        <v/>
      </c>
      <c r="E3107" s="61" t="str">
        <f>IF(D3107="","",VLOOKUP(D3107,Cad_an!$D$5:$F$5004,3,FALSE))</f>
        <v/>
      </c>
      <c r="F3107" s="61" t="str">
        <f>IF(D3107="","",VLOOKUP(D3107,Cad_an!$D$5:$E$5004,2,FALSE))</f>
        <v/>
      </c>
      <c r="G3107" s="61" t="str">
        <f>IF(D3107="","",VLOOKUP(Fa_an!F3107,Cad_can!$D$5:$E$204,2,FALSE))</f>
        <v/>
      </c>
      <c r="H3107" s="17"/>
      <c r="I3107" s="17"/>
      <c r="J3107" s="110" t="str">
        <f t="shared" si="241"/>
        <v/>
      </c>
      <c r="K3107" s="23"/>
      <c r="L3107" s="112" t="str">
        <f t="shared" si="242"/>
        <v/>
      </c>
      <c r="M3107" s="17"/>
      <c r="N3107" s="110" t="str">
        <f t="shared" si="243"/>
        <v/>
      </c>
      <c r="O3107" s="111" t="str">
        <f t="shared" si="244"/>
        <v/>
      </c>
    </row>
    <row r="3108" spans="1:15" ht="30" customHeight="1" thickTop="1" thickBot="1">
      <c r="A3108" s="37" t="str">
        <f t="shared" si="240"/>
        <v/>
      </c>
      <c r="C3108" s="13">
        <v>3104</v>
      </c>
      <c r="D3108" s="61" t="str">
        <f>IF(Cad_an!D3108="","",Cad_an!D3108)</f>
        <v/>
      </c>
      <c r="E3108" s="61" t="str">
        <f>IF(D3108="","",VLOOKUP(D3108,Cad_an!$D$5:$F$5004,3,FALSE))</f>
        <v/>
      </c>
      <c r="F3108" s="61" t="str">
        <f>IF(D3108="","",VLOOKUP(D3108,Cad_an!$D$5:$E$5004,2,FALSE))</f>
        <v/>
      </c>
      <c r="G3108" s="61" t="str">
        <f>IF(D3108="","",VLOOKUP(Fa_an!F3108,Cad_can!$D$5:$E$204,2,FALSE))</f>
        <v/>
      </c>
      <c r="H3108" s="17"/>
      <c r="I3108" s="17"/>
      <c r="J3108" s="110" t="str">
        <f t="shared" si="241"/>
        <v/>
      </c>
      <c r="K3108" s="23"/>
      <c r="L3108" s="112" t="str">
        <f t="shared" si="242"/>
        <v/>
      </c>
      <c r="M3108" s="17"/>
      <c r="N3108" s="110" t="str">
        <f t="shared" si="243"/>
        <v/>
      </c>
      <c r="O3108" s="111" t="str">
        <f t="shared" si="244"/>
        <v/>
      </c>
    </row>
    <row r="3109" spans="1:15" ht="30" customHeight="1" thickTop="1" thickBot="1">
      <c r="A3109" s="37" t="str">
        <f t="shared" si="240"/>
        <v/>
      </c>
      <c r="C3109" s="13">
        <v>3105</v>
      </c>
      <c r="D3109" s="61" t="str">
        <f>IF(Cad_an!D3109="","",Cad_an!D3109)</f>
        <v/>
      </c>
      <c r="E3109" s="61" t="str">
        <f>IF(D3109="","",VLOOKUP(D3109,Cad_an!$D$5:$F$5004,3,FALSE))</f>
        <v/>
      </c>
      <c r="F3109" s="61" t="str">
        <f>IF(D3109="","",VLOOKUP(D3109,Cad_an!$D$5:$E$5004,2,FALSE))</f>
        <v/>
      </c>
      <c r="G3109" s="61" t="str">
        <f>IF(D3109="","",VLOOKUP(Fa_an!F3109,Cad_can!$D$5:$E$204,2,FALSE))</f>
        <v/>
      </c>
      <c r="H3109" s="17"/>
      <c r="I3109" s="17"/>
      <c r="J3109" s="110" t="str">
        <f t="shared" si="241"/>
        <v/>
      </c>
      <c r="K3109" s="23"/>
      <c r="L3109" s="112" t="str">
        <f t="shared" si="242"/>
        <v/>
      </c>
      <c r="M3109" s="17"/>
      <c r="N3109" s="110" t="str">
        <f t="shared" si="243"/>
        <v/>
      </c>
      <c r="O3109" s="111" t="str">
        <f t="shared" si="244"/>
        <v/>
      </c>
    </row>
    <row r="3110" spans="1:15" ht="30" customHeight="1" thickTop="1" thickBot="1">
      <c r="A3110" s="37" t="str">
        <f t="shared" si="240"/>
        <v/>
      </c>
      <c r="C3110" s="13">
        <v>3106</v>
      </c>
      <c r="D3110" s="61" t="str">
        <f>IF(Cad_an!D3110="","",Cad_an!D3110)</f>
        <v/>
      </c>
      <c r="E3110" s="61" t="str">
        <f>IF(D3110="","",VLOOKUP(D3110,Cad_an!$D$5:$F$5004,3,FALSE))</f>
        <v/>
      </c>
      <c r="F3110" s="61" t="str">
        <f>IF(D3110="","",VLOOKUP(D3110,Cad_an!$D$5:$E$5004,2,FALSE))</f>
        <v/>
      </c>
      <c r="G3110" s="61" t="str">
        <f>IF(D3110="","",VLOOKUP(Fa_an!F3110,Cad_can!$D$5:$E$204,2,FALSE))</f>
        <v/>
      </c>
      <c r="H3110" s="17"/>
      <c r="I3110" s="17"/>
      <c r="J3110" s="110" t="str">
        <f t="shared" si="241"/>
        <v/>
      </c>
      <c r="K3110" s="23"/>
      <c r="L3110" s="112" t="str">
        <f t="shared" si="242"/>
        <v/>
      </c>
      <c r="M3110" s="17"/>
      <c r="N3110" s="110" t="str">
        <f t="shared" si="243"/>
        <v/>
      </c>
      <c r="O3110" s="111" t="str">
        <f t="shared" si="244"/>
        <v/>
      </c>
    </row>
    <row r="3111" spans="1:15" ht="30" customHeight="1" thickTop="1" thickBot="1">
      <c r="A3111" s="37" t="str">
        <f t="shared" si="240"/>
        <v/>
      </c>
      <c r="C3111" s="13">
        <v>3107</v>
      </c>
      <c r="D3111" s="61" t="str">
        <f>IF(Cad_an!D3111="","",Cad_an!D3111)</f>
        <v/>
      </c>
      <c r="E3111" s="61" t="str">
        <f>IF(D3111="","",VLOOKUP(D3111,Cad_an!$D$5:$F$5004,3,FALSE))</f>
        <v/>
      </c>
      <c r="F3111" s="61" t="str">
        <f>IF(D3111="","",VLOOKUP(D3111,Cad_an!$D$5:$E$5004,2,FALSE))</f>
        <v/>
      </c>
      <c r="G3111" s="61" t="str">
        <f>IF(D3111="","",VLOOKUP(Fa_an!F3111,Cad_can!$D$5:$E$204,2,FALSE))</f>
        <v/>
      </c>
      <c r="H3111" s="17"/>
      <c r="I3111" s="17"/>
      <c r="J3111" s="110" t="str">
        <f t="shared" si="241"/>
        <v/>
      </c>
      <c r="K3111" s="23"/>
      <c r="L3111" s="112" t="str">
        <f t="shared" si="242"/>
        <v/>
      </c>
      <c r="M3111" s="17"/>
      <c r="N3111" s="110" t="str">
        <f t="shared" si="243"/>
        <v/>
      </c>
      <c r="O3111" s="111" t="str">
        <f t="shared" si="244"/>
        <v/>
      </c>
    </row>
    <row r="3112" spans="1:15" ht="30" customHeight="1" thickTop="1" thickBot="1">
      <c r="A3112" s="37" t="str">
        <f t="shared" si="240"/>
        <v/>
      </c>
      <c r="C3112" s="13">
        <v>3108</v>
      </c>
      <c r="D3112" s="61" t="str">
        <f>IF(Cad_an!D3112="","",Cad_an!D3112)</f>
        <v/>
      </c>
      <c r="E3112" s="61" t="str">
        <f>IF(D3112="","",VLOOKUP(D3112,Cad_an!$D$5:$F$5004,3,FALSE))</f>
        <v/>
      </c>
      <c r="F3112" s="61" t="str">
        <f>IF(D3112="","",VLOOKUP(D3112,Cad_an!$D$5:$E$5004,2,FALSE))</f>
        <v/>
      </c>
      <c r="G3112" s="61" t="str">
        <f>IF(D3112="","",VLOOKUP(Fa_an!F3112,Cad_can!$D$5:$E$204,2,FALSE))</f>
        <v/>
      </c>
      <c r="H3112" s="17"/>
      <c r="I3112" s="17"/>
      <c r="J3112" s="110" t="str">
        <f t="shared" si="241"/>
        <v/>
      </c>
      <c r="K3112" s="23"/>
      <c r="L3112" s="112" t="str">
        <f t="shared" si="242"/>
        <v/>
      </c>
      <c r="M3112" s="17"/>
      <c r="N3112" s="110" t="str">
        <f t="shared" si="243"/>
        <v/>
      </c>
      <c r="O3112" s="111" t="str">
        <f t="shared" si="244"/>
        <v/>
      </c>
    </row>
    <row r="3113" spans="1:15" ht="30" customHeight="1" thickTop="1" thickBot="1">
      <c r="A3113" s="37" t="str">
        <f t="shared" si="240"/>
        <v/>
      </c>
      <c r="C3113" s="13">
        <v>3109</v>
      </c>
      <c r="D3113" s="61" t="str">
        <f>IF(Cad_an!D3113="","",Cad_an!D3113)</f>
        <v/>
      </c>
      <c r="E3113" s="61" t="str">
        <f>IF(D3113="","",VLOOKUP(D3113,Cad_an!$D$5:$F$5004,3,FALSE))</f>
        <v/>
      </c>
      <c r="F3113" s="61" t="str">
        <f>IF(D3113="","",VLOOKUP(D3113,Cad_an!$D$5:$E$5004,2,FALSE))</f>
        <v/>
      </c>
      <c r="G3113" s="61" t="str">
        <f>IF(D3113="","",VLOOKUP(Fa_an!F3113,Cad_can!$D$5:$E$204,2,FALSE))</f>
        <v/>
      </c>
      <c r="H3113" s="17"/>
      <c r="I3113" s="17"/>
      <c r="J3113" s="110" t="str">
        <f t="shared" si="241"/>
        <v/>
      </c>
      <c r="K3113" s="23"/>
      <c r="L3113" s="112" t="str">
        <f t="shared" si="242"/>
        <v/>
      </c>
      <c r="M3113" s="17"/>
      <c r="N3113" s="110" t="str">
        <f t="shared" si="243"/>
        <v/>
      </c>
      <c r="O3113" s="111" t="str">
        <f t="shared" si="244"/>
        <v/>
      </c>
    </row>
    <row r="3114" spans="1:15" ht="30" customHeight="1" thickTop="1" thickBot="1">
      <c r="A3114" s="37" t="str">
        <f t="shared" si="240"/>
        <v/>
      </c>
      <c r="C3114" s="13">
        <v>3110</v>
      </c>
      <c r="D3114" s="61" t="str">
        <f>IF(Cad_an!D3114="","",Cad_an!D3114)</f>
        <v/>
      </c>
      <c r="E3114" s="61" t="str">
        <f>IF(D3114="","",VLOOKUP(D3114,Cad_an!$D$5:$F$5004,3,FALSE))</f>
        <v/>
      </c>
      <c r="F3114" s="61" t="str">
        <f>IF(D3114="","",VLOOKUP(D3114,Cad_an!$D$5:$E$5004,2,FALSE))</f>
        <v/>
      </c>
      <c r="G3114" s="61" t="str">
        <f>IF(D3114="","",VLOOKUP(Fa_an!F3114,Cad_can!$D$5:$E$204,2,FALSE))</f>
        <v/>
      </c>
      <c r="H3114" s="17"/>
      <c r="I3114" s="17"/>
      <c r="J3114" s="110" t="str">
        <f t="shared" si="241"/>
        <v/>
      </c>
      <c r="K3114" s="23"/>
      <c r="L3114" s="112" t="str">
        <f t="shared" si="242"/>
        <v/>
      </c>
      <c r="M3114" s="17"/>
      <c r="N3114" s="110" t="str">
        <f t="shared" si="243"/>
        <v/>
      </c>
      <c r="O3114" s="111" t="str">
        <f t="shared" si="244"/>
        <v/>
      </c>
    </row>
    <row r="3115" spans="1:15" ht="30" customHeight="1" thickTop="1" thickBot="1">
      <c r="A3115" s="37" t="str">
        <f t="shared" si="240"/>
        <v/>
      </c>
      <c r="C3115" s="13">
        <v>3111</v>
      </c>
      <c r="D3115" s="61" t="str">
        <f>IF(Cad_an!D3115="","",Cad_an!D3115)</f>
        <v/>
      </c>
      <c r="E3115" s="61" t="str">
        <f>IF(D3115="","",VLOOKUP(D3115,Cad_an!$D$5:$F$5004,3,FALSE))</f>
        <v/>
      </c>
      <c r="F3115" s="61" t="str">
        <f>IF(D3115="","",VLOOKUP(D3115,Cad_an!$D$5:$E$5004,2,FALSE))</f>
        <v/>
      </c>
      <c r="G3115" s="61" t="str">
        <f>IF(D3115="","",VLOOKUP(Fa_an!F3115,Cad_can!$D$5:$E$204,2,FALSE))</f>
        <v/>
      </c>
      <c r="H3115" s="17"/>
      <c r="I3115" s="17"/>
      <c r="J3115" s="110" t="str">
        <f t="shared" si="241"/>
        <v/>
      </c>
      <c r="K3115" s="23"/>
      <c r="L3115" s="112" t="str">
        <f t="shared" si="242"/>
        <v/>
      </c>
      <c r="M3115" s="17"/>
      <c r="N3115" s="110" t="str">
        <f t="shared" si="243"/>
        <v/>
      </c>
      <c r="O3115" s="111" t="str">
        <f t="shared" si="244"/>
        <v/>
      </c>
    </row>
    <row r="3116" spans="1:15" ht="30" customHeight="1" thickTop="1" thickBot="1">
      <c r="A3116" s="37" t="str">
        <f t="shared" si="240"/>
        <v/>
      </c>
      <c r="C3116" s="13">
        <v>3112</v>
      </c>
      <c r="D3116" s="61" t="str">
        <f>IF(Cad_an!D3116="","",Cad_an!D3116)</f>
        <v/>
      </c>
      <c r="E3116" s="61" t="str">
        <f>IF(D3116="","",VLOOKUP(D3116,Cad_an!$D$5:$F$5004,3,FALSE))</f>
        <v/>
      </c>
      <c r="F3116" s="61" t="str">
        <f>IF(D3116="","",VLOOKUP(D3116,Cad_an!$D$5:$E$5004,2,FALSE))</f>
        <v/>
      </c>
      <c r="G3116" s="61" t="str">
        <f>IF(D3116="","",VLOOKUP(Fa_an!F3116,Cad_can!$D$5:$E$204,2,FALSE))</f>
        <v/>
      </c>
      <c r="H3116" s="17"/>
      <c r="I3116" s="17"/>
      <c r="J3116" s="110" t="str">
        <f t="shared" si="241"/>
        <v/>
      </c>
      <c r="K3116" s="23"/>
      <c r="L3116" s="112" t="str">
        <f t="shared" si="242"/>
        <v/>
      </c>
      <c r="M3116" s="17"/>
      <c r="N3116" s="110" t="str">
        <f t="shared" si="243"/>
        <v/>
      </c>
      <c r="O3116" s="111" t="str">
        <f t="shared" si="244"/>
        <v/>
      </c>
    </row>
    <row r="3117" spans="1:15" ht="30" customHeight="1" thickTop="1" thickBot="1">
      <c r="A3117" s="37" t="str">
        <f t="shared" si="240"/>
        <v/>
      </c>
      <c r="C3117" s="13">
        <v>3113</v>
      </c>
      <c r="D3117" s="61" t="str">
        <f>IF(Cad_an!D3117="","",Cad_an!D3117)</f>
        <v/>
      </c>
      <c r="E3117" s="61" t="str">
        <f>IF(D3117="","",VLOOKUP(D3117,Cad_an!$D$5:$F$5004,3,FALSE))</f>
        <v/>
      </c>
      <c r="F3117" s="61" t="str">
        <f>IF(D3117="","",VLOOKUP(D3117,Cad_an!$D$5:$E$5004,2,FALSE))</f>
        <v/>
      </c>
      <c r="G3117" s="61" t="str">
        <f>IF(D3117="","",VLOOKUP(Fa_an!F3117,Cad_can!$D$5:$E$204,2,FALSE))</f>
        <v/>
      </c>
      <c r="H3117" s="17"/>
      <c r="I3117" s="17"/>
      <c r="J3117" s="110" t="str">
        <f t="shared" si="241"/>
        <v/>
      </c>
      <c r="K3117" s="23"/>
      <c r="L3117" s="112" t="str">
        <f t="shared" si="242"/>
        <v/>
      </c>
      <c r="M3117" s="17"/>
      <c r="N3117" s="110" t="str">
        <f t="shared" si="243"/>
        <v/>
      </c>
      <c r="O3117" s="111" t="str">
        <f t="shared" si="244"/>
        <v/>
      </c>
    </row>
    <row r="3118" spans="1:15" ht="30" customHeight="1" thickTop="1" thickBot="1">
      <c r="A3118" s="37" t="str">
        <f t="shared" si="240"/>
        <v/>
      </c>
      <c r="C3118" s="13">
        <v>3114</v>
      </c>
      <c r="D3118" s="61" t="str">
        <f>IF(Cad_an!D3118="","",Cad_an!D3118)</f>
        <v/>
      </c>
      <c r="E3118" s="61" t="str">
        <f>IF(D3118="","",VLOOKUP(D3118,Cad_an!$D$5:$F$5004,3,FALSE))</f>
        <v/>
      </c>
      <c r="F3118" s="61" t="str">
        <f>IF(D3118="","",VLOOKUP(D3118,Cad_an!$D$5:$E$5004,2,FALSE))</f>
        <v/>
      </c>
      <c r="G3118" s="61" t="str">
        <f>IF(D3118="","",VLOOKUP(Fa_an!F3118,Cad_can!$D$5:$E$204,2,FALSE))</f>
        <v/>
      </c>
      <c r="H3118" s="17"/>
      <c r="I3118" s="17"/>
      <c r="J3118" s="110" t="str">
        <f t="shared" si="241"/>
        <v/>
      </c>
      <c r="K3118" s="23"/>
      <c r="L3118" s="112" t="str">
        <f t="shared" si="242"/>
        <v/>
      </c>
      <c r="M3118" s="17"/>
      <c r="N3118" s="110" t="str">
        <f t="shared" si="243"/>
        <v/>
      </c>
      <c r="O3118" s="111" t="str">
        <f t="shared" si="244"/>
        <v/>
      </c>
    </row>
    <row r="3119" spans="1:15" ht="30" customHeight="1" thickTop="1" thickBot="1">
      <c r="A3119" s="37" t="str">
        <f t="shared" si="240"/>
        <v/>
      </c>
      <c r="C3119" s="13">
        <v>3115</v>
      </c>
      <c r="D3119" s="61" t="str">
        <f>IF(Cad_an!D3119="","",Cad_an!D3119)</f>
        <v/>
      </c>
      <c r="E3119" s="61" t="str">
        <f>IF(D3119="","",VLOOKUP(D3119,Cad_an!$D$5:$F$5004,3,FALSE))</f>
        <v/>
      </c>
      <c r="F3119" s="61" t="str">
        <f>IF(D3119="","",VLOOKUP(D3119,Cad_an!$D$5:$E$5004,2,FALSE))</f>
        <v/>
      </c>
      <c r="G3119" s="61" t="str">
        <f>IF(D3119="","",VLOOKUP(Fa_an!F3119,Cad_can!$D$5:$E$204,2,FALSE))</f>
        <v/>
      </c>
      <c r="H3119" s="17"/>
      <c r="I3119" s="17"/>
      <c r="J3119" s="110" t="str">
        <f t="shared" si="241"/>
        <v/>
      </c>
      <c r="K3119" s="23"/>
      <c r="L3119" s="112" t="str">
        <f t="shared" si="242"/>
        <v/>
      </c>
      <c r="M3119" s="17"/>
      <c r="N3119" s="110" t="str">
        <f t="shared" si="243"/>
        <v/>
      </c>
      <c r="O3119" s="111" t="str">
        <f t="shared" si="244"/>
        <v/>
      </c>
    </row>
    <row r="3120" spans="1:15" ht="30" customHeight="1" thickTop="1" thickBot="1">
      <c r="A3120" s="37" t="str">
        <f t="shared" si="240"/>
        <v/>
      </c>
      <c r="C3120" s="13">
        <v>3116</v>
      </c>
      <c r="D3120" s="61" t="str">
        <f>IF(Cad_an!D3120="","",Cad_an!D3120)</f>
        <v/>
      </c>
      <c r="E3120" s="61" t="str">
        <f>IF(D3120="","",VLOOKUP(D3120,Cad_an!$D$5:$F$5004,3,FALSE))</f>
        <v/>
      </c>
      <c r="F3120" s="61" t="str">
        <f>IF(D3120="","",VLOOKUP(D3120,Cad_an!$D$5:$E$5004,2,FALSE))</f>
        <v/>
      </c>
      <c r="G3120" s="61" t="str">
        <f>IF(D3120="","",VLOOKUP(Fa_an!F3120,Cad_can!$D$5:$E$204,2,FALSE))</f>
        <v/>
      </c>
      <c r="H3120" s="17"/>
      <c r="I3120" s="17"/>
      <c r="J3120" s="110" t="str">
        <f t="shared" si="241"/>
        <v/>
      </c>
      <c r="K3120" s="23"/>
      <c r="L3120" s="112" t="str">
        <f t="shared" si="242"/>
        <v/>
      </c>
      <c r="M3120" s="17"/>
      <c r="N3120" s="110" t="str">
        <f t="shared" si="243"/>
        <v/>
      </c>
      <c r="O3120" s="111" t="str">
        <f t="shared" si="244"/>
        <v/>
      </c>
    </row>
    <row r="3121" spans="1:15" ht="30" customHeight="1" thickTop="1" thickBot="1">
      <c r="A3121" s="37" t="str">
        <f t="shared" si="240"/>
        <v/>
      </c>
      <c r="C3121" s="13">
        <v>3117</v>
      </c>
      <c r="D3121" s="61" t="str">
        <f>IF(Cad_an!D3121="","",Cad_an!D3121)</f>
        <v/>
      </c>
      <c r="E3121" s="61" t="str">
        <f>IF(D3121="","",VLOOKUP(D3121,Cad_an!$D$5:$F$5004,3,FALSE))</f>
        <v/>
      </c>
      <c r="F3121" s="61" t="str">
        <f>IF(D3121="","",VLOOKUP(D3121,Cad_an!$D$5:$E$5004,2,FALSE))</f>
        <v/>
      </c>
      <c r="G3121" s="61" t="str">
        <f>IF(D3121="","",VLOOKUP(Fa_an!F3121,Cad_can!$D$5:$E$204,2,FALSE))</f>
        <v/>
      </c>
      <c r="H3121" s="17"/>
      <c r="I3121" s="17"/>
      <c r="J3121" s="110" t="str">
        <f t="shared" si="241"/>
        <v/>
      </c>
      <c r="K3121" s="23"/>
      <c r="L3121" s="112" t="str">
        <f t="shared" si="242"/>
        <v/>
      </c>
      <c r="M3121" s="17"/>
      <c r="N3121" s="110" t="str">
        <f t="shared" si="243"/>
        <v/>
      </c>
      <c r="O3121" s="111" t="str">
        <f t="shared" si="244"/>
        <v/>
      </c>
    </row>
    <row r="3122" spans="1:15" ht="30" customHeight="1" thickTop="1" thickBot="1">
      <c r="A3122" s="37" t="str">
        <f t="shared" si="240"/>
        <v/>
      </c>
      <c r="C3122" s="13">
        <v>3118</v>
      </c>
      <c r="D3122" s="61" t="str">
        <f>IF(Cad_an!D3122="","",Cad_an!D3122)</f>
        <v/>
      </c>
      <c r="E3122" s="61" t="str">
        <f>IF(D3122="","",VLOOKUP(D3122,Cad_an!$D$5:$F$5004,3,FALSE))</f>
        <v/>
      </c>
      <c r="F3122" s="61" t="str">
        <f>IF(D3122="","",VLOOKUP(D3122,Cad_an!$D$5:$E$5004,2,FALSE))</f>
        <v/>
      </c>
      <c r="G3122" s="61" t="str">
        <f>IF(D3122="","",VLOOKUP(Fa_an!F3122,Cad_can!$D$5:$E$204,2,FALSE))</f>
        <v/>
      </c>
      <c r="H3122" s="17"/>
      <c r="I3122" s="17"/>
      <c r="J3122" s="110" t="str">
        <f t="shared" si="241"/>
        <v/>
      </c>
      <c r="K3122" s="23"/>
      <c r="L3122" s="112" t="str">
        <f t="shared" si="242"/>
        <v/>
      </c>
      <c r="M3122" s="17"/>
      <c r="N3122" s="110" t="str">
        <f t="shared" si="243"/>
        <v/>
      </c>
      <c r="O3122" s="111" t="str">
        <f t="shared" si="244"/>
        <v/>
      </c>
    </row>
    <row r="3123" spans="1:15" ht="30" customHeight="1" thickTop="1" thickBot="1">
      <c r="A3123" s="37" t="str">
        <f t="shared" si="240"/>
        <v/>
      </c>
      <c r="C3123" s="13">
        <v>3119</v>
      </c>
      <c r="D3123" s="61" t="str">
        <f>IF(Cad_an!D3123="","",Cad_an!D3123)</f>
        <v/>
      </c>
      <c r="E3123" s="61" t="str">
        <f>IF(D3123="","",VLOOKUP(D3123,Cad_an!$D$5:$F$5004,3,FALSE))</f>
        <v/>
      </c>
      <c r="F3123" s="61" t="str">
        <f>IF(D3123="","",VLOOKUP(D3123,Cad_an!$D$5:$E$5004,2,FALSE))</f>
        <v/>
      </c>
      <c r="G3123" s="61" t="str">
        <f>IF(D3123="","",VLOOKUP(Fa_an!F3123,Cad_can!$D$5:$E$204,2,FALSE))</f>
        <v/>
      </c>
      <c r="H3123" s="17"/>
      <c r="I3123" s="17"/>
      <c r="J3123" s="110" t="str">
        <f t="shared" si="241"/>
        <v/>
      </c>
      <c r="K3123" s="23"/>
      <c r="L3123" s="112" t="str">
        <f t="shared" si="242"/>
        <v/>
      </c>
      <c r="M3123" s="17"/>
      <c r="N3123" s="110" t="str">
        <f t="shared" si="243"/>
        <v/>
      </c>
      <c r="O3123" s="111" t="str">
        <f t="shared" si="244"/>
        <v/>
      </c>
    </row>
    <row r="3124" spans="1:15" ht="30" customHeight="1" thickTop="1" thickBot="1">
      <c r="A3124" s="37" t="str">
        <f t="shared" si="240"/>
        <v/>
      </c>
      <c r="C3124" s="13">
        <v>3120</v>
      </c>
      <c r="D3124" s="61" t="str">
        <f>IF(Cad_an!D3124="","",Cad_an!D3124)</f>
        <v/>
      </c>
      <c r="E3124" s="61" t="str">
        <f>IF(D3124="","",VLOOKUP(D3124,Cad_an!$D$5:$F$5004,3,FALSE))</f>
        <v/>
      </c>
      <c r="F3124" s="61" t="str">
        <f>IF(D3124="","",VLOOKUP(D3124,Cad_an!$D$5:$E$5004,2,FALSE))</f>
        <v/>
      </c>
      <c r="G3124" s="61" t="str">
        <f>IF(D3124="","",VLOOKUP(Fa_an!F3124,Cad_can!$D$5:$E$204,2,FALSE))</f>
        <v/>
      </c>
      <c r="H3124" s="17"/>
      <c r="I3124" s="17"/>
      <c r="J3124" s="110" t="str">
        <f t="shared" si="241"/>
        <v/>
      </c>
      <c r="K3124" s="23"/>
      <c r="L3124" s="112" t="str">
        <f t="shared" si="242"/>
        <v/>
      </c>
      <c r="M3124" s="17"/>
      <c r="N3124" s="110" t="str">
        <f t="shared" si="243"/>
        <v/>
      </c>
      <c r="O3124" s="111" t="str">
        <f t="shared" si="244"/>
        <v/>
      </c>
    </row>
    <row r="3125" spans="1:15" ht="30" customHeight="1" thickTop="1" thickBot="1">
      <c r="A3125" s="37" t="str">
        <f t="shared" si="240"/>
        <v/>
      </c>
      <c r="C3125" s="13">
        <v>3121</v>
      </c>
      <c r="D3125" s="61" t="str">
        <f>IF(Cad_an!D3125="","",Cad_an!D3125)</f>
        <v/>
      </c>
      <c r="E3125" s="61" t="str">
        <f>IF(D3125="","",VLOOKUP(D3125,Cad_an!$D$5:$F$5004,3,FALSE))</f>
        <v/>
      </c>
      <c r="F3125" s="61" t="str">
        <f>IF(D3125="","",VLOOKUP(D3125,Cad_an!$D$5:$E$5004,2,FALSE))</f>
        <v/>
      </c>
      <c r="G3125" s="61" t="str">
        <f>IF(D3125="","",VLOOKUP(Fa_an!F3125,Cad_can!$D$5:$E$204,2,FALSE))</f>
        <v/>
      </c>
      <c r="H3125" s="17"/>
      <c r="I3125" s="17"/>
      <c r="J3125" s="110" t="str">
        <f t="shared" si="241"/>
        <v/>
      </c>
      <c r="K3125" s="23"/>
      <c r="L3125" s="112" t="str">
        <f t="shared" si="242"/>
        <v/>
      </c>
      <c r="M3125" s="17"/>
      <c r="N3125" s="110" t="str">
        <f t="shared" si="243"/>
        <v/>
      </c>
      <c r="O3125" s="111" t="str">
        <f t="shared" si="244"/>
        <v/>
      </c>
    </row>
    <row r="3126" spans="1:15" ht="30" customHeight="1" thickTop="1" thickBot="1">
      <c r="A3126" s="37" t="str">
        <f t="shared" si="240"/>
        <v/>
      </c>
      <c r="C3126" s="13">
        <v>3122</v>
      </c>
      <c r="D3126" s="61" t="str">
        <f>IF(Cad_an!D3126="","",Cad_an!D3126)</f>
        <v/>
      </c>
      <c r="E3126" s="61" t="str">
        <f>IF(D3126="","",VLOOKUP(D3126,Cad_an!$D$5:$F$5004,3,FALSE))</f>
        <v/>
      </c>
      <c r="F3126" s="61" t="str">
        <f>IF(D3126="","",VLOOKUP(D3126,Cad_an!$D$5:$E$5004,2,FALSE))</f>
        <v/>
      </c>
      <c r="G3126" s="61" t="str">
        <f>IF(D3126="","",VLOOKUP(Fa_an!F3126,Cad_can!$D$5:$E$204,2,FALSE))</f>
        <v/>
      </c>
      <c r="H3126" s="17"/>
      <c r="I3126" s="17"/>
      <c r="J3126" s="110" t="str">
        <f t="shared" si="241"/>
        <v/>
      </c>
      <c r="K3126" s="23"/>
      <c r="L3126" s="112" t="str">
        <f t="shared" si="242"/>
        <v/>
      </c>
      <c r="M3126" s="17"/>
      <c r="N3126" s="110" t="str">
        <f t="shared" si="243"/>
        <v/>
      </c>
      <c r="O3126" s="111" t="str">
        <f t="shared" si="244"/>
        <v/>
      </c>
    </row>
    <row r="3127" spans="1:15" ht="30" customHeight="1" thickTop="1" thickBot="1">
      <c r="A3127" s="37" t="str">
        <f t="shared" si="240"/>
        <v/>
      </c>
      <c r="C3127" s="13">
        <v>3123</v>
      </c>
      <c r="D3127" s="61" t="str">
        <f>IF(Cad_an!D3127="","",Cad_an!D3127)</f>
        <v/>
      </c>
      <c r="E3127" s="61" t="str">
        <f>IF(D3127="","",VLOOKUP(D3127,Cad_an!$D$5:$F$5004,3,FALSE))</f>
        <v/>
      </c>
      <c r="F3127" s="61" t="str">
        <f>IF(D3127="","",VLOOKUP(D3127,Cad_an!$D$5:$E$5004,2,FALSE))</f>
        <v/>
      </c>
      <c r="G3127" s="61" t="str">
        <f>IF(D3127="","",VLOOKUP(Fa_an!F3127,Cad_can!$D$5:$E$204,2,FALSE))</f>
        <v/>
      </c>
      <c r="H3127" s="17"/>
      <c r="I3127" s="17"/>
      <c r="J3127" s="110" t="str">
        <f t="shared" si="241"/>
        <v/>
      </c>
      <c r="K3127" s="23"/>
      <c r="L3127" s="112" t="str">
        <f t="shared" si="242"/>
        <v/>
      </c>
      <c r="M3127" s="17"/>
      <c r="N3127" s="110" t="str">
        <f t="shared" si="243"/>
        <v/>
      </c>
      <c r="O3127" s="111" t="str">
        <f t="shared" si="244"/>
        <v/>
      </c>
    </row>
    <row r="3128" spans="1:15" ht="30" customHeight="1" thickTop="1" thickBot="1">
      <c r="A3128" s="37" t="str">
        <f t="shared" si="240"/>
        <v/>
      </c>
      <c r="C3128" s="13">
        <v>3124</v>
      </c>
      <c r="D3128" s="61" t="str">
        <f>IF(Cad_an!D3128="","",Cad_an!D3128)</f>
        <v/>
      </c>
      <c r="E3128" s="61" t="str">
        <f>IF(D3128="","",VLOOKUP(D3128,Cad_an!$D$5:$F$5004,3,FALSE))</f>
        <v/>
      </c>
      <c r="F3128" s="61" t="str">
        <f>IF(D3128="","",VLOOKUP(D3128,Cad_an!$D$5:$E$5004,2,FALSE))</f>
        <v/>
      </c>
      <c r="G3128" s="61" t="str">
        <f>IF(D3128="","",VLOOKUP(Fa_an!F3128,Cad_can!$D$5:$E$204,2,FALSE))</f>
        <v/>
      </c>
      <c r="H3128" s="17"/>
      <c r="I3128" s="17"/>
      <c r="J3128" s="110" t="str">
        <f t="shared" si="241"/>
        <v/>
      </c>
      <c r="K3128" s="23"/>
      <c r="L3128" s="112" t="str">
        <f t="shared" si="242"/>
        <v/>
      </c>
      <c r="M3128" s="17"/>
      <c r="N3128" s="110" t="str">
        <f t="shared" si="243"/>
        <v/>
      </c>
      <c r="O3128" s="111" t="str">
        <f t="shared" si="244"/>
        <v/>
      </c>
    </row>
    <row r="3129" spans="1:15" ht="30" customHeight="1" thickTop="1" thickBot="1">
      <c r="A3129" s="37" t="str">
        <f t="shared" si="240"/>
        <v/>
      </c>
      <c r="C3129" s="13">
        <v>3125</v>
      </c>
      <c r="D3129" s="61" t="str">
        <f>IF(Cad_an!D3129="","",Cad_an!D3129)</f>
        <v/>
      </c>
      <c r="E3129" s="61" t="str">
        <f>IF(D3129="","",VLOOKUP(D3129,Cad_an!$D$5:$F$5004,3,FALSE))</f>
        <v/>
      </c>
      <c r="F3129" s="61" t="str">
        <f>IF(D3129="","",VLOOKUP(D3129,Cad_an!$D$5:$E$5004,2,FALSE))</f>
        <v/>
      </c>
      <c r="G3129" s="61" t="str">
        <f>IF(D3129="","",VLOOKUP(Fa_an!F3129,Cad_can!$D$5:$E$204,2,FALSE))</f>
        <v/>
      </c>
      <c r="H3129" s="17"/>
      <c r="I3129" s="17"/>
      <c r="J3129" s="110" t="str">
        <f t="shared" si="241"/>
        <v/>
      </c>
      <c r="K3129" s="23"/>
      <c r="L3129" s="112" t="str">
        <f t="shared" si="242"/>
        <v/>
      </c>
      <c r="M3129" s="17"/>
      <c r="N3129" s="110" t="str">
        <f t="shared" si="243"/>
        <v/>
      </c>
      <c r="O3129" s="111" t="str">
        <f t="shared" si="244"/>
        <v/>
      </c>
    </row>
    <row r="3130" spans="1:15" ht="30" customHeight="1" thickTop="1" thickBot="1">
      <c r="A3130" s="37" t="str">
        <f t="shared" si="240"/>
        <v/>
      </c>
      <c r="C3130" s="13">
        <v>3126</v>
      </c>
      <c r="D3130" s="61" t="str">
        <f>IF(Cad_an!D3130="","",Cad_an!D3130)</f>
        <v/>
      </c>
      <c r="E3130" s="61" t="str">
        <f>IF(D3130="","",VLOOKUP(D3130,Cad_an!$D$5:$F$5004,3,FALSE))</f>
        <v/>
      </c>
      <c r="F3130" s="61" t="str">
        <f>IF(D3130="","",VLOOKUP(D3130,Cad_an!$D$5:$E$5004,2,FALSE))</f>
        <v/>
      </c>
      <c r="G3130" s="61" t="str">
        <f>IF(D3130="","",VLOOKUP(Fa_an!F3130,Cad_can!$D$5:$E$204,2,FALSE))</f>
        <v/>
      </c>
      <c r="H3130" s="17"/>
      <c r="I3130" s="17"/>
      <c r="J3130" s="110" t="str">
        <f t="shared" si="241"/>
        <v/>
      </c>
      <c r="K3130" s="23"/>
      <c r="L3130" s="112" t="str">
        <f t="shared" si="242"/>
        <v/>
      </c>
      <c r="M3130" s="17"/>
      <c r="N3130" s="110" t="str">
        <f t="shared" si="243"/>
        <v/>
      </c>
      <c r="O3130" s="111" t="str">
        <f t="shared" si="244"/>
        <v/>
      </c>
    </row>
    <row r="3131" spans="1:15" ht="30" customHeight="1" thickTop="1" thickBot="1">
      <c r="A3131" s="37" t="str">
        <f t="shared" si="240"/>
        <v/>
      </c>
      <c r="C3131" s="13">
        <v>3127</v>
      </c>
      <c r="D3131" s="61" t="str">
        <f>IF(Cad_an!D3131="","",Cad_an!D3131)</f>
        <v/>
      </c>
      <c r="E3131" s="61" t="str">
        <f>IF(D3131="","",VLOOKUP(D3131,Cad_an!$D$5:$F$5004,3,FALSE))</f>
        <v/>
      </c>
      <c r="F3131" s="61" t="str">
        <f>IF(D3131="","",VLOOKUP(D3131,Cad_an!$D$5:$E$5004,2,FALSE))</f>
        <v/>
      </c>
      <c r="G3131" s="61" t="str">
        <f>IF(D3131="","",VLOOKUP(Fa_an!F3131,Cad_can!$D$5:$E$204,2,FALSE))</f>
        <v/>
      </c>
      <c r="H3131" s="17"/>
      <c r="I3131" s="17"/>
      <c r="J3131" s="110" t="str">
        <f t="shared" si="241"/>
        <v/>
      </c>
      <c r="K3131" s="23"/>
      <c r="L3131" s="112" t="str">
        <f t="shared" si="242"/>
        <v/>
      </c>
      <c r="M3131" s="17"/>
      <c r="N3131" s="110" t="str">
        <f t="shared" si="243"/>
        <v/>
      </c>
      <c r="O3131" s="111" t="str">
        <f t="shared" si="244"/>
        <v/>
      </c>
    </row>
    <row r="3132" spans="1:15" ht="30" customHeight="1" thickTop="1" thickBot="1">
      <c r="A3132" s="37" t="str">
        <f t="shared" si="240"/>
        <v/>
      </c>
      <c r="C3132" s="13">
        <v>3128</v>
      </c>
      <c r="D3132" s="61" t="str">
        <f>IF(Cad_an!D3132="","",Cad_an!D3132)</f>
        <v/>
      </c>
      <c r="E3132" s="61" t="str">
        <f>IF(D3132="","",VLOOKUP(D3132,Cad_an!$D$5:$F$5004,3,FALSE))</f>
        <v/>
      </c>
      <c r="F3132" s="61" t="str">
        <f>IF(D3132="","",VLOOKUP(D3132,Cad_an!$D$5:$E$5004,2,FALSE))</f>
        <v/>
      </c>
      <c r="G3132" s="61" t="str">
        <f>IF(D3132="","",VLOOKUP(Fa_an!F3132,Cad_can!$D$5:$E$204,2,FALSE))</f>
        <v/>
      </c>
      <c r="H3132" s="17"/>
      <c r="I3132" s="17"/>
      <c r="J3132" s="110" t="str">
        <f t="shared" si="241"/>
        <v/>
      </c>
      <c r="K3132" s="23"/>
      <c r="L3132" s="112" t="str">
        <f t="shared" si="242"/>
        <v/>
      </c>
      <c r="M3132" s="17"/>
      <c r="N3132" s="110" t="str">
        <f t="shared" si="243"/>
        <v/>
      </c>
      <c r="O3132" s="111" t="str">
        <f t="shared" si="244"/>
        <v/>
      </c>
    </row>
    <row r="3133" spans="1:15" ht="30" customHeight="1" thickTop="1" thickBot="1">
      <c r="A3133" s="37" t="str">
        <f t="shared" si="240"/>
        <v/>
      </c>
      <c r="C3133" s="13">
        <v>3129</v>
      </c>
      <c r="D3133" s="61" t="str">
        <f>IF(Cad_an!D3133="","",Cad_an!D3133)</f>
        <v/>
      </c>
      <c r="E3133" s="61" t="str">
        <f>IF(D3133="","",VLOOKUP(D3133,Cad_an!$D$5:$F$5004,3,FALSE))</f>
        <v/>
      </c>
      <c r="F3133" s="61" t="str">
        <f>IF(D3133="","",VLOOKUP(D3133,Cad_an!$D$5:$E$5004,2,FALSE))</f>
        <v/>
      </c>
      <c r="G3133" s="61" t="str">
        <f>IF(D3133="","",VLOOKUP(Fa_an!F3133,Cad_can!$D$5:$E$204,2,FALSE))</f>
        <v/>
      </c>
      <c r="H3133" s="17"/>
      <c r="I3133" s="17"/>
      <c r="J3133" s="110" t="str">
        <f t="shared" si="241"/>
        <v/>
      </c>
      <c r="K3133" s="23"/>
      <c r="L3133" s="112" t="str">
        <f t="shared" si="242"/>
        <v/>
      </c>
      <c r="M3133" s="17"/>
      <c r="N3133" s="110" t="str">
        <f t="shared" si="243"/>
        <v/>
      </c>
      <c r="O3133" s="111" t="str">
        <f t="shared" si="244"/>
        <v/>
      </c>
    </row>
    <row r="3134" spans="1:15" ht="30" customHeight="1" thickTop="1" thickBot="1">
      <c r="A3134" s="37" t="str">
        <f t="shared" si="240"/>
        <v/>
      </c>
      <c r="C3134" s="13">
        <v>3130</v>
      </c>
      <c r="D3134" s="61" t="str">
        <f>IF(Cad_an!D3134="","",Cad_an!D3134)</f>
        <v/>
      </c>
      <c r="E3134" s="61" t="str">
        <f>IF(D3134="","",VLOOKUP(D3134,Cad_an!$D$5:$F$5004,3,FALSE))</f>
        <v/>
      </c>
      <c r="F3134" s="61" t="str">
        <f>IF(D3134="","",VLOOKUP(D3134,Cad_an!$D$5:$E$5004,2,FALSE))</f>
        <v/>
      </c>
      <c r="G3134" s="61" t="str">
        <f>IF(D3134="","",VLOOKUP(Fa_an!F3134,Cad_can!$D$5:$E$204,2,FALSE))</f>
        <v/>
      </c>
      <c r="H3134" s="17"/>
      <c r="I3134" s="17"/>
      <c r="J3134" s="110" t="str">
        <f t="shared" si="241"/>
        <v/>
      </c>
      <c r="K3134" s="23"/>
      <c r="L3134" s="112" t="str">
        <f t="shared" si="242"/>
        <v/>
      </c>
      <c r="M3134" s="17"/>
      <c r="N3134" s="110" t="str">
        <f t="shared" si="243"/>
        <v/>
      </c>
      <c r="O3134" s="111" t="str">
        <f t="shared" si="244"/>
        <v/>
      </c>
    </row>
    <row r="3135" spans="1:15" ht="30" customHeight="1" thickTop="1" thickBot="1">
      <c r="A3135" s="37" t="str">
        <f t="shared" si="240"/>
        <v/>
      </c>
      <c r="C3135" s="13">
        <v>3131</v>
      </c>
      <c r="D3135" s="61" t="str">
        <f>IF(Cad_an!D3135="","",Cad_an!D3135)</f>
        <v/>
      </c>
      <c r="E3135" s="61" t="str">
        <f>IF(D3135="","",VLOOKUP(D3135,Cad_an!$D$5:$F$5004,3,FALSE))</f>
        <v/>
      </c>
      <c r="F3135" s="61" t="str">
        <f>IF(D3135="","",VLOOKUP(D3135,Cad_an!$D$5:$E$5004,2,FALSE))</f>
        <v/>
      </c>
      <c r="G3135" s="61" t="str">
        <f>IF(D3135="","",VLOOKUP(Fa_an!F3135,Cad_can!$D$5:$E$204,2,FALSE))</f>
        <v/>
      </c>
      <c r="H3135" s="17"/>
      <c r="I3135" s="17"/>
      <c r="J3135" s="110" t="str">
        <f t="shared" si="241"/>
        <v/>
      </c>
      <c r="K3135" s="23"/>
      <c r="L3135" s="112" t="str">
        <f t="shared" si="242"/>
        <v/>
      </c>
      <c r="M3135" s="17"/>
      <c r="N3135" s="110" t="str">
        <f t="shared" si="243"/>
        <v/>
      </c>
      <c r="O3135" s="111" t="str">
        <f t="shared" si="244"/>
        <v/>
      </c>
    </row>
    <row r="3136" spans="1:15" ht="30" customHeight="1" thickTop="1" thickBot="1">
      <c r="A3136" s="37" t="str">
        <f t="shared" si="240"/>
        <v/>
      </c>
      <c r="C3136" s="13">
        <v>3132</v>
      </c>
      <c r="D3136" s="61" t="str">
        <f>IF(Cad_an!D3136="","",Cad_an!D3136)</f>
        <v/>
      </c>
      <c r="E3136" s="61" t="str">
        <f>IF(D3136="","",VLOOKUP(D3136,Cad_an!$D$5:$F$5004,3,FALSE))</f>
        <v/>
      </c>
      <c r="F3136" s="61" t="str">
        <f>IF(D3136="","",VLOOKUP(D3136,Cad_an!$D$5:$E$5004,2,FALSE))</f>
        <v/>
      </c>
      <c r="G3136" s="61" t="str">
        <f>IF(D3136="","",VLOOKUP(Fa_an!F3136,Cad_can!$D$5:$E$204,2,FALSE))</f>
        <v/>
      </c>
      <c r="H3136" s="17"/>
      <c r="I3136" s="17"/>
      <c r="J3136" s="110" t="str">
        <f t="shared" si="241"/>
        <v/>
      </c>
      <c r="K3136" s="23"/>
      <c r="L3136" s="112" t="str">
        <f t="shared" si="242"/>
        <v/>
      </c>
      <c r="M3136" s="17"/>
      <c r="N3136" s="110" t="str">
        <f t="shared" si="243"/>
        <v/>
      </c>
      <c r="O3136" s="111" t="str">
        <f t="shared" si="244"/>
        <v/>
      </c>
    </row>
    <row r="3137" spans="1:15" ht="30" customHeight="1" thickTop="1" thickBot="1">
      <c r="A3137" s="37" t="str">
        <f t="shared" si="240"/>
        <v/>
      </c>
      <c r="C3137" s="13">
        <v>3133</v>
      </c>
      <c r="D3137" s="61" t="str">
        <f>IF(Cad_an!D3137="","",Cad_an!D3137)</f>
        <v/>
      </c>
      <c r="E3137" s="61" t="str">
        <f>IF(D3137="","",VLOOKUP(D3137,Cad_an!$D$5:$F$5004,3,FALSE))</f>
        <v/>
      </c>
      <c r="F3137" s="61" t="str">
        <f>IF(D3137="","",VLOOKUP(D3137,Cad_an!$D$5:$E$5004,2,FALSE))</f>
        <v/>
      </c>
      <c r="G3137" s="61" t="str">
        <f>IF(D3137="","",VLOOKUP(Fa_an!F3137,Cad_can!$D$5:$E$204,2,FALSE))</f>
        <v/>
      </c>
      <c r="H3137" s="17"/>
      <c r="I3137" s="17"/>
      <c r="J3137" s="110" t="str">
        <f t="shared" si="241"/>
        <v/>
      </c>
      <c r="K3137" s="23"/>
      <c r="L3137" s="112" t="str">
        <f t="shared" si="242"/>
        <v/>
      </c>
      <c r="M3137" s="17"/>
      <c r="N3137" s="110" t="str">
        <f t="shared" si="243"/>
        <v/>
      </c>
      <c r="O3137" s="111" t="str">
        <f t="shared" si="244"/>
        <v/>
      </c>
    </row>
    <row r="3138" spans="1:15" ht="30" customHeight="1" thickTop="1" thickBot="1">
      <c r="A3138" s="37" t="str">
        <f t="shared" si="240"/>
        <v/>
      </c>
      <c r="C3138" s="13">
        <v>3134</v>
      </c>
      <c r="D3138" s="61" t="str">
        <f>IF(Cad_an!D3138="","",Cad_an!D3138)</f>
        <v/>
      </c>
      <c r="E3138" s="61" t="str">
        <f>IF(D3138="","",VLOOKUP(D3138,Cad_an!$D$5:$F$5004,3,FALSE))</f>
        <v/>
      </c>
      <c r="F3138" s="61" t="str">
        <f>IF(D3138="","",VLOOKUP(D3138,Cad_an!$D$5:$E$5004,2,FALSE))</f>
        <v/>
      </c>
      <c r="G3138" s="61" t="str">
        <f>IF(D3138="","",VLOOKUP(Fa_an!F3138,Cad_can!$D$5:$E$204,2,FALSE))</f>
        <v/>
      </c>
      <c r="H3138" s="17"/>
      <c r="I3138" s="17"/>
      <c r="J3138" s="110" t="str">
        <f t="shared" si="241"/>
        <v/>
      </c>
      <c r="K3138" s="23"/>
      <c r="L3138" s="112" t="str">
        <f t="shared" si="242"/>
        <v/>
      </c>
      <c r="M3138" s="17"/>
      <c r="N3138" s="110" t="str">
        <f t="shared" si="243"/>
        <v/>
      </c>
      <c r="O3138" s="111" t="str">
        <f t="shared" si="244"/>
        <v/>
      </c>
    </row>
    <row r="3139" spans="1:15" ht="30" customHeight="1" thickTop="1" thickBot="1">
      <c r="A3139" s="37" t="str">
        <f t="shared" si="240"/>
        <v/>
      </c>
      <c r="C3139" s="13">
        <v>3135</v>
      </c>
      <c r="D3139" s="61" t="str">
        <f>IF(Cad_an!D3139="","",Cad_an!D3139)</f>
        <v/>
      </c>
      <c r="E3139" s="61" t="str">
        <f>IF(D3139="","",VLOOKUP(D3139,Cad_an!$D$5:$F$5004,3,FALSE))</f>
        <v/>
      </c>
      <c r="F3139" s="61" t="str">
        <f>IF(D3139="","",VLOOKUP(D3139,Cad_an!$D$5:$E$5004,2,FALSE))</f>
        <v/>
      </c>
      <c r="G3139" s="61" t="str">
        <f>IF(D3139="","",VLOOKUP(Fa_an!F3139,Cad_can!$D$5:$E$204,2,FALSE))</f>
        <v/>
      </c>
      <c r="H3139" s="17"/>
      <c r="I3139" s="17"/>
      <c r="J3139" s="110" t="str">
        <f t="shared" si="241"/>
        <v/>
      </c>
      <c r="K3139" s="23"/>
      <c r="L3139" s="112" t="str">
        <f t="shared" si="242"/>
        <v/>
      </c>
      <c r="M3139" s="17"/>
      <c r="N3139" s="110" t="str">
        <f t="shared" si="243"/>
        <v/>
      </c>
      <c r="O3139" s="111" t="str">
        <f t="shared" si="244"/>
        <v/>
      </c>
    </row>
    <row r="3140" spans="1:15" ht="30" customHeight="1" thickTop="1" thickBot="1">
      <c r="A3140" s="37" t="str">
        <f t="shared" si="240"/>
        <v/>
      </c>
      <c r="C3140" s="13">
        <v>3136</v>
      </c>
      <c r="D3140" s="61" t="str">
        <f>IF(Cad_an!D3140="","",Cad_an!D3140)</f>
        <v/>
      </c>
      <c r="E3140" s="61" t="str">
        <f>IF(D3140="","",VLOOKUP(D3140,Cad_an!$D$5:$F$5004,3,FALSE))</f>
        <v/>
      </c>
      <c r="F3140" s="61" t="str">
        <f>IF(D3140="","",VLOOKUP(D3140,Cad_an!$D$5:$E$5004,2,FALSE))</f>
        <v/>
      </c>
      <c r="G3140" s="61" t="str">
        <f>IF(D3140="","",VLOOKUP(Fa_an!F3140,Cad_can!$D$5:$E$204,2,FALSE))</f>
        <v/>
      </c>
      <c r="H3140" s="17"/>
      <c r="I3140" s="17"/>
      <c r="J3140" s="110" t="str">
        <f t="shared" si="241"/>
        <v/>
      </c>
      <c r="K3140" s="23"/>
      <c r="L3140" s="112" t="str">
        <f t="shared" si="242"/>
        <v/>
      </c>
      <c r="M3140" s="17"/>
      <c r="N3140" s="110" t="str">
        <f t="shared" si="243"/>
        <v/>
      </c>
      <c r="O3140" s="111" t="str">
        <f t="shared" si="244"/>
        <v/>
      </c>
    </row>
    <row r="3141" spans="1:15" ht="30" customHeight="1" thickTop="1" thickBot="1">
      <c r="A3141" s="37" t="str">
        <f t="shared" si="240"/>
        <v/>
      </c>
      <c r="C3141" s="13">
        <v>3137</v>
      </c>
      <c r="D3141" s="61" t="str">
        <f>IF(Cad_an!D3141="","",Cad_an!D3141)</f>
        <v/>
      </c>
      <c r="E3141" s="61" t="str">
        <f>IF(D3141="","",VLOOKUP(D3141,Cad_an!$D$5:$F$5004,3,FALSE))</f>
        <v/>
      </c>
      <c r="F3141" s="61" t="str">
        <f>IF(D3141="","",VLOOKUP(D3141,Cad_an!$D$5:$E$5004,2,FALSE))</f>
        <v/>
      </c>
      <c r="G3141" s="61" t="str">
        <f>IF(D3141="","",VLOOKUP(Fa_an!F3141,Cad_can!$D$5:$E$204,2,FALSE))</f>
        <v/>
      </c>
      <c r="H3141" s="17"/>
      <c r="I3141" s="17"/>
      <c r="J3141" s="110" t="str">
        <f t="shared" si="241"/>
        <v/>
      </c>
      <c r="K3141" s="23"/>
      <c r="L3141" s="112" t="str">
        <f t="shared" si="242"/>
        <v/>
      </c>
      <c r="M3141" s="17"/>
      <c r="N3141" s="110" t="str">
        <f t="shared" si="243"/>
        <v/>
      </c>
      <c r="O3141" s="111" t="str">
        <f t="shared" si="244"/>
        <v/>
      </c>
    </row>
    <row r="3142" spans="1:15" ht="30" customHeight="1" thickTop="1" thickBot="1">
      <c r="A3142" s="37" t="str">
        <f t="shared" ref="A3142:A3205" si="245">D3142&amp;F3142</f>
        <v/>
      </c>
      <c r="C3142" s="13">
        <v>3138</v>
      </c>
      <c r="D3142" s="61" t="str">
        <f>IF(Cad_an!D3142="","",Cad_an!D3142)</f>
        <v/>
      </c>
      <c r="E3142" s="61" t="str">
        <f>IF(D3142="","",VLOOKUP(D3142,Cad_an!$D$5:$F$5004,3,FALSE))</f>
        <v/>
      </c>
      <c r="F3142" s="61" t="str">
        <f>IF(D3142="","",VLOOKUP(D3142,Cad_an!$D$5:$E$5004,2,FALSE))</f>
        <v/>
      </c>
      <c r="G3142" s="61" t="str">
        <f>IF(D3142="","",VLOOKUP(Fa_an!F3142,Cad_can!$D$5:$E$204,2,FALSE))</f>
        <v/>
      </c>
      <c r="H3142" s="17"/>
      <c r="I3142" s="17"/>
      <c r="J3142" s="110" t="str">
        <f t="shared" ref="J3142:J3205" si="246">IFERROR(I3142/H3142,"")</f>
        <v/>
      </c>
      <c r="K3142" s="23"/>
      <c r="L3142" s="112" t="str">
        <f t="shared" ref="L3142:L3205" si="247">IFERROR(K3142/I3142,"")</f>
        <v/>
      </c>
      <c r="M3142" s="17"/>
      <c r="N3142" s="110" t="str">
        <f t="shared" ref="N3142:N3205" si="248">IFERROR(M3142/I3142,"")</f>
        <v/>
      </c>
      <c r="O3142" s="111" t="str">
        <f t="shared" ref="O3142:O3205" si="249">IFERROR(K3142/M3142,"")</f>
        <v/>
      </c>
    </row>
    <row r="3143" spans="1:15" ht="30" customHeight="1" thickTop="1" thickBot="1">
      <c r="A3143" s="37" t="str">
        <f t="shared" si="245"/>
        <v/>
      </c>
      <c r="C3143" s="13">
        <v>3139</v>
      </c>
      <c r="D3143" s="61" t="str">
        <f>IF(Cad_an!D3143="","",Cad_an!D3143)</f>
        <v/>
      </c>
      <c r="E3143" s="61" t="str">
        <f>IF(D3143="","",VLOOKUP(D3143,Cad_an!$D$5:$F$5004,3,FALSE))</f>
        <v/>
      </c>
      <c r="F3143" s="61" t="str">
        <f>IF(D3143="","",VLOOKUP(D3143,Cad_an!$D$5:$E$5004,2,FALSE))</f>
        <v/>
      </c>
      <c r="G3143" s="61" t="str">
        <f>IF(D3143="","",VLOOKUP(Fa_an!F3143,Cad_can!$D$5:$E$204,2,FALSE))</f>
        <v/>
      </c>
      <c r="H3143" s="17"/>
      <c r="I3143" s="17"/>
      <c r="J3143" s="110" t="str">
        <f t="shared" si="246"/>
        <v/>
      </c>
      <c r="K3143" s="23"/>
      <c r="L3143" s="112" t="str">
        <f t="shared" si="247"/>
        <v/>
      </c>
      <c r="M3143" s="17"/>
      <c r="N3143" s="110" t="str">
        <f t="shared" si="248"/>
        <v/>
      </c>
      <c r="O3143" s="111" t="str">
        <f t="shared" si="249"/>
        <v/>
      </c>
    </row>
    <row r="3144" spans="1:15" ht="30" customHeight="1" thickTop="1" thickBot="1">
      <c r="A3144" s="37" t="str">
        <f t="shared" si="245"/>
        <v/>
      </c>
      <c r="C3144" s="13">
        <v>3140</v>
      </c>
      <c r="D3144" s="61" t="str">
        <f>IF(Cad_an!D3144="","",Cad_an!D3144)</f>
        <v/>
      </c>
      <c r="E3144" s="61" t="str">
        <f>IF(D3144="","",VLOOKUP(D3144,Cad_an!$D$5:$F$5004,3,FALSE))</f>
        <v/>
      </c>
      <c r="F3144" s="61" t="str">
        <f>IF(D3144="","",VLOOKUP(D3144,Cad_an!$D$5:$E$5004,2,FALSE))</f>
        <v/>
      </c>
      <c r="G3144" s="61" t="str">
        <f>IF(D3144="","",VLOOKUP(Fa_an!F3144,Cad_can!$D$5:$E$204,2,FALSE))</f>
        <v/>
      </c>
      <c r="H3144" s="17"/>
      <c r="I3144" s="17"/>
      <c r="J3144" s="110" t="str">
        <f t="shared" si="246"/>
        <v/>
      </c>
      <c r="K3144" s="23"/>
      <c r="L3144" s="112" t="str">
        <f t="shared" si="247"/>
        <v/>
      </c>
      <c r="M3144" s="17"/>
      <c r="N3144" s="110" t="str">
        <f t="shared" si="248"/>
        <v/>
      </c>
      <c r="O3144" s="111" t="str">
        <f t="shared" si="249"/>
        <v/>
      </c>
    </row>
    <row r="3145" spans="1:15" ht="30" customHeight="1" thickTop="1" thickBot="1">
      <c r="A3145" s="37" t="str">
        <f t="shared" si="245"/>
        <v/>
      </c>
      <c r="C3145" s="13">
        <v>3141</v>
      </c>
      <c r="D3145" s="61" t="str">
        <f>IF(Cad_an!D3145="","",Cad_an!D3145)</f>
        <v/>
      </c>
      <c r="E3145" s="61" t="str">
        <f>IF(D3145="","",VLOOKUP(D3145,Cad_an!$D$5:$F$5004,3,FALSE))</f>
        <v/>
      </c>
      <c r="F3145" s="61" t="str">
        <f>IF(D3145="","",VLOOKUP(D3145,Cad_an!$D$5:$E$5004,2,FALSE))</f>
        <v/>
      </c>
      <c r="G3145" s="61" t="str">
        <f>IF(D3145="","",VLOOKUP(Fa_an!F3145,Cad_can!$D$5:$E$204,2,FALSE))</f>
        <v/>
      </c>
      <c r="H3145" s="17"/>
      <c r="I3145" s="17"/>
      <c r="J3145" s="110" t="str">
        <f t="shared" si="246"/>
        <v/>
      </c>
      <c r="K3145" s="23"/>
      <c r="L3145" s="112" t="str">
        <f t="shared" si="247"/>
        <v/>
      </c>
      <c r="M3145" s="17"/>
      <c r="N3145" s="110" t="str">
        <f t="shared" si="248"/>
        <v/>
      </c>
      <c r="O3145" s="111" t="str">
        <f t="shared" si="249"/>
        <v/>
      </c>
    </row>
    <row r="3146" spans="1:15" ht="30" customHeight="1" thickTop="1" thickBot="1">
      <c r="A3146" s="37" t="str">
        <f t="shared" si="245"/>
        <v/>
      </c>
      <c r="C3146" s="13">
        <v>3142</v>
      </c>
      <c r="D3146" s="61" t="str">
        <f>IF(Cad_an!D3146="","",Cad_an!D3146)</f>
        <v/>
      </c>
      <c r="E3146" s="61" t="str">
        <f>IF(D3146="","",VLOOKUP(D3146,Cad_an!$D$5:$F$5004,3,FALSE))</f>
        <v/>
      </c>
      <c r="F3146" s="61" t="str">
        <f>IF(D3146="","",VLOOKUP(D3146,Cad_an!$D$5:$E$5004,2,FALSE))</f>
        <v/>
      </c>
      <c r="G3146" s="61" t="str">
        <f>IF(D3146="","",VLOOKUP(Fa_an!F3146,Cad_can!$D$5:$E$204,2,FALSE))</f>
        <v/>
      </c>
      <c r="H3146" s="17"/>
      <c r="I3146" s="17"/>
      <c r="J3146" s="110" t="str">
        <f t="shared" si="246"/>
        <v/>
      </c>
      <c r="K3146" s="23"/>
      <c r="L3146" s="112" t="str">
        <f t="shared" si="247"/>
        <v/>
      </c>
      <c r="M3146" s="17"/>
      <c r="N3146" s="110" t="str">
        <f t="shared" si="248"/>
        <v/>
      </c>
      <c r="O3146" s="111" t="str">
        <f t="shared" si="249"/>
        <v/>
      </c>
    </row>
    <row r="3147" spans="1:15" ht="30" customHeight="1" thickTop="1" thickBot="1">
      <c r="A3147" s="37" t="str">
        <f t="shared" si="245"/>
        <v/>
      </c>
      <c r="C3147" s="13">
        <v>3143</v>
      </c>
      <c r="D3147" s="61" t="str">
        <f>IF(Cad_an!D3147="","",Cad_an!D3147)</f>
        <v/>
      </c>
      <c r="E3147" s="61" t="str">
        <f>IF(D3147="","",VLOOKUP(D3147,Cad_an!$D$5:$F$5004,3,FALSE))</f>
        <v/>
      </c>
      <c r="F3147" s="61" t="str">
        <f>IF(D3147="","",VLOOKUP(D3147,Cad_an!$D$5:$E$5004,2,FALSE))</f>
        <v/>
      </c>
      <c r="G3147" s="61" t="str">
        <f>IF(D3147="","",VLOOKUP(Fa_an!F3147,Cad_can!$D$5:$E$204,2,FALSE))</f>
        <v/>
      </c>
      <c r="H3147" s="17"/>
      <c r="I3147" s="17"/>
      <c r="J3147" s="110" t="str">
        <f t="shared" si="246"/>
        <v/>
      </c>
      <c r="K3147" s="23"/>
      <c r="L3147" s="112" t="str">
        <f t="shared" si="247"/>
        <v/>
      </c>
      <c r="M3147" s="17"/>
      <c r="N3147" s="110" t="str">
        <f t="shared" si="248"/>
        <v/>
      </c>
      <c r="O3147" s="111" t="str">
        <f t="shared" si="249"/>
        <v/>
      </c>
    </row>
    <row r="3148" spans="1:15" ht="30" customHeight="1" thickTop="1" thickBot="1">
      <c r="A3148" s="37" t="str">
        <f t="shared" si="245"/>
        <v/>
      </c>
      <c r="C3148" s="13">
        <v>3144</v>
      </c>
      <c r="D3148" s="61" t="str">
        <f>IF(Cad_an!D3148="","",Cad_an!D3148)</f>
        <v/>
      </c>
      <c r="E3148" s="61" t="str">
        <f>IF(D3148="","",VLOOKUP(D3148,Cad_an!$D$5:$F$5004,3,FALSE))</f>
        <v/>
      </c>
      <c r="F3148" s="61" t="str">
        <f>IF(D3148="","",VLOOKUP(D3148,Cad_an!$D$5:$E$5004,2,FALSE))</f>
        <v/>
      </c>
      <c r="G3148" s="61" t="str">
        <f>IF(D3148="","",VLOOKUP(Fa_an!F3148,Cad_can!$D$5:$E$204,2,FALSE))</f>
        <v/>
      </c>
      <c r="H3148" s="17"/>
      <c r="I3148" s="17"/>
      <c r="J3148" s="110" t="str">
        <f t="shared" si="246"/>
        <v/>
      </c>
      <c r="K3148" s="23"/>
      <c r="L3148" s="112" t="str">
        <f t="shared" si="247"/>
        <v/>
      </c>
      <c r="M3148" s="17"/>
      <c r="N3148" s="110" t="str">
        <f t="shared" si="248"/>
        <v/>
      </c>
      <c r="O3148" s="111" t="str">
        <f t="shared" si="249"/>
        <v/>
      </c>
    </row>
    <row r="3149" spans="1:15" ht="30" customHeight="1" thickTop="1" thickBot="1">
      <c r="A3149" s="37" t="str">
        <f t="shared" si="245"/>
        <v/>
      </c>
      <c r="C3149" s="13">
        <v>3145</v>
      </c>
      <c r="D3149" s="61" t="str">
        <f>IF(Cad_an!D3149="","",Cad_an!D3149)</f>
        <v/>
      </c>
      <c r="E3149" s="61" t="str">
        <f>IF(D3149="","",VLOOKUP(D3149,Cad_an!$D$5:$F$5004,3,FALSE))</f>
        <v/>
      </c>
      <c r="F3149" s="61" t="str">
        <f>IF(D3149="","",VLOOKUP(D3149,Cad_an!$D$5:$E$5004,2,FALSE))</f>
        <v/>
      </c>
      <c r="G3149" s="61" t="str">
        <f>IF(D3149="","",VLOOKUP(Fa_an!F3149,Cad_can!$D$5:$E$204,2,FALSE))</f>
        <v/>
      </c>
      <c r="H3149" s="17"/>
      <c r="I3149" s="17"/>
      <c r="J3149" s="110" t="str">
        <f t="shared" si="246"/>
        <v/>
      </c>
      <c r="K3149" s="23"/>
      <c r="L3149" s="112" t="str">
        <f t="shared" si="247"/>
        <v/>
      </c>
      <c r="M3149" s="17"/>
      <c r="N3149" s="110" t="str">
        <f t="shared" si="248"/>
        <v/>
      </c>
      <c r="O3149" s="111" t="str">
        <f t="shared" si="249"/>
        <v/>
      </c>
    </row>
    <row r="3150" spans="1:15" ht="30" customHeight="1" thickTop="1" thickBot="1">
      <c r="A3150" s="37" t="str">
        <f t="shared" si="245"/>
        <v/>
      </c>
      <c r="C3150" s="13">
        <v>3146</v>
      </c>
      <c r="D3150" s="61" t="str">
        <f>IF(Cad_an!D3150="","",Cad_an!D3150)</f>
        <v/>
      </c>
      <c r="E3150" s="61" t="str">
        <f>IF(D3150="","",VLOOKUP(D3150,Cad_an!$D$5:$F$5004,3,FALSE))</f>
        <v/>
      </c>
      <c r="F3150" s="61" t="str">
        <f>IF(D3150="","",VLOOKUP(D3150,Cad_an!$D$5:$E$5004,2,FALSE))</f>
        <v/>
      </c>
      <c r="G3150" s="61" t="str">
        <f>IF(D3150="","",VLOOKUP(Fa_an!F3150,Cad_can!$D$5:$E$204,2,FALSE))</f>
        <v/>
      </c>
      <c r="H3150" s="17"/>
      <c r="I3150" s="17"/>
      <c r="J3150" s="110" t="str">
        <f t="shared" si="246"/>
        <v/>
      </c>
      <c r="K3150" s="23"/>
      <c r="L3150" s="112" t="str">
        <f t="shared" si="247"/>
        <v/>
      </c>
      <c r="M3150" s="17"/>
      <c r="N3150" s="110" t="str">
        <f t="shared" si="248"/>
        <v/>
      </c>
      <c r="O3150" s="111" t="str">
        <f t="shared" si="249"/>
        <v/>
      </c>
    </row>
    <row r="3151" spans="1:15" ht="30" customHeight="1" thickTop="1" thickBot="1">
      <c r="A3151" s="37" t="str">
        <f t="shared" si="245"/>
        <v/>
      </c>
      <c r="C3151" s="13">
        <v>3147</v>
      </c>
      <c r="D3151" s="61" t="str">
        <f>IF(Cad_an!D3151="","",Cad_an!D3151)</f>
        <v/>
      </c>
      <c r="E3151" s="61" t="str">
        <f>IF(D3151="","",VLOOKUP(D3151,Cad_an!$D$5:$F$5004,3,FALSE))</f>
        <v/>
      </c>
      <c r="F3151" s="61" t="str">
        <f>IF(D3151="","",VLOOKUP(D3151,Cad_an!$D$5:$E$5004,2,FALSE))</f>
        <v/>
      </c>
      <c r="G3151" s="61" t="str">
        <f>IF(D3151="","",VLOOKUP(Fa_an!F3151,Cad_can!$D$5:$E$204,2,FALSE))</f>
        <v/>
      </c>
      <c r="H3151" s="17"/>
      <c r="I3151" s="17"/>
      <c r="J3151" s="110" t="str">
        <f t="shared" si="246"/>
        <v/>
      </c>
      <c r="K3151" s="23"/>
      <c r="L3151" s="112" t="str">
        <f t="shared" si="247"/>
        <v/>
      </c>
      <c r="M3151" s="17"/>
      <c r="N3151" s="110" t="str">
        <f t="shared" si="248"/>
        <v/>
      </c>
      <c r="O3151" s="111" t="str">
        <f t="shared" si="249"/>
        <v/>
      </c>
    </row>
    <row r="3152" spans="1:15" ht="30" customHeight="1" thickTop="1" thickBot="1">
      <c r="A3152" s="37" t="str">
        <f t="shared" si="245"/>
        <v/>
      </c>
      <c r="C3152" s="13">
        <v>3148</v>
      </c>
      <c r="D3152" s="61" t="str">
        <f>IF(Cad_an!D3152="","",Cad_an!D3152)</f>
        <v/>
      </c>
      <c r="E3152" s="61" t="str">
        <f>IF(D3152="","",VLOOKUP(D3152,Cad_an!$D$5:$F$5004,3,FALSE))</f>
        <v/>
      </c>
      <c r="F3152" s="61" t="str">
        <f>IF(D3152="","",VLOOKUP(D3152,Cad_an!$D$5:$E$5004,2,FALSE))</f>
        <v/>
      </c>
      <c r="G3152" s="61" t="str">
        <f>IF(D3152="","",VLOOKUP(Fa_an!F3152,Cad_can!$D$5:$E$204,2,FALSE))</f>
        <v/>
      </c>
      <c r="H3152" s="17"/>
      <c r="I3152" s="17"/>
      <c r="J3152" s="110" t="str">
        <f t="shared" si="246"/>
        <v/>
      </c>
      <c r="K3152" s="23"/>
      <c r="L3152" s="112" t="str">
        <f t="shared" si="247"/>
        <v/>
      </c>
      <c r="M3152" s="17"/>
      <c r="N3152" s="110" t="str">
        <f t="shared" si="248"/>
        <v/>
      </c>
      <c r="O3152" s="111" t="str">
        <f t="shared" si="249"/>
        <v/>
      </c>
    </row>
    <row r="3153" spans="1:15" ht="30" customHeight="1" thickTop="1" thickBot="1">
      <c r="A3153" s="37" t="str">
        <f t="shared" si="245"/>
        <v/>
      </c>
      <c r="C3153" s="13">
        <v>3149</v>
      </c>
      <c r="D3153" s="61" t="str">
        <f>IF(Cad_an!D3153="","",Cad_an!D3153)</f>
        <v/>
      </c>
      <c r="E3153" s="61" t="str">
        <f>IF(D3153="","",VLOOKUP(D3153,Cad_an!$D$5:$F$5004,3,FALSE))</f>
        <v/>
      </c>
      <c r="F3153" s="61" t="str">
        <f>IF(D3153="","",VLOOKUP(D3153,Cad_an!$D$5:$E$5004,2,FALSE))</f>
        <v/>
      </c>
      <c r="G3153" s="61" t="str">
        <f>IF(D3153="","",VLOOKUP(Fa_an!F3153,Cad_can!$D$5:$E$204,2,FALSE))</f>
        <v/>
      </c>
      <c r="H3153" s="17"/>
      <c r="I3153" s="17"/>
      <c r="J3153" s="110" t="str">
        <f t="shared" si="246"/>
        <v/>
      </c>
      <c r="K3153" s="23"/>
      <c r="L3153" s="112" t="str">
        <f t="shared" si="247"/>
        <v/>
      </c>
      <c r="M3153" s="17"/>
      <c r="N3153" s="110" t="str">
        <f t="shared" si="248"/>
        <v/>
      </c>
      <c r="O3153" s="111" t="str">
        <f t="shared" si="249"/>
        <v/>
      </c>
    </row>
    <row r="3154" spans="1:15" ht="30" customHeight="1" thickTop="1" thickBot="1">
      <c r="A3154" s="37" t="str">
        <f t="shared" si="245"/>
        <v/>
      </c>
      <c r="C3154" s="13">
        <v>3150</v>
      </c>
      <c r="D3154" s="61" t="str">
        <f>IF(Cad_an!D3154="","",Cad_an!D3154)</f>
        <v/>
      </c>
      <c r="E3154" s="61" t="str">
        <f>IF(D3154="","",VLOOKUP(D3154,Cad_an!$D$5:$F$5004,3,FALSE))</f>
        <v/>
      </c>
      <c r="F3154" s="61" t="str">
        <f>IF(D3154="","",VLOOKUP(D3154,Cad_an!$D$5:$E$5004,2,FALSE))</f>
        <v/>
      </c>
      <c r="G3154" s="61" t="str">
        <f>IF(D3154="","",VLOOKUP(Fa_an!F3154,Cad_can!$D$5:$E$204,2,FALSE))</f>
        <v/>
      </c>
      <c r="H3154" s="17"/>
      <c r="I3154" s="17"/>
      <c r="J3154" s="110" t="str">
        <f t="shared" si="246"/>
        <v/>
      </c>
      <c r="K3154" s="23"/>
      <c r="L3154" s="112" t="str">
        <f t="shared" si="247"/>
        <v/>
      </c>
      <c r="M3154" s="17"/>
      <c r="N3154" s="110" t="str">
        <f t="shared" si="248"/>
        <v/>
      </c>
      <c r="O3154" s="111" t="str">
        <f t="shared" si="249"/>
        <v/>
      </c>
    </row>
    <row r="3155" spans="1:15" ht="30" customHeight="1" thickTop="1" thickBot="1">
      <c r="A3155" s="37" t="str">
        <f t="shared" si="245"/>
        <v/>
      </c>
      <c r="C3155" s="13">
        <v>3151</v>
      </c>
      <c r="D3155" s="61" t="str">
        <f>IF(Cad_an!D3155="","",Cad_an!D3155)</f>
        <v/>
      </c>
      <c r="E3155" s="61" t="str">
        <f>IF(D3155="","",VLOOKUP(D3155,Cad_an!$D$5:$F$5004,3,FALSE))</f>
        <v/>
      </c>
      <c r="F3155" s="61" t="str">
        <f>IF(D3155="","",VLOOKUP(D3155,Cad_an!$D$5:$E$5004,2,FALSE))</f>
        <v/>
      </c>
      <c r="G3155" s="61" t="str">
        <f>IF(D3155="","",VLOOKUP(Fa_an!F3155,Cad_can!$D$5:$E$204,2,FALSE))</f>
        <v/>
      </c>
      <c r="H3155" s="17"/>
      <c r="I3155" s="17"/>
      <c r="J3155" s="110" t="str">
        <f t="shared" si="246"/>
        <v/>
      </c>
      <c r="K3155" s="23"/>
      <c r="L3155" s="112" t="str">
        <f t="shared" si="247"/>
        <v/>
      </c>
      <c r="M3155" s="17"/>
      <c r="N3155" s="110" t="str">
        <f t="shared" si="248"/>
        <v/>
      </c>
      <c r="O3155" s="111" t="str">
        <f t="shared" si="249"/>
        <v/>
      </c>
    </row>
    <row r="3156" spans="1:15" ht="30" customHeight="1" thickTop="1" thickBot="1">
      <c r="A3156" s="37" t="str">
        <f t="shared" si="245"/>
        <v/>
      </c>
      <c r="C3156" s="13">
        <v>3152</v>
      </c>
      <c r="D3156" s="61" t="str">
        <f>IF(Cad_an!D3156="","",Cad_an!D3156)</f>
        <v/>
      </c>
      <c r="E3156" s="61" t="str">
        <f>IF(D3156="","",VLOOKUP(D3156,Cad_an!$D$5:$F$5004,3,FALSE))</f>
        <v/>
      </c>
      <c r="F3156" s="61" t="str">
        <f>IF(D3156="","",VLOOKUP(D3156,Cad_an!$D$5:$E$5004,2,FALSE))</f>
        <v/>
      </c>
      <c r="G3156" s="61" t="str">
        <f>IF(D3156="","",VLOOKUP(Fa_an!F3156,Cad_can!$D$5:$E$204,2,FALSE))</f>
        <v/>
      </c>
      <c r="H3156" s="17"/>
      <c r="I3156" s="17"/>
      <c r="J3156" s="110" t="str">
        <f t="shared" si="246"/>
        <v/>
      </c>
      <c r="K3156" s="23"/>
      <c r="L3156" s="112" t="str">
        <f t="shared" si="247"/>
        <v/>
      </c>
      <c r="M3156" s="17"/>
      <c r="N3156" s="110" t="str">
        <f t="shared" si="248"/>
        <v/>
      </c>
      <c r="O3156" s="111" t="str">
        <f t="shared" si="249"/>
        <v/>
      </c>
    </row>
    <row r="3157" spans="1:15" ht="30" customHeight="1" thickTop="1" thickBot="1">
      <c r="A3157" s="37" t="str">
        <f t="shared" si="245"/>
        <v/>
      </c>
      <c r="C3157" s="13">
        <v>3153</v>
      </c>
      <c r="D3157" s="61" t="str">
        <f>IF(Cad_an!D3157="","",Cad_an!D3157)</f>
        <v/>
      </c>
      <c r="E3157" s="61" t="str">
        <f>IF(D3157="","",VLOOKUP(D3157,Cad_an!$D$5:$F$5004,3,FALSE))</f>
        <v/>
      </c>
      <c r="F3157" s="61" t="str">
        <f>IF(D3157="","",VLOOKUP(D3157,Cad_an!$D$5:$E$5004,2,FALSE))</f>
        <v/>
      </c>
      <c r="G3157" s="61" t="str">
        <f>IF(D3157="","",VLOOKUP(Fa_an!F3157,Cad_can!$D$5:$E$204,2,FALSE))</f>
        <v/>
      </c>
      <c r="H3157" s="17"/>
      <c r="I3157" s="17"/>
      <c r="J3157" s="110" t="str">
        <f t="shared" si="246"/>
        <v/>
      </c>
      <c r="K3157" s="23"/>
      <c r="L3157" s="112" t="str">
        <f t="shared" si="247"/>
        <v/>
      </c>
      <c r="M3157" s="17"/>
      <c r="N3157" s="110" t="str">
        <f t="shared" si="248"/>
        <v/>
      </c>
      <c r="O3157" s="111" t="str">
        <f t="shared" si="249"/>
        <v/>
      </c>
    </row>
    <row r="3158" spans="1:15" ht="30" customHeight="1" thickTop="1" thickBot="1">
      <c r="A3158" s="37" t="str">
        <f t="shared" si="245"/>
        <v/>
      </c>
      <c r="C3158" s="13">
        <v>3154</v>
      </c>
      <c r="D3158" s="61" t="str">
        <f>IF(Cad_an!D3158="","",Cad_an!D3158)</f>
        <v/>
      </c>
      <c r="E3158" s="61" t="str">
        <f>IF(D3158="","",VLOOKUP(D3158,Cad_an!$D$5:$F$5004,3,FALSE))</f>
        <v/>
      </c>
      <c r="F3158" s="61" t="str">
        <f>IF(D3158="","",VLOOKUP(D3158,Cad_an!$D$5:$E$5004,2,FALSE))</f>
        <v/>
      </c>
      <c r="G3158" s="61" t="str">
        <f>IF(D3158="","",VLOOKUP(Fa_an!F3158,Cad_can!$D$5:$E$204,2,FALSE))</f>
        <v/>
      </c>
      <c r="H3158" s="17"/>
      <c r="I3158" s="17"/>
      <c r="J3158" s="110" t="str">
        <f t="shared" si="246"/>
        <v/>
      </c>
      <c r="K3158" s="23"/>
      <c r="L3158" s="112" t="str">
        <f t="shared" si="247"/>
        <v/>
      </c>
      <c r="M3158" s="17"/>
      <c r="N3158" s="110" t="str">
        <f t="shared" si="248"/>
        <v/>
      </c>
      <c r="O3158" s="111" t="str">
        <f t="shared" si="249"/>
        <v/>
      </c>
    </row>
    <row r="3159" spans="1:15" ht="30" customHeight="1" thickTop="1" thickBot="1">
      <c r="A3159" s="37" t="str">
        <f t="shared" si="245"/>
        <v/>
      </c>
      <c r="C3159" s="13">
        <v>3155</v>
      </c>
      <c r="D3159" s="61" t="str">
        <f>IF(Cad_an!D3159="","",Cad_an!D3159)</f>
        <v/>
      </c>
      <c r="E3159" s="61" t="str">
        <f>IF(D3159="","",VLOOKUP(D3159,Cad_an!$D$5:$F$5004,3,FALSE))</f>
        <v/>
      </c>
      <c r="F3159" s="61" t="str">
        <f>IF(D3159="","",VLOOKUP(D3159,Cad_an!$D$5:$E$5004,2,FALSE))</f>
        <v/>
      </c>
      <c r="G3159" s="61" t="str">
        <f>IF(D3159="","",VLOOKUP(Fa_an!F3159,Cad_can!$D$5:$E$204,2,FALSE))</f>
        <v/>
      </c>
      <c r="H3159" s="17"/>
      <c r="I3159" s="17"/>
      <c r="J3159" s="110" t="str">
        <f t="shared" si="246"/>
        <v/>
      </c>
      <c r="K3159" s="23"/>
      <c r="L3159" s="112" t="str">
        <f t="shared" si="247"/>
        <v/>
      </c>
      <c r="M3159" s="17"/>
      <c r="N3159" s="110" t="str">
        <f t="shared" si="248"/>
        <v/>
      </c>
      <c r="O3159" s="111" t="str">
        <f t="shared" si="249"/>
        <v/>
      </c>
    </row>
    <row r="3160" spans="1:15" ht="30" customHeight="1" thickTop="1" thickBot="1">
      <c r="A3160" s="37" t="str">
        <f t="shared" si="245"/>
        <v/>
      </c>
      <c r="C3160" s="13">
        <v>3156</v>
      </c>
      <c r="D3160" s="61" t="str">
        <f>IF(Cad_an!D3160="","",Cad_an!D3160)</f>
        <v/>
      </c>
      <c r="E3160" s="61" t="str">
        <f>IF(D3160="","",VLOOKUP(D3160,Cad_an!$D$5:$F$5004,3,FALSE))</f>
        <v/>
      </c>
      <c r="F3160" s="61" t="str">
        <f>IF(D3160="","",VLOOKUP(D3160,Cad_an!$D$5:$E$5004,2,FALSE))</f>
        <v/>
      </c>
      <c r="G3160" s="61" t="str">
        <f>IF(D3160="","",VLOOKUP(Fa_an!F3160,Cad_can!$D$5:$E$204,2,FALSE))</f>
        <v/>
      </c>
      <c r="H3160" s="17"/>
      <c r="I3160" s="17"/>
      <c r="J3160" s="110" t="str">
        <f t="shared" si="246"/>
        <v/>
      </c>
      <c r="K3160" s="23"/>
      <c r="L3160" s="112" t="str">
        <f t="shared" si="247"/>
        <v/>
      </c>
      <c r="M3160" s="17"/>
      <c r="N3160" s="110" t="str">
        <f t="shared" si="248"/>
        <v/>
      </c>
      <c r="O3160" s="111" t="str">
        <f t="shared" si="249"/>
        <v/>
      </c>
    </row>
    <row r="3161" spans="1:15" ht="30" customHeight="1" thickTop="1" thickBot="1">
      <c r="A3161" s="37" t="str">
        <f t="shared" si="245"/>
        <v/>
      </c>
      <c r="C3161" s="13">
        <v>3157</v>
      </c>
      <c r="D3161" s="61" t="str">
        <f>IF(Cad_an!D3161="","",Cad_an!D3161)</f>
        <v/>
      </c>
      <c r="E3161" s="61" t="str">
        <f>IF(D3161="","",VLOOKUP(D3161,Cad_an!$D$5:$F$5004,3,FALSE))</f>
        <v/>
      </c>
      <c r="F3161" s="61" t="str">
        <f>IF(D3161="","",VLOOKUP(D3161,Cad_an!$D$5:$E$5004,2,FALSE))</f>
        <v/>
      </c>
      <c r="G3161" s="61" t="str">
        <f>IF(D3161="","",VLOOKUP(Fa_an!F3161,Cad_can!$D$5:$E$204,2,FALSE))</f>
        <v/>
      </c>
      <c r="H3161" s="17"/>
      <c r="I3161" s="17"/>
      <c r="J3161" s="110" t="str">
        <f t="shared" si="246"/>
        <v/>
      </c>
      <c r="K3161" s="23"/>
      <c r="L3161" s="112" t="str">
        <f t="shared" si="247"/>
        <v/>
      </c>
      <c r="M3161" s="17"/>
      <c r="N3161" s="110" t="str">
        <f t="shared" si="248"/>
        <v/>
      </c>
      <c r="O3161" s="111" t="str">
        <f t="shared" si="249"/>
        <v/>
      </c>
    </row>
    <row r="3162" spans="1:15" ht="30" customHeight="1" thickTop="1" thickBot="1">
      <c r="A3162" s="37" t="str">
        <f t="shared" si="245"/>
        <v/>
      </c>
      <c r="C3162" s="13">
        <v>3158</v>
      </c>
      <c r="D3162" s="61" t="str">
        <f>IF(Cad_an!D3162="","",Cad_an!D3162)</f>
        <v/>
      </c>
      <c r="E3162" s="61" t="str">
        <f>IF(D3162="","",VLOOKUP(D3162,Cad_an!$D$5:$F$5004,3,FALSE))</f>
        <v/>
      </c>
      <c r="F3162" s="61" t="str">
        <f>IF(D3162="","",VLOOKUP(D3162,Cad_an!$D$5:$E$5004,2,FALSE))</f>
        <v/>
      </c>
      <c r="G3162" s="61" t="str">
        <f>IF(D3162="","",VLOOKUP(Fa_an!F3162,Cad_can!$D$5:$E$204,2,FALSE))</f>
        <v/>
      </c>
      <c r="H3162" s="17"/>
      <c r="I3162" s="17"/>
      <c r="J3162" s="110" t="str">
        <f t="shared" si="246"/>
        <v/>
      </c>
      <c r="K3162" s="23"/>
      <c r="L3162" s="112" t="str">
        <f t="shared" si="247"/>
        <v/>
      </c>
      <c r="M3162" s="17"/>
      <c r="N3162" s="110" t="str">
        <f t="shared" si="248"/>
        <v/>
      </c>
      <c r="O3162" s="111" t="str">
        <f t="shared" si="249"/>
        <v/>
      </c>
    </row>
    <row r="3163" spans="1:15" ht="30" customHeight="1" thickTop="1" thickBot="1">
      <c r="A3163" s="37" t="str">
        <f t="shared" si="245"/>
        <v/>
      </c>
      <c r="C3163" s="13">
        <v>3159</v>
      </c>
      <c r="D3163" s="61" t="str">
        <f>IF(Cad_an!D3163="","",Cad_an!D3163)</f>
        <v/>
      </c>
      <c r="E3163" s="61" t="str">
        <f>IF(D3163="","",VLOOKUP(D3163,Cad_an!$D$5:$F$5004,3,FALSE))</f>
        <v/>
      </c>
      <c r="F3163" s="61" t="str">
        <f>IF(D3163="","",VLOOKUP(D3163,Cad_an!$D$5:$E$5004,2,FALSE))</f>
        <v/>
      </c>
      <c r="G3163" s="61" t="str">
        <f>IF(D3163="","",VLOOKUP(Fa_an!F3163,Cad_can!$D$5:$E$204,2,FALSE))</f>
        <v/>
      </c>
      <c r="H3163" s="17"/>
      <c r="I3163" s="17"/>
      <c r="J3163" s="110" t="str">
        <f t="shared" si="246"/>
        <v/>
      </c>
      <c r="K3163" s="23"/>
      <c r="L3163" s="112" t="str">
        <f t="shared" si="247"/>
        <v/>
      </c>
      <c r="M3163" s="17"/>
      <c r="N3163" s="110" t="str">
        <f t="shared" si="248"/>
        <v/>
      </c>
      <c r="O3163" s="111" t="str">
        <f t="shared" si="249"/>
        <v/>
      </c>
    </row>
    <row r="3164" spans="1:15" ht="30" customHeight="1" thickTop="1" thickBot="1">
      <c r="A3164" s="37" t="str">
        <f t="shared" si="245"/>
        <v/>
      </c>
      <c r="C3164" s="13">
        <v>3160</v>
      </c>
      <c r="D3164" s="61" t="str">
        <f>IF(Cad_an!D3164="","",Cad_an!D3164)</f>
        <v/>
      </c>
      <c r="E3164" s="61" t="str">
        <f>IF(D3164="","",VLOOKUP(D3164,Cad_an!$D$5:$F$5004,3,FALSE))</f>
        <v/>
      </c>
      <c r="F3164" s="61" t="str">
        <f>IF(D3164="","",VLOOKUP(D3164,Cad_an!$D$5:$E$5004,2,FALSE))</f>
        <v/>
      </c>
      <c r="G3164" s="61" t="str">
        <f>IF(D3164="","",VLOOKUP(Fa_an!F3164,Cad_can!$D$5:$E$204,2,FALSE))</f>
        <v/>
      </c>
      <c r="H3164" s="17"/>
      <c r="I3164" s="17"/>
      <c r="J3164" s="110" t="str">
        <f t="shared" si="246"/>
        <v/>
      </c>
      <c r="K3164" s="23"/>
      <c r="L3164" s="112" t="str">
        <f t="shared" si="247"/>
        <v/>
      </c>
      <c r="M3164" s="17"/>
      <c r="N3164" s="110" t="str">
        <f t="shared" si="248"/>
        <v/>
      </c>
      <c r="O3164" s="111" t="str">
        <f t="shared" si="249"/>
        <v/>
      </c>
    </row>
    <row r="3165" spans="1:15" ht="30" customHeight="1" thickTop="1" thickBot="1">
      <c r="A3165" s="37" t="str">
        <f t="shared" si="245"/>
        <v/>
      </c>
      <c r="C3165" s="13">
        <v>3161</v>
      </c>
      <c r="D3165" s="61" t="str">
        <f>IF(Cad_an!D3165="","",Cad_an!D3165)</f>
        <v/>
      </c>
      <c r="E3165" s="61" t="str">
        <f>IF(D3165="","",VLOOKUP(D3165,Cad_an!$D$5:$F$5004,3,FALSE))</f>
        <v/>
      </c>
      <c r="F3165" s="61" t="str">
        <f>IF(D3165="","",VLOOKUP(D3165,Cad_an!$D$5:$E$5004,2,FALSE))</f>
        <v/>
      </c>
      <c r="G3165" s="61" t="str">
        <f>IF(D3165="","",VLOOKUP(Fa_an!F3165,Cad_can!$D$5:$E$204,2,FALSE))</f>
        <v/>
      </c>
      <c r="H3165" s="17"/>
      <c r="I3165" s="17"/>
      <c r="J3165" s="110" t="str">
        <f t="shared" si="246"/>
        <v/>
      </c>
      <c r="K3165" s="23"/>
      <c r="L3165" s="112" t="str">
        <f t="shared" si="247"/>
        <v/>
      </c>
      <c r="M3165" s="17"/>
      <c r="N3165" s="110" t="str">
        <f t="shared" si="248"/>
        <v/>
      </c>
      <c r="O3165" s="111" t="str">
        <f t="shared" si="249"/>
        <v/>
      </c>
    </row>
    <row r="3166" spans="1:15" ht="30" customHeight="1" thickTop="1" thickBot="1">
      <c r="A3166" s="37" t="str">
        <f t="shared" si="245"/>
        <v/>
      </c>
      <c r="C3166" s="13">
        <v>3162</v>
      </c>
      <c r="D3166" s="61" t="str">
        <f>IF(Cad_an!D3166="","",Cad_an!D3166)</f>
        <v/>
      </c>
      <c r="E3166" s="61" t="str">
        <f>IF(D3166="","",VLOOKUP(D3166,Cad_an!$D$5:$F$5004,3,FALSE))</f>
        <v/>
      </c>
      <c r="F3166" s="61" t="str">
        <f>IF(D3166="","",VLOOKUP(D3166,Cad_an!$D$5:$E$5004,2,FALSE))</f>
        <v/>
      </c>
      <c r="G3166" s="61" t="str">
        <f>IF(D3166="","",VLOOKUP(Fa_an!F3166,Cad_can!$D$5:$E$204,2,FALSE))</f>
        <v/>
      </c>
      <c r="H3166" s="17"/>
      <c r="I3166" s="17"/>
      <c r="J3166" s="110" t="str">
        <f t="shared" si="246"/>
        <v/>
      </c>
      <c r="K3166" s="23"/>
      <c r="L3166" s="112" t="str">
        <f t="shared" si="247"/>
        <v/>
      </c>
      <c r="M3166" s="17"/>
      <c r="N3166" s="110" t="str">
        <f t="shared" si="248"/>
        <v/>
      </c>
      <c r="O3166" s="111" t="str">
        <f t="shared" si="249"/>
        <v/>
      </c>
    </row>
    <row r="3167" spans="1:15" ht="30" customHeight="1" thickTop="1" thickBot="1">
      <c r="A3167" s="37" t="str">
        <f t="shared" si="245"/>
        <v/>
      </c>
      <c r="C3167" s="13">
        <v>3163</v>
      </c>
      <c r="D3167" s="61" t="str">
        <f>IF(Cad_an!D3167="","",Cad_an!D3167)</f>
        <v/>
      </c>
      <c r="E3167" s="61" t="str">
        <f>IF(D3167="","",VLOOKUP(D3167,Cad_an!$D$5:$F$5004,3,FALSE))</f>
        <v/>
      </c>
      <c r="F3167" s="61" t="str">
        <f>IF(D3167="","",VLOOKUP(D3167,Cad_an!$D$5:$E$5004,2,FALSE))</f>
        <v/>
      </c>
      <c r="G3167" s="61" t="str">
        <f>IF(D3167="","",VLOOKUP(Fa_an!F3167,Cad_can!$D$5:$E$204,2,FALSE))</f>
        <v/>
      </c>
      <c r="H3167" s="17"/>
      <c r="I3167" s="17"/>
      <c r="J3167" s="110" t="str">
        <f t="shared" si="246"/>
        <v/>
      </c>
      <c r="K3167" s="23"/>
      <c r="L3167" s="112" t="str">
        <f t="shared" si="247"/>
        <v/>
      </c>
      <c r="M3167" s="17"/>
      <c r="N3167" s="110" t="str">
        <f t="shared" si="248"/>
        <v/>
      </c>
      <c r="O3167" s="111" t="str">
        <f t="shared" si="249"/>
        <v/>
      </c>
    </row>
    <row r="3168" spans="1:15" ht="30" customHeight="1" thickTop="1" thickBot="1">
      <c r="A3168" s="37" t="str">
        <f t="shared" si="245"/>
        <v/>
      </c>
      <c r="C3168" s="13">
        <v>3164</v>
      </c>
      <c r="D3168" s="61" t="str">
        <f>IF(Cad_an!D3168="","",Cad_an!D3168)</f>
        <v/>
      </c>
      <c r="E3168" s="61" t="str">
        <f>IF(D3168="","",VLOOKUP(D3168,Cad_an!$D$5:$F$5004,3,FALSE))</f>
        <v/>
      </c>
      <c r="F3168" s="61" t="str">
        <f>IF(D3168="","",VLOOKUP(D3168,Cad_an!$D$5:$E$5004,2,FALSE))</f>
        <v/>
      </c>
      <c r="G3168" s="61" t="str">
        <f>IF(D3168="","",VLOOKUP(Fa_an!F3168,Cad_can!$D$5:$E$204,2,FALSE))</f>
        <v/>
      </c>
      <c r="H3168" s="17"/>
      <c r="I3168" s="17"/>
      <c r="J3168" s="110" t="str">
        <f t="shared" si="246"/>
        <v/>
      </c>
      <c r="K3168" s="23"/>
      <c r="L3168" s="112" t="str">
        <f t="shared" si="247"/>
        <v/>
      </c>
      <c r="M3168" s="17"/>
      <c r="N3168" s="110" t="str">
        <f t="shared" si="248"/>
        <v/>
      </c>
      <c r="O3168" s="111" t="str">
        <f t="shared" si="249"/>
        <v/>
      </c>
    </row>
    <row r="3169" spans="1:15" ht="30" customHeight="1" thickTop="1" thickBot="1">
      <c r="A3169" s="37" t="str">
        <f t="shared" si="245"/>
        <v/>
      </c>
      <c r="C3169" s="13">
        <v>3165</v>
      </c>
      <c r="D3169" s="61" t="str">
        <f>IF(Cad_an!D3169="","",Cad_an!D3169)</f>
        <v/>
      </c>
      <c r="E3169" s="61" t="str">
        <f>IF(D3169="","",VLOOKUP(D3169,Cad_an!$D$5:$F$5004,3,FALSE))</f>
        <v/>
      </c>
      <c r="F3169" s="61" t="str">
        <f>IF(D3169="","",VLOOKUP(D3169,Cad_an!$D$5:$E$5004,2,FALSE))</f>
        <v/>
      </c>
      <c r="G3169" s="61" t="str">
        <f>IF(D3169="","",VLOOKUP(Fa_an!F3169,Cad_can!$D$5:$E$204,2,FALSE))</f>
        <v/>
      </c>
      <c r="H3169" s="17"/>
      <c r="I3169" s="17"/>
      <c r="J3169" s="110" t="str">
        <f t="shared" si="246"/>
        <v/>
      </c>
      <c r="K3169" s="23"/>
      <c r="L3169" s="112" t="str">
        <f t="shared" si="247"/>
        <v/>
      </c>
      <c r="M3169" s="17"/>
      <c r="N3169" s="110" t="str">
        <f t="shared" si="248"/>
        <v/>
      </c>
      <c r="O3169" s="111" t="str">
        <f t="shared" si="249"/>
        <v/>
      </c>
    </row>
    <row r="3170" spans="1:15" ht="30" customHeight="1" thickTop="1" thickBot="1">
      <c r="A3170" s="37" t="str">
        <f t="shared" si="245"/>
        <v/>
      </c>
      <c r="C3170" s="13">
        <v>3166</v>
      </c>
      <c r="D3170" s="61" t="str">
        <f>IF(Cad_an!D3170="","",Cad_an!D3170)</f>
        <v/>
      </c>
      <c r="E3170" s="61" t="str">
        <f>IF(D3170="","",VLOOKUP(D3170,Cad_an!$D$5:$F$5004,3,FALSE))</f>
        <v/>
      </c>
      <c r="F3170" s="61" t="str">
        <f>IF(D3170="","",VLOOKUP(D3170,Cad_an!$D$5:$E$5004,2,FALSE))</f>
        <v/>
      </c>
      <c r="G3170" s="61" t="str">
        <f>IF(D3170="","",VLOOKUP(Fa_an!F3170,Cad_can!$D$5:$E$204,2,FALSE))</f>
        <v/>
      </c>
      <c r="H3170" s="17"/>
      <c r="I3170" s="17"/>
      <c r="J3170" s="110" t="str">
        <f t="shared" si="246"/>
        <v/>
      </c>
      <c r="K3170" s="23"/>
      <c r="L3170" s="112" t="str">
        <f t="shared" si="247"/>
        <v/>
      </c>
      <c r="M3170" s="17"/>
      <c r="N3170" s="110" t="str">
        <f t="shared" si="248"/>
        <v/>
      </c>
      <c r="O3170" s="111" t="str">
        <f t="shared" si="249"/>
        <v/>
      </c>
    </row>
    <row r="3171" spans="1:15" ht="30" customHeight="1" thickTop="1" thickBot="1">
      <c r="A3171" s="37" t="str">
        <f t="shared" si="245"/>
        <v/>
      </c>
      <c r="C3171" s="13">
        <v>3167</v>
      </c>
      <c r="D3171" s="61" t="str">
        <f>IF(Cad_an!D3171="","",Cad_an!D3171)</f>
        <v/>
      </c>
      <c r="E3171" s="61" t="str">
        <f>IF(D3171="","",VLOOKUP(D3171,Cad_an!$D$5:$F$5004,3,FALSE))</f>
        <v/>
      </c>
      <c r="F3171" s="61" t="str">
        <f>IF(D3171="","",VLOOKUP(D3171,Cad_an!$D$5:$E$5004,2,FALSE))</f>
        <v/>
      </c>
      <c r="G3171" s="61" t="str">
        <f>IF(D3171="","",VLOOKUP(Fa_an!F3171,Cad_can!$D$5:$E$204,2,FALSE))</f>
        <v/>
      </c>
      <c r="H3171" s="17"/>
      <c r="I3171" s="17"/>
      <c r="J3171" s="110" t="str">
        <f t="shared" si="246"/>
        <v/>
      </c>
      <c r="K3171" s="23"/>
      <c r="L3171" s="112" t="str">
        <f t="shared" si="247"/>
        <v/>
      </c>
      <c r="M3171" s="17"/>
      <c r="N3171" s="110" t="str">
        <f t="shared" si="248"/>
        <v/>
      </c>
      <c r="O3171" s="111" t="str">
        <f t="shared" si="249"/>
        <v/>
      </c>
    </row>
    <row r="3172" spans="1:15" ht="30" customHeight="1" thickTop="1" thickBot="1">
      <c r="A3172" s="37" t="str">
        <f t="shared" si="245"/>
        <v/>
      </c>
      <c r="C3172" s="13">
        <v>3168</v>
      </c>
      <c r="D3172" s="61" t="str">
        <f>IF(Cad_an!D3172="","",Cad_an!D3172)</f>
        <v/>
      </c>
      <c r="E3172" s="61" t="str">
        <f>IF(D3172="","",VLOOKUP(D3172,Cad_an!$D$5:$F$5004,3,FALSE))</f>
        <v/>
      </c>
      <c r="F3172" s="61" t="str">
        <f>IF(D3172="","",VLOOKUP(D3172,Cad_an!$D$5:$E$5004,2,FALSE))</f>
        <v/>
      </c>
      <c r="G3172" s="61" t="str">
        <f>IF(D3172="","",VLOOKUP(Fa_an!F3172,Cad_can!$D$5:$E$204,2,FALSE))</f>
        <v/>
      </c>
      <c r="H3172" s="17"/>
      <c r="I3172" s="17"/>
      <c r="J3172" s="110" t="str">
        <f t="shared" si="246"/>
        <v/>
      </c>
      <c r="K3172" s="23"/>
      <c r="L3172" s="112" t="str">
        <f t="shared" si="247"/>
        <v/>
      </c>
      <c r="M3172" s="17"/>
      <c r="N3172" s="110" t="str">
        <f t="shared" si="248"/>
        <v/>
      </c>
      <c r="O3172" s="111" t="str">
        <f t="shared" si="249"/>
        <v/>
      </c>
    </row>
    <row r="3173" spans="1:15" ht="30" customHeight="1" thickTop="1" thickBot="1">
      <c r="A3173" s="37" t="str">
        <f t="shared" si="245"/>
        <v/>
      </c>
      <c r="C3173" s="13">
        <v>3169</v>
      </c>
      <c r="D3173" s="61" t="str">
        <f>IF(Cad_an!D3173="","",Cad_an!D3173)</f>
        <v/>
      </c>
      <c r="E3173" s="61" t="str">
        <f>IF(D3173="","",VLOOKUP(D3173,Cad_an!$D$5:$F$5004,3,FALSE))</f>
        <v/>
      </c>
      <c r="F3173" s="61" t="str">
        <f>IF(D3173="","",VLOOKUP(D3173,Cad_an!$D$5:$E$5004,2,FALSE))</f>
        <v/>
      </c>
      <c r="G3173" s="61" t="str">
        <f>IF(D3173="","",VLOOKUP(Fa_an!F3173,Cad_can!$D$5:$E$204,2,FALSE))</f>
        <v/>
      </c>
      <c r="H3173" s="17"/>
      <c r="I3173" s="17"/>
      <c r="J3173" s="110" t="str">
        <f t="shared" si="246"/>
        <v/>
      </c>
      <c r="K3173" s="23"/>
      <c r="L3173" s="112" t="str">
        <f t="shared" si="247"/>
        <v/>
      </c>
      <c r="M3173" s="17"/>
      <c r="N3173" s="110" t="str">
        <f t="shared" si="248"/>
        <v/>
      </c>
      <c r="O3173" s="111" t="str">
        <f t="shared" si="249"/>
        <v/>
      </c>
    </row>
    <row r="3174" spans="1:15" ht="30" customHeight="1" thickTop="1" thickBot="1">
      <c r="A3174" s="37" t="str">
        <f t="shared" si="245"/>
        <v/>
      </c>
      <c r="C3174" s="13">
        <v>3170</v>
      </c>
      <c r="D3174" s="61" t="str">
        <f>IF(Cad_an!D3174="","",Cad_an!D3174)</f>
        <v/>
      </c>
      <c r="E3174" s="61" t="str">
        <f>IF(D3174="","",VLOOKUP(D3174,Cad_an!$D$5:$F$5004,3,FALSE))</f>
        <v/>
      </c>
      <c r="F3174" s="61" t="str">
        <f>IF(D3174="","",VLOOKUP(D3174,Cad_an!$D$5:$E$5004,2,FALSE))</f>
        <v/>
      </c>
      <c r="G3174" s="61" t="str">
        <f>IF(D3174="","",VLOOKUP(Fa_an!F3174,Cad_can!$D$5:$E$204,2,FALSE))</f>
        <v/>
      </c>
      <c r="H3174" s="17"/>
      <c r="I3174" s="17"/>
      <c r="J3174" s="110" t="str">
        <f t="shared" si="246"/>
        <v/>
      </c>
      <c r="K3174" s="23"/>
      <c r="L3174" s="112" t="str">
        <f t="shared" si="247"/>
        <v/>
      </c>
      <c r="M3174" s="17"/>
      <c r="N3174" s="110" t="str">
        <f t="shared" si="248"/>
        <v/>
      </c>
      <c r="O3174" s="111" t="str">
        <f t="shared" si="249"/>
        <v/>
      </c>
    </row>
    <row r="3175" spans="1:15" ht="30" customHeight="1" thickTop="1" thickBot="1">
      <c r="A3175" s="37" t="str">
        <f t="shared" si="245"/>
        <v/>
      </c>
      <c r="C3175" s="13">
        <v>3171</v>
      </c>
      <c r="D3175" s="61" t="str">
        <f>IF(Cad_an!D3175="","",Cad_an!D3175)</f>
        <v/>
      </c>
      <c r="E3175" s="61" t="str">
        <f>IF(D3175="","",VLOOKUP(D3175,Cad_an!$D$5:$F$5004,3,FALSE))</f>
        <v/>
      </c>
      <c r="F3175" s="61" t="str">
        <f>IF(D3175="","",VLOOKUP(D3175,Cad_an!$D$5:$E$5004,2,FALSE))</f>
        <v/>
      </c>
      <c r="G3175" s="61" t="str">
        <f>IF(D3175="","",VLOOKUP(Fa_an!F3175,Cad_can!$D$5:$E$204,2,FALSE))</f>
        <v/>
      </c>
      <c r="H3175" s="17"/>
      <c r="I3175" s="17"/>
      <c r="J3175" s="110" t="str">
        <f t="shared" si="246"/>
        <v/>
      </c>
      <c r="K3175" s="23"/>
      <c r="L3175" s="112" t="str">
        <f t="shared" si="247"/>
        <v/>
      </c>
      <c r="M3175" s="17"/>
      <c r="N3175" s="110" t="str">
        <f t="shared" si="248"/>
        <v/>
      </c>
      <c r="O3175" s="111" t="str">
        <f t="shared" si="249"/>
        <v/>
      </c>
    </row>
    <row r="3176" spans="1:15" ht="30" customHeight="1" thickTop="1" thickBot="1">
      <c r="A3176" s="37" t="str">
        <f t="shared" si="245"/>
        <v/>
      </c>
      <c r="C3176" s="13">
        <v>3172</v>
      </c>
      <c r="D3176" s="61" t="str">
        <f>IF(Cad_an!D3176="","",Cad_an!D3176)</f>
        <v/>
      </c>
      <c r="E3176" s="61" t="str">
        <f>IF(D3176="","",VLOOKUP(D3176,Cad_an!$D$5:$F$5004,3,FALSE))</f>
        <v/>
      </c>
      <c r="F3176" s="61" t="str">
        <f>IF(D3176="","",VLOOKUP(D3176,Cad_an!$D$5:$E$5004,2,FALSE))</f>
        <v/>
      </c>
      <c r="G3176" s="61" t="str">
        <f>IF(D3176="","",VLOOKUP(Fa_an!F3176,Cad_can!$D$5:$E$204,2,FALSE))</f>
        <v/>
      </c>
      <c r="H3176" s="17"/>
      <c r="I3176" s="17"/>
      <c r="J3176" s="110" t="str">
        <f t="shared" si="246"/>
        <v/>
      </c>
      <c r="K3176" s="23"/>
      <c r="L3176" s="112" t="str">
        <f t="shared" si="247"/>
        <v/>
      </c>
      <c r="M3176" s="17"/>
      <c r="N3176" s="110" t="str">
        <f t="shared" si="248"/>
        <v/>
      </c>
      <c r="O3176" s="111" t="str">
        <f t="shared" si="249"/>
        <v/>
      </c>
    </row>
    <row r="3177" spans="1:15" ht="30" customHeight="1" thickTop="1" thickBot="1">
      <c r="A3177" s="37" t="str">
        <f t="shared" si="245"/>
        <v/>
      </c>
      <c r="C3177" s="13">
        <v>3173</v>
      </c>
      <c r="D3177" s="61" t="str">
        <f>IF(Cad_an!D3177="","",Cad_an!D3177)</f>
        <v/>
      </c>
      <c r="E3177" s="61" t="str">
        <f>IF(D3177="","",VLOOKUP(D3177,Cad_an!$D$5:$F$5004,3,FALSE))</f>
        <v/>
      </c>
      <c r="F3177" s="61" t="str">
        <f>IF(D3177="","",VLOOKUP(D3177,Cad_an!$D$5:$E$5004,2,FALSE))</f>
        <v/>
      </c>
      <c r="G3177" s="61" t="str">
        <f>IF(D3177="","",VLOOKUP(Fa_an!F3177,Cad_can!$D$5:$E$204,2,FALSE))</f>
        <v/>
      </c>
      <c r="H3177" s="17"/>
      <c r="I3177" s="17"/>
      <c r="J3177" s="110" t="str">
        <f t="shared" si="246"/>
        <v/>
      </c>
      <c r="K3177" s="23"/>
      <c r="L3177" s="112" t="str">
        <f t="shared" si="247"/>
        <v/>
      </c>
      <c r="M3177" s="17"/>
      <c r="N3177" s="110" t="str">
        <f t="shared" si="248"/>
        <v/>
      </c>
      <c r="O3177" s="111" t="str">
        <f t="shared" si="249"/>
        <v/>
      </c>
    </row>
    <row r="3178" spans="1:15" ht="30" customHeight="1" thickTop="1" thickBot="1">
      <c r="A3178" s="37" t="str">
        <f t="shared" si="245"/>
        <v/>
      </c>
      <c r="C3178" s="13">
        <v>3174</v>
      </c>
      <c r="D3178" s="61" t="str">
        <f>IF(Cad_an!D3178="","",Cad_an!D3178)</f>
        <v/>
      </c>
      <c r="E3178" s="61" t="str">
        <f>IF(D3178="","",VLOOKUP(D3178,Cad_an!$D$5:$F$5004,3,FALSE))</f>
        <v/>
      </c>
      <c r="F3178" s="61" t="str">
        <f>IF(D3178="","",VLOOKUP(D3178,Cad_an!$D$5:$E$5004,2,FALSE))</f>
        <v/>
      </c>
      <c r="G3178" s="61" t="str">
        <f>IF(D3178="","",VLOOKUP(Fa_an!F3178,Cad_can!$D$5:$E$204,2,FALSE))</f>
        <v/>
      </c>
      <c r="H3178" s="17"/>
      <c r="I3178" s="17"/>
      <c r="J3178" s="110" t="str">
        <f t="shared" si="246"/>
        <v/>
      </c>
      <c r="K3178" s="23"/>
      <c r="L3178" s="112" t="str">
        <f t="shared" si="247"/>
        <v/>
      </c>
      <c r="M3178" s="17"/>
      <c r="N3178" s="110" t="str">
        <f t="shared" si="248"/>
        <v/>
      </c>
      <c r="O3178" s="111" t="str">
        <f t="shared" si="249"/>
        <v/>
      </c>
    </row>
    <row r="3179" spans="1:15" ht="30" customHeight="1" thickTop="1" thickBot="1">
      <c r="A3179" s="37" t="str">
        <f t="shared" si="245"/>
        <v/>
      </c>
      <c r="C3179" s="13">
        <v>3175</v>
      </c>
      <c r="D3179" s="61" t="str">
        <f>IF(Cad_an!D3179="","",Cad_an!D3179)</f>
        <v/>
      </c>
      <c r="E3179" s="61" t="str">
        <f>IF(D3179="","",VLOOKUP(D3179,Cad_an!$D$5:$F$5004,3,FALSE))</f>
        <v/>
      </c>
      <c r="F3179" s="61" t="str">
        <f>IF(D3179="","",VLOOKUP(D3179,Cad_an!$D$5:$E$5004,2,FALSE))</f>
        <v/>
      </c>
      <c r="G3179" s="61" t="str">
        <f>IF(D3179="","",VLOOKUP(Fa_an!F3179,Cad_can!$D$5:$E$204,2,FALSE))</f>
        <v/>
      </c>
      <c r="H3179" s="17"/>
      <c r="I3179" s="17"/>
      <c r="J3179" s="110" t="str">
        <f t="shared" si="246"/>
        <v/>
      </c>
      <c r="K3179" s="23"/>
      <c r="L3179" s="112" t="str">
        <f t="shared" si="247"/>
        <v/>
      </c>
      <c r="M3179" s="17"/>
      <c r="N3179" s="110" t="str">
        <f t="shared" si="248"/>
        <v/>
      </c>
      <c r="O3179" s="111" t="str">
        <f t="shared" si="249"/>
        <v/>
      </c>
    </row>
    <row r="3180" spans="1:15" ht="30" customHeight="1" thickTop="1" thickBot="1">
      <c r="A3180" s="37" t="str">
        <f t="shared" si="245"/>
        <v/>
      </c>
      <c r="C3180" s="13">
        <v>3176</v>
      </c>
      <c r="D3180" s="61" t="str">
        <f>IF(Cad_an!D3180="","",Cad_an!D3180)</f>
        <v/>
      </c>
      <c r="E3180" s="61" t="str">
        <f>IF(D3180="","",VLOOKUP(D3180,Cad_an!$D$5:$F$5004,3,FALSE))</f>
        <v/>
      </c>
      <c r="F3180" s="61" t="str">
        <f>IF(D3180="","",VLOOKUP(D3180,Cad_an!$D$5:$E$5004,2,FALSE))</f>
        <v/>
      </c>
      <c r="G3180" s="61" t="str">
        <f>IF(D3180="","",VLOOKUP(Fa_an!F3180,Cad_can!$D$5:$E$204,2,FALSE))</f>
        <v/>
      </c>
      <c r="H3180" s="17"/>
      <c r="I3180" s="17"/>
      <c r="J3180" s="110" t="str">
        <f t="shared" si="246"/>
        <v/>
      </c>
      <c r="K3180" s="23"/>
      <c r="L3180" s="112" t="str">
        <f t="shared" si="247"/>
        <v/>
      </c>
      <c r="M3180" s="17"/>
      <c r="N3180" s="110" t="str">
        <f t="shared" si="248"/>
        <v/>
      </c>
      <c r="O3180" s="111" t="str">
        <f t="shared" si="249"/>
        <v/>
      </c>
    </row>
    <row r="3181" spans="1:15" ht="30" customHeight="1" thickTop="1" thickBot="1">
      <c r="A3181" s="37" t="str">
        <f t="shared" si="245"/>
        <v/>
      </c>
      <c r="C3181" s="13">
        <v>3177</v>
      </c>
      <c r="D3181" s="61" t="str">
        <f>IF(Cad_an!D3181="","",Cad_an!D3181)</f>
        <v/>
      </c>
      <c r="E3181" s="61" t="str">
        <f>IF(D3181="","",VLOOKUP(D3181,Cad_an!$D$5:$F$5004,3,FALSE))</f>
        <v/>
      </c>
      <c r="F3181" s="61" t="str">
        <f>IF(D3181="","",VLOOKUP(D3181,Cad_an!$D$5:$E$5004,2,FALSE))</f>
        <v/>
      </c>
      <c r="G3181" s="61" t="str">
        <f>IF(D3181="","",VLOOKUP(Fa_an!F3181,Cad_can!$D$5:$E$204,2,FALSE))</f>
        <v/>
      </c>
      <c r="H3181" s="17"/>
      <c r="I3181" s="17"/>
      <c r="J3181" s="110" t="str">
        <f t="shared" si="246"/>
        <v/>
      </c>
      <c r="K3181" s="23"/>
      <c r="L3181" s="112" t="str">
        <f t="shared" si="247"/>
        <v/>
      </c>
      <c r="M3181" s="17"/>
      <c r="N3181" s="110" t="str">
        <f t="shared" si="248"/>
        <v/>
      </c>
      <c r="O3181" s="111" t="str">
        <f t="shared" si="249"/>
        <v/>
      </c>
    </row>
    <row r="3182" spans="1:15" ht="30" customHeight="1" thickTop="1" thickBot="1">
      <c r="A3182" s="37" t="str">
        <f t="shared" si="245"/>
        <v/>
      </c>
      <c r="C3182" s="13">
        <v>3178</v>
      </c>
      <c r="D3182" s="61" t="str">
        <f>IF(Cad_an!D3182="","",Cad_an!D3182)</f>
        <v/>
      </c>
      <c r="E3182" s="61" t="str">
        <f>IF(D3182="","",VLOOKUP(D3182,Cad_an!$D$5:$F$5004,3,FALSE))</f>
        <v/>
      </c>
      <c r="F3182" s="61" t="str">
        <f>IF(D3182="","",VLOOKUP(D3182,Cad_an!$D$5:$E$5004,2,FALSE))</f>
        <v/>
      </c>
      <c r="G3182" s="61" t="str">
        <f>IF(D3182="","",VLOOKUP(Fa_an!F3182,Cad_can!$D$5:$E$204,2,FALSE))</f>
        <v/>
      </c>
      <c r="H3182" s="17"/>
      <c r="I3182" s="17"/>
      <c r="J3182" s="110" t="str">
        <f t="shared" si="246"/>
        <v/>
      </c>
      <c r="K3182" s="23"/>
      <c r="L3182" s="112" t="str">
        <f t="shared" si="247"/>
        <v/>
      </c>
      <c r="M3182" s="17"/>
      <c r="N3182" s="110" t="str">
        <f t="shared" si="248"/>
        <v/>
      </c>
      <c r="O3182" s="111" t="str">
        <f t="shared" si="249"/>
        <v/>
      </c>
    </row>
    <row r="3183" spans="1:15" ht="30" customHeight="1" thickTop="1" thickBot="1">
      <c r="A3183" s="37" t="str">
        <f t="shared" si="245"/>
        <v/>
      </c>
      <c r="C3183" s="13">
        <v>3179</v>
      </c>
      <c r="D3183" s="61" t="str">
        <f>IF(Cad_an!D3183="","",Cad_an!D3183)</f>
        <v/>
      </c>
      <c r="E3183" s="61" t="str">
        <f>IF(D3183="","",VLOOKUP(D3183,Cad_an!$D$5:$F$5004,3,FALSE))</f>
        <v/>
      </c>
      <c r="F3183" s="61" t="str">
        <f>IF(D3183="","",VLOOKUP(D3183,Cad_an!$D$5:$E$5004,2,FALSE))</f>
        <v/>
      </c>
      <c r="G3183" s="61" t="str">
        <f>IF(D3183="","",VLOOKUP(Fa_an!F3183,Cad_can!$D$5:$E$204,2,FALSE))</f>
        <v/>
      </c>
      <c r="H3183" s="17"/>
      <c r="I3183" s="17"/>
      <c r="J3183" s="110" t="str">
        <f t="shared" si="246"/>
        <v/>
      </c>
      <c r="K3183" s="23"/>
      <c r="L3183" s="112" t="str">
        <f t="shared" si="247"/>
        <v/>
      </c>
      <c r="M3183" s="17"/>
      <c r="N3183" s="110" t="str">
        <f t="shared" si="248"/>
        <v/>
      </c>
      <c r="O3183" s="111" t="str">
        <f t="shared" si="249"/>
        <v/>
      </c>
    </row>
    <row r="3184" spans="1:15" ht="30" customHeight="1" thickTop="1" thickBot="1">
      <c r="A3184" s="37" t="str">
        <f t="shared" si="245"/>
        <v/>
      </c>
      <c r="C3184" s="13">
        <v>3180</v>
      </c>
      <c r="D3184" s="61" t="str">
        <f>IF(Cad_an!D3184="","",Cad_an!D3184)</f>
        <v/>
      </c>
      <c r="E3184" s="61" t="str">
        <f>IF(D3184="","",VLOOKUP(D3184,Cad_an!$D$5:$F$5004,3,FALSE))</f>
        <v/>
      </c>
      <c r="F3184" s="61" t="str">
        <f>IF(D3184="","",VLOOKUP(D3184,Cad_an!$D$5:$E$5004,2,FALSE))</f>
        <v/>
      </c>
      <c r="G3184" s="61" t="str">
        <f>IF(D3184="","",VLOOKUP(Fa_an!F3184,Cad_can!$D$5:$E$204,2,FALSE))</f>
        <v/>
      </c>
      <c r="H3184" s="17"/>
      <c r="I3184" s="17"/>
      <c r="J3184" s="110" t="str">
        <f t="shared" si="246"/>
        <v/>
      </c>
      <c r="K3184" s="23"/>
      <c r="L3184" s="112" t="str">
        <f t="shared" si="247"/>
        <v/>
      </c>
      <c r="M3184" s="17"/>
      <c r="N3184" s="110" t="str">
        <f t="shared" si="248"/>
        <v/>
      </c>
      <c r="O3184" s="111" t="str">
        <f t="shared" si="249"/>
        <v/>
      </c>
    </row>
    <row r="3185" spans="1:15" ht="30" customHeight="1" thickTop="1" thickBot="1">
      <c r="A3185" s="37" t="str">
        <f t="shared" si="245"/>
        <v/>
      </c>
      <c r="C3185" s="13">
        <v>3181</v>
      </c>
      <c r="D3185" s="61" t="str">
        <f>IF(Cad_an!D3185="","",Cad_an!D3185)</f>
        <v/>
      </c>
      <c r="E3185" s="61" t="str">
        <f>IF(D3185="","",VLOOKUP(D3185,Cad_an!$D$5:$F$5004,3,FALSE))</f>
        <v/>
      </c>
      <c r="F3185" s="61" t="str">
        <f>IF(D3185="","",VLOOKUP(D3185,Cad_an!$D$5:$E$5004,2,FALSE))</f>
        <v/>
      </c>
      <c r="G3185" s="61" t="str">
        <f>IF(D3185="","",VLOOKUP(Fa_an!F3185,Cad_can!$D$5:$E$204,2,FALSE))</f>
        <v/>
      </c>
      <c r="H3185" s="17"/>
      <c r="I3185" s="17"/>
      <c r="J3185" s="110" t="str">
        <f t="shared" si="246"/>
        <v/>
      </c>
      <c r="K3185" s="23"/>
      <c r="L3185" s="112" t="str">
        <f t="shared" si="247"/>
        <v/>
      </c>
      <c r="M3185" s="17"/>
      <c r="N3185" s="110" t="str">
        <f t="shared" si="248"/>
        <v/>
      </c>
      <c r="O3185" s="111" t="str">
        <f t="shared" si="249"/>
        <v/>
      </c>
    </row>
    <row r="3186" spans="1:15" ht="30" customHeight="1" thickTop="1" thickBot="1">
      <c r="A3186" s="37" t="str">
        <f t="shared" si="245"/>
        <v/>
      </c>
      <c r="C3186" s="13">
        <v>3182</v>
      </c>
      <c r="D3186" s="61" t="str">
        <f>IF(Cad_an!D3186="","",Cad_an!D3186)</f>
        <v/>
      </c>
      <c r="E3186" s="61" t="str">
        <f>IF(D3186="","",VLOOKUP(D3186,Cad_an!$D$5:$F$5004,3,FALSE))</f>
        <v/>
      </c>
      <c r="F3186" s="61" t="str">
        <f>IF(D3186="","",VLOOKUP(D3186,Cad_an!$D$5:$E$5004,2,FALSE))</f>
        <v/>
      </c>
      <c r="G3186" s="61" t="str">
        <f>IF(D3186="","",VLOOKUP(Fa_an!F3186,Cad_can!$D$5:$E$204,2,FALSE))</f>
        <v/>
      </c>
      <c r="H3186" s="17"/>
      <c r="I3186" s="17"/>
      <c r="J3186" s="110" t="str">
        <f t="shared" si="246"/>
        <v/>
      </c>
      <c r="K3186" s="23"/>
      <c r="L3186" s="112" t="str">
        <f t="shared" si="247"/>
        <v/>
      </c>
      <c r="M3186" s="17"/>
      <c r="N3186" s="110" t="str">
        <f t="shared" si="248"/>
        <v/>
      </c>
      <c r="O3186" s="111" t="str">
        <f t="shared" si="249"/>
        <v/>
      </c>
    </row>
    <row r="3187" spans="1:15" ht="30" customHeight="1" thickTop="1" thickBot="1">
      <c r="A3187" s="37" t="str">
        <f t="shared" si="245"/>
        <v/>
      </c>
      <c r="C3187" s="13">
        <v>3183</v>
      </c>
      <c r="D3187" s="61" t="str">
        <f>IF(Cad_an!D3187="","",Cad_an!D3187)</f>
        <v/>
      </c>
      <c r="E3187" s="61" t="str">
        <f>IF(D3187="","",VLOOKUP(D3187,Cad_an!$D$5:$F$5004,3,FALSE))</f>
        <v/>
      </c>
      <c r="F3187" s="61" t="str">
        <f>IF(D3187="","",VLOOKUP(D3187,Cad_an!$D$5:$E$5004,2,FALSE))</f>
        <v/>
      </c>
      <c r="G3187" s="61" t="str">
        <f>IF(D3187="","",VLOOKUP(Fa_an!F3187,Cad_can!$D$5:$E$204,2,FALSE))</f>
        <v/>
      </c>
      <c r="H3187" s="17"/>
      <c r="I3187" s="17"/>
      <c r="J3187" s="110" t="str">
        <f t="shared" si="246"/>
        <v/>
      </c>
      <c r="K3187" s="23"/>
      <c r="L3187" s="112" t="str">
        <f t="shared" si="247"/>
        <v/>
      </c>
      <c r="M3187" s="17"/>
      <c r="N3187" s="110" t="str">
        <f t="shared" si="248"/>
        <v/>
      </c>
      <c r="O3187" s="111" t="str">
        <f t="shared" si="249"/>
        <v/>
      </c>
    </row>
    <row r="3188" spans="1:15" ht="30" customHeight="1" thickTop="1" thickBot="1">
      <c r="A3188" s="37" t="str">
        <f t="shared" si="245"/>
        <v/>
      </c>
      <c r="C3188" s="13">
        <v>3184</v>
      </c>
      <c r="D3188" s="61" t="str">
        <f>IF(Cad_an!D3188="","",Cad_an!D3188)</f>
        <v/>
      </c>
      <c r="E3188" s="61" t="str">
        <f>IF(D3188="","",VLOOKUP(D3188,Cad_an!$D$5:$F$5004,3,FALSE))</f>
        <v/>
      </c>
      <c r="F3188" s="61" t="str">
        <f>IF(D3188="","",VLOOKUP(D3188,Cad_an!$D$5:$E$5004,2,FALSE))</f>
        <v/>
      </c>
      <c r="G3188" s="61" t="str">
        <f>IF(D3188="","",VLOOKUP(Fa_an!F3188,Cad_can!$D$5:$E$204,2,FALSE))</f>
        <v/>
      </c>
      <c r="H3188" s="17"/>
      <c r="I3188" s="17"/>
      <c r="J3188" s="110" t="str">
        <f t="shared" si="246"/>
        <v/>
      </c>
      <c r="K3188" s="23"/>
      <c r="L3188" s="112" t="str">
        <f t="shared" si="247"/>
        <v/>
      </c>
      <c r="M3188" s="17"/>
      <c r="N3188" s="110" t="str">
        <f t="shared" si="248"/>
        <v/>
      </c>
      <c r="O3188" s="111" t="str">
        <f t="shared" si="249"/>
        <v/>
      </c>
    </row>
    <row r="3189" spans="1:15" ht="30" customHeight="1" thickTop="1" thickBot="1">
      <c r="A3189" s="37" t="str">
        <f t="shared" si="245"/>
        <v/>
      </c>
      <c r="C3189" s="13">
        <v>3185</v>
      </c>
      <c r="D3189" s="61" t="str">
        <f>IF(Cad_an!D3189="","",Cad_an!D3189)</f>
        <v/>
      </c>
      <c r="E3189" s="61" t="str">
        <f>IF(D3189="","",VLOOKUP(D3189,Cad_an!$D$5:$F$5004,3,FALSE))</f>
        <v/>
      </c>
      <c r="F3189" s="61" t="str">
        <f>IF(D3189="","",VLOOKUP(D3189,Cad_an!$D$5:$E$5004,2,FALSE))</f>
        <v/>
      </c>
      <c r="G3189" s="61" t="str">
        <f>IF(D3189="","",VLOOKUP(Fa_an!F3189,Cad_can!$D$5:$E$204,2,FALSE))</f>
        <v/>
      </c>
      <c r="H3189" s="17"/>
      <c r="I3189" s="17"/>
      <c r="J3189" s="110" t="str">
        <f t="shared" si="246"/>
        <v/>
      </c>
      <c r="K3189" s="23"/>
      <c r="L3189" s="112" t="str">
        <f t="shared" si="247"/>
        <v/>
      </c>
      <c r="M3189" s="17"/>
      <c r="N3189" s="110" t="str">
        <f t="shared" si="248"/>
        <v/>
      </c>
      <c r="O3189" s="111" t="str">
        <f t="shared" si="249"/>
        <v/>
      </c>
    </row>
    <row r="3190" spans="1:15" ht="30" customHeight="1" thickTop="1" thickBot="1">
      <c r="A3190" s="37" t="str">
        <f t="shared" si="245"/>
        <v/>
      </c>
      <c r="C3190" s="13">
        <v>3186</v>
      </c>
      <c r="D3190" s="61" t="str">
        <f>IF(Cad_an!D3190="","",Cad_an!D3190)</f>
        <v/>
      </c>
      <c r="E3190" s="61" t="str">
        <f>IF(D3190="","",VLOOKUP(D3190,Cad_an!$D$5:$F$5004,3,FALSE))</f>
        <v/>
      </c>
      <c r="F3190" s="61" t="str">
        <f>IF(D3190="","",VLOOKUP(D3190,Cad_an!$D$5:$E$5004,2,FALSE))</f>
        <v/>
      </c>
      <c r="G3190" s="61" t="str">
        <f>IF(D3190="","",VLOOKUP(Fa_an!F3190,Cad_can!$D$5:$E$204,2,FALSE))</f>
        <v/>
      </c>
      <c r="H3190" s="17"/>
      <c r="I3190" s="17"/>
      <c r="J3190" s="110" t="str">
        <f t="shared" si="246"/>
        <v/>
      </c>
      <c r="K3190" s="23"/>
      <c r="L3190" s="112" t="str">
        <f t="shared" si="247"/>
        <v/>
      </c>
      <c r="M3190" s="17"/>
      <c r="N3190" s="110" t="str">
        <f t="shared" si="248"/>
        <v/>
      </c>
      <c r="O3190" s="111" t="str">
        <f t="shared" si="249"/>
        <v/>
      </c>
    </row>
    <row r="3191" spans="1:15" ht="30" customHeight="1" thickTop="1" thickBot="1">
      <c r="A3191" s="37" t="str">
        <f t="shared" si="245"/>
        <v/>
      </c>
      <c r="C3191" s="13">
        <v>3187</v>
      </c>
      <c r="D3191" s="61" t="str">
        <f>IF(Cad_an!D3191="","",Cad_an!D3191)</f>
        <v/>
      </c>
      <c r="E3191" s="61" t="str">
        <f>IF(D3191="","",VLOOKUP(D3191,Cad_an!$D$5:$F$5004,3,FALSE))</f>
        <v/>
      </c>
      <c r="F3191" s="61" t="str">
        <f>IF(D3191="","",VLOOKUP(D3191,Cad_an!$D$5:$E$5004,2,FALSE))</f>
        <v/>
      </c>
      <c r="G3191" s="61" t="str">
        <f>IF(D3191="","",VLOOKUP(Fa_an!F3191,Cad_can!$D$5:$E$204,2,FALSE))</f>
        <v/>
      </c>
      <c r="H3191" s="17"/>
      <c r="I3191" s="17"/>
      <c r="J3191" s="110" t="str">
        <f t="shared" si="246"/>
        <v/>
      </c>
      <c r="K3191" s="23"/>
      <c r="L3191" s="112" t="str">
        <f t="shared" si="247"/>
        <v/>
      </c>
      <c r="M3191" s="17"/>
      <c r="N3191" s="110" t="str">
        <f t="shared" si="248"/>
        <v/>
      </c>
      <c r="O3191" s="111" t="str">
        <f t="shared" si="249"/>
        <v/>
      </c>
    </row>
    <row r="3192" spans="1:15" ht="30" customHeight="1" thickTop="1" thickBot="1">
      <c r="A3192" s="37" t="str">
        <f t="shared" si="245"/>
        <v/>
      </c>
      <c r="C3192" s="13">
        <v>3188</v>
      </c>
      <c r="D3192" s="61" t="str">
        <f>IF(Cad_an!D3192="","",Cad_an!D3192)</f>
        <v/>
      </c>
      <c r="E3192" s="61" t="str">
        <f>IF(D3192="","",VLOOKUP(D3192,Cad_an!$D$5:$F$5004,3,FALSE))</f>
        <v/>
      </c>
      <c r="F3192" s="61" t="str">
        <f>IF(D3192="","",VLOOKUP(D3192,Cad_an!$D$5:$E$5004,2,FALSE))</f>
        <v/>
      </c>
      <c r="G3192" s="61" t="str">
        <f>IF(D3192="","",VLOOKUP(Fa_an!F3192,Cad_can!$D$5:$E$204,2,FALSE))</f>
        <v/>
      </c>
      <c r="H3192" s="17"/>
      <c r="I3192" s="17"/>
      <c r="J3192" s="110" t="str">
        <f t="shared" si="246"/>
        <v/>
      </c>
      <c r="K3192" s="23"/>
      <c r="L3192" s="112" t="str">
        <f t="shared" si="247"/>
        <v/>
      </c>
      <c r="M3192" s="17"/>
      <c r="N3192" s="110" t="str">
        <f t="shared" si="248"/>
        <v/>
      </c>
      <c r="O3192" s="111" t="str">
        <f t="shared" si="249"/>
        <v/>
      </c>
    </row>
    <row r="3193" spans="1:15" ht="30" customHeight="1" thickTop="1" thickBot="1">
      <c r="A3193" s="37" t="str">
        <f t="shared" si="245"/>
        <v/>
      </c>
      <c r="C3193" s="13">
        <v>3189</v>
      </c>
      <c r="D3193" s="61" t="str">
        <f>IF(Cad_an!D3193="","",Cad_an!D3193)</f>
        <v/>
      </c>
      <c r="E3193" s="61" t="str">
        <f>IF(D3193="","",VLOOKUP(D3193,Cad_an!$D$5:$F$5004,3,FALSE))</f>
        <v/>
      </c>
      <c r="F3193" s="61" t="str">
        <f>IF(D3193="","",VLOOKUP(D3193,Cad_an!$D$5:$E$5004,2,FALSE))</f>
        <v/>
      </c>
      <c r="G3193" s="61" t="str">
        <f>IF(D3193="","",VLOOKUP(Fa_an!F3193,Cad_can!$D$5:$E$204,2,FALSE))</f>
        <v/>
      </c>
      <c r="H3193" s="17"/>
      <c r="I3193" s="17"/>
      <c r="J3193" s="110" t="str">
        <f t="shared" si="246"/>
        <v/>
      </c>
      <c r="K3193" s="23"/>
      <c r="L3193" s="112" t="str">
        <f t="shared" si="247"/>
        <v/>
      </c>
      <c r="M3193" s="17"/>
      <c r="N3193" s="110" t="str">
        <f t="shared" si="248"/>
        <v/>
      </c>
      <c r="O3193" s="111" t="str">
        <f t="shared" si="249"/>
        <v/>
      </c>
    </row>
    <row r="3194" spans="1:15" ht="30" customHeight="1" thickTop="1" thickBot="1">
      <c r="A3194" s="37" t="str">
        <f t="shared" si="245"/>
        <v/>
      </c>
      <c r="C3194" s="13">
        <v>3190</v>
      </c>
      <c r="D3194" s="61" t="str">
        <f>IF(Cad_an!D3194="","",Cad_an!D3194)</f>
        <v/>
      </c>
      <c r="E3194" s="61" t="str">
        <f>IF(D3194="","",VLOOKUP(D3194,Cad_an!$D$5:$F$5004,3,FALSE))</f>
        <v/>
      </c>
      <c r="F3194" s="61" t="str">
        <f>IF(D3194="","",VLOOKUP(D3194,Cad_an!$D$5:$E$5004,2,FALSE))</f>
        <v/>
      </c>
      <c r="G3194" s="61" t="str">
        <f>IF(D3194="","",VLOOKUP(Fa_an!F3194,Cad_can!$D$5:$E$204,2,FALSE))</f>
        <v/>
      </c>
      <c r="H3194" s="17"/>
      <c r="I3194" s="17"/>
      <c r="J3194" s="110" t="str">
        <f t="shared" si="246"/>
        <v/>
      </c>
      <c r="K3194" s="23"/>
      <c r="L3194" s="112" t="str">
        <f t="shared" si="247"/>
        <v/>
      </c>
      <c r="M3194" s="17"/>
      <c r="N3194" s="110" t="str">
        <f t="shared" si="248"/>
        <v/>
      </c>
      <c r="O3194" s="111" t="str">
        <f t="shared" si="249"/>
        <v/>
      </c>
    </row>
    <row r="3195" spans="1:15" ht="30" customHeight="1" thickTop="1" thickBot="1">
      <c r="A3195" s="37" t="str">
        <f t="shared" si="245"/>
        <v/>
      </c>
      <c r="C3195" s="13">
        <v>3191</v>
      </c>
      <c r="D3195" s="61" t="str">
        <f>IF(Cad_an!D3195="","",Cad_an!D3195)</f>
        <v/>
      </c>
      <c r="E3195" s="61" t="str">
        <f>IF(D3195="","",VLOOKUP(D3195,Cad_an!$D$5:$F$5004,3,FALSE))</f>
        <v/>
      </c>
      <c r="F3195" s="61" t="str">
        <f>IF(D3195="","",VLOOKUP(D3195,Cad_an!$D$5:$E$5004,2,FALSE))</f>
        <v/>
      </c>
      <c r="G3195" s="61" t="str">
        <f>IF(D3195="","",VLOOKUP(Fa_an!F3195,Cad_can!$D$5:$E$204,2,FALSE))</f>
        <v/>
      </c>
      <c r="H3195" s="17"/>
      <c r="I3195" s="17"/>
      <c r="J3195" s="110" t="str">
        <f t="shared" si="246"/>
        <v/>
      </c>
      <c r="K3195" s="23"/>
      <c r="L3195" s="112" t="str">
        <f t="shared" si="247"/>
        <v/>
      </c>
      <c r="M3195" s="17"/>
      <c r="N3195" s="110" t="str">
        <f t="shared" si="248"/>
        <v/>
      </c>
      <c r="O3195" s="111" t="str">
        <f t="shared" si="249"/>
        <v/>
      </c>
    </row>
    <row r="3196" spans="1:15" ht="30" customHeight="1" thickTop="1" thickBot="1">
      <c r="A3196" s="37" t="str">
        <f t="shared" si="245"/>
        <v/>
      </c>
      <c r="C3196" s="13">
        <v>3192</v>
      </c>
      <c r="D3196" s="61" t="str">
        <f>IF(Cad_an!D3196="","",Cad_an!D3196)</f>
        <v/>
      </c>
      <c r="E3196" s="61" t="str">
        <f>IF(D3196="","",VLOOKUP(D3196,Cad_an!$D$5:$F$5004,3,FALSE))</f>
        <v/>
      </c>
      <c r="F3196" s="61" t="str">
        <f>IF(D3196="","",VLOOKUP(D3196,Cad_an!$D$5:$E$5004,2,FALSE))</f>
        <v/>
      </c>
      <c r="G3196" s="61" t="str">
        <f>IF(D3196="","",VLOOKUP(Fa_an!F3196,Cad_can!$D$5:$E$204,2,FALSE))</f>
        <v/>
      </c>
      <c r="H3196" s="17"/>
      <c r="I3196" s="17"/>
      <c r="J3196" s="110" t="str">
        <f t="shared" si="246"/>
        <v/>
      </c>
      <c r="K3196" s="23"/>
      <c r="L3196" s="112" t="str">
        <f t="shared" si="247"/>
        <v/>
      </c>
      <c r="M3196" s="17"/>
      <c r="N3196" s="110" t="str">
        <f t="shared" si="248"/>
        <v/>
      </c>
      <c r="O3196" s="111" t="str">
        <f t="shared" si="249"/>
        <v/>
      </c>
    </row>
    <row r="3197" spans="1:15" ht="30" customHeight="1" thickTop="1" thickBot="1">
      <c r="A3197" s="37" t="str">
        <f t="shared" si="245"/>
        <v/>
      </c>
      <c r="C3197" s="13">
        <v>3193</v>
      </c>
      <c r="D3197" s="61" t="str">
        <f>IF(Cad_an!D3197="","",Cad_an!D3197)</f>
        <v/>
      </c>
      <c r="E3197" s="61" t="str">
        <f>IF(D3197="","",VLOOKUP(D3197,Cad_an!$D$5:$F$5004,3,FALSE))</f>
        <v/>
      </c>
      <c r="F3197" s="61" t="str">
        <f>IF(D3197="","",VLOOKUP(D3197,Cad_an!$D$5:$E$5004,2,FALSE))</f>
        <v/>
      </c>
      <c r="G3197" s="61" t="str">
        <f>IF(D3197="","",VLOOKUP(Fa_an!F3197,Cad_can!$D$5:$E$204,2,FALSE))</f>
        <v/>
      </c>
      <c r="H3197" s="17"/>
      <c r="I3197" s="17"/>
      <c r="J3197" s="110" t="str">
        <f t="shared" si="246"/>
        <v/>
      </c>
      <c r="K3197" s="23"/>
      <c r="L3197" s="112" t="str">
        <f t="shared" si="247"/>
        <v/>
      </c>
      <c r="M3197" s="17"/>
      <c r="N3197" s="110" t="str">
        <f t="shared" si="248"/>
        <v/>
      </c>
      <c r="O3197" s="111" t="str">
        <f t="shared" si="249"/>
        <v/>
      </c>
    </row>
    <row r="3198" spans="1:15" ht="30" customHeight="1" thickTop="1" thickBot="1">
      <c r="A3198" s="37" t="str">
        <f t="shared" si="245"/>
        <v/>
      </c>
      <c r="C3198" s="13">
        <v>3194</v>
      </c>
      <c r="D3198" s="61" t="str">
        <f>IF(Cad_an!D3198="","",Cad_an!D3198)</f>
        <v/>
      </c>
      <c r="E3198" s="61" t="str">
        <f>IF(D3198="","",VLOOKUP(D3198,Cad_an!$D$5:$F$5004,3,FALSE))</f>
        <v/>
      </c>
      <c r="F3198" s="61" t="str">
        <f>IF(D3198="","",VLOOKUP(D3198,Cad_an!$D$5:$E$5004,2,FALSE))</f>
        <v/>
      </c>
      <c r="G3198" s="61" t="str">
        <f>IF(D3198="","",VLOOKUP(Fa_an!F3198,Cad_can!$D$5:$E$204,2,FALSE))</f>
        <v/>
      </c>
      <c r="H3198" s="17"/>
      <c r="I3198" s="17"/>
      <c r="J3198" s="110" t="str">
        <f t="shared" si="246"/>
        <v/>
      </c>
      <c r="K3198" s="23"/>
      <c r="L3198" s="112" t="str">
        <f t="shared" si="247"/>
        <v/>
      </c>
      <c r="M3198" s="17"/>
      <c r="N3198" s="110" t="str">
        <f t="shared" si="248"/>
        <v/>
      </c>
      <c r="O3198" s="111" t="str">
        <f t="shared" si="249"/>
        <v/>
      </c>
    </row>
    <row r="3199" spans="1:15" ht="30" customHeight="1" thickTop="1" thickBot="1">
      <c r="A3199" s="37" t="str">
        <f t="shared" si="245"/>
        <v/>
      </c>
      <c r="C3199" s="13">
        <v>3195</v>
      </c>
      <c r="D3199" s="61" t="str">
        <f>IF(Cad_an!D3199="","",Cad_an!D3199)</f>
        <v/>
      </c>
      <c r="E3199" s="61" t="str">
        <f>IF(D3199="","",VLOOKUP(D3199,Cad_an!$D$5:$F$5004,3,FALSE))</f>
        <v/>
      </c>
      <c r="F3199" s="61" t="str">
        <f>IF(D3199="","",VLOOKUP(D3199,Cad_an!$D$5:$E$5004,2,FALSE))</f>
        <v/>
      </c>
      <c r="G3199" s="61" t="str">
        <f>IF(D3199="","",VLOOKUP(Fa_an!F3199,Cad_can!$D$5:$E$204,2,FALSE))</f>
        <v/>
      </c>
      <c r="H3199" s="17"/>
      <c r="I3199" s="17"/>
      <c r="J3199" s="110" t="str">
        <f t="shared" si="246"/>
        <v/>
      </c>
      <c r="K3199" s="23"/>
      <c r="L3199" s="112" t="str">
        <f t="shared" si="247"/>
        <v/>
      </c>
      <c r="M3199" s="17"/>
      <c r="N3199" s="110" t="str">
        <f t="shared" si="248"/>
        <v/>
      </c>
      <c r="O3199" s="111" t="str">
        <f t="shared" si="249"/>
        <v/>
      </c>
    </row>
    <row r="3200" spans="1:15" ht="30" customHeight="1" thickTop="1" thickBot="1">
      <c r="A3200" s="37" t="str">
        <f t="shared" si="245"/>
        <v/>
      </c>
      <c r="C3200" s="13">
        <v>3196</v>
      </c>
      <c r="D3200" s="61" t="str">
        <f>IF(Cad_an!D3200="","",Cad_an!D3200)</f>
        <v/>
      </c>
      <c r="E3200" s="61" t="str">
        <f>IF(D3200="","",VLOOKUP(D3200,Cad_an!$D$5:$F$5004,3,FALSE))</f>
        <v/>
      </c>
      <c r="F3200" s="61" t="str">
        <f>IF(D3200="","",VLOOKUP(D3200,Cad_an!$D$5:$E$5004,2,FALSE))</f>
        <v/>
      </c>
      <c r="G3200" s="61" t="str">
        <f>IF(D3200="","",VLOOKUP(Fa_an!F3200,Cad_can!$D$5:$E$204,2,FALSE))</f>
        <v/>
      </c>
      <c r="H3200" s="17"/>
      <c r="I3200" s="17"/>
      <c r="J3200" s="110" t="str">
        <f t="shared" si="246"/>
        <v/>
      </c>
      <c r="K3200" s="23"/>
      <c r="L3200" s="112" t="str">
        <f t="shared" si="247"/>
        <v/>
      </c>
      <c r="M3200" s="17"/>
      <c r="N3200" s="110" t="str">
        <f t="shared" si="248"/>
        <v/>
      </c>
      <c r="O3200" s="111" t="str">
        <f t="shared" si="249"/>
        <v/>
      </c>
    </row>
    <row r="3201" spans="1:15" ht="30" customHeight="1" thickTop="1" thickBot="1">
      <c r="A3201" s="37" t="str">
        <f t="shared" si="245"/>
        <v/>
      </c>
      <c r="C3201" s="13">
        <v>3197</v>
      </c>
      <c r="D3201" s="61" t="str">
        <f>IF(Cad_an!D3201="","",Cad_an!D3201)</f>
        <v/>
      </c>
      <c r="E3201" s="61" t="str">
        <f>IF(D3201="","",VLOOKUP(D3201,Cad_an!$D$5:$F$5004,3,FALSE))</f>
        <v/>
      </c>
      <c r="F3201" s="61" t="str">
        <f>IF(D3201="","",VLOOKUP(D3201,Cad_an!$D$5:$E$5004,2,FALSE))</f>
        <v/>
      </c>
      <c r="G3201" s="61" t="str">
        <f>IF(D3201="","",VLOOKUP(Fa_an!F3201,Cad_can!$D$5:$E$204,2,FALSE))</f>
        <v/>
      </c>
      <c r="H3201" s="17"/>
      <c r="I3201" s="17"/>
      <c r="J3201" s="110" t="str">
        <f t="shared" si="246"/>
        <v/>
      </c>
      <c r="K3201" s="23"/>
      <c r="L3201" s="112" t="str">
        <f t="shared" si="247"/>
        <v/>
      </c>
      <c r="M3201" s="17"/>
      <c r="N3201" s="110" t="str">
        <f t="shared" si="248"/>
        <v/>
      </c>
      <c r="O3201" s="111" t="str">
        <f t="shared" si="249"/>
        <v/>
      </c>
    </row>
    <row r="3202" spans="1:15" ht="30" customHeight="1" thickTop="1" thickBot="1">
      <c r="A3202" s="37" t="str">
        <f t="shared" si="245"/>
        <v/>
      </c>
      <c r="C3202" s="13">
        <v>3198</v>
      </c>
      <c r="D3202" s="61" t="str">
        <f>IF(Cad_an!D3202="","",Cad_an!D3202)</f>
        <v/>
      </c>
      <c r="E3202" s="61" t="str">
        <f>IF(D3202="","",VLOOKUP(D3202,Cad_an!$D$5:$F$5004,3,FALSE))</f>
        <v/>
      </c>
      <c r="F3202" s="61" t="str">
        <f>IF(D3202="","",VLOOKUP(D3202,Cad_an!$D$5:$E$5004,2,FALSE))</f>
        <v/>
      </c>
      <c r="G3202" s="61" t="str">
        <f>IF(D3202="","",VLOOKUP(Fa_an!F3202,Cad_can!$D$5:$E$204,2,FALSE))</f>
        <v/>
      </c>
      <c r="H3202" s="17"/>
      <c r="I3202" s="17"/>
      <c r="J3202" s="110" t="str">
        <f t="shared" si="246"/>
        <v/>
      </c>
      <c r="K3202" s="23"/>
      <c r="L3202" s="112" t="str">
        <f t="shared" si="247"/>
        <v/>
      </c>
      <c r="M3202" s="17"/>
      <c r="N3202" s="110" t="str">
        <f t="shared" si="248"/>
        <v/>
      </c>
      <c r="O3202" s="111" t="str">
        <f t="shared" si="249"/>
        <v/>
      </c>
    </row>
    <row r="3203" spans="1:15" ht="30" customHeight="1" thickTop="1" thickBot="1">
      <c r="A3203" s="37" t="str">
        <f t="shared" si="245"/>
        <v/>
      </c>
      <c r="C3203" s="13">
        <v>3199</v>
      </c>
      <c r="D3203" s="61" t="str">
        <f>IF(Cad_an!D3203="","",Cad_an!D3203)</f>
        <v/>
      </c>
      <c r="E3203" s="61" t="str">
        <f>IF(D3203="","",VLOOKUP(D3203,Cad_an!$D$5:$F$5004,3,FALSE))</f>
        <v/>
      </c>
      <c r="F3203" s="61" t="str">
        <f>IF(D3203="","",VLOOKUP(D3203,Cad_an!$D$5:$E$5004,2,FALSE))</f>
        <v/>
      </c>
      <c r="G3203" s="61" t="str">
        <f>IF(D3203="","",VLOOKUP(Fa_an!F3203,Cad_can!$D$5:$E$204,2,FALSE))</f>
        <v/>
      </c>
      <c r="H3203" s="17"/>
      <c r="I3203" s="17"/>
      <c r="J3203" s="110" t="str">
        <f t="shared" si="246"/>
        <v/>
      </c>
      <c r="K3203" s="23"/>
      <c r="L3203" s="112" t="str">
        <f t="shared" si="247"/>
        <v/>
      </c>
      <c r="M3203" s="17"/>
      <c r="N3203" s="110" t="str">
        <f t="shared" si="248"/>
        <v/>
      </c>
      <c r="O3203" s="111" t="str">
        <f t="shared" si="249"/>
        <v/>
      </c>
    </row>
    <row r="3204" spans="1:15" ht="30" customHeight="1" thickTop="1" thickBot="1">
      <c r="A3204" s="37" t="str">
        <f t="shared" si="245"/>
        <v/>
      </c>
      <c r="C3204" s="13">
        <v>3200</v>
      </c>
      <c r="D3204" s="61" t="str">
        <f>IF(Cad_an!D3204="","",Cad_an!D3204)</f>
        <v/>
      </c>
      <c r="E3204" s="61" t="str">
        <f>IF(D3204="","",VLOOKUP(D3204,Cad_an!$D$5:$F$5004,3,FALSE))</f>
        <v/>
      </c>
      <c r="F3204" s="61" t="str">
        <f>IF(D3204="","",VLOOKUP(D3204,Cad_an!$D$5:$E$5004,2,FALSE))</f>
        <v/>
      </c>
      <c r="G3204" s="61" t="str">
        <f>IF(D3204="","",VLOOKUP(Fa_an!F3204,Cad_can!$D$5:$E$204,2,FALSE))</f>
        <v/>
      </c>
      <c r="H3204" s="17"/>
      <c r="I3204" s="17"/>
      <c r="J3204" s="110" t="str">
        <f t="shared" si="246"/>
        <v/>
      </c>
      <c r="K3204" s="23"/>
      <c r="L3204" s="112" t="str">
        <f t="shared" si="247"/>
        <v/>
      </c>
      <c r="M3204" s="17"/>
      <c r="N3204" s="110" t="str">
        <f t="shared" si="248"/>
        <v/>
      </c>
      <c r="O3204" s="111" t="str">
        <f t="shared" si="249"/>
        <v/>
      </c>
    </row>
    <row r="3205" spans="1:15" ht="30" customHeight="1" thickTop="1" thickBot="1">
      <c r="A3205" s="37" t="str">
        <f t="shared" si="245"/>
        <v/>
      </c>
      <c r="C3205" s="13">
        <v>3201</v>
      </c>
      <c r="D3205" s="61" t="str">
        <f>IF(Cad_an!D3205="","",Cad_an!D3205)</f>
        <v/>
      </c>
      <c r="E3205" s="61" t="str">
        <f>IF(D3205="","",VLOOKUP(D3205,Cad_an!$D$5:$F$5004,3,FALSE))</f>
        <v/>
      </c>
      <c r="F3205" s="61" t="str">
        <f>IF(D3205="","",VLOOKUP(D3205,Cad_an!$D$5:$E$5004,2,FALSE))</f>
        <v/>
      </c>
      <c r="G3205" s="61" t="str">
        <f>IF(D3205="","",VLOOKUP(Fa_an!F3205,Cad_can!$D$5:$E$204,2,FALSE))</f>
        <v/>
      </c>
      <c r="H3205" s="17"/>
      <c r="I3205" s="17"/>
      <c r="J3205" s="110" t="str">
        <f t="shared" si="246"/>
        <v/>
      </c>
      <c r="K3205" s="23"/>
      <c r="L3205" s="112" t="str">
        <f t="shared" si="247"/>
        <v/>
      </c>
      <c r="M3205" s="17"/>
      <c r="N3205" s="110" t="str">
        <f t="shared" si="248"/>
        <v/>
      </c>
      <c r="O3205" s="111" t="str">
        <f t="shared" si="249"/>
        <v/>
      </c>
    </row>
    <row r="3206" spans="1:15" ht="30" customHeight="1" thickTop="1" thickBot="1">
      <c r="A3206" s="37" t="str">
        <f t="shared" ref="A3206:A3269" si="250">D3206&amp;F3206</f>
        <v/>
      </c>
      <c r="C3206" s="13">
        <v>3202</v>
      </c>
      <c r="D3206" s="61" t="str">
        <f>IF(Cad_an!D3206="","",Cad_an!D3206)</f>
        <v/>
      </c>
      <c r="E3206" s="61" t="str">
        <f>IF(D3206="","",VLOOKUP(D3206,Cad_an!$D$5:$F$5004,3,FALSE))</f>
        <v/>
      </c>
      <c r="F3206" s="61" t="str">
        <f>IF(D3206="","",VLOOKUP(D3206,Cad_an!$D$5:$E$5004,2,FALSE))</f>
        <v/>
      </c>
      <c r="G3206" s="61" t="str">
        <f>IF(D3206="","",VLOOKUP(Fa_an!F3206,Cad_can!$D$5:$E$204,2,FALSE))</f>
        <v/>
      </c>
      <c r="H3206" s="17"/>
      <c r="I3206" s="17"/>
      <c r="J3206" s="110" t="str">
        <f t="shared" ref="J3206:J3269" si="251">IFERROR(I3206/H3206,"")</f>
        <v/>
      </c>
      <c r="K3206" s="23"/>
      <c r="L3206" s="112" t="str">
        <f t="shared" ref="L3206:L3269" si="252">IFERROR(K3206/I3206,"")</f>
        <v/>
      </c>
      <c r="M3206" s="17"/>
      <c r="N3206" s="110" t="str">
        <f t="shared" ref="N3206:N3269" si="253">IFERROR(M3206/I3206,"")</f>
        <v/>
      </c>
      <c r="O3206" s="111" t="str">
        <f t="shared" ref="O3206:O3269" si="254">IFERROR(K3206/M3206,"")</f>
        <v/>
      </c>
    </row>
    <row r="3207" spans="1:15" ht="30" customHeight="1" thickTop="1" thickBot="1">
      <c r="A3207" s="37" t="str">
        <f t="shared" si="250"/>
        <v/>
      </c>
      <c r="C3207" s="13">
        <v>3203</v>
      </c>
      <c r="D3207" s="61" t="str">
        <f>IF(Cad_an!D3207="","",Cad_an!D3207)</f>
        <v/>
      </c>
      <c r="E3207" s="61" t="str">
        <f>IF(D3207="","",VLOOKUP(D3207,Cad_an!$D$5:$F$5004,3,FALSE))</f>
        <v/>
      </c>
      <c r="F3207" s="61" t="str">
        <f>IF(D3207="","",VLOOKUP(D3207,Cad_an!$D$5:$E$5004,2,FALSE))</f>
        <v/>
      </c>
      <c r="G3207" s="61" t="str">
        <f>IF(D3207="","",VLOOKUP(Fa_an!F3207,Cad_can!$D$5:$E$204,2,FALSE))</f>
        <v/>
      </c>
      <c r="H3207" s="17"/>
      <c r="I3207" s="17"/>
      <c r="J3207" s="110" t="str">
        <f t="shared" si="251"/>
        <v/>
      </c>
      <c r="K3207" s="23"/>
      <c r="L3207" s="112" t="str">
        <f t="shared" si="252"/>
        <v/>
      </c>
      <c r="M3207" s="17"/>
      <c r="N3207" s="110" t="str">
        <f t="shared" si="253"/>
        <v/>
      </c>
      <c r="O3207" s="111" t="str">
        <f t="shared" si="254"/>
        <v/>
      </c>
    </row>
    <row r="3208" spans="1:15" ht="30" customHeight="1" thickTop="1" thickBot="1">
      <c r="A3208" s="37" t="str">
        <f t="shared" si="250"/>
        <v/>
      </c>
      <c r="C3208" s="13">
        <v>3204</v>
      </c>
      <c r="D3208" s="61" t="str">
        <f>IF(Cad_an!D3208="","",Cad_an!D3208)</f>
        <v/>
      </c>
      <c r="E3208" s="61" t="str">
        <f>IF(D3208="","",VLOOKUP(D3208,Cad_an!$D$5:$F$5004,3,FALSE))</f>
        <v/>
      </c>
      <c r="F3208" s="61" t="str">
        <f>IF(D3208="","",VLOOKUP(D3208,Cad_an!$D$5:$E$5004,2,FALSE))</f>
        <v/>
      </c>
      <c r="G3208" s="61" t="str">
        <f>IF(D3208="","",VLOOKUP(Fa_an!F3208,Cad_can!$D$5:$E$204,2,FALSE))</f>
        <v/>
      </c>
      <c r="H3208" s="17"/>
      <c r="I3208" s="17"/>
      <c r="J3208" s="110" t="str">
        <f t="shared" si="251"/>
        <v/>
      </c>
      <c r="K3208" s="23"/>
      <c r="L3208" s="112" t="str">
        <f t="shared" si="252"/>
        <v/>
      </c>
      <c r="M3208" s="17"/>
      <c r="N3208" s="110" t="str">
        <f t="shared" si="253"/>
        <v/>
      </c>
      <c r="O3208" s="111" t="str">
        <f t="shared" si="254"/>
        <v/>
      </c>
    </row>
    <row r="3209" spans="1:15" ht="30" customHeight="1" thickTop="1" thickBot="1">
      <c r="A3209" s="37" t="str">
        <f t="shared" si="250"/>
        <v/>
      </c>
      <c r="C3209" s="13">
        <v>3205</v>
      </c>
      <c r="D3209" s="61" t="str">
        <f>IF(Cad_an!D3209="","",Cad_an!D3209)</f>
        <v/>
      </c>
      <c r="E3209" s="61" t="str">
        <f>IF(D3209="","",VLOOKUP(D3209,Cad_an!$D$5:$F$5004,3,FALSE))</f>
        <v/>
      </c>
      <c r="F3209" s="61" t="str">
        <f>IF(D3209="","",VLOOKUP(D3209,Cad_an!$D$5:$E$5004,2,FALSE))</f>
        <v/>
      </c>
      <c r="G3209" s="61" t="str">
        <f>IF(D3209="","",VLOOKUP(Fa_an!F3209,Cad_can!$D$5:$E$204,2,FALSE))</f>
        <v/>
      </c>
      <c r="H3209" s="17"/>
      <c r="I3209" s="17"/>
      <c r="J3209" s="110" t="str">
        <f t="shared" si="251"/>
        <v/>
      </c>
      <c r="K3209" s="23"/>
      <c r="L3209" s="112" t="str">
        <f t="shared" si="252"/>
        <v/>
      </c>
      <c r="M3209" s="17"/>
      <c r="N3209" s="110" t="str">
        <f t="shared" si="253"/>
        <v/>
      </c>
      <c r="O3209" s="111" t="str">
        <f t="shared" si="254"/>
        <v/>
      </c>
    </row>
    <row r="3210" spans="1:15" ht="30" customHeight="1" thickTop="1" thickBot="1">
      <c r="A3210" s="37" t="str">
        <f t="shared" si="250"/>
        <v/>
      </c>
      <c r="C3210" s="13">
        <v>3206</v>
      </c>
      <c r="D3210" s="61" t="str">
        <f>IF(Cad_an!D3210="","",Cad_an!D3210)</f>
        <v/>
      </c>
      <c r="E3210" s="61" t="str">
        <f>IF(D3210="","",VLOOKUP(D3210,Cad_an!$D$5:$F$5004,3,FALSE))</f>
        <v/>
      </c>
      <c r="F3210" s="61" t="str">
        <f>IF(D3210="","",VLOOKUP(D3210,Cad_an!$D$5:$E$5004,2,FALSE))</f>
        <v/>
      </c>
      <c r="G3210" s="61" t="str">
        <f>IF(D3210="","",VLOOKUP(Fa_an!F3210,Cad_can!$D$5:$E$204,2,FALSE))</f>
        <v/>
      </c>
      <c r="H3210" s="17"/>
      <c r="I3210" s="17"/>
      <c r="J3210" s="110" t="str">
        <f t="shared" si="251"/>
        <v/>
      </c>
      <c r="K3210" s="23"/>
      <c r="L3210" s="112" t="str">
        <f t="shared" si="252"/>
        <v/>
      </c>
      <c r="M3210" s="17"/>
      <c r="N3210" s="110" t="str">
        <f t="shared" si="253"/>
        <v/>
      </c>
      <c r="O3210" s="111" t="str">
        <f t="shared" si="254"/>
        <v/>
      </c>
    </row>
    <row r="3211" spans="1:15" ht="30" customHeight="1" thickTop="1" thickBot="1">
      <c r="A3211" s="37" t="str">
        <f t="shared" si="250"/>
        <v/>
      </c>
      <c r="C3211" s="13">
        <v>3207</v>
      </c>
      <c r="D3211" s="61" t="str">
        <f>IF(Cad_an!D3211="","",Cad_an!D3211)</f>
        <v/>
      </c>
      <c r="E3211" s="61" t="str">
        <f>IF(D3211="","",VLOOKUP(D3211,Cad_an!$D$5:$F$5004,3,FALSE))</f>
        <v/>
      </c>
      <c r="F3211" s="61" t="str">
        <f>IF(D3211="","",VLOOKUP(D3211,Cad_an!$D$5:$E$5004,2,FALSE))</f>
        <v/>
      </c>
      <c r="G3211" s="61" t="str">
        <f>IF(D3211="","",VLOOKUP(Fa_an!F3211,Cad_can!$D$5:$E$204,2,FALSE))</f>
        <v/>
      </c>
      <c r="H3211" s="17"/>
      <c r="I3211" s="17"/>
      <c r="J3211" s="110" t="str">
        <f t="shared" si="251"/>
        <v/>
      </c>
      <c r="K3211" s="23"/>
      <c r="L3211" s="112" t="str">
        <f t="shared" si="252"/>
        <v/>
      </c>
      <c r="M3211" s="17"/>
      <c r="N3211" s="110" t="str">
        <f t="shared" si="253"/>
        <v/>
      </c>
      <c r="O3211" s="111" t="str">
        <f t="shared" si="254"/>
        <v/>
      </c>
    </row>
    <row r="3212" spans="1:15" ht="30" customHeight="1" thickTop="1" thickBot="1">
      <c r="A3212" s="37" t="str">
        <f t="shared" si="250"/>
        <v/>
      </c>
      <c r="C3212" s="13">
        <v>3208</v>
      </c>
      <c r="D3212" s="61" t="str">
        <f>IF(Cad_an!D3212="","",Cad_an!D3212)</f>
        <v/>
      </c>
      <c r="E3212" s="61" t="str">
        <f>IF(D3212="","",VLOOKUP(D3212,Cad_an!$D$5:$F$5004,3,FALSE))</f>
        <v/>
      </c>
      <c r="F3212" s="61" t="str">
        <f>IF(D3212="","",VLOOKUP(D3212,Cad_an!$D$5:$E$5004,2,FALSE))</f>
        <v/>
      </c>
      <c r="G3212" s="61" t="str">
        <f>IF(D3212="","",VLOOKUP(Fa_an!F3212,Cad_can!$D$5:$E$204,2,FALSE))</f>
        <v/>
      </c>
      <c r="H3212" s="17"/>
      <c r="I3212" s="17"/>
      <c r="J3212" s="110" t="str">
        <f t="shared" si="251"/>
        <v/>
      </c>
      <c r="K3212" s="23"/>
      <c r="L3212" s="112" t="str">
        <f t="shared" si="252"/>
        <v/>
      </c>
      <c r="M3212" s="17"/>
      <c r="N3212" s="110" t="str">
        <f t="shared" si="253"/>
        <v/>
      </c>
      <c r="O3212" s="111" t="str">
        <f t="shared" si="254"/>
        <v/>
      </c>
    </row>
    <row r="3213" spans="1:15" ht="30" customHeight="1" thickTop="1" thickBot="1">
      <c r="A3213" s="37" t="str">
        <f t="shared" si="250"/>
        <v/>
      </c>
      <c r="C3213" s="13">
        <v>3209</v>
      </c>
      <c r="D3213" s="61" t="str">
        <f>IF(Cad_an!D3213="","",Cad_an!D3213)</f>
        <v/>
      </c>
      <c r="E3213" s="61" t="str">
        <f>IF(D3213="","",VLOOKUP(D3213,Cad_an!$D$5:$F$5004,3,FALSE))</f>
        <v/>
      </c>
      <c r="F3213" s="61" t="str">
        <f>IF(D3213="","",VLOOKUP(D3213,Cad_an!$D$5:$E$5004,2,FALSE))</f>
        <v/>
      </c>
      <c r="G3213" s="61" t="str">
        <f>IF(D3213="","",VLOOKUP(Fa_an!F3213,Cad_can!$D$5:$E$204,2,FALSE))</f>
        <v/>
      </c>
      <c r="H3213" s="17"/>
      <c r="I3213" s="17"/>
      <c r="J3213" s="110" t="str">
        <f t="shared" si="251"/>
        <v/>
      </c>
      <c r="K3213" s="23"/>
      <c r="L3213" s="112" t="str">
        <f t="shared" si="252"/>
        <v/>
      </c>
      <c r="M3213" s="17"/>
      <c r="N3213" s="110" t="str">
        <f t="shared" si="253"/>
        <v/>
      </c>
      <c r="O3213" s="111" t="str">
        <f t="shared" si="254"/>
        <v/>
      </c>
    </row>
    <row r="3214" spans="1:15" ht="30" customHeight="1" thickTop="1" thickBot="1">
      <c r="A3214" s="37" t="str">
        <f t="shared" si="250"/>
        <v/>
      </c>
      <c r="C3214" s="13">
        <v>3210</v>
      </c>
      <c r="D3214" s="61" t="str">
        <f>IF(Cad_an!D3214="","",Cad_an!D3214)</f>
        <v/>
      </c>
      <c r="E3214" s="61" t="str">
        <f>IF(D3214="","",VLOOKUP(D3214,Cad_an!$D$5:$F$5004,3,FALSE))</f>
        <v/>
      </c>
      <c r="F3214" s="61" t="str">
        <f>IF(D3214="","",VLOOKUP(D3214,Cad_an!$D$5:$E$5004,2,FALSE))</f>
        <v/>
      </c>
      <c r="G3214" s="61" t="str">
        <f>IF(D3214="","",VLOOKUP(Fa_an!F3214,Cad_can!$D$5:$E$204,2,FALSE))</f>
        <v/>
      </c>
      <c r="H3214" s="17"/>
      <c r="I3214" s="17"/>
      <c r="J3214" s="110" t="str">
        <f t="shared" si="251"/>
        <v/>
      </c>
      <c r="K3214" s="23"/>
      <c r="L3214" s="112" t="str">
        <f t="shared" si="252"/>
        <v/>
      </c>
      <c r="M3214" s="17"/>
      <c r="N3214" s="110" t="str">
        <f t="shared" si="253"/>
        <v/>
      </c>
      <c r="O3214" s="111" t="str">
        <f t="shared" si="254"/>
        <v/>
      </c>
    </row>
    <row r="3215" spans="1:15" ht="30" customHeight="1" thickTop="1" thickBot="1">
      <c r="A3215" s="37" t="str">
        <f t="shared" si="250"/>
        <v/>
      </c>
      <c r="C3215" s="13">
        <v>3211</v>
      </c>
      <c r="D3215" s="61" t="str">
        <f>IF(Cad_an!D3215="","",Cad_an!D3215)</f>
        <v/>
      </c>
      <c r="E3215" s="61" t="str">
        <f>IF(D3215="","",VLOOKUP(D3215,Cad_an!$D$5:$F$5004,3,FALSE))</f>
        <v/>
      </c>
      <c r="F3215" s="61" t="str">
        <f>IF(D3215="","",VLOOKUP(D3215,Cad_an!$D$5:$E$5004,2,FALSE))</f>
        <v/>
      </c>
      <c r="G3215" s="61" t="str">
        <f>IF(D3215="","",VLOOKUP(Fa_an!F3215,Cad_can!$D$5:$E$204,2,FALSE))</f>
        <v/>
      </c>
      <c r="H3215" s="17"/>
      <c r="I3215" s="17"/>
      <c r="J3215" s="110" t="str">
        <f t="shared" si="251"/>
        <v/>
      </c>
      <c r="K3215" s="23"/>
      <c r="L3215" s="112" t="str">
        <f t="shared" si="252"/>
        <v/>
      </c>
      <c r="M3215" s="17"/>
      <c r="N3215" s="110" t="str">
        <f t="shared" si="253"/>
        <v/>
      </c>
      <c r="O3215" s="111" t="str">
        <f t="shared" si="254"/>
        <v/>
      </c>
    </row>
    <row r="3216" spans="1:15" ht="30" customHeight="1" thickTop="1" thickBot="1">
      <c r="A3216" s="37" t="str">
        <f t="shared" si="250"/>
        <v/>
      </c>
      <c r="C3216" s="13">
        <v>3212</v>
      </c>
      <c r="D3216" s="61" t="str">
        <f>IF(Cad_an!D3216="","",Cad_an!D3216)</f>
        <v/>
      </c>
      <c r="E3216" s="61" t="str">
        <f>IF(D3216="","",VLOOKUP(D3216,Cad_an!$D$5:$F$5004,3,FALSE))</f>
        <v/>
      </c>
      <c r="F3216" s="61" t="str">
        <f>IF(D3216="","",VLOOKUP(D3216,Cad_an!$D$5:$E$5004,2,FALSE))</f>
        <v/>
      </c>
      <c r="G3216" s="61" t="str">
        <f>IF(D3216="","",VLOOKUP(Fa_an!F3216,Cad_can!$D$5:$E$204,2,FALSE))</f>
        <v/>
      </c>
      <c r="H3216" s="17"/>
      <c r="I3216" s="17"/>
      <c r="J3216" s="110" t="str">
        <f t="shared" si="251"/>
        <v/>
      </c>
      <c r="K3216" s="23"/>
      <c r="L3216" s="112" t="str">
        <f t="shared" si="252"/>
        <v/>
      </c>
      <c r="M3216" s="17"/>
      <c r="N3216" s="110" t="str">
        <f t="shared" si="253"/>
        <v/>
      </c>
      <c r="O3216" s="111" t="str">
        <f t="shared" si="254"/>
        <v/>
      </c>
    </row>
    <row r="3217" spans="1:15" ht="30" customHeight="1" thickTop="1" thickBot="1">
      <c r="A3217" s="37" t="str">
        <f t="shared" si="250"/>
        <v/>
      </c>
      <c r="C3217" s="13">
        <v>3213</v>
      </c>
      <c r="D3217" s="61" t="str">
        <f>IF(Cad_an!D3217="","",Cad_an!D3217)</f>
        <v/>
      </c>
      <c r="E3217" s="61" t="str">
        <f>IF(D3217="","",VLOOKUP(D3217,Cad_an!$D$5:$F$5004,3,FALSE))</f>
        <v/>
      </c>
      <c r="F3217" s="61" t="str">
        <f>IF(D3217="","",VLOOKUP(D3217,Cad_an!$D$5:$E$5004,2,FALSE))</f>
        <v/>
      </c>
      <c r="G3217" s="61" t="str">
        <f>IF(D3217="","",VLOOKUP(Fa_an!F3217,Cad_can!$D$5:$E$204,2,FALSE))</f>
        <v/>
      </c>
      <c r="H3217" s="17"/>
      <c r="I3217" s="17"/>
      <c r="J3217" s="110" t="str">
        <f t="shared" si="251"/>
        <v/>
      </c>
      <c r="K3217" s="23"/>
      <c r="L3217" s="112" t="str">
        <f t="shared" si="252"/>
        <v/>
      </c>
      <c r="M3217" s="17"/>
      <c r="N3217" s="110" t="str">
        <f t="shared" si="253"/>
        <v/>
      </c>
      <c r="O3217" s="111" t="str">
        <f t="shared" si="254"/>
        <v/>
      </c>
    </row>
    <row r="3218" spans="1:15" ht="30" customHeight="1" thickTop="1" thickBot="1">
      <c r="A3218" s="37" t="str">
        <f t="shared" si="250"/>
        <v/>
      </c>
      <c r="C3218" s="13">
        <v>3214</v>
      </c>
      <c r="D3218" s="61" t="str">
        <f>IF(Cad_an!D3218="","",Cad_an!D3218)</f>
        <v/>
      </c>
      <c r="E3218" s="61" t="str">
        <f>IF(D3218="","",VLOOKUP(D3218,Cad_an!$D$5:$F$5004,3,FALSE))</f>
        <v/>
      </c>
      <c r="F3218" s="61" t="str">
        <f>IF(D3218="","",VLOOKUP(D3218,Cad_an!$D$5:$E$5004,2,FALSE))</f>
        <v/>
      </c>
      <c r="G3218" s="61" t="str">
        <f>IF(D3218="","",VLOOKUP(Fa_an!F3218,Cad_can!$D$5:$E$204,2,FALSE))</f>
        <v/>
      </c>
      <c r="H3218" s="17"/>
      <c r="I3218" s="17"/>
      <c r="J3218" s="110" t="str">
        <f t="shared" si="251"/>
        <v/>
      </c>
      <c r="K3218" s="23"/>
      <c r="L3218" s="112" t="str">
        <f t="shared" si="252"/>
        <v/>
      </c>
      <c r="M3218" s="17"/>
      <c r="N3218" s="110" t="str">
        <f t="shared" si="253"/>
        <v/>
      </c>
      <c r="O3218" s="111" t="str">
        <f t="shared" si="254"/>
        <v/>
      </c>
    </row>
    <row r="3219" spans="1:15" ht="30" customHeight="1" thickTop="1" thickBot="1">
      <c r="A3219" s="37" t="str">
        <f t="shared" si="250"/>
        <v/>
      </c>
      <c r="C3219" s="13">
        <v>3215</v>
      </c>
      <c r="D3219" s="61" t="str">
        <f>IF(Cad_an!D3219="","",Cad_an!D3219)</f>
        <v/>
      </c>
      <c r="E3219" s="61" t="str">
        <f>IF(D3219="","",VLOOKUP(D3219,Cad_an!$D$5:$F$5004,3,FALSE))</f>
        <v/>
      </c>
      <c r="F3219" s="61" t="str">
        <f>IF(D3219="","",VLOOKUP(D3219,Cad_an!$D$5:$E$5004,2,FALSE))</f>
        <v/>
      </c>
      <c r="G3219" s="61" t="str">
        <f>IF(D3219="","",VLOOKUP(Fa_an!F3219,Cad_can!$D$5:$E$204,2,FALSE))</f>
        <v/>
      </c>
      <c r="H3219" s="17"/>
      <c r="I3219" s="17"/>
      <c r="J3219" s="110" t="str">
        <f t="shared" si="251"/>
        <v/>
      </c>
      <c r="K3219" s="23"/>
      <c r="L3219" s="112" t="str">
        <f t="shared" si="252"/>
        <v/>
      </c>
      <c r="M3219" s="17"/>
      <c r="N3219" s="110" t="str">
        <f t="shared" si="253"/>
        <v/>
      </c>
      <c r="O3219" s="111" t="str">
        <f t="shared" si="254"/>
        <v/>
      </c>
    </row>
    <row r="3220" spans="1:15" ht="30" customHeight="1" thickTop="1" thickBot="1">
      <c r="A3220" s="37" t="str">
        <f t="shared" si="250"/>
        <v/>
      </c>
      <c r="C3220" s="13">
        <v>3216</v>
      </c>
      <c r="D3220" s="61" t="str">
        <f>IF(Cad_an!D3220="","",Cad_an!D3220)</f>
        <v/>
      </c>
      <c r="E3220" s="61" t="str">
        <f>IF(D3220="","",VLOOKUP(D3220,Cad_an!$D$5:$F$5004,3,FALSE))</f>
        <v/>
      </c>
      <c r="F3220" s="61" t="str">
        <f>IF(D3220="","",VLOOKUP(D3220,Cad_an!$D$5:$E$5004,2,FALSE))</f>
        <v/>
      </c>
      <c r="G3220" s="61" t="str">
        <f>IF(D3220="","",VLOOKUP(Fa_an!F3220,Cad_can!$D$5:$E$204,2,FALSE))</f>
        <v/>
      </c>
      <c r="H3220" s="17"/>
      <c r="I3220" s="17"/>
      <c r="J3220" s="110" t="str">
        <f t="shared" si="251"/>
        <v/>
      </c>
      <c r="K3220" s="23"/>
      <c r="L3220" s="112" t="str">
        <f t="shared" si="252"/>
        <v/>
      </c>
      <c r="M3220" s="17"/>
      <c r="N3220" s="110" t="str">
        <f t="shared" si="253"/>
        <v/>
      </c>
      <c r="O3220" s="111" t="str">
        <f t="shared" si="254"/>
        <v/>
      </c>
    </row>
    <row r="3221" spans="1:15" ht="30" customHeight="1" thickTop="1" thickBot="1">
      <c r="A3221" s="37" t="str">
        <f t="shared" si="250"/>
        <v/>
      </c>
      <c r="C3221" s="13">
        <v>3217</v>
      </c>
      <c r="D3221" s="61" t="str">
        <f>IF(Cad_an!D3221="","",Cad_an!D3221)</f>
        <v/>
      </c>
      <c r="E3221" s="61" t="str">
        <f>IF(D3221="","",VLOOKUP(D3221,Cad_an!$D$5:$F$5004,3,FALSE))</f>
        <v/>
      </c>
      <c r="F3221" s="61" t="str">
        <f>IF(D3221="","",VLOOKUP(D3221,Cad_an!$D$5:$E$5004,2,FALSE))</f>
        <v/>
      </c>
      <c r="G3221" s="61" t="str">
        <f>IF(D3221="","",VLOOKUP(Fa_an!F3221,Cad_can!$D$5:$E$204,2,FALSE))</f>
        <v/>
      </c>
      <c r="H3221" s="17"/>
      <c r="I3221" s="17"/>
      <c r="J3221" s="110" t="str">
        <f t="shared" si="251"/>
        <v/>
      </c>
      <c r="K3221" s="23"/>
      <c r="L3221" s="112" t="str">
        <f t="shared" si="252"/>
        <v/>
      </c>
      <c r="M3221" s="17"/>
      <c r="N3221" s="110" t="str">
        <f t="shared" si="253"/>
        <v/>
      </c>
      <c r="O3221" s="111" t="str">
        <f t="shared" si="254"/>
        <v/>
      </c>
    </row>
    <row r="3222" spans="1:15" ht="30" customHeight="1" thickTop="1" thickBot="1">
      <c r="A3222" s="37" t="str">
        <f t="shared" si="250"/>
        <v/>
      </c>
      <c r="C3222" s="13">
        <v>3218</v>
      </c>
      <c r="D3222" s="61" t="str">
        <f>IF(Cad_an!D3222="","",Cad_an!D3222)</f>
        <v/>
      </c>
      <c r="E3222" s="61" t="str">
        <f>IF(D3222="","",VLOOKUP(D3222,Cad_an!$D$5:$F$5004,3,FALSE))</f>
        <v/>
      </c>
      <c r="F3222" s="61" t="str">
        <f>IF(D3222="","",VLOOKUP(D3222,Cad_an!$D$5:$E$5004,2,FALSE))</f>
        <v/>
      </c>
      <c r="G3222" s="61" t="str">
        <f>IF(D3222="","",VLOOKUP(Fa_an!F3222,Cad_can!$D$5:$E$204,2,FALSE))</f>
        <v/>
      </c>
      <c r="H3222" s="17"/>
      <c r="I3222" s="17"/>
      <c r="J3222" s="110" t="str">
        <f t="shared" si="251"/>
        <v/>
      </c>
      <c r="K3222" s="23"/>
      <c r="L3222" s="112" t="str">
        <f t="shared" si="252"/>
        <v/>
      </c>
      <c r="M3222" s="17"/>
      <c r="N3222" s="110" t="str">
        <f t="shared" si="253"/>
        <v/>
      </c>
      <c r="O3222" s="111" t="str">
        <f t="shared" si="254"/>
        <v/>
      </c>
    </row>
    <row r="3223" spans="1:15" ht="30" customHeight="1" thickTop="1" thickBot="1">
      <c r="A3223" s="37" t="str">
        <f t="shared" si="250"/>
        <v/>
      </c>
      <c r="C3223" s="13">
        <v>3219</v>
      </c>
      <c r="D3223" s="61" t="str">
        <f>IF(Cad_an!D3223="","",Cad_an!D3223)</f>
        <v/>
      </c>
      <c r="E3223" s="61" t="str">
        <f>IF(D3223="","",VLOOKUP(D3223,Cad_an!$D$5:$F$5004,3,FALSE))</f>
        <v/>
      </c>
      <c r="F3223" s="61" t="str">
        <f>IF(D3223="","",VLOOKUP(D3223,Cad_an!$D$5:$E$5004,2,FALSE))</f>
        <v/>
      </c>
      <c r="G3223" s="61" t="str">
        <f>IF(D3223="","",VLOOKUP(Fa_an!F3223,Cad_can!$D$5:$E$204,2,FALSE))</f>
        <v/>
      </c>
      <c r="H3223" s="17"/>
      <c r="I3223" s="17"/>
      <c r="J3223" s="110" t="str">
        <f t="shared" si="251"/>
        <v/>
      </c>
      <c r="K3223" s="23"/>
      <c r="L3223" s="112" t="str">
        <f t="shared" si="252"/>
        <v/>
      </c>
      <c r="M3223" s="17"/>
      <c r="N3223" s="110" t="str">
        <f t="shared" si="253"/>
        <v/>
      </c>
      <c r="O3223" s="111" t="str">
        <f t="shared" si="254"/>
        <v/>
      </c>
    </row>
    <row r="3224" spans="1:15" ht="30" customHeight="1" thickTop="1" thickBot="1">
      <c r="A3224" s="37" t="str">
        <f t="shared" si="250"/>
        <v/>
      </c>
      <c r="C3224" s="13">
        <v>3220</v>
      </c>
      <c r="D3224" s="61" t="str">
        <f>IF(Cad_an!D3224="","",Cad_an!D3224)</f>
        <v/>
      </c>
      <c r="E3224" s="61" t="str">
        <f>IF(D3224="","",VLOOKUP(D3224,Cad_an!$D$5:$F$5004,3,FALSE))</f>
        <v/>
      </c>
      <c r="F3224" s="61" t="str">
        <f>IF(D3224="","",VLOOKUP(D3224,Cad_an!$D$5:$E$5004,2,FALSE))</f>
        <v/>
      </c>
      <c r="G3224" s="61" t="str">
        <f>IF(D3224="","",VLOOKUP(Fa_an!F3224,Cad_can!$D$5:$E$204,2,FALSE))</f>
        <v/>
      </c>
      <c r="H3224" s="17"/>
      <c r="I3224" s="17"/>
      <c r="J3224" s="110" t="str">
        <f t="shared" si="251"/>
        <v/>
      </c>
      <c r="K3224" s="23"/>
      <c r="L3224" s="112" t="str">
        <f t="shared" si="252"/>
        <v/>
      </c>
      <c r="M3224" s="17"/>
      <c r="N3224" s="110" t="str">
        <f t="shared" si="253"/>
        <v/>
      </c>
      <c r="O3224" s="111" t="str">
        <f t="shared" si="254"/>
        <v/>
      </c>
    </row>
    <row r="3225" spans="1:15" ht="30" customHeight="1" thickTop="1" thickBot="1">
      <c r="A3225" s="37" t="str">
        <f t="shared" si="250"/>
        <v/>
      </c>
      <c r="C3225" s="13">
        <v>3221</v>
      </c>
      <c r="D3225" s="61" t="str">
        <f>IF(Cad_an!D3225="","",Cad_an!D3225)</f>
        <v/>
      </c>
      <c r="E3225" s="61" t="str">
        <f>IF(D3225="","",VLOOKUP(D3225,Cad_an!$D$5:$F$5004,3,FALSE))</f>
        <v/>
      </c>
      <c r="F3225" s="61" t="str">
        <f>IF(D3225="","",VLOOKUP(D3225,Cad_an!$D$5:$E$5004,2,FALSE))</f>
        <v/>
      </c>
      <c r="G3225" s="61" t="str">
        <f>IF(D3225="","",VLOOKUP(Fa_an!F3225,Cad_can!$D$5:$E$204,2,FALSE))</f>
        <v/>
      </c>
      <c r="H3225" s="17"/>
      <c r="I3225" s="17"/>
      <c r="J3225" s="110" t="str">
        <f t="shared" si="251"/>
        <v/>
      </c>
      <c r="K3225" s="23"/>
      <c r="L3225" s="112" t="str">
        <f t="shared" si="252"/>
        <v/>
      </c>
      <c r="M3225" s="17"/>
      <c r="N3225" s="110" t="str">
        <f t="shared" si="253"/>
        <v/>
      </c>
      <c r="O3225" s="111" t="str">
        <f t="shared" si="254"/>
        <v/>
      </c>
    </row>
    <row r="3226" spans="1:15" ht="30" customHeight="1" thickTop="1" thickBot="1">
      <c r="A3226" s="37" t="str">
        <f t="shared" si="250"/>
        <v/>
      </c>
      <c r="C3226" s="13">
        <v>3222</v>
      </c>
      <c r="D3226" s="61" t="str">
        <f>IF(Cad_an!D3226="","",Cad_an!D3226)</f>
        <v/>
      </c>
      <c r="E3226" s="61" t="str">
        <f>IF(D3226="","",VLOOKUP(D3226,Cad_an!$D$5:$F$5004,3,FALSE))</f>
        <v/>
      </c>
      <c r="F3226" s="61" t="str">
        <f>IF(D3226="","",VLOOKUP(D3226,Cad_an!$D$5:$E$5004,2,FALSE))</f>
        <v/>
      </c>
      <c r="G3226" s="61" t="str">
        <f>IF(D3226="","",VLOOKUP(Fa_an!F3226,Cad_can!$D$5:$E$204,2,FALSE))</f>
        <v/>
      </c>
      <c r="H3226" s="17"/>
      <c r="I3226" s="17"/>
      <c r="J3226" s="110" t="str">
        <f t="shared" si="251"/>
        <v/>
      </c>
      <c r="K3226" s="23"/>
      <c r="L3226" s="112" t="str">
        <f t="shared" si="252"/>
        <v/>
      </c>
      <c r="M3226" s="17"/>
      <c r="N3226" s="110" t="str">
        <f t="shared" si="253"/>
        <v/>
      </c>
      <c r="O3226" s="111" t="str">
        <f t="shared" si="254"/>
        <v/>
      </c>
    </row>
    <row r="3227" spans="1:15" ht="30" customHeight="1" thickTop="1" thickBot="1">
      <c r="A3227" s="37" t="str">
        <f t="shared" si="250"/>
        <v/>
      </c>
      <c r="C3227" s="13">
        <v>3223</v>
      </c>
      <c r="D3227" s="61" t="str">
        <f>IF(Cad_an!D3227="","",Cad_an!D3227)</f>
        <v/>
      </c>
      <c r="E3227" s="61" t="str">
        <f>IF(D3227="","",VLOOKUP(D3227,Cad_an!$D$5:$F$5004,3,FALSE))</f>
        <v/>
      </c>
      <c r="F3227" s="61" t="str">
        <f>IF(D3227="","",VLOOKUP(D3227,Cad_an!$D$5:$E$5004,2,FALSE))</f>
        <v/>
      </c>
      <c r="G3227" s="61" t="str">
        <f>IF(D3227="","",VLOOKUP(Fa_an!F3227,Cad_can!$D$5:$E$204,2,FALSE))</f>
        <v/>
      </c>
      <c r="H3227" s="17"/>
      <c r="I3227" s="17"/>
      <c r="J3227" s="110" t="str">
        <f t="shared" si="251"/>
        <v/>
      </c>
      <c r="K3227" s="23"/>
      <c r="L3227" s="112" t="str">
        <f t="shared" si="252"/>
        <v/>
      </c>
      <c r="M3227" s="17"/>
      <c r="N3227" s="110" t="str">
        <f t="shared" si="253"/>
        <v/>
      </c>
      <c r="O3227" s="111" t="str">
        <f t="shared" si="254"/>
        <v/>
      </c>
    </row>
    <row r="3228" spans="1:15" ht="30" customHeight="1" thickTop="1" thickBot="1">
      <c r="A3228" s="37" t="str">
        <f t="shared" si="250"/>
        <v/>
      </c>
      <c r="C3228" s="13">
        <v>3224</v>
      </c>
      <c r="D3228" s="61" t="str">
        <f>IF(Cad_an!D3228="","",Cad_an!D3228)</f>
        <v/>
      </c>
      <c r="E3228" s="61" t="str">
        <f>IF(D3228="","",VLOOKUP(D3228,Cad_an!$D$5:$F$5004,3,FALSE))</f>
        <v/>
      </c>
      <c r="F3228" s="61" t="str">
        <f>IF(D3228="","",VLOOKUP(D3228,Cad_an!$D$5:$E$5004,2,FALSE))</f>
        <v/>
      </c>
      <c r="G3228" s="61" t="str">
        <f>IF(D3228="","",VLOOKUP(Fa_an!F3228,Cad_can!$D$5:$E$204,2,FALSE))</f>
        <v/>
      </c>
      <c r="H3228" s="17"/>
      <c r="I3228" s="17"/>
      <c r="J3228" s="110" t="str">
        <f t="shared" si="251"/>
        <v/>
      </c>
      <c r="K3228" s="23"/>
      <c r="L3228" s="112" t="str">
        <f t="shared" si="252"/>
        <v/>
      </c>
      <c r="M3228" s="17"/>
      <c r="N3228" s="110" t="str">
        <f t="shared" si="253"/>
        <v/>
      </c>
      <c r="O3228" s="111" t="str">
        <f t="shared" si="254"/>
        <v/>
      </c>
    </row>
    <row r="3229" spans="1:15" ht="30" customHeight="1" thickTop="1" thickBot="1">
      <c r="A3229" s="37" t="str">
        <f t="shared" si="250"/>
        <v/>
      </c>
      <c r="C3229" s="13">
        <v>3225</v>
      </c>
      <c r="D3229" s="61" t="str">
        <f>IF(Cad_an!D3229="","",Cad_an!D3229)</f>
        <v/>
      </c>
      <c r="E3229" s="61" t="str">
        <f>IF(D3229="","",VLOOKUP(D3229,Cad_an!$D$5:$F$5004,3,FALSE))</f>
        <v/>
      </c>
      <c r="F3229" s="61" t="str">
        <f>IF(D3229="","",VLOOKUP(D3229,Cad_an!$D$5:$E$5004,2,FALSE))</f>
        <v/>
      </c>
      <c r="G3229" s="61" t="str">
        <f>IF(D3229="","",VLOOKUP(Fa_an!F3229,Cad_can!$D$5:$E$204,2,FALSE))</f>
        <v/>
      </c>
      <c r="H3229" s="17"/>
      <c r="I3229" s="17"/>
      <c r="J3229" s="110" t="str">
        <f t="shared" si="251"/>
        <v/>
      </c>
      <c r="K3229" s="23"/>
      <c r="L3229" s="112" t="str">
        <f t="shared" si="252"/>
        <v/>
      </c>
      <c r="M3229" s="17"/>
      <c r="N3229" s="110" t="str">
        <f t="shared" si="253"/>
        <v/>
      </c>
      <c r="O3229" s="111" t="str">
        <f t="shared" si="254"/>
        <v/>
      </c>
    </row>
    <row r="3230" spans="1:15" ht="30" customHeight="1" thickTop="1" thickBot="1">
      <c r="A3230" s="37" t="str">
        <f t="shared" si="250"/>
        <v/>
      </c>
      <c r="C3230" s="13">
        <v>3226</v>
      </c>
      <c r="D3230" s="61" t="str">
        <f>IF(Cad_an!D3230="","",Cad_an!D3230)</f>
        <v/>
      </c>
      <c r="E3230" s="61" t="str">
        <f>IF(D3230="","",VLOOKUP(D3230,Cad_an!$D$5:$F$5004,3,FALSE))</f>
        <v/>
      </c>
      <c r="F3230" s="61" t="str">
        <f>IF(D3230="","",VLOOKUP(D3230,Cad_an!$D$5:$E$5004,2,FALSE))</f>
        <v/>
      </c>
      <c r="G3230" s="61" t="str">
        <f>IF(D3230="","",VLOOKUP(Fa_an!F3230,Cad_can!$D$5:$E$204,2,FALSE))</f>
        <v/>
      </c>
      <c r="H3230" s="17"/>
      <c r="I3230" s="17"/>
      <c r="J3230" s="110" t="str">
        <f t="shared" si="251"/>
        <v/>
      </c>
      <c r="K3230" s="23"/>
      <c r="L3230" s="112" t="str">
        <f t="shared" si="252"/>
        <v/>
      </c>
      <c r="M3230" s="17"/>
      <c r="N3230" s="110" t="str">
        <f t="shared" si="253"/>
        <v/>
      </c>
      <c r="O3230" s="111" t="str">
        <f t="shared" si="254"/>
        <v/>
      </c>
    </row>
    <row r="3231" spans="1:15" ht="30" customHeight="1" thickTop="1" thickBot="1">
      <c r="A3231" s="37" t="str">
        <f t="shared" si="250"/>
        <v/>
      </c>
      <c r="C3231" s="13">
        <v>3227</v>
      </c>
      <c r="D3231" s="61" t="str">
        <f>IF(Cad_an!D3231="","",Cad_an!D3231)</f>
        <v/>
      </c>
      <c r="E3231" s="61" t="str">
        <f>IF(D3231="","",VLOOKUP(D3231,Cad_an!$D$5:$F$5004,3,FALSE))</f>
        <v/>
      </c>
      <c r="F3231" s="61" t="str">
        <f>IF(D3231="","",VLOOKUP(D3231,Cad_an!$D$5:$E$5004,2,FALSE))</f>
        <v/>
      </c>
      <c r="G3231" s="61" t="str">
        <f>IF(D3231="","",VLOOKUP(Fa_an!F3231,Cad_can!$D$5:$E$204,2,FALSE))</f>
        <v/>
      </c>
      <c r="H3231" s="17"/>
      <c r="I3231" s="17"/>
      <c r="J3231" s="110" t="str">
        <f t="shared" si="251"/>
        <v/>
      </c>
      <c r="K3231" s="23"/>
      <c r="L3231" s="112" t="str">
        <f t="shared" si="252"/>
        <v/>
      </c>
      <c r="M3231" s="17"/>
      <c r="N3231" s="110" t="str">
        <f t="shared" si="253"/>
        <v/>
      </c>
      <c r="O3231" s="111" t="str">
        <f t="shared" si="254"/>
        <v/>
      </c>
    </row>
    <row r="3232" spans="1:15" ht="30" customHeight="1" thickTop="1" thickBot="1">
      <c r="A3232" s="37" t="str">
        <f t="shared" si="250"/>
        <v/>
      </c>
      <c r="C3232" s="13">
        <v>3228</v>
      </c>
      <c r="D3232" s="61" t="str">
        <f>IF(Cad_an!D3232="","",Cad_an!D3232)</f>
        <v/>
      </c>
      <c r="E3232" s="61" t="str">
        <f>IF(D3232="","",VLOOKUP(D3232,Cad_an!$D$5:$F$5004,3,FALSE))</f>
        <v/>
      </c>
      <c r="F3232" s="61" t="str">
        <f>IF(D3232="","",VLOOKUP(D3232,Cad_an!$D$5:$E$5004,2,FALSE))</f>
        <v/>
      </c>
      <c r="G3232" s="61" t="str">
        <f>IF(D3232="","",VLOOKUP(Fa_an!F3232,Cad_can!$D$5:$E$204,2,FALSE))</f>
        <v/>
      </c>
      <c r="H3232" s="17"/>
      <c r="I3232" s="17"/>
      <c r="J3232" s="110" t="str">
        <f t="shared" si="251"/>
        <v/>
      </c>
      <c r="K3232" s="23"/>
      <c r="L3232" s="112" t="str">
        <f t="shared" si="252"/>
        <v/>
      </c>
      <c r="M3232" s="17"/>
      <c r="N3232" s="110" t="str">
        <f t="shared" si="253"/>
        <v/>
      </c>
      <c r="O3232" s="111" t="str">
        <f t="shared" si="254"/>
        <v/>
      </c>
    </row>
    <row r="3233" spans="1:15" ht="30" customHeight="1" thickTop="1" thickBot="1">
      <c r="A3233" s="37" t="str">
        <f t="shared" si="250"/>
        <v/>
      </c>
      <c r="C3233" s="13">
        <v>3229</v>
      </c>
      <c r="D3233" s="61" t="str">
        <f>IF(Cad_an!D3233="","",Cad_an!D3233)</f>
        <v/>
      </c>
      <c r="E3233" s="61" t="str">
        <f>IF(D3233="","",VLOOKUP(D3233,Cad_an!$D$5:$F$5004,3,FALSE))</f>
        <v/>
      </c>
      <c r="F3233" s="61" t="str">
        <f>IF(D3233="","",VLOOKUP(D3233,Cad_an!$D$5:$E$5004,2,FALSE))</f>
        <v/>
      </c>
      <c r="G3233" s="61" t="str">
        <f>IF(D3233="","",VLOOKUP(Fa_an!F3233,Cad_can!$D$5:$E$204,2,FALSE))</f>
        <v/>
      </c>
      <c r="H3233" s="17"/>
      <c r="I3233" s="17"/>
      <c r="J3233" s="110" t="str">
        <f t="shared" si="251"/>
        <v/>
      </c>
      <c r="K3233" s="23"/>
      <c r="L3233" s="112" t="str">
        <f t="shared" si="252"/>
        <v/>
      </c>
      <c r="M3233" s="17"/>
      <c r="N3233" s="110" t="str">
        <f t="shared" si="253"/>
        <v/>
      </c>
      <c r="O3233" s="111" t="str">
        <f t="shared" si="254"/>
        <v/>
      </c>
    </row>
    <row r="3234" spans="1:15" ht="30" customHeight="1" thickTop="1" thickBot="1">
      <c r="A3234" s="37" t="str">
        <f t="shared" si="250"/>
        <v/>
      </c>
      <c r="C3234" s="13">
        <v>3230</v>
      </c>
      <c r="D3234" s="61" t="str">
        <f>IF(Cad_an!D3234="","",Cad_an!D3234)</f>
        <v/>
      </c>
      <c r="E3234" s="61" t="str">
        <f>IF(D3234="","",VLOOKUP(D3234,Cad_an!$D$5:$F$5004,3,FALSE))</f>
        <v/>
      </c>
      <c r="F3234" s="61" t="str">
        <f>IF(D3234="","",VLOOKUP(D3234,Cad_an!$D$5:$E$5004,2,FALSE))</f>
        <v/>
      </c>
      <c r="G3234" s="61" t="str">
        <f>IF(D3234="","",VLOOKUP(Fa_an!F3234,Cad_can!$D$5:$E$204,2,FALSE))</f>
        <v/>
      </c>
      <c r="H3234" s="17"/>
      <c r="I3234" s="17"/>
      <c r="J3234" s="110" t="str">
        <f t="shared" si="251"/>
        <v/>
      </c>
      <c r="K3234" s="23"/>
      <c r="L3234" s="112" t="str">
        <f t="shared" si="252"/>
        <v/>
      </c>
      <c r="M3234" s="17"/>
      <c r="N3234" s="110" t="str">
        <f t="shared" si="253"/>
        <v/>
      </c>
      <c r="O3234" s="111" t="str">
        <f t="shared" si="254"/>
        <v/>
      </c>
    </row>
    <row r="3235" spans="1:15" ht="30" customHeight="1" thickTop="1" thickBot="1">
      <c r="A3235" s="37" t="str">
        <f t="shared" si="250"/>
        <v/>
      </c>
      <c r="C3235" s="13">
        <v>3231</v>
      </c>
      <c r="D3235" s="61" t="str">
        <f>IF(Cad_an!D3235="","",Cad_an!D3235)</f>
        <v/>
      </c>
      <c r="E3235" s="61" t="str">
        <f>IF(D3235="","",VLOOKUP(D3235,Cad_an!$D$5:$F$5004,3,FALSE))</f>
        <v/>
      </c>
      <c r="F3235" s="61" t="str">
        <f>IF(D3235="","",VLOOKUP(D3235,Cad_an!$D$5:$E$5004,2,FALSE))</f>
        <v/>
      </c>
      <c r="G3235" s="61" t="str">
        <f>IF(D3235="","",VLOOKUP(Fa_an!F3235,Cad_can!$D$5:$E$204,2,FALSE))</f>
        <v/>
      </c>
      <c r="H3235" s="17"/>
      <c r="I3235" s="17"/>
      <c r="J3235" s="110" t="str">
        <f t="shared" si="251"/>
        <v/>
      </c>
      <c r="K3235" s="23"/>
      <c r="L3235" s="112" t="str">
        <f t="shared" si="252"/>
        <v/>
      </c>
      <c r="M3235" s="17"/>
      <c r="N3235" s="110" t="str">
        <f t="shared" si="253"/>
        <v/>
      </c>
      <c r="O3235" s="111" t="str">
        <f t="shared" si="254"/>
        <v/>
      </c>
    </row>
    <row r="3236" spans="1:15" ht="30" customHeight="1" thickTop="1" thickBot="1">
      <c r="A3236" s="37" t="str">
        <f t="shared" si="250"/>
        <v/>
      </c>
      <c r="C3236" s="13">
        <v>3232</v>
      </c>
      <c r="D3236" s="61" t="str">
        <f>IF(Cad_an!D3236="","",Cad_an!D3236)</f>
        <v/>
      </c>
      <c r="E3236" s="61" t="str">
        <f>IF(D3236="","",VLOOKUP(D3236,Cad_an!$D$5:$F$5004,3,FALSE))</f>
        <v/>
      </c>
      <c r="F3236" s="61" t="str">
        <f>IF(D3236="","",VLOOKUP(D3236,Cad_an!$D$5:$E$5004,2,FALSE))</f>
        <v/>
      </c>
      <c r="G3236" s="61" t="str">
        <f>IF(D3236="","",VLOOKUP(Fa_an!F3236,Cad_can!$D$5:$E$204,2,FALSE))</f>
        <v/>
      </c>
      <c r="H3236" s="17"/>
      <c r="I3236" s="17"/>
      <c r="J3236" s="110" t="str">
        <f t="shared" si="251"/>
        <v/>
      </c>
      <c r="K3236" s="23"/>
      <c r="L3236" s="112" t="str">
        <f t="shared" si="252"/>
        <v/>
      </c>
      <c r="M3236" s="17"/>
      <c r="N3236" s="110" t="str">
        <f t="shared" si="253"/>
        <v/>
      </c>
      <c r="O3236" s="111" t="str">
        <f t="shared" si="254"/>
        <v/>
      </c>
    </row>
    <row r="3237" spans="1:15" ht="30" customHeight="1" thickTop="1" thickBot="1">
      <c r="A3237" s="37" t="str">
        <f t="shared" si="250"/>
        <v/>
      </c>
      <c r="C3237" s="13">
        <v>3233</v>
      </c>
      <c r="D3237" s="61" t="str">
        <f>IF(Cad_an!D3237="","",Cad_an!D3237)</f>
        <v/>
      </c>
      <c r="E3237" s="61" t="str">
        <f>IF(D3237="","",VLOOKUP(D3237,Cad_an!$D$5:$F$5004,3,FALSE))</f>
        <v/>
      </c>
      <c r="F3237" s="61" t="str">
        <f>IF(D3237="","",VLOOKUP(D3237,Cad_an!$D$5:$E$5004,2,FALSE))</f>
        <v/>
      </c>
      <c r="G3237" s="61" t="str">
        <f>IF(D3237="","",VLOOKUP(Fa_an!F3237,Cad_can!$D$5:$E$204,2,FALSE))</f>
        <v/>
      </c>
      <c r="H3237" s="17"/>
      <c r="I3237" s="17"/>
      <c r="J3237" s="110" t="str">
        <f t="shared" si="251"/>
        <v/>
      </c>
      <c r="K3237" s="23"/>
      <c r="L3237" s="112" t="str">
        <f t="shared" si="252"/>
        <v/>
      </c>
      <c r="M3237" s="17"/>
      <c r="N3237" s="110" t="str">
        <f t="shared" si="253"/>
        <v/>
      </c>
      <c r="O3237" s="111" t="str">
        <f t="shared" si="254"/>
        <v/>
      </c>
    </row>
    <row r="3238" spans="1:15" ht="30" customHeight="1" thickTop="1" thickBot="1">
      <c r="A3238" s="37" t="str">
        <f t="shared" si="250"/>
        <v/>
      </c>
      <c r="C3238" s="13">
        <v>3234</v>
      </c>
      <c r="D3238" s="61" t="str">
        <f>IF(Cad_an!D3238="","",Cad_an!D3238)</f>
        <v/>
      </c>
      <c r="E3238" s="61" t="str">
        <f>IF(D3238="","",VLOOKUP(D3238,Cad_an!$D$5:$F$5004,3,FALSE))</f>
        <v/>
      </c>
      <c r="F3238" s="61" t="str">
        <f>IF(D3238="","",VLOOKUP(D3238,Cad_an!$D$5:$E$5004,2,FALSE))</f>
        <v/>
      </c>
      <c r="G3238" s="61" t="str">
        <f>IF(D3238="","",VLOOKUP(Fa_an!F3238,Cad_can!$D$5:$E$204,2,FALSE))</f>
        <v/>
      </c>
      <c r="H3238" s="17"/>
      <c r="I3238" s="17"/>
      <c r="J3238" s="110" t="str">
        <f t="shared" si="251"/>
        <v/>
      </c>
      <c r="K3238" s="23"/>
      <c r="L3238" s="112" t="str">
        <f t="shared" si="252"/>
        <v/>
      </c>
      <c r="M3238" s="17"/>
      <c r="N3238" s="110" t="str">
        <f t="shared" si="253"/>
        <v/>
      </c>
      <c r="O3238" s="111" t="str">
        <f t="shared" si="254"/>
        <v/>
      </c>
    </row>
    <row r="3239" spans="1:15" ht="30" customHeight="1" thickTop="1" thickBot="1">
      <c r="A3239" s="37" t="str">
        <f t="shared" si="250"/>
        <v/>
      </c>
      <c r="C3239" s="13">
        <v>3235</v>
      </c>
      <c r="D3239" s="61" t="str">
        <f>IF(Cad_an!D3239="","",Cad_an!D3239)</f>
        <v/>
      </c>
      <c r="E3239" s="61" t="str">
        <f>IF(D3239="","",VLOOKUP(D3239,Cad_an!$D$5:$F$5004,3,FALSE))</f>
        <v/>
      </c>
      <c r="F3239" s="61" t="str">
        <f>IF(D3239="","",VLOOKUP(D3239,Cad_an!$D$5:$E$5004,2,FALSE))</f>
        <v/>
      </c>
      <c r="G3239" s="61" t="str">
        <f>IF(D3239="","",VLOOKUP(Fa_an!F3239,Cad_can!$D$5:$E$204,2,FALSE))</f>
        <v/>
      </c>
      <c r="H3239" s="17"/>
      <c r="I3239" s="17"/>
      <c r="J3239" s="110" t="str">
        <f t="shared" si="251"/>
        <v/>
      </c>
      <c r="K3239" s="23"/>
      <c r="L3239" s="112" t="str">
        <f t="shared" si="252"/>
        <v/>
      </c>
      <c r="M3239" s="17"/>
      <c r="N3239" s="110" t="str">
        <f t="shared" si="253"/>
        <v/>
      </c>
      <c r="O3239" s="111" t="str">
        <f t="shared" si="254"/>
        <v/>
      </c>
    </row>
    <row r="3240" spans="1:15" ht="30" customHeight="1" thickTop="1" thickBot="1">
      <c r="A3240" s="37" t="str">
        <f t="shared" si="250"/>
        <v/>
      </c>
      <c r="C3240" s="13">
        <v>3236</v>
      </c>
      <c r="D3240" s="61" t="str">
        <f>IF(Cad_an!D3240="","",Cad_an!D3240)</f>
        <v/>
      </c>
      <c r="E3240" s="61" t="str">
        <f>IF(D3240="","",VLOOKUP(D3240,Cad_an!$D$5:$F$5004,3,FALSE))</f>
        <v/>
      </c>
      <c r="F3240" s="61" t="str">
        <f>IF(D3240="","",VLOOKUP(D3240,Cad_an!$D$5:$E$5004,2,FALSE))</f>
        <v/>
      </c>
      <c r="G3240" s="61" t="str">
        <f>IF(D3240="","",VLOOKUP(Fa_an!F3240,Cad_can!$D$5:$E$204,2,FALSE))</f>
        <v/>
      </c>
      <c r="H3240" s="17"/>
      <c r="I3240" s="17"/>
      <c r="J3240" s="110" t="str">
        <f t="shared" si="251"/>
        <v/>
      </c>
      <c r="K3240" s="23"/>
      <c r="L3240" s="112" t="str">
        <f t="shared" si="252"/>
        <v/>
      </c>
      <c r="M3240" s="17"/>
      <c r="N3240" s="110" t="str">
        <f t="shared" si="253"/>
        <v/>
      </c>
      <c r="O3240" s="111" t="str">
        <f t="shared" si="254"/>
        <v/>
      </c>
    </row>
    <row r="3241" spans="1:15" ht="30" customHeight="1" thickTop="1" thickBot="1">
      <c r="A3241" s="37" t="str">
        <f t="shared" si="250"/>
        <v/>
      </c>
      <c r="C3241" s="13">
        <v>3237</v>
      </c>
      <c r="D3241" s="61" t="str">
        <f>IF(Cad_an!D3241="","",Cad_an!D3241)</f>
        <v/>
      </c>
      <c r="E3241" s="61" t="str">
        <f>IF(D3241="","",VLOOKUP(D3241,Cad_an!$D$5:$F$5004,3,FALSE))</f>
        <v/>
      </c>
      <c r="F3241" s="61" t="str">
        <f>IF(D3241="","",VLOOKUP(D3241,Cad_an!$D$5:$E$5004,2,FALSE))</f>
        <v/>
      </c>
      <c r="G3241" s="61" t="str">
        <f>IF(D3241="","",VLOOKUP(Fa_an!F3241,Cad_can!$D$5:$E$204,2,FALSE))</f>
        <v/>
      </c>
      <c r="H3241" s="17"/>
      <c r="I3241" s="17"/>
      <c r="J3241" s="110" t="str">
        <f t="shared" si="251"/>
        <v/>
      </c>
      <c r="K3241" s="23"/>
      <c r="L3241" s="112" t="str">
        <f t="shared" si="252"/>
        <v/>
      </c>
      <c r="M3241" s="17"/>
      <c r="N3241" s="110" t="str">
        <f t="shared" si="253"/>
        <v/>
      </c>
      <c r="O3241" s="111" t="str">
        <f t="shared" si="254"/>
        <v/>
      </c>
    </row>
    <row r="3242" spans="1:15" ht="30" customHeight="1" thickTop="1" thickBot="1">
      <c r="A3242" s="37" t="str">
        <f t="shared" si="250"/>
        <v/>
      </c>
      <c r="C3242" s="13">
        <v>3238</v>
      </c>
      <c r="D3242" s="61" t="str">
        <f>IF(Cad_an!D3242="","",Cad_an!D3242)</f>
        <v/>
      </c>
      <c r="E3242" s="61" t="str">
        <f>IF(D3242="","",VLOOKUP(D3242,Cad_an!$D$5:$F$5004,3,FALSE))</f>
        <v/>
      </c>
      <c r="F3242" s="61" t="str">
        <f>IF(D3242="","",VLOOKUP(D3242,Cad_an!$D$5:$E$5004,2,FALSE))</f>
        <v/>
      </c>
      <c r="G3242" s="61" t="str">
        <f>IF(D3242="","",VLOOKUP(Fa_an!F3242,Cad_can!$D$5:$E$204,2,FALSE))</f>
        <v/>
      </c>
      <c r="H3242" s="17"/>
      <c r="I3242" s="17"/>
      <c r="J3242" s="110" t="str">
        <f t="shared" si="251"/>
        <v/>
      </c>
      <c r="K3242" s="23"/>
      <c r="L3242" s="112" t="str">
        <f t="shared" si="252"/>
        <v/>
      </c>
      <c r="M3242" s="17"/>
      <c r="N3242" s="110" t="str">
        <f t="shared" si="253"/>
        <v/>
      </c>
      <c r="O3242" s="111" t="str">
        <f t="shared" si="254"/>
        <v/>
      </c>
    </row>
    <row r="3243" spans="1:15" ht="30" customHeight="1" thickTop="1" thickBot="1">
      <c r="A3243" s="37" t="str">
        <f t="shared" si="250"/>
        <v/>
      </c>
      <c r="C3243" s="13">
        <v>3239</v>
      </c>
      <c r="D3243" s="61" t="str">
        <f>IF(Cad_an!D3243="","",Cad_an!D3243)</f>
        <v/>
      </c>
      <c r="E3243" s="61" t="str">
        <f>IF(D3243="","",VLOOKUP(D3243,Cad_an!$D$5:$F$5004,3,FALSE))</f>
        <v/>
      </c>
      <c r="F3243" s="61" t="str">
        <f>IF(D3243="","",VLOOKUP(D3243,Cad_an!$D$5:$E$5004,2,FALSE))</f>
        <v/>
      </c>
      <c r="G3243" s="61" t="str">
        <f>IF(D3243="","",VLOOKUP(Fa_an!F3243,Cad_can!$D$5:$E$204,2,FALSE))</f>
        <v/>
      </c>
      <c r="H3243" s="17"/>
      <c r="I3243" s="17"/>
      <c r="J3243" s="110" t="str">
        <f t="shared" si="251"/>
        <v/>
      </c>
      <c r="K3243" s="23"/>
      <c r="L3243" s="112" t="str">
        <f t="shared" si="252"/>
        <v/>
      </c>
      <c r="M3243" s="17"/>
      <c r="N3243" s="110" t="str">
        <f t="shared" si="253"/>
        <v/>
      </c>
      <c r="O3243" s="111" t="str">
        <f t="shared" si="254"/>
        <v/>
      </c>
    </row>
    <row r="3244" spans="1:15" ht="30" customHeight="1" thickTop="1" thickBot="1">
      <c r="A3244" s="37" t="str">
        <f t="shared" si="250"/>
        <v/>
      </c>
      <c r="C3244" s="13">
        <v>3240</v>
      </c>
      <c r="D3244" s="61" t="str">
        <f>IF(Cad_an!D3244="","",Cad_an!D3244)</f>
        <v/>
      </c>
      <c r="E3244" s="61" t="str">
        <f>IF(D3244="","",VLOOKUP(D3244,Cad_an!$D$5:$F$5004,3,FALSE))</f>
        <v/>
      </c>
      <c r="F3244" s="61" t="str">
        <f>IF(D3244="","",VLOOKUP(D3244,Cad_an!$D$5:$E$5004,2,FALSE))</f>
        <v/>
      </c>
      <c r="G3244" s="61" t="str">
        <f>IF(D3244="","",VLOOKUP(Fa_an!F3244,Cad_can!$D$5:$E$204,2,FALSE))</f>
        <v/>
      </c>
      <c r="H3244" s="17"/>
      <c r="I3244" s="17"/>
      <c r="J3244" s="110" t="str">
        <f t="shared" si="251"/>
        <v/>
      </c>
      <c r="K3244" s="23"/>
      <c r="L3244" s="112" t="str">
        <f t="shared" si="252"/>
        <v/>
      </c>
      <c r="M3244" s="17"/>
      <c r="N3244" s="110" t="str">
        <f t="shared" si="253"/>
        <v/>
      </c>
      <c r="O3244" s="111" t="str">
        <f t="shared" si="254"/>
        <v/>
      </c>
    </row>
    <row r="3245" spans="1:15" ht="30" customHeight="1" thickTop="1" thickBot="1">
      <c r="A3245" s="37" t="str">
        <f t="shared" si="250"/>
        <v/>
      </c>
      <c r="C3245" s="13">
        <v>3241</v>
      </c>
      <c r="D3245" s="61" t="str">
        <f>IF(Cad_an!D3245="","",Cad_an!D3245)</f>
        <v/>
      </c>
      <c r="E3245" s="61" t="str">
        <f>IF(D3245="","",VLOOKUP(D3245,Cad_an!$D$5:$F$5004,3,FALSE))</f>
        <v/>
      </c>
      <c r="F3245" s="61" t="str">
        <f>IF(D3245="","",VLOOKUP(D3245,Cad_an!$D$5:$E$5004,2,FALSE))</f>
        <v/>
      </c>
      <c r="G3245" s="61" t="str">
        <f>IF(D3245="","",VLOOKUP(Fa_an!F3245,Cad_can!$D$5:$E$204,2,FALSE))</f>
        <v/>
      </c>
      <c r="H3245" s="17"/>
      <c r="I3245" s="17"/>
      <c r="J3245" s="110" t="str">
        <f t="shared" si="251"/>
        <v/>
      </c>
      <c r="K3245" s="23"/>
      <c r="L3245" s="112" t="str">
        <f t="shared" si="252"/>
        <v/>
      </c>
      <c r="M3245" s="17"/>
      <c r="N3245" s="110" t="str">
        <f t="shared" si="253"/>
        <v/>
      </c>
      <c r="O3245" s="111" t="str">
        <f t="shared" si="254"/>
        <v/>
      </c>
    </row>
    <row r="3246" spans="1:15" ht="30" customHeight="1" thickTop="1" thickBot="1">
      <c r="A3246" s="37" t="str">
        <f t="shared" si="250"/>
        <v/>
      </c>
      <c r="C3246" s="13">
        <v>3242</v>
      </c>
      <c r="D3246" s="61" t="str">
        <f>IF(Cad_an!D3246="","",Cad_an!D3246)</f>
        <v/>
      </c>
      <c r="E3246" s="61" t="str">
        <f>IF(D3246="","",VLOOKUP(D3246,Cad_an!$D$5:$F$5004,3,FALSE))</f>
        <v/>
      </c>
      <c r="F3246" s="61" t="str">
        <f>IF(D3246="","",VLOOKUP(D3246,Cad_an!$D$5:$E$5004,2,FALSE))</f>
        <v/>
      </c>
      <c r="G3246" s="61" t="str">
        <f>IF(D3246="","",VLOOKUP(Fa_an!F3246,Cad_can!$D$5:$E$204,2,FALSE))</f>
        <v/>
      </c>
      <c r="H3246" s="17"/>
      <c r="I3246" s="17"/>
      <c r="J3246" s="110" t="str">
        <f t="shared" si="251"/>
        <v/>
      </c>
      <c r="K3246" s="23"/>
      <c r="L3246" s="112" t="str">
        <f t="shared" si="252"/>
        <v/>
      </c>
      <c r="M3246" s="17"/>
      <c r="N3246" s="110" t="str">
        <f t="shared" si="253"/>
        <v/>
      </c>
      <c r="O3246" s="111" t="str">
        <f t="shared" si="254"/>
        <v/>
      </c>
    </row>
    <row r="3247" spans="1:15" ht="30" customHeight="1" thickTop="1" thickBot="1">
      <c r="A3247" s="37" t="str">
        <f t="shared" si="250"/>
        <v/>
      </c>
      <c r="C3247" s="13">
        <v>3243</v>
      </c>
      <c r="D3247" s="61" t="str">
        <f>IF(Cad_an!D3247="","",Cad_an!D3247)</f>
        <v/>
      </c>
      <c r="E3247" s="61" t="str">
        <f>IF(D3247="","",VLOOKUP(D3247,Cad_an!$D$5:$F$5004,3,FALSE))</f>
        <v/>
      </c>
      <c r="F3247" s="61" t="str">
        <f>IF(D3247="","",VLOOKUP(D3247,Cad_an!$D$5:$E$5004,2,FALSE))</f>
        <v/>
      </c>
      <c r="G3247" s="61" t="str">
        <f>IF(D3247="","",VLOOKUP(Fa_an!F3247,Cad_can!$D$5:$E$204,2,FALSE))</f>
        <v/>
      </c>
      <c r="H3247" s="17"/>
      <c r="I3247" s="17"/>
      <c r="J3247" s="110" t="str">
        <f t="shared" si="251"/>
        <v/>
      </c>
      <c r="K3247" s="23"/>
      <c r="L3247" s="112" t="str">
        <f t="shared" si="252"/>
        <v/>
      </c>
      <c r="M3247" s="17"/>
      <c r="N3247" s="110" t="str">
        <f t="shared" si="253"/>
        <v/>
      </c>
      <c r="O3247" s="111" t="str">
        <f t="shared" si="254"/>
        <v/>
      </c>
    </row>
    <row r="3248" spans="1:15" ht="30" customHeight="1" thickTop="1" thickBot="1">
      <c r="A3248" s="37" t="str">
        <f t="shared" si="250"/>
        <v/>
      </c>
      <c r="C3248" s="13">
        <v>3244</v>
      </c>
      <c r="D3248" s="61" t="str">
        <f>IF(Cad_an!D3248="","",Cad_an!D3248)</f>
        <v/>
      </c>
      <c r="E3248" s="61" t="str">
        <f>IF(D3248="","",VLOOKUP(D3248,Cad_an!$D$5:$F$5004,3,FALSE))</f>
        <v/>
      </c>
      <c r="F3248" s="61" t="str">
        <f>IF(D3248="","",VLOOKUP(D3248,Cad_an!$D$5:$E$5004,2,FALSE))</f>
        <v/>
      </c>
      <c r="G3248" s="61" t="str">
        <f>IF(D3248="","",VLOOKUP(Fa_an!F3248,Cad_can!$D$5:$E$204,2,FALSE))</f>
        <v/>
      </c>
      <c r="H3248" s="17"/>
      <c r="I3248" s="17"/>
      <c r="J3248" s="110" t="str">
        <f t="shared" si="251"/>
        <v/>
      </c>
      <c r="K3248" s="23"/>
      <c r="L3248" s="112" t="str">
        <f t="shared" si="252"/>
        <v/>
      </c>
      <c r="M3248" s="17"/>
      <c r="N3248" s="110" t="str">
        <f t="shared" si="253"/>
        <v/>
      </c>
      <c r="O3248" s="111" t="str">
        <f t="shared" si="254"/>
        <v/>
      </c>
    </row>
    <row r="3249" spans="1:15" ht="30" customHeight="1" thickTop="1" thickBot="1">
      <c r="A3249" s="37" t="str">
        <f t="shared" si="250"/>
        <v/>
      </c>
      <c r="C3249" s="13">
        <v>3245</v>
      </c>
      <c r="D3249" s="61" t="str">
        <f>IF(Cad_an!D3249="","",Cad_an!D3249)</f>
        <v/>
      </c>
      <c r="E3249" s="61" t="str">
        <f>IF(D3249="","",VLOOKUP(D3249,Cad_an!$D$5:$F$5004,3,FALSE))</f>
        <v/>
      </c>
      <c r="F3249" s="61" t="str">
        <f>IF(D3249="","",VLOOKUP(D3249,Cad_an!$D$5:$E$5004,2,FALSE))</f>
        <v/>
      </c>
      <c r="G3249" s="61" t="str">
        <f>IF(D3249="","",VLOOKUP(Fa_an!F3249,Cad_can!$D$5:$E$204,2,FALSE))</f>
        <v/>
      </c>
      <c r="H3249" s="17"/>
      <c r="I3249" s="17"/>
      <c r="J3249" s="110" t="str">
        <f t="shared" si="251"/>
        <v/>
      </c>
      <c r="K3249" s="23"/>
      <c r="L3249" s="112" t="str">
        <f t="shared" si="252"/>
        <v/>
      </c>
      <c r="M3249" s="17"/>
      <c r="N3249" s="110" t="str">
        <f t="shared" si="253"/>
        <v/>
      </c>
      <c r="O3249" s="111" t="str">
        <f t="shared" si="254"/>
        <v/>
      </c>
    </row>
    <row r="3250" spans="1:15" ht="30" customHeight="1" thickTop="1" thickBot="1">
      <c r="A3250" s="37" t="str">
        <f t="shared" si="250"/>
        <v/>
      </c>
      <c r="C3250" s="13">
        <v>3246</v>
      </c>
      <c r="D3250" s="61" t="str">
        <f>IF(Cad_an!D3250="","",Cad_an!D3250)</f>
        <v/>
      </c>
      <c r="E3250" s="61" t="str">
        <f>IF(D3250="","",VLOOKUP(D3250,Cad_an!$D$5:$F$5004,3,FALSE))</f>
        <v/>
      </c>
      <c r="F3250" s="61" t="str">
        <f>IF(D3250="","",VLOOKUP(D3250,Cad_an!$D$5:$E$5004,2,FALSE))</f>
        <v/>
      </c>
      <c r="G3250" s="61" t="str">
        <f>IF(D3250="","",VLOOKUP(Fa_an!F3250,Cad_can!$D$5:$E$204,2,FALSE))</f>
        <v/>
      </c>
      <c r="H3250" s="17"/>
      <c r="I3250" s="17"/>
      <c r="J3250" s="110" t="str">
        <f t="shared" si="251"/>
        <v/>
      </c>
      <c r="K3250" s="23"/>
      <c r="L3250" s="112" t="str">
        <f t="shared" si="252"/>
        <v/>
      </c>
      <c r="M3250" s="17"/>
      <c r="N3250" s="110" t="str">
        <f t="shared" si="253"/>
        <v/>
      </c>
      <c r="O3250" s="111" t="str">
        <f t="shared" si="254"/>
        <v/>
      </c>
    </row>
    <row r="3251" spans="1:15" ht="30" customHeight="1" thickTop="1" thickBot="1">
      <c r="A3251" s="37" t="str">
        <f t="shared" si="250"/>
        <v/>
      </c>
      <c r="C3251" s="13">
        <v>3247</v>
      </c>
      <c r="D3251" s="61" t="str">
        <f>IF(Cad_an!D3251="","",Cad_an!D3251)</f>
        <v/>
      </c>
      <c r="E3251" s="61" t="str">
        <f>IF(D3251="","",VLOOKUP(D3251,Cad_an!$D$5:$F$5004,3,FALSE))</f>
        <v/>
      </c>
      <c r="F3251" s="61" t="str">
        <f>IF(D3251="","",VLOOKUP(D3251,Cad_an!$D$5:$E$5004,2,FALSE))</f>
        <v/>
      </c>
      <c r="G3251" s="61" t="str">
        <f>IF(D3251="","",VLOOKUP(Fa_an!F3251,Cad_can!$D$5:$E$204,2,FALSE))</f>
        <v/>
      </c>
      <c r="H3251" s="17"/>
      <c r="I3251" s="17"/>
      <c r="J3251" s="110" t="str">
        <f t="shared" si="251"/>
        <v/>
      </c>
      <c r="K3251" s="23"/>
      <c r="L3251" s="112" t="str">
        <f t="shared" si="252"/>
        <v/>
      </c>
      <c r="M3251" s="17"/>
      <c r="N3251" s="110" t="str">
        <f t="shared" si="253"/>
        <v/>
      </c>
      <c r="O3251" s="111" t="str">
        <f t="shared" si="254"/>
        <v/>
      </c>
    </row>
    <row r="3252" spans="1:15" ht="30" customHeight="1" thickTop="1" thickBot="1">
      <c r="A3252" s="37" t="str">
        <f t="shared" si="250"/>
        <v/>
      </c>
      <c r="C3252" s="13">
        <v>3248</v>
      </c>
      <c r="D3252" s="61" t="str">
        <f>IF(Cad_an!D3252="","",Cad_an!D3252)</f>
        <v/>
      </c>
      <c r="E3252" s="61" t="str">
        <f>IF(D3252="","",VLOOKUP(D3252,Cad_an!$D$5:$F$5004,3,FALSE))</f>
        <v/>
      </c>
      <c r="F3252" s="61" t="str">
        <f>IF(D3252="","",VLOOKUP(D3252,Cad_an!$D$5:$E$5004,2,FALSE))</f>
        <v/>
      </c>
      <c r="G3252" s="61" t="str">
        <f>IF(D3252="","",VLOOKUP(Fa_an!F3252,Cad_can!$D$5:$E$204,2,FALSE))</f>
        <v/>
      </c>
      <c r="H3252" s="17"/>
      <c r="I3252" s="17"/>
      <c r="J3252" s="110" t="str">
        <f t="shared" si="251"/>
        <v/>
      </c>
      <c r="K3252" s="23"/>
      <c r="L3252" s="112" t="str">
        <f t="shared" si="252"/>
        <v/>
      </c>
      <c r="M3252" s="17"/>
      <c r="N3252" s="110" t="str">
        <f t="shared" si="253"/>
        <v/>
      </c>
      <c r="O3252" s="111" t="str">
        <f t="shared" si="254"/>
        <v/>
      </c>
    </row>
    <row r="3253" spans="1:15" ht="30" customHeight="1" thickTop="1" thickBot="1">
      <c r="A3253" s="37" t="str">
        <f t="shared" si="250"/>
        <v/>
      </c>
      <c r="C3253" s="13">
        <v>3249</v>
      </c>
      <c r="D3253" s="61" t="str">
        <f>IF(Cad_an!D3253="","",Cad_an!D3253)</f>
        <v/>
      </c>
      <c r="E3253" s="61" t="str">
        <f>IF(D3253="","",VLOOKUP(D3253,Cad_an!$D$5:$F$5004,3,FALSE))</f>
        <v/>
      </c>
      <c r="F3253" s="61" t="str">
        <f>IF(D3253="","",VLOOKUP(D3253,Cad_an!$D$5:$E$5004,2,FALSE))</f>
        <v/>
      </c>
      <c r="G3253" s="61" t="str">
        <f>IF(D3253="","",VLOOKUP(Fa_an!F3253,Cad_can!$D$5:$E$204,2,FALSE))</f>
        <v/>
      </c>
      <c r="H3253" s="17"/>
      <c r="I3253" s="17"/>
      <c r="J3253" s="110" t="str">
        <f t="shared" si="251"/>
        <v/>
      </c>
      <c r="K3253" s="23"/>
      <c r="L3253" s="112" t="str">
        <f t="shared" si="252"/>
        <v/>
      </c>
      <c r="M3253" s="17"/>
      <c r="N3253" s="110" t="str">
        <f t="shared" si="253"/>
        <v/>
      </c>
      <c r="O3253" s="111" t="str">
        <f t="shared" si="254"/>
        <v/>
      </c>
    </row>
    <row r="3254" spans="1:15" ht="30" customHeight="1" thickTop="1" thickBot="1">
      <c r="A3254" s="37" t="str">
        <f t="shared" si="250"/>
        <v/>
      </c>
      <c r="C3254" s="13">
        <v>3250</v>
      </c>
      <c r="D3254" s="61" t="str">
        <f>IF(Cad_an!D3254="","",Cad_an!D3254)</f>
        <v/>
      </c>
      <c r="E3254" s="61" t="str">
        <f>IF(D3254="","",VLOOKUP(D3254,Cad_an!$D$5:$F$5004,3,FALSE))</f>
        <v/>
      </c>
      <c r="F3254" s="61" t="str">
        <f>IF(D3254="","",VLOOKUP(D3254,Cad_an!$D$5:$E$5004,2,FALSE))</f>
        <v/>
      </c>
      <c r="G3254" s="61" t="str">
        <f>IF(D3254="","",VLOOKUP(Fa_an!F3254,Cad_can!$D$5:$E$204,2,FALSE))</f>
        <v/>
      </c>
      <c r="H3254" s="17"/>
      <c r="I3254" s="17"/>
      <c r="J3254" s="110" t="str">
        <f t="shared" si="251"/>
        <v/>
      </c>
      <c r="K3254" s="23"/>
      <c r="L3254" s="112" t="str">
        <f t="shared" si="252"/>
        <v/>
      </c>
      <c r="M3254" s="17"/>
      <c r="N3254" s="110" t="str">
        <f t="shared" si="253"/>
        <v/>
      </c>
      <c r="O3254" s="111" t="str">
        <f t="shared" si="254"/>
        <v/>
      </c>
    </row>
    <row r="3255" spans="1:15" ht="30" customHeight="1" thickTop="1" thickBot="1">
      <c r="A3255" s="37" t="str">
        <f t="shared" si="250"/>
        <v/>
      </c>
      <c r="C3255" s="13">
        <v>3251</v>
      </c>
      <c r="D3255" s="61" t="str">
        <f>IF(Cad_an!D3255="","",Cad_an!D3255)</f>
        <v/>
      </c>
      <c r="E3255" s="61" t="str">
        <f>IF(D3255="","",VLOOKUP(D3255,Cad_an!$D$5:$F$5004,3,FALSE))</f>
        <v/>
      </c>
      <c r="F3255" s="61" t="str">
        <f>IF(D3255="","",VLOOKUP(D3255,Cad_an!$D$5:$E$5004,2,FALSE))</f>
        <v/>
      </c>
      <c r="G3255" s="61" t="str">
        <f>IF(D3255="","",VLOOKUP(Fa_an!F3255,Cad_can!$D$5:$E$204,2,FALSE))</f>
        <v/>
      </c>
      <c r="H3255" s="17"/>
      <c r="I3255" s="17"/>
      <c r="J3255" s="110" t="str">
        <f t="shared" si="251"/>
        <v/>
      </c>
      <c r="K3255" s="23"/>
      <c r="L3255" s="112" t="str">
        <f t="shared" si="252"/>
        <v/>
      </c>
      <c r="M3255" s="17"/>
      <c r="N3255" s="110" t="str">
        <f t="shared" si="253"/>
        <v/>
      </c>
      <c r="O3255" s="111" t="str">
        <f t="shared" si="254"/>
        <v/>
      </c>
    </row>
    <row r="3256" spans="1:15" ht="30" customHeight="1" thickTop="1" thickBot="1">
      <c r="A3256" s="37" t="str">
        <f t="shared" si="250"/>
        <v/>
      </c>
      <c r="C3256" s="13">
        <v>3252</v>
      </c>
      <c r="D3256" s="61" t="str">
        <f>IF(Cad_an!D3256="","",Cad_an!D3256)</f>
        <v/>
      </c>
      <c r="E3256" s="61" t="str">
        <f>IF(D3256="","",VLOOKUP(D3256,Cad_an!$D$5:$F$5004,3,FALSE))</f>
        <v/>
      </c>
      <c r="F3256" s="61" t="str">
        <f>IF(D3256="","",VLOOKUP(D3256,Cad_an!$D$5:$E$5004,2,FALSE))</f>
        <v/>
      </c>
      <c r="G3256" s="61" t="str">
        <f>IF(D3256="","",VLOOKUP(Fa_an!F3256,Cad_can!$D$5:$E$204,2,FALSE))</f>
        <v/>
      </c>
      <c r="H3256" s="17"/>
      <c r="I3256" s="17"/>
      <c r="J3256" s="110" t="str">
        <f t="shared" si="251"/>
        <v/>
      </c>
      <c r="K3256" s="23"/>
      <c r="L3256" s="112" t="str">
        <f t="shared" si="252"/>
        <v/>
      </c>
      <c r="M3256" s="17"/>
      <c r="N3256" s="110" t="str">
        <f t="shared" si="253"/>
        <v/>
      </c>
      <c r="O3256" s="111" t="str">
        <f t="shared" si="254"/>
        <v/>
      </c>
    </row>
    <row r="3257" spans="1:15" ht="30" customHeight="1" thickTop="1" thickBot="1">
      <c r="A3257" s="37" t="str">
        <f t="shared" si="250"/>
        <v/>
      </c>
      <c r="C3257" s="13">
        <v>3253</v>
      </c>
      <c r="D3257" s="61" t="str">
        <f>IF(Cad_an!D3257="","",Cad_an!D3257)</f>
        <v/>
      </c>
      <c r="E3257" s="61" t="str">
        <f>IF(D3257="","",VLOOKUP(D3257,Cad_an!$D$5:$F$5004,3,FALSE))</f>
        <v/>
      </c>
      <c r="F3257" s="61" t="str">
        <f>IF(D3257="","",VLOOKUP(D3257,Cad_an!$D$5:$E$5004,2,FALSE))</f>
        <v/>
      </c>
      <c r="G3257" s="61" t="str">
        <f>IF(D3257="","",VLOOKUP(Fa_an!F3257,Cad_can!$D$5:$E$204,2,FALSE))</f>
        <v/>
      </c>
      <c r="H3257" s="17"/>
      <c r="I3257" s="17"/>
      <c r="J3257" s="110" t="str">
        <f t="shared" si="251"/>
        <v/>
      </c>
      <c r="K3257" s="23"/>
      <c r="L3257" s="112" t="str">
        <f t="shared" si="252"/>
        <v/>
      </c>
      <c r="M3257" s="17"/>
      <c r="N3257" s="110" t="str">
        <f t="shared" si="253"/>
        <v/>
      </c>
      <c r="O3257" s="111" t="str">
        <f t="shared" si="254"/>
        <v/>
      </c>
    </row>
    <row r="3258" spans="1:15" ht="30" customHeight="1" thickTop="1" thickBot="1">
      <c r="A3258" s="37" t="str">
        <f t="shared" si="250"/>
        <v/>
      </c>
      <c r="C3258" s="13">
        <v>3254</v>
      </c>
      <c r="D3258" s="61" t="str">
        <f>IF(Cad_an!D3258="","",Cad_an!D3258)</f>
        <v/>
      </c>
      <c r="E3258" s="61" t="str">
        <f>IF(D3258="","",VLOOKUP(D3258,Cad_an!$D$5:$F$5004,3,FALSE))</f>
        <v/>
      </c>
      <c r="F3258" s="61" t="str">
        <f>IF(D3258="","",VLOOKUP(D3258,Cad_an!$D$5:$E$5004,2,FALSE))</f>
        <v/>
      </c>
      <c r="G3258" s="61" t="str">
        <f>IF(D3258="","",VLOOKUP(Fa_an!F3258,Cad_can!$D$5:$E$204,2,FALSE))</f>
        <v/>
      </c>
      <c r="H3258" s="17"/>
      <c r="I3258" s="17"/>
      <c r="J3258" s="110" t="str">
        <f t="shared" si="251"/>
        <v/>
      </c>
      <c r="K3258" s="23"/>
      <c r="L3258" s="112" t="str">
        <f t="shared" si="252"/>
        <v/>
      </c>
      <c r="M3258" s="17"/>
      <c r="N3258" s="110" t="str">
        <f t="shared" si="253"/>
        <v/>
      </c>
      <c r="O3258" s="111" t="str">
        <f t="shared" si="254"/>
        <v/>
      </c>
    </row>
    <row r="3259" spans="1:15" ht="30" customHeight="1" thickTop="1" thickBot="1">
      <c r="A3259" s="37" t="str">
        <f t="shared" si="250"/>
        <v/>
      </c>
      <c r="C3259" s="13">
        <v>3255</v>
      </c>
      <c r="D3259" s="61" t="str">
        <f>IF(Cad_an!D3259="","",Cad_an!D3259)</f>
        <v/>
      </c>
      <c r="E3259" s="61" t="str">
        <f>IF(D3259="","",VLOOKUP(D3259,Cad_an!$D$5:$F$5004,3,FALSE))</f>
        <v/>
      </c>
      <c r="F3259" s="61" t="str">
        <f>IF(D3259="","",VLOOKUP(D3259,Cad_an!$D$5:$E$5004,2,FALSE))</f>
        <v/>
      </c>
      <c r="G3259" s="61" t="str">
        <f>IF(D3259="","",VLOOKUP(Fa_an!F3259,Cad_can!$D$5:$E$204,2,FALSE))</f>
        <v/>
      </c>
      <c r="H3259" s="17"/>
      <c r="I3259" s="17"/>
      <c r="J3259" s="110" t="str">
        <f t="shared" si="251"/>
        <v/>
      </c>
      <c r="K3259" s="23"/>
      <c r="L3259" s="112" t="str">
        <f t="shared" si="252"/>
        <v/>
      </c>
      <c r="M3259" s="17"/>
      <c r="N3259" s="110" t="str">
        <f t="shared" si="253"/>
        <v/>
      </c>
      <c r="O3259" s="111" t="str">
        <f t="shared" si="254"/>
        <v/>
      </c>
    </row>
    <row r="3260" spans="1:15" ht="30" customHeight="1" thickTop="1" thickBot="1">
      <c r="A3260" s="37" t="str">
        <f t="shared" si="250"/>
        <v/>
      </c>
      <c r="C3260" s="13">
        <v>3256</v>
      </c>
      <c r="D3260" s="61" t="str">
        <f>IF(Cad_an!D3260="","",Cad_an!D3260)</f>
        <v/>
      </c>
      <c r="E3260" s="61" t="str">
        <f>IF(D3260="","",VLOOKUP(D3260,Cad_an!$D$5:$F$5004,3,FALSE))</f>
        <v/>
      </c>
      <c r="F3260" s="61" t="str">
        <f>IF(D3260="","",VLOOKUP(D3260,Cad_an!$D$5:$E$5004,2,FALSE))</f>
        <v/>
      </c>
      <c r="G3260" s="61" t="str">
        <f>IF(D3260="","",VLOOKUP(Fa_an!F3260,Cad_can!$D$5:$E$204,2,FALSE))</f>
        <v/>
      </c>
      <c r="H3260" s="17"/>
      <c r="I3260" s="17"/>
      <c r="J3260" s="110" t="str">
        <f t="shared" si="251"/>
        <v/>
      </c>
      <c r="K3260" s="23"/>
      <c r="L3260" s="112" t="str">
        <f t="shared" si="252"/>
        <v/>
      </c>
      <c r="M3260" s="17"/>
      <c r="N3260" s="110" t="str">
        <f t="shared" si="253"/>
        <v/>
      </c>
      <c r="O3260" s="111" t="str">
        <f t="shared" si="254"/>
        <v/>
      </c>
    </row>
    <row r="3261" spans="1:15" ht="30" customHeight="1" thickTop="1" thickBot="1">
      <c r="A3261" s="37" t="str">
        <f t="shared" si="250"/>
        <v/>
      </c>
      <c r="C3261" s="13">
        <v>3257</v>
      </c>
      <c r="D3261" s="61" t="str">
        <f>IF(Cad_an!D3261="","",Cad_an!D3261)</f>
        <v/>
      </c>
      <c r="E3261" s="61" t="str">
        <f>IF(D3261="","",VLOOKUP(D3261,Cad_an!$D$5:$F$5004,3,FALSE))</f>
        <v/>
      </c>
      <c r="F3261" s="61" t="str">
        <f>IF(D3261="","",VLOOKUP(D3261,Cad_an!$D$5:$E$5004,2,FALSE))</f>
        <v/>
      </c>
      <c r="G3261" s="61" t="str">
        <f>IF(D3261="","",VLOOKUP(Fa_an!F3261,Cad_can!$D$5:$E$204,2,FALSE))</f>
        <v/>
      </c>
      <c r="H3261" s="17"/>
      <c r="I3261" s="17"/>
      <c r="J3261" s="110" t="str">
        <f t="shared" si="251"/>
        <v/>
      </c>
      <c r="K3261" s="23"/>
      <c r="L3261" s="112" t="str">
        <f t="shared" si="252"/>
        <v/>
      </c>
      <c r="M3261" s="17"/>
      <c r="N3261" s="110" t="str">
        <f t="shared" si="253"/>
        <v/>
      </c>
      <c r="O3261" s="111" t="str">
        <f t="shared" si="254"/>
        <v/>
      </c>
    </row>
    <row r="3262" spans="1:15" ht="30" customHeight="1" thickTop="1" thickBot="1">
      <c r="A3262" s="37" t="str">
        <f t="shared" si="250"/>
        <v/>
      </c>
      <c r="C3262" s="13">
        <v>3258</v>
      </c>
      <c r="D3262" s="61" t="str">
        <f>IF(Cad_an!D3262="","",Cad_an!D3262)</f>
        <v/>
      </c>
      <c r="E3262" s="61" t="str">
        <f>IF(D3262="","",VLOOKUP(D3262,Cad_an!$D$5:$F$5004,3,FALSE))</f>
        <v/>
      </c>
      <c r="F3262" s="61" t="str">
        <f>IF(D3262="","",VLOOKUP(D3262,Cad_an!$D$5:$E$5004,2,FALSE))</f>
        <v/>
      </c>
      <c r="G3262" s="61" t="str">
        <f>IF(D3262="","",VLOOKUP(Fa_an!F3262,Cad_can!$D$5:$E$204,2,FALSE))</f>
        <v/>
      </c>
      <c r="H3262" s="17"/>
      <c r="I3262" s="17"/>
      <c r="J3262" s="110" t="str">
        <f t="shared" si="251"/>
        <v/>
      </c>
      <c r="K3262" s="23"/>
      <c r="L3262" s="112" t="str">
        <f t="shared" si="252"/>
        <v/>
      </c>
      <c r="M3262" s="17"/>
      <c r="N3262" s="110" t="str">
        <f t="shared" si="253"/>
        <v/>
      </c>
      <c r="O3262" s="111" t="str">
        <f t="shared" si="254"/>
        <v/>
      </c>
    </row>
    <row r="3263" spans="1:15" ht="30" customHeight="1" thickTop="1" thickBot="1">
      <c r="A3263" s="37" t="str">
        <f t="shared" si="250"/>
        <v/>
      </c>
      <c r="C3263" s="13">
        <v>3259</v>
      </c>
      <c r="D3263" s="61" t="str">
        <f>IF(Cad_an!D3263="","",Cad_an!D3263)</f>
        <v/>
      </c>
      <c r="E3263" s="61" t="str">
        <f>IF(D3263="","",VLOOKUP(D3263,Cad_an!$D$5:$F$5004,3,FALSE))</f>
        <v/>
      </c>
      <c r="F3263" s="61" t="str">
        <f>IF(D3263="","",VLOOKUP(D3263,Cad_an!$D$5:$E$5004,2,FALSE))</f>
        <v/>
      </c>
      <c r="G3263" s="61" t="str">
        <f>IF(D3263="","",VLOOKUP(Fa_an!F3263,Cad_can!$D$5:$E$204,2,FALSE))</f>
        <v/>
      </c>
      <c r="H3263" s="17"/>
      <c r="I3263" s="17"/>
      <c r="J3263" s="110" t="str">
        <f t="shared" si="251"/>
        <v/>
      </c>
      <c r="K3263" s="23"/>
      <c r="L3263" s="112" t="str">
        <f t="shared" si="252"/>
        <v/>
      </c>
      <c r="M3263" s="17"/>
      <c r="N3263" s="110" t="str">
        <f t="shared" si="253"/>
        <v/>
      </c>
      <c r="O3263" s="111" t="str">
        <f t="shared" si="254"/>
        <v/>
      </c>
    </row>
    <row r="3264" spans="1:15" ht="30" customHeight="1" thickTop="1" thickBot="1">
      <c r="A3264" s="37" t="str">
        <f t="shared" si="250"/>
        <v/>
      </c>
      <c r="C3264" s="13">
        <v>3260</v>
      </c>
      <c r="D3264" s="61" t="str">
        <f>IF(Cad_an!D3264="","",Cad_an!D3264)</f>
        <v/>
      </c>
      <c r="E3264" s="61" t="str">
        <f>IF(D3264="","",VLOOKUP(D3264,Cad_an!$D$5:$F$5004,3,FALSE))</f>
        <v/>
      </c>
      <c r="F3264" s="61" t="str">
        <f>IF(D3264="","",VLOOKUP(D3264,Cad_an!$D$5:$E$5004,2,FALSE))</f>
        <v/>
      </c>
      <c r="G3264" s="61" t="str">
        <f>IF(D3264="","",VLOOKUP(Fa_an!F3264,Cad_can!$D$5:$E$204,2,FALSE))</f>
        <v/>
      </c>
      <c r="H3264" s="17"/>
      <c r="I3264" s="17"/>
      <c r="J3264" s="110" t="str">
        <f t="shared" si="251"/>
        <v/>
      </c>
      <c r="K3264" s="23"/>
      <c r="L3264" s="112" t="str">
        <f t="shared" si="252"/>
        <v/>
      </c>
      <c r="M3264" s="17"/>
      <c r="N3264" s="110" t="str">
        <f t="shared" si="253"/>
        <v/>
      </c>
      <c r="O3264" s="111" t="str">
        <f t="shared" si="254"/>
        <v/>
      </c>
    </row>
    <row r="3265" spans="1:15" ht="30" customHeight="1" thickTop="1" thickBot="1">
      <c r="A3265" s="37" t="str">
        <f t="shared" si="250"/>
        <v/>
      </c>
      <c r="C3265" s="13">
        <v>3261</v>
      </c>
      <c r="D3265" s="61" t="str">
        <f>IF(Cad_an!D3265="","",Cad_an!D3265)</f>
        <v/>
      </c>
      <c r="E3265" s="61" t="str">
        <f>IF(D3265="","",VLOOKUP(D3265,Cad_an!$D$5:$F$5004,3,FALSE))</f>
        <v/>
      </c>
      <c r="F3265" s="61" t="str">
        <f>IF(D3265="","",VLOOKUP(D3265,Cad_an!$D$5:$E$5004,2,FALSE))</f>
        <v/>
      </c>
      <c r="G3265" s="61" t="str">
        <f>IF(D3265="","",VLOOKUP(Fa_an!F3265,Cad_can!$D$5:$E$204,2,FALSE))</f>
        <v/>
      </c>
      <c r="H3265" s="17"/>
      <c r="I3265" s="17"/>
      <c r="J3265" s="110" t="str">
        <f t="shared" si="251"/>
        <v/>
      </c>
      <c r="K3265" s="23"/>
      <c r="L3265" s="112" t="str">
        <f t="shared" si="252"/>
        <v/>
      </c>
      <c r="M3265" s="17"/>
      <c r="N3265" s="110" t="str">
        <f t="shared" si="253"/>
        <v/>
      </c>
      <c r="O3265" s="111" t="str">
        <f t="shared" si="254"/>
        <v/>
      </c>
    </row>
    <row r="3266" spans="1:15" ht="30" customHeight="1" thickTop="1" thickBot="1">
      <c r="A3266" s="37" t="str">
        <f t="shared" si="250"/>
        <v/>
      </c>
      <c r="C3266" s="13">
        <v>3262</v>
      </c>
      <c r="D3266" s="61" t="str">
        <f>IF(Cad_an!D3266="","",Cad_an!D3266)</f>
        <v/>
      </c>
      <c r="E3266" s="61" t="str">
        <f>IF(D3266="","",VLOOKUP(D3266,Cad_an!$D$5:$F$5004,3,FALSE))</f>
        <v/>
      </c>
      <c r="F3266" s="61" t="str">
        <f>IF(D3266="","",VLOOKUP(D3266,Cad_an!$D$5:$E$5004,2,FALSE))</f>
        <v/>
      </c>
      <c r="G3266" s="61" t="str">
        <f>IF(D3266="","",VLOOKUP(Fa_an!F3266,Cad_can!$D$5:$E$204,2,FALSE))</f>
        <v/>
      </c>
      <c r="H3266" s="17"/>
      <c r="I3266" s="17"/>
      <c r="J3266" s="110" t="str">
        <f t="shared" si="251"/>
        <v/>
      </c>
      <c r="K3266" s="23"/>
      <c r="L3266" s="112" t="str">
        <f t="shared" si="252"/>
        <v/>
      </c>
      <c r="M3266" s="17"/>
      <c r="N3266" s="110" t="str">
        <f t="shared" si="253"/>
        <v/>
      </c>
      <c r="O3266" s="111" t="str">
        <f t="shared" si="254"/>
        <v/>
      </c>
    </row>
    <row r="3267" spans="1:15" ht="30" customHeight="1" thickTop="1" thickBot="1">
      <c r="A3267" s="37" t="str">
        <f t="shared" si="250"/>
        <v/>
      </c>
      <c r="C3267" s="13">
        <v>3263</v>
      </c>
      <c r="D3267" s="61" t="str">
        <f>IF(Cad_an!D3267="","",Cad_an!D3267)</f>
        <v/>
      </c>
      <c r="E3267" s="61" t="str">
        <f>IF(D3267="","",VLOOKUP(D3267,Cad_an!$D$5:$F$5004,3,FALSE))</f>
        <v/>
      </c>
      <c r="F3267" s="61" t="str">
        <f>IF(D3267="","",VLOOKUP(D3267,Cad_an!$D$5:$E$5004,2,FALSE))</f>
        <v/>
      </c>
      <c r="G3267" s="61" t="str">
        <f>IF(D3267="","",VLOOKUP(Fa_an!F3267,Cad_can!$D$5:$E$204,2,FALSE))</f>
        <v/>
      </c>
      <c r="H3267" s="17"/>
      <c r="I3267" s="17"/>
      <c r="J3267" s="110" t="str">
        <f t="shared" si="251"/>
        <v/>
      </c>
      <c r="K3267" s="23"/>
      <c r="L3267" s="112" t="str">
        <f t="shared" si="252"/>
        <v/>
      </c>
      <c r="M3267" s="17"/>
      <c r="N3267" s="110" t="str">
        <f t="shared" si="253"/>
        <v/>
      </c>
      <c r="O3267" s="111" t="str">
        <f t="shared" si="254"/>
        <v/>
      </c>
    </row>
    <row r="3268" spans="1:15" ht="30" customHeight="1" thickTop="1" thickBot="1">
      <c r="A3268" s="37" t="str">
        <f t="shared" si="250"/>
        <v/>
      </c>
      <c r="C3268" s="13">
        <v>3264</v>
      </c>
      <c r="D3268" s="61" t="str">
        <f>IF(Cad_an!D3268="","",Cad_an!D3268)</f>
        <v/>
      </c>
      <c r="E3268" s="61" t="str">
        <f>IF(D3268="","",VLOOKUP(D3268,Cad_an!$D$5:$F$5004,3,FALSE))</f>
        <v/>
      </c>
      <c r="F3268" s="61" t="str">
        <f>IF(D3268="","",VLOOKUP(D3268,Cad_an!$D$5:$E$5004,2,FALSE))</f>
        <v/>
      </c>
      <c r="G3268" s="61" t="str">
        <f>IF(D3268="","",VLOOKUP(Fa_an!F3268,Cad_can!$D$5:$E$204,2,FALSE))</f>
        <v/>
      </c>
      <c r="H3268" s="17"/>
      <c r="I3268" s="17"/>
      <c r="J3268" s="110" t="str">
        <f t="shared" si="251"/>
        <v/>
      </c>
      <c r="K3268" s="23"/>
      <c r="L3268" s="112" t="str">
        <f t="shared" si="252"/>
        <v/>
      </c>
      <c r="M3268" s="17"/>
      <c r="N3268" s="110" t="str">
        <f t="shared" si="253"/>
        <v/>
      </c>
      <c r="O3268" s="111" t="str">
        <f t="shared" si="254"/>
        <v/>
      </c>
    </row>
    <row r="3269" spans="1:15" ht="30" customHeight="1" thickTop="1" thickBot="1">
      <c r="A3269" s="37" t="str">
        <f t="shared" si="250"/>
        <v/>
      </c>
      <c r="C3269" s="13">
        <v>3265</v>
      </c>
      <c r="D3269" s="61" t="str">
        <f>IF(Cad_an!D3269="","",Cad_an!D3269)</f>
        <v/>
      </c>
      <c r="E3269" s="61" t="str">
        <f>IF(D3269="","",VLOOKUP(D3269,Cad_an!$D$5:$F$5004,3,FALSE))</f>
        <v/>
      </c>
      <c r="F3269" s="61" t="str">
        <f>IF(D3269="","",VLOOKUP(D3269,Cad_an!$D$5:$E$5004,2,FALSE))</f>
        <v/>
      </c>
      <c r="G3269" s="61" t="str">
        <f>IF(D3269="","",VLOOKUP(Fa_an!F3269,Cad_can!$D$5:$E$204,2,FALSE))</f>
        <v/>
      </c>
      <c r="H3269" s="17"/>
      <c r="I3269" s="17"/>
      <c r="J3269" s="110" t="str">
        <f t="shared" si="251"/>
        <v/>
      </c>
      <c r="K3269" s="23"/>
      <c r="L3269" s="112" t="str">
        <f t="shared" si="252"/>
        <v/>
      </c>
      <c r="M3269" s="17"/>
      <c r="N3269" s="110" t="str">
        <f t="shared" si="253"/>
        <v/>
      </c>
      <c r="O3269" s="111" t="str">
        <f t="shared" si="254"/>
        <v/>
      </c>
    </row>
    <row r="3270" spans="1:15" ht="30" customHeight="1" thickTop="1" thickBot="1">
      <c r="A3270" s="37" t="str">
        <f t="shared" ref="A3270:A3333" si="255">D3270&amp;F3270</f>
        <v/>
      </c>
      <c r="C3270" s="13">
        <v>3266</v>
      </c>
      <c r="D3270" s="61" t="str">
        <f>IF(Cad_an!D3270="","",Cad_an!D3270)</f>
        <v/>
      </c>
      <c r="E3270" s="61" t="str">
        <f>IF(D3270="","",VLOOKUP(D3270,Cad_an!$D$5:$F$5004,3,FALSE))</f>
        <v/>
      </c>
      <c r="F3270" s="61" t="str">
        <f>IF(D3270="","",VLOOKUP(D3270,Cad_an!$D$5:$E$5004,2,FALSE))</f>
        <v/>
      </c>
      <c r="G3270" s="61" t="str">
        <f>IF(D3270="","",VLOOKUP(Fa_an!F3270,Cad_can!$D$5:$E$204,2,FALSE))</f>
        <v/>
      </c>
      <c r="H3270" s="17"/>
      <c r="I3270" s="17"/>
      <c r="J3270" s="110" t="str">
        <f t="shared" ref="J3270:J3333" si="256">IFERROR(I3270/H3270,"")</f>
        <v/>
      </c>
      <c r="K3270" s="23"/>
      <c r="L3270" s="112" t="str">
        <f t="shared" ref="L3270:L3333" si="257">IFERROR(K3270/I3270,"")</f>
        <v/>
      </c>
      <c r="M3270" s="17"/>
      <c r="N3270" s="110" t="str">
        <f t="shared" ref="N3270:N3333" si="258">IFERROR(M3270/I3270,"")</f>
        <v/>
      </c>
      <c r="O3270" s="111" t="str">
        <f t="shared" ref="O3270:O3333" si="259">IFERROR(K3270/M3270,"")</f>
        <v/>
      </c>
    </row>
    <row r="3271" spans="1:15" ht="30" customHeight="1" thickTop="1" thickBot="1">
      <c r="A3271" s="37" t="str">
        <f t="shared" si="255"/>
        <v/>
      </c>
      <c r="C3271" s="13">
        <v>3267</v>
      </c>
      <c r="D3271" s="61" t="str">
        <f>IF(Cad_an!D3271="","",Cad_an!D3271)</f>
        <v/>
      </c>
      <c r="E3271" s="61" t="str">
        <f>IF(D3271="","",VLOOKUP(D3271,Cad_an!$D$5:$F$5004,3,FALSE))</f>
        <v/>
      </c>
      <c r="F3271" s="61" t="str">
        <f>IF(D3271="","",VLOOKUP(D3271,Cad_an!$D$5:$E$5004,2,FALSE))</f>
        <v/>
      </c>
      <c r="G3271" s="61" t="str">
        <f>IF(D3271="","",VLOOKUP(Fa_an!F3271,Cad_can!$D$5:$E$204,2,FALSE))</f>
        <v/>
      </c>
      <c r="H3271" s="17"/>
      <c r="I3271" s="17"/>
      <c r="J3271" s="110" t="str">
        <f t="shared" si="256"/>
        <v/>
      </c>
      <c r="K3271" s="23"/>
      <c r="L3271" s="112" t="str">
        <f t="shared" si="257"/>
        <v/>
      </c>
      <c r="M3271" s="17"/>
      <c r="N3271" s="110" t="str">
        <f t="shared" si="258"/>
        <v/>
      </c>
      <c r="O3271" s="111" t="str">
        <f t="shared" si="259"/>
        <v/>
      </c>
    </row>
    <row r="3272" spans="1:15" ht="30" customHeight="1" thickTop="1" thickBot="1">
      <c r="A3272" s="37" t="str">
        <f t="shared" si="255"/>
        <v/>
      </c>
      <c r="C3272" s="13">
        <v>3268</v>
      </c>
      <c r="D3272" s="61" t="str">
        <f>IF(Cad_an!D3272="","",Cad_an!D3272)</f>
        <v/>
      </c>
      <c r="E3272" s="61" t="str">
        <f>IF(D3272="","",VLOOKUP(D3272,Cad_an!$D$5:$F$5004,3,FALSE))</f>
        <v/>
      </c>
      <c r="F3272" s="61" t="str">
        <f>IF(D3272="","",VLOOKUP(D3272,Cad_an!$D$5:$E$5004,2,FALSE))</f>
        <v/>
      </c>
      <c r="G3272" s="61" t="str">
        <f>IF(D3272="","",VLOOKUP(Fa_an!F3272,Cad_can!$D$5:$E$204,2,FALSE))</f>
        <v/>
      </c>
      <c r="H3272" s="17"/>
      <c r="I3272" s="17"/>
      <c r="J3272" s="110" t="str">
        <f t="shared" si="256"/>
        <v/>
      </c>
      <c r="K3272" s="23"/>
      <c r="L3272" s="112" t="str">
        <f t="shared" si="257"/>
        <v/>
      </c>
      <c r="M3272" s="17"/>
      <c r="N3272" s="110" t="str">
        <f t="shared" si="258"/>
        <v/>
      </c>
      <c r="O3272" s="111" t="str">
        <f t="shared" si="259"/>
        <v/>
      </c>
    </row>
    <row r="3273" spans="1:15" ht="30" customHeight="1" thickTop="1" thickBot="1">
      <c r="A3273" s="37" t="str">
        <f t="shared" si="255"/>
        <v/>
      </c>
      <c r="C3273" s="13">
        <v>3269</v>
      </c>
      <c r="D3273" s="61" t="str">
        <f>IF(Cad_an!D3273="","",Cad_an!D3273)</f>
        <v/>
      </c>
      <c r="E3273" s="61" t="str">
        <f>IF(D3273="","",VLOOKUP(D3273,Cad_an!$D$5:$F$5004,3,FALSE))</f>
        <v/>
      </c>
      <c r="F3273" s="61" t="str">
        <f>IF(D3273="","",VLOOKUP(D3273,Cad_an!$D$5:$E$5004,2,FALSE))</f>
        <v/>
      </c>
      <c r="G3273" s="61" t="str">
        <f>IF(D3273="","",VLOOKUP(Fa_an!F3273,Cad_can!$D$5:$E$204,2,FALSE))</f>
        <v/>
      </c>
      <c r="H3273" s="17"/>
      <c r="I3273" s="17"/>
      <c r="J3273" s="110" t="str">
        <f t="shared" si="256"/>
        <v/>
      </c>
      <c r="K3273" s="23"/>
      <c r="L3273" s="112" t="str">
        <f t="shared" si="257"/>
        <v/>
      </c>
      <c r="M3273" s="17"/>
      <c r="N3273" s="110" t="str">
        <f t="shared" si="258"/>
        <v/>
      </c>
      <c r="O3273" s="111" t="str">
        <f t="shared" si="259"/>
        <v/>
      </c>
    </row>
    <row r="3274" spans="1:15" ht="30" customHeight="1" thickTop="1" thickBot="1">
      <c r="A3274" s="37" t="str">
        <f t="shared" si="255"/>
        <v/>
      </c>
      <c r="C3274" s="13">
        <v>3270</v>
      </c>
      <c r="D3274" s="61" t="str">
        <f>IF(Cad_an!D3274="","",Cad_an!D3274)</f>
        <v/>
      </c>
      <c r="E3274" s="61" t="str">
        <f>IF(D3274="","",VLOOKUP(D3274,Cad_an!$D$5:$F$5004,3,FALSE))</f>
        <v/>
      </c>
      <c r="F3274" s="61" t="str">
        <f>IF(D3274="","",VLOOKUP(D3274,Cad_an!$D$5:$E$5004,2,FALSE))</f>
        <v/>
      </c>
      <c r="G3274" s="61" t="str">
        <f>IF(D3274="","",VLOOKUP(Fa_an!F3274,Cad_can!$D$5:$E$204,2,FALSE))</f>
        <v/>
      </c>
      <c r="H3274" s="17"/>
      <c r="I3274" s="17"/>
      <c r="J3274" s="110" t="str">
        <f t="shared" si="256"/>
        <v/>
      </c>
      <c r="K3274" s="23"/>
      <c r="L3274" s="112" t="str">
        <f t="shared" si="257"/>
        <v/>
      </c>
      <c r="M3274" s="17"/>
      <c r="N3274" s="110" t="str">
        <f t="shared" si="258"/>
        <v/>
      </c>
      <c r="O3274" s="111" t="str">
        <f t="shared" si="259"/>
        <v/>
      </c>
    </row>
    <row r="3275" spans="1:15" ht="30" customHeight="1" thickTop="1" thickBot="1">
      <c r="A3275" s="37" t="str">
        <f t="shared" si="255"/>
        <v/>
      </c>
      <c r="C3275" s="13">
        <v>3271</v>
      </c>
      <c r="D3275" s="61" t="str">
        <f>IF(Cad_an!D3275="","",Cad_an!D3275)</f>
        <v/>
      </c>
      <c r="E3275" s="61" t="str">
        <f>IF(D3275="","",VLOOKUP(D3275,Cad_an!$D$5:$F$5004,3,FALSE))</f>
        <v/>
      </c>
      <c r="F3275" s="61" t="str">
        <f>IF(D3275="","",VLOOKUP(D3275,Cad_an!$D$5:$E$5004,2,FALSE))</f>
        <v/>
      </c>
      <c r="G3275" s="61" t="str">
        <f>IF(D3275="","",VLOOKUP(Fa_an!F3275,Cad_can!$D$5:$E$204,2,FALSE))</f>
        <v/>
      </c>
      <c r="H3275" s="17"/>
      <c r="I3275" s="17"/>
      <c r="J3275" s="110" t="str">
        <f t="shared" si="256"/>
        <v/>
      </c>
      <c r="K3275" s="23"/>
      <c r="L3275" s="112" t="str">
        <f t="shared" si="257"/>
        <v/>
      </c>
      <c r="M3275" s="17"/>
      <c r="N3275" s="110" t="str">
        <f t="shared" si="258"/>
        <v/>
      </c>
      <c r="O3275" s="111" t="str">
        <f t="shared" si="259"/>
        <v/>
      </c>
    </row>
    <row r="3276" spans="1:15" ht="30" customHeight="1" thickTop="1" thickBot="1">
      <c r="A3276" s="37" t="str">
        <f t="shared" si="255"/>
        <v/>
      </c>
      <c r="C3276" s="13">
        <v>3272</v>
      </c>
      <c r="D3276" s="61" t="str">
        <f>IF(Cad_an!D3276="","",Cad_an!D3276)</f>
        <v/>
      </c>
      <c r="E3276" s="61" t="str">
        <f>IF(D3276="","",VLOOKUP(D3276,Cad_an!$D$5:$F$5004,3,FALSE))</f>
        <v/>
      </c>
      <c r="F3276" s="61" t="str">
        <f>IF(D3276="","",VLOOKUP(D3276,Cad_an!$D$5:$E$5004,2,FALSE))</f>
        <v/>
      </c>
      <c r="G3276" s="61" t="str">
        <f>IF(D3276="","",VLOOKUP(Fa_an!F3276,Cad_can!$D$5:$E$204,2,FALSE))</f>
        <v/>
      </c>
      <c r="H3276" s="17"/>
      <c r="I3276" s="17"/>
      <c r="J3276" s="110" t="str">
        <f t="shared" si="256"/>
        <v/>
      </c>
      <c r="K3276" s="23"/>
      <c r="L3276" s="112" t="str">
        <f t="shared" si="257"/>
        <v/>
      </c>
      <c r="M3276" s="17"/>
      <c r="N3276" s="110" t="str">
        <f t="shared" si="258"/>
        <v/>
      </c>
      <c r="O3276" s="111" t="str">
        <f t="shared" si="259"/>
        <v/>
      </c>
    </row>
    <row r="3277" spans="1:15" ht="30" customHeight="1" thickTop="1" thickBot="1">
      <c r="A3277" s="37" t="str">
        <f t="shared" si="255"/>
        <v/>
      </c>
      <c r="C3277" s="13">
        <v>3273</v>
      </c>
      <c r="D3277" s="61" t="str">
        <f>IF(Cad_an!D3277="","",Cad_an!D3277)</f>
        <v/>
      </c>
      <c r="E3277" s="61" t="str">
        <f>IF(D3277="","",VLOOKUP(D3277,Cad_an!$D$5:$F$5004,3,FALSE))</f>
        <v/>
      </c>
      <c r="F3277" s="61" t="str">
        <f>IF(D3277="","",VLOOKUP(D3277,Cad_an!$D$5:$E$5004,2,FALSE))</f>
        <v/>
      </c>
      <c r="G3277" s="61" t="str">
        <f>IF(D3277="","",VLOOKUP(Fa_an!F3277,Cad_can!$D$5:$E$204,2,FALSE))</f>
        <v/>
      </c>
      <c r="H3277" s="17"/>
      <c r="I3277" s="17"/>
      <c r="J3277" s="110" t="str">
        <f t="shared" si="256"/>
        <v/>
      </c>
      <c r="K3277" s="23"/>
      <c r="L3277" s="112" t="str">
        <f t="shared" si="257"/>
        <v/>
      </c>
      <c r="M3277" s="17"/>
      <c r="N3277" s="110" t="str">
        <f t="shared" si="258"/>
        <v/>
      </c>
      <c r="O3277" s="111" t="str">
        <f t="shared" si="259"/>
        <v/>
      </c>
    </row>
    <row r="3278" spans="1:15" ht="30" customHeight="1" thickTop="1" thickBot="1">
      <c r="A3278" s="37" t="str">
        <f t="shared" si="255"/>
        <v/>
      </c>
      <c r="C3278" s="13">
        <v>3274</v>
      </c>
      <c r="D3278" s="61" t="str">
        <f>IF(Cad_an!D3278="","",Cad_an!D3278)</f>
        <v/>
      </c>
      <c r="E3278" s="61" t="str">
        <f>IF(D3278="","",VLOOKUP(D3278,Cad_an!$D$5:$F$5004,3,FALSE))</f>
        <v/>
      </c>
      <c r="F3278" s="61" t="str">
        <f>IF(D3278="","",VLOOKUP(D3278,Cad_an!$D$5:$E$5004,2,FALSE))</f>
        <v/>
      </c>
      <c r="G3278" s="61" t="str">
        <f>IF(D3278="","",VLOOKUP(Fa_an!F3278,Cad_can!$D$5:$E$204,2,FALSE))</f>
        <v/>
      </c>
      <c r="H3278" s="17"/>
      <c r="I3278" s="17"/>
      <c r="J3278" s="110" t="str">
        <f t="shared" si="256"/>
        <v/>
      </c>
      <c r="K3278" s="23"/>
      <c r="L3278" s="112" t="str">
        <f t="shared" si="257"/>
        <v/>
      </c>
      <c r="M3278" s="17"/>
      <c r="N3278" s="110" t="str">
        <f t="shared" si="258"/>
        <v/>
      </c>
      <c r="O3278" s="111" t="str">
        <f t="shared" si="259"/>
        <v/>
      </c>
    </row>
    <row r="3279" spans="1:15" ht="30" customHeight="1" thickTop="1" thickBot="1">
      <c r="A3279" s="37" t="str">
        <f t="shared" si="255"/>
        <v/>
      </c>
      <c r="C3279" s="13">
        <v>3275</v>
      </c>
      <c r="D3279" s="61" t="str">
        <f>IF(Cad_an!D3279="","",Cad_an!D3279)</f>
        <v/>
      </c>
      <c r="E3279" s="61" t="str">
        <f>IF(D3279="","",VLOOKUP(D3279,Cad_an!$D$5:$F$5004,3,FALSE))</f>
        <v/>
      </c>
      <c r="F3279" s="61" t="str">
        <f>IF(D3279="","",VLOOKUP(D3279,Cad_an!$D$5:$E$5004,2,FALSE))</f>
        <v/>
      </c>
      <c r="G3279" s="61" t="str">
        <f>IF(D3279="","",VLOOKUP(Fa_an!F3279,Cad_can!$D$5:$E$204,2,FALSE))</f>
        <v/>
      </c>
      <c r="H3279" s="17"/>
      <c r="I3279" s="17"/>
      <c r="J3279" s="110" t="str">
        <f t="shared" si="256"/>
        <v/>
      </c>
      <c r="K3279" s="23"/>
      <c r="L3279" s="112" t="str">
        <f t="shared" si="257"/>
        <v/>
      </c>
      <c r="M3279" s="17"/>
      <c r="N3279" s="110" t="str">
        <f t="shared" si="258"/>
        <v/>
      </c>
      <c r="O3279" s="111" t="str">
        <f t="shared" si="259"/>
        <v/>
      </c>
    </row>
    <row r="3280" spans="1:15" ht="30" customHeight="1" thickTop="1" thickBot="1">
      <c r="A3280" s="37" t="str">
        <f t="shared" si="255"/>
        <v/>
      </c>
      <c r="C3280" s="13">
        <v>3276</v>
      </c>
      <c r="D3280" s="61" t="str">
        <f>IF(Cad_an!D3280="","",Cad_an!D3280)</f>
        <v/>
      </c>
      <c r="E3280" s="61" t="str">
        <f>IF(D3280="","",VLOOKUP(D3280,Cad_an!$D$5:$F$5004,3,FALSE))</f>
        <v/>
      </c>
      <c r="F3280" s="61" t="str">
        <f>IF(D3280="","",VLOOKUP(D3280,Cad_an!$D$5:$E$5004,2,FALSE))</f>
        <v/>
      </c>
      <c r="G3280" s="61" t="str">
        <f>IF(D3280="","",VLOOKUP(Fa_an!F3280,Cad_can!$D$5:$E$204,2,FALSE))</f>
        <v/>
      </c>
      <c r="H3280" s="17"/>
      <c r="I3280" s="17"/>
      <c r="J3280" s="110" t="str">
        <f t="shared" si="256"/>
        <v/>
      </c>
      <c r="K3280" s="23"/>
      <c r="L3280" s="112" t="str">
        <f t="shared" si="257"/>
        <v/>
      </c>
      <c r="M3280" s="17"/>
      <c r="N3280" s="110" t="str">
        <f t="shared" si="258"/>
        <v/>
      </c>
      <c r="O3280" s="111" t="str">
        <f t="shared" si="259"/>
        <v/>
      </c>
    </row>
    <row r="3281" spans="1:15" ht="30" customHeight="1" thickTop="1" thickBot="1">
      <c r="A3281" s="37" t="str">
        <f t="shared" si="255"/>
        <v/>
      </c>
      <c r="C3281" s="13">
        <v>3277</v>
      </c>
      <c r="D3281" s="61" t="str">
        <f>IF(Cad_an!D3281="","",Cad_an!D3281)</f>
        <v/>
      </c>
      <c r="E3281" s="61" t="str">
        <f>IF(D3281="","",VLOOKUP(D3281,Cad_an!$D$5:$F$5004,3,FALSE))</f>
        <v/>
      </c>
      <c r="F3281" s="61" t="str">
        <f>IF(D3281="","",VLOOKUP(D3281,Cad_an!$D$5:$E$5004,2,FALSE))</f>
        <v/>
      </c>
      <c r="G3281" s="61" t="str">
        <f>IF(D3281="","",VLOOKUP(Fa_an!F3281,Cad_can!$D$5:$E$204,2,FALSE))</f>
        <v/>
      </c>
      <c r="H3281" s="17"/>
      <c r="I3281" s="17"/>
      <c r="J3281" s="110" t="str">
        <f t="shared" si="256"/>
        <v/>
      </c>
      <c r="K3281" s="23"/>
      <c r="L3281" s="112" t="str">
        <f t="shared" si="257"/>
        <v/>
      </c>
      <c r="M3281" s="17"/>
      <c r="N3281" s="110" t="str">
        <f t="shared" si="258"/>
        <v/>
      </c>
      <c r="O3281" s="111" t="str">
        <f t="shared" si="259"/>
        <v/>
      </c>
    </row>
    <row r="3282" spans="1:15" ht="30" customHeight="1" thickTop="1" thickBot="1">
      <c r="A3282" s="37" t="str">
        <f t="shared" si="255"/>
        <v/>
      </c>
      <c r="C3282" s="13">
        <v>3278</v>
      </c>
      <c r="D3282" s="61" t="str">
        <f>IF(Cad_an!D3282="","",Cad_an!D3282)</f>
        <v/>
      </c>
      <c r="E3282" s="61" t="str">
        <f>IF(D3282="","",VLOOKUP(D3282,Cad_an!$D$5:$F$5004,3,FALSE))</f>
        <v/>
      </c>
      <c r="F3282" s="61" t="str">
        <f>IF(D3282="","",VLOOKUP(D3282,Cad_an!$D$5:$E$5004,2,FALSE))</f>
        <v/>
      </c>
      <c r="G3282" s="61" t="str">
        <f>IF(D3282="","",VLOOKUP(Fa_an!F3282,Cad_can!$D$5:$E$204,2,FALSE))</f>
        <v/>
      </c>
      <c r="H3282" s="17"/>
      <c r="I3282" s="17"/>
      <c r="J3282" s="110" t="str">
        <f t="shared" si="256"/>
        <v/>
      </c>
      <c r="K3282" s="23"/>
      <c r="L3282" s="112" t="str">
        <f t="shared" si="257"/>
        <v/>
      </c>
      <c r="M3282" s="17"/>
      <c r="N3282" s="110" t="str">
        <f t="shared" si="258"/>
        <v/>
      </c>
      <c r="O3282" s="111" t="str">
        <f t="shared" si="259"/>
        <v/>
      </c>
    </row>
    <row r="3283" spans="1:15" ht="30" customHeight="1" thickTop="1" thickBot="1">
      <c r="A3283" s="37" t="str">
        <f t="shared" si="255"/>
        <v/>
      </c>
      <c r="C3283" s="13">
        <v>3279</v>
      </c>
      <c r="D3283" s="61" t="str">
        <f>IF(Cad_an!D3283="","",Cad_an!D3283)</f>
        <v/>
      </c>
      <c r="E3283" s="61" t="str">
        <f>IF(D3283="","",VLOOKUP(D3283,Cad_an!$D$5:$F$5004,3,FALSE))</f>
        <v/>
      </c>
      <c r="F3283" s="61" t="str">
        <f>IF(D3283="","",VLOOKUP(D3283,Cad_an!$D$5:$E$5004,2,FALSE))</f>
        <v/>
      </c>
      <c r="G3283" s="61" t="str">
        <f>IF(D3283="","",VLOOKUP(Fa_an!F3283,Cad_can!$D$5:$E$204,2,FALSE))</f>
        <v/>
      </c>
      <c r="H3283" s="17"/>
      <c r="I3283" s="17"/>
      <c r="J3283" s="110" t="str">
        <f t="shared" si="256"/>
        <v/>
      </c>
      <c r="K3283" s="23"/>
      <c r="L3283" s="112" t="str">
        <f t="shared" si="257"/>
        <v/>
      </c>
      <c r="M3283" s="17"/>
      <c r="N3283" s="110" t="str">
        <f t="shared" si="258"/>
        <v/>
      </c>
      <c r="O3283" s="111" t="str">
        <f t="shared" si="259"/>
        <v/>
      </c>
    </row>
    <row r="3284" spans="1:15" ht="30" customHeight="1" thickTop="1" thickBot="1">
      <c r="A3284" s="37" t="str">
        <f t="shared" si="255"/>
        <v/>
      </c>
      <c r="C3284" s="13">
        <v>3280</v>
      </c>
      <c r="D3284" s="61" t="str">
        <f>IF(Cad_an!D3284="","",Cad_an!D3284)</f>
        <v/>
      </c>
      <c r="E3284" s="61" t="str">
        <f>IF(D3284="","",VLOOKUP(D3284,Cad_an!$D$5:$F$5004,3,FALSE))</f>
        <v/>
      </c>
      <c r="F3284" s="61" t="str">
        <f>IF(D3284="","",VLOOKUP(D3284,Cad_an!$D$5:$E$5004,2,FALSE))</f>
        <v/>
      </c>
      <c r="G3284" s="61" t="str">
        <f>IF(D3284="","",VLOOKUP(Fa_an!F3284,Cad_can!$D$5:$E$204,2,FALSE))</f>
        <v/>
      </c>
      <c r="H3284" s="17"/>
      <c r="I3284" s="17"/>
      <c r="J3284" s="110" t="str">
        <f t="shared" si="256"/>
        <v/>
      </c>
      <c r="K3284" s="23"/>
      <c r="L3284" s="112" t="str">
        <f t="shared" si="257"/>
        <v/>
      </c>
      <c r="M3284" s="17"/>
      <c r="N3284" s="110" t="str">
        <f t="shared" si="258"/>
        <v/>
      </c>
      <c r="O3284" s="111" t="str">
        <f t="shared" si="259"/>
        <v/>
      </c>
    </row>
    <row r="3285" spans="1:15" ht="30" customHeight="1" thickTop="1" thickBot="1">
      <c r="A3285" s="37" t="str">
        <f t="shared" si="255"/>
        <v/>
      </c>
      <c r="C3285" s="13">
        <v>3281</v>
      </c>
      <c r="D3285" s="61" t="str">
        <f>IF(Cad_an!D3285="","",Cad_an!D3285)</f>
        <v/>
      </c>
      <c r="E3285" s="61" t="str">
        <f>IF(D3285="","",VLOOKUP(D3285,Cad_an!$D$5:$F$5004,3,FALSE))</f>
        <v/>
      </c>
      <c r="F3285" s="61" t="str">
        <f>IF(D3285="","",VLOOKUP(D3285,Cad_an!$D$5:$E$5004,2,FALSE))</f>
        <v/>
      </c>
      <c r="G3285" s="61" t="str">
        <f>IF(D3285="","",VLOOKUP(Fa_an!F3285,Cad_can!$D$5:$E$204,2,FALSE))</f>
        <v/>
      </c>
      <c r="H3285" s="17"/>
      <c r="I3285" s="17"/>
      <c r="J3285" s="110" t="str">
        <f t="shared" si="256"/>
        <v/>
      </c>
      <c r="K3285" s="23"/>
      <c r="L3285" s="112" t="str">
        <f t="shared" si="257"/>
        <v/>
      </c>
      <c r="M3285" s="17"/>
      <c r="N3285" s="110" t="str">
        <f t="shared" si="258"/>
        <v/>
      </c>
      <c r="O3285" s="111" t="str">
        <f t="shared" si="259"/>
        <v/>
      </c>
    </row>
    <row r="3286" spans="1:15" ht="30" customHeight="1" thickTop="1" thickBot="1">
      <c r="A3286" s="37" t="str">
        <f t="shared" si="255"/>
        <v/>
      </c>
      <c r="C3286" s="13">
        <v>3282</v>
      </c>
      <c r="D3286" s="61" t="str">
        <f>IF(Cad_an!D3286="","",Cad_an!D3286)</f>
        <v/>
      </c>
      <c r="E3286" s="61" t="str">
        <f>IF(D3286="","",VLOOKUP(D3286,Cad_an!$D$5:$F$5004,3,FALSE))</f>
        <v/>
      </c>
      <c r="F3286" s="61" t="str">
        <f>IF(D3286="","",VLOOKUP(D3286,Cad_an!$D$5:$E$5004,2,FALSE))</f>
        <v/>
      </c>
      <c r="G3286" s="61" t="str">
        <f>IF(D3286="","",VLOOKUP(Fa_an!F3286,Cad_can!$D$5:$E$204,2,FALSE))</f>
        <v/>
      </c>
      <c r="H3286" s="17"/>
      <c r="I3286" s="17"/>
      <c r="J3286" s="110" t="str">
        <f t="shared" si="256"/>
        <v/>
      </c>
      <c r="K3286" s="23"/>
      <c r="L3286" s="112" t="str">
        <f t="shared" si="257"/>
        <v/>
      </c>
      <c r="M3286" s="17"/>
      <c r="N3286" s="110" t="str">
        <f t="shared" si="258"/>
        <v/>
      </c>
      <c r="O3286" s="111" t="str">
        <f t="shared" si="259"/>
        <v/>
      </c>
    </row>
    <row r="3287" spans="1:15" ht="30" customHeight="1" thickTop="1" thickBot="1">
      <c r="A3287" s="37" t="str">
        <f t="shared" si="255"/>
        <v/>
      </c>
      <c r="C3287" s="13">
        <v>3283</v>
      </c>
      <c r="D3287" s="61" t="str">
        <f>IF(Cad_an!D3287="","",Cad_an!D3287)</f>
        <v/>
      </c>
      <c r="E3287" s="61" t="str">
        <f>IF(D3287="","",VLOOKUP(D3287,Cad_an!$D$5:$F$5004,3,FALSE))</f>
        <v/>
      </c>
      <c r="F3287" s="61" t="str">
        <f>IF(D3287="","",VLOOKUP(D3287,Cad_an!$D$5:$E$5004,2,FALSE))</f>
        <v/>
      </c>
      <c r="G3287" s="61" t="str">
        <f>IF(D3287="","",VLOOKUP(Fa_an!F3287,Cad_can!$D$5:$E$204,2,FALSE))</f>
        <v/>
      </c>
      <c r="H3287" s="17"/>
      <c r="I3287" s="17"/>
      <c r="J3287" s="110" t="str">
        <f t="shared" si="256"/>
        <v/>
      </c>
      <c r="K3287" s="23"/>
      <c r="L3287" s="112" t="str">
        <f t="shared" si="257"/>
        <v/>
      </c>
      <c r="M3287" s="17"/>
      <c r="N3287" s="110" t="str">
        <f t="shared" si="258"/>
        <v/>
      </c>
      <c r="O3287" s="111" t="str">
        <f t="shared" si="259"/>
        <v/>
      </c>
    </row>
    <row r="3288" spans="1:15" ht="30" customHeight="1" thickTop="1" thickBot="1">
      <c r="A3288" s="37" t="str">
        <f t="shared" si="255"/>
        <v/>
      </c>
      <c r="C3288" s="13">
        <v>3284</v>
      </c>
      <c r="D3288" s="61" t="str">
        <f>IF(Cad_an!D3288="","",Cad_an!D3288)</f>
        <v/>
      </c>
      <c r="E3288" s="61" t="str">
        <f>IF(D3288="","",VLOOKUP(D3288,Cad_an!$D$5:$F$5004,3,FALSE))</f>
        <v/>
      </c>
      <c r="F3288" s="61" t="str">
        <f>IF(D3288="","",VLOOKUP(D3288,Cad_an!$D$5:$E$5004,2,FALSE))</f>
        <v/>
      </c>
      <c r="G3288" s="61" t="str">
        <f>IF(D3288="","",VLOOKUP(Fa_an!F3288,Cad_can!$D$5:$E$204,2,FALSE))</f>
        <v/>
      </c>
      <c r="H3288" s="17"/>
      <c r="I3288" s="17"/>
      <c r="J3288" s="110" t="str">
        <f t="shared" si="256"/>
        <v/>
      </c>
      <c r="K3288" s="23"/>
      <c r="L3288" s="112" t="str">
        <f t="shared" si="257"/>
        <v/>
      </c>
      <c r="M3288" s="17"/>
      <c r="N3288" s="110" t="str">
        <f t="shared" si="258"/>
        <v/>
      </c>
      <c r="O3288" s="111" t="str">
        <f t="shared" si="259"/>
        <v/>
      </c>
    </row>
    <row r="3289" spans="1:15" ht="30" customHeight="1" thickTop="1" thickBot="1">
      <c r="A3289" s="37" t="str">
        <f t="shared" si="255"/>
        <v/>
      </c>
      <c r="C3289" s="13">
        <v>3285</v>
      </c>
      <c r="D3289" s="61" t="str">
        <f>IF(Cad_an!D3289="","",Cad_an!D3289)</f>
        <v/>
      </c>
      <c r="E3289" s="61" t="str">
        <f>IF(D3289="","",VLOOKUP(D3289,Cad_an!$D$5:$F$5004,3,FALSE))</f>
        <v/>
      </c>
      <c r="F3289" s="61" t="str">
        <f>IF(D3289="","",VLOOKUP(D3289,Cad_an!$D$5:$E$5004,2,FALSE))</f>
        <v/>
      </c>
      <c r="G3289" s="61" t="str">
        <f>IF(D3289="","",VLOOKUP(Fa_an!F3289,Cad_can!$D$5:$E$204,2,FALSE))</f>
        <v/>
      </c>
      <c r="H3289" s="17"/>
      <c r="I3289" s="17"/>
      <c r="J3289" s="110" t="str">
        <f t="shared" si="256"/>
        <v/>
      </c>
      <c r="K3289" s="23"/>
      <c r="L3289" s="112" t="str">
        <f t="shared" si="257"/>
        <v/>
      </c>
      <c r="M3289" s="17"/>
      <c r="N3289" s="110" t="str">
        <f t="shared" si="258"/>
        <v/>
      </c>
      <c r="O3289" s="111" t="str">
        <f t="shared" si="259"/>
        <v/>
      </c>
    </row>
    <row r="3290" spans="1:15" ht="30" customHeight="1" thickTop="1" thickBot="1">
      <c r="A3290" s="37" t="str">
        <f t="shared" si="255"/>
        <v/>
      </c>
      <c r="C3290" s="13">
        <v>3286</v>
      </c>
      <c r="D3290" s="61" t="str">
        <f>IF(Cad_an!D3290="","",Cad_an!D3290)</f>
        <v/>
      </c>
      <c r="E3290" s="61" t="str">
        <f>IF(D3290="","",VLOOKUP(D3290,Cad_an!$D$5:$F$5004,3,FALSE))</f>
        <v/>
      </c>
      <c r="F3290" s="61" t="str">
        <f>IF(D3290="","",VLOOKUP(D3290,Cad_an!$D$5:$E$5004,2,FALSE))</f>
        <v/>
      </c>
      <c r="G3290" s="61" t="str">
        <f>IF(D3290="","",VLOOKUP(Fa_an!F3290,Cad_can!$D$5:$E$204,2,FALSE))</f>
        <v/>
      </c>
      <c r="H3290" s="17"/>
      <c r="I3290" s="17"/>
      <c r="J3290" s="110" t="str">
        <f t="shared" si="256"/>
        <v/>
      </c>
      <c r="K3290" s="23"/>
      <c r="L3290" s="112" t="str">
        <f t="shared" si="257"/>
        <v/>
      </c>
      <c r="M3290" s="17"/>
      <c r="N3290" s="110" t="str">
        <f t="shared" si="258"/>
        <v/>
      </c>
      <c r="O3290" s="111" t="str">
        <f t="shared" si="259"/>
        <v/>
      </c>
    </row>
    <row r="3291" spans="1:15" ht="30" customHeight="1" thickTop="1" thickBot="1">
      <c r="A3291" s="37" t="str">
        <f t="shared" si="255"/>
        <v/>
      </c>
      <c r="C3291" s="13">
        <v>3287</v>
      </c>
      <c r="D3291" s="61" t="str">
        <f>IF(Cad_an!D3291="","",Cad_an!D3291)</f>
        <v/>
      </c>
      <c r="E3291" s="61" t="str">
        <f>IF(D3291="","",VLOOKUP(D3291,Cad_an!$D$5:$F$5004,3,FALSE))</f>
        <v/>
      </c>
      <c r="F3291" s="61" t="str">
        <f>IF(D3291="","",VLOOKUP(D3291,Cad_an!$D$5:$E$5004,2,FALSE))</f>
        <v/>
      </c>
      <c r="G3291" s="61" t="str">
        <f>IF(D3291="","",VLOOKUP(Fa_an!F3291,Cad_can!$D$5:$E$204,2,FALSE))</f>
        <v/>
      </c>
      <c r="H3291" s="17"/>
      <c r="I3291" s="17"/>
      <c r="J3291" s="110" t="str">
        <f t="shared" si="256"/>
        <v/>
      </c>
      <c r="K3291" s="23"/>
      <c r="L3291" s="112" t="str">
        <f t="shared" si="257"/>
        <v/>
      </c>
      <c r="M3291" s="17"/>
      <c r="N3291" s="110" t="str">
        <f t="shared" si="258"/>
        <v/>
      </c>
      <c r="O3291" s="111" t="str">
        <f t="shared" si="259"/>
        <v/>
      </c>
    </row>
    <row r="3292" spans="1:15" ht="30" customHeight="1" thickTop="1" thickBot="1">
      <c r="A3292" s="37" t="str">
        <f t="shared" si="255"/>
        <v/>
      </c>
      <c r="C3292" s="13">
        <v>3288</v>
      </c>
      <c r="D3292" s="61" t="str">
        <f>IF(Cad_an!D3292="","",Cad_an!D3292)</f>
        <v/>
      </c>
      <c r="E3292" s="61" t="str">
        <f>IF(D3292="","",VLOOKUP(D3292,Cad_an!$D$5:$F$5004,3,FALSE))</f>
        <v/>
      </c>
      <c r="F3292" s="61" t="str">
        <f>IF(D3292="","",VLOOKUP(D3292,Cad_an!$D$5:$E$5004,2,FALSE))</f>
        <v/>
      </c>
      <c r="G3292" s="61" t="str">
        <f>IF(D3292="","",VLOOKUP(Fa_an!F3292,Cad_can!$D$5:$E$204,2,FALSE))</f>
        <v/>
      </c>
      <c r="H3292" s="17"/>
      <c r="I3292" s="17"/>
      <c r="J3292" s="110" t="str">
        <f t="shared" si="256"/>
        <v/>
      </c>
      <c r="K3292" s="23"/>
      <c r="L3292" s="112" t="str">
        <f t="shared" si="257"/>
        <v/>
      </c>
      <c r="M3292" s="17"/>
      <c r="N3292" s="110" t="str">
        <f t="shared" si="258"/>
        <v/>
      </c>
      <c r="O3292" s="111" t="str">
        <f t="shared" si="259"/>
        <v/>
      </c>
    </row>
    <row r="3293" spans="1:15" ht="30" customHeight="1" thickTop="1" thickBot="1">
      <c r="A3293" s="37" t="str">
        <f t="shared" si="255"/>
        <v/>
      </c>
      <c r="C3293" s="13">
        <v>3289</v>
      </c>
      <c r="D3293" s="61" t="str">
        <f>IF(Cad_an!D3293="","",Cad_an!D3293)</f>
        <v/>
      </c>
      <c r="E3293" s="61" t="str">
        <f>IF(D3293="","",VLOOKUP(D3293,Cad_an!$D$5:$F$5004,3,FALSE))</f>
        <v/>
      </c>
      <c r="F3293" s="61" t="str">
        <f>IF(D3293="","",VLOOKUP(D3293,Cad_an!$D$5:$E$5004,2,FALSE))</f>
        <v/>
      </c>
      <c r="G3293" s="61" t="str">
        <f>IF(D3293="","",VLOOKUP(Fa_an!F3293,Cad_can!$D$5:$E$204,2,FALSE))</f>
        <v/>
      </c>
      <c r="H3293" s="17"/>
      <c r="I3293" s="17"/>
      <c r="J3293" s="110" t="str">
        <f t="shared" si="256"/>
        <v/>
      </c>
      <c r="K3293" s="23"/>
      <c r="L3293" s="112" t="str">
        <f t="shared" si="257"/>
        <v/>
      </c>
      <c r="M3293" s="17"/>
      <c r="N3293" s="110" t="str">
        <f t="shared" si="258"/>
        <v/>
      </c>
      <c r="O3293" s="111" t="str">
        <f t="shared" si="259"/>
        <v/>
      </c>
    </row>
    <row r="3294" spans="1:15" ht="30" customHeight="1" thickTop="1" thickBot="1">
      <c r="A3294" s="37" t="str">
        <f t="shared" si="255"/>
        <v/>
      </c>
      <c r="C3294" s="13">
        <v>3290</v>
      </c>
      <c r="D3294" s="61" t="str">
        <f>IF(Cad_an!D3294="","",Cad_an!D3294)</f>
        <v/>
      </c>
      <c r="E3294" s="61" t="str">
        <f>IF(D3294="","",VLOOKUP(D3294,Cad_an!$D$5:$F$5004,3,FALSE))</f>
        <v/>
      </c>
      <c r="F3294" s="61" t="str">
        <f>IF(D3294="","",VLOOKUP(D3294,Cad_an!$D$5:$E$5004,2,FALSE))</f>
        <v/>
      </c>
      <c r="G3294" s="61" t="str">
        <f>IF(D3294="","",VLOOKUP(Fa_an!F3294,Cad_can!$D$5:$E$204,2,FALSE))</f>
        <v/>
      </c>
      <c r="H3294" s="17"/>
      <c r="I3294" s="17"/>
      <c r="J3294" s="110" t="str">
        <f t="shared" si="256"/>
        <v/>
      </c>
      <c r="K3294" s="23"/>
      <c r="L3294" s="112" t="str">
        <f t="shared" si="257"/>
        <v/>
      </c>
      <c r="M3294" s="17"/>
      <c r="N3294" s="110" t="str">
        <f t="shared" si="258"/>
        <v/>
      </c>
      <c r="O3294" s="111" t="str">
        <f t="shared" si="259"/>
        <v/>
      </c>
    </row>
    <row r="3295" spans="1:15" ht="30" customHeight="1" thickTop="1" thickBot="1">
      <c r="A3295" s="37" t="str">
        <f t="shared" si="255"/>
        <v/>
      </c>
      <c r="C3295" s="13">
        <v>3291</v>
      </c>
      <c r="D3295" s="61" t="str">
        <f>IF(Cad_an!D3295="","",Cad_an!D3295)</f>
        <v/>
      </c>
      <c r="E3295" s="61" t="str">
        <f>IF(D3295="","",VLOOKUP(D3295,Cad_an!$D$5:$F$5004,3,FALSE))</f>
        <v/>
      </c>
      <c r="F3295" s="61" t="str">
        <f>IF(D3295="","",VLOOKUP(D3295,Cad_an!$D$5:$E$5004,2,FALSE))</f>
        <v/>
      </c>
      <c r="G3295" s="61" t="str">
        <f>IF(D3295="","",VLOOKUP(Fa_an!F3295,Cad_can!$D$5:$E$204,2,FALSE))</f>
        <v/>
      </c>
      <c r="H3295" s="17"/>
      <c r="I3295" s="17"/>
      <c r="J3295" s="110" t="str">
        <f t="shared" si="256"/>
        <v/>
      </c>
      <c r="K3295" s="23"/>
      <c r="L3295" s="112" t="str">
        <f t="shared" si="257"/>
        <v/>
      </c>
      <c r="M3295" s="17"/>
      <c r="N3295" s="110" t="str">
        <f t="shared" si="258"/>
        <v/>
      </c>
      <c r="O3295" s="111" t="str">
        <f t="shared" si="259"/>
        <v/>
      </c>
    </row>
    <row r="3296" spans="1:15" ht="30" customHeight="1" thickTop="1" thickBot="1">
      <c r="A3296" s="37" t="str">
        <f t="shared" si="255"/>
        <v/>
      </c>
      <c r="C3296" s="13">
        <v>3292</v>
      </c>
      <c r="D3296" s="61" t="str">
        <f>IF(Cad_an!D3296="","",Cad_an!D3296)</f>
        <v/>
      </c>
      <c r="E3296" s="61" t="str">
        <f>IF(D3296="","",VLOOKUP(D3296,Cad_an!$D$5:$F$5004,3,FALSE))</f>
        <v/>
      </c>
      <c r="F3296" s="61" t="str">
        <f>IF(D3296="","",VLOOKUP(D3296,Cad_an!$D$5:$E$5004,2,FALSE))</f>
        <v/>
      </c>
      <c r="G3296" s="61" t="str">
        <f>IF(D3296="","",VLOOKUP(Fa_an!F3296,Cad_can!$D$5:$E$204,2,FALSE))</f>
        <v/>
      </c>
      <c r="H3296" s="17"/>
      <c r="I3296" s="17"/>
      <c r="J3296" s="110" t="str">
        <f t="shared" si="256"/>
        <v/>
      </c>
      <c r="K3296" s="23"/>
      <c r="L3296" s="112" t="str">
        <f t="shared" si="257"/>
        <v/>
      </c>
      <c r="M3296" s="17"/>
      <c r="N3296" s="110" t="str">
        <f t="shared" si="258"/>
        <v/>
      </c>
      <c r="O3296" s="111" t="str">
        <f t="shared" si="259"/>
        <v/>
      </c>
    </row>
    <row r="3297" spans="1:15" ht="30" customHeight="1" thickTop="1" thickBot="1">
      <c r="A3297" s="37" t="str">
        <f t="shared" si="255"/>
        <v/>
      </c>
      <c r="C3297" s="13">
        <v>3293</v>
      </c>
      <c r="D3297" s="61" t="str">
        <f>IF(Cad_an!D3297="","",Cad_an!D3297)</f>
        <v/>
      </c>
      <c r="E3297" s="61" t="str">
        <f>IF(D3297="","",VLOOKUP(D3297,Cad_an!$D$5:$F$5004,3,FALSE))</f>
        <v/>
      </c>
      <c r="F3297" s="61" t="str">
        <f>IF(D3297="","",VLOOKUP(D3297,Cad_an!$D$5:$E$5004,2,FALSE))</f>
        <v/>
      </c>
      <c r="G3297" s="61" t="str">
        <f>IF(D3297="","",VLOOKUP(Fa_an!F3297,Cad_can!$D$5:$E$204,2,FALSE))</f>
        <v/>
      </c>
      <c r="H3297" s="17"/>
      <c r="I3297" s="17"/>
      <c r="J3297" s="110" t="str">
        <f t="shared" si="256"/>
        <v/>
      </c>
      <c r="K3297" s="23"/>
      <c r="L3297" s="112" t="str">
        <f t="shared" si="257"/>
        <v/>
      </c>
      <c r="M3297" s="17"/>
      <c r="N3297" s="110" t="str">
        <f t="shared" si="258"/>
        <v/>
      </c>
      <c r="O3297" s="111" t="str">
        <f t="shared" si="259"/>
        <v/>
      </c>
    </row>
    <row r="3298" spans="1:15" ht="30" customHeight="1" thickTop="1" thickBot="1">
      <c r="A3298" s="37" t="str">
        <f t="shared" si="255"/>
        <v/>
      </c>
      <c r="C3298" s="13">
        <v>3294</v>
      </c>
      <c r="D3298" s="61" t="str">
        <f>IF(Cad_an!D3298="","",Cad_an!D3298)</f>
        <v/>
      </c>
      <c r="E3298" s="61" t="str">
        <f>IF(D3298="","",VLOOKUP(D3298,Cad_an!$D$5:$F$5004,3,FALSE))</f>
        <v/>
      </c>
      <c r="F3298" s="61" t="str">
        <f>IF(D3298="","",VLOOKUP(D3298,Cad_an!$D$5:$E$5004,2,FALSE))</f>
        <v/>
      </c>
      <c r="G3298" s="61" t="str">
        <f>IF(D3298="","",VLOOKUP(Fa_an!F3298,Cad_can!$D$5:$E$204,2,FALSE))</f>
        <v/>
      </c>
      <c r="H3298" s="17"/>
      <c r="I3298" s="17"/>
      <c r="J3298" s="110" t="str">
        <f t="shared" si="256"/>
        <v/>
      </c>
      <c r="K3298" s="23"/>
      <c r="L3298" s="112" t="str">
        <f t="shared" si="257"/>
        <v/>
      </c>
      <c r="M3298" s="17"/>
      <c r="N3298" s="110" t="str">
        <f t="shared" si="258"/>
        <v/>
      </c>
      <c r="O3298" s="111" t="str">
        <f t="shared" si="259"/>
        <v/>
      </c>
    </row>
    <row r="3299" spans="1:15" ht="30" customHeight="1" thickTop="1" thickBot="1">
      <c r="A3299" s="37" t="str">
        <f t="shared" si="255"/>
        <v/>
      </c>
      <c r="C3299" s="13">
        <v>3295</v>
      </c>
      <c r="D3299" s="61" t="str">
        <f>IF(Cad_an!D3299="","",Cad_an!D3299)</f>
        <v/>
      </c>
      <c r="E3299" s="61" t="str">
        <f>IF(D3299="","",VLOOKUP(D3299,Cad_an!$D$5:$F$5004,3,FALSE))</f>
        <v/>
      </c>
      <c r="F3299" s="61" t="str">
        <f>IF(D3299="","",VLOOKUP(D3299,Cad_an!$D$5:$E$5004,2,FALSE))</f>
        <v/>
      </c>
      <c r="G3299" s="61" t="str">
        <f>IF(D3299="","",VLOOKUP(Fa_an!F3299,Cad_can!$D$5:$E$204,2,FALSE))</f>
        <v/>
      </c>
      <c r="H3299" s="17"/>
      <c r="I3299" s="17"/>
      <c r="J3299" s="110" t="str">
        <f t="shared" si="256"/>
        <v/>
      </c>
      <c r="K3299" s="23"/>
      <c r="L3299" s="112" t="str">
        <f t="shared" si="257"/>
        <v/>
      </c>
      <c r="M3299" s="17"/>
      <c r="N3299" s="110" t="str">
        <f t="shared" si="258"/>
        <v/>
      </c>
      <c r="O3299" s="111" t="str">
        <f t="shared" si="259"/>
        <v/>
      </c>
    </row>
    <row r="3300" spans="1:15" ht="30" customHeight="1" thickTop="1" thickBot="1">
      <c r="A3300" s="37" t="str">
        <f t="shared" si="255"/>
        <v/>
      </c>
      <c r="C3300" s="13">
        <v>3296</v>
      </c>
      <c r="D3300" s="61" t="str">
        <f>IF(Cad_an!D3300="","",Cad_an!D3300)</f>
        <v/>
      </c>
      <c r="E3300" s="61" t="str">
        <f>IF(D3300="","",VLOOKUP(D3300,Cad_an!$D$5:$F$5004,3,FALSE))</f>
        <v/>
      </c>
      <c r="F3300" s="61" t="str">
        <f>IF(D3300="","",VLOOKUP(D3300,Cad_an!$D$5:$E$5004,2,FALSE))</f>
        <v/>
      </c>
      <c r="G3300" s="61" t="str">
        <f>IF(D3300="","",VLOOKUP(Fa_an!F3300,Cad_can!$D$5:$E$204,2,FALSE))</f>
        <v/>
      </c>
      <c r="H3300" s="17"/>
      <c r="I3300" s="17"/>
      <c r="J3300" s="110" t="str">
        <f t="shared" si="256"/>
        <v/>
      </c>
      <c r="K3300" s="23"/>
      <c r="L3300" s="112" t="str">
        <f t="shared" si="257"/>
        <v/>
      </c>
      <c r="M3300" s="17"/>
      <c r="N3300" s="110" t="str">
        <f t="shared" si="258"/>
        <v/>
      </c>
      <c r="O3300" s="111" t="str">
        <f t="shared" si="259"/>
        <v/>
      </c>
    </row>
    <row r="3301" spans="1:15" ht="30" customHeight="1" thickTop="1" thickBot="1">
      <c r="A3301" s="37" t="str">
        <f t="shared" si="255"/>
        <v/>
      </c>
      <c r="C3301" s="13">
        <v>3297</v>
      </c>
      <c r="D3301" s="61" t="str">
        <f>IF(Cad_an!D3301="","",Cad_an!D3301)</f>
        <v/>
      </c>
      <c r="E3301" s="61" t="str">
        <f>IF(D3301="","",VLOOKUP(D3301,Cad_an!$D$5:$F$5004,3,FALSE))</f>
        <v/>
      </c>
      <c r="F3301" s="61" t="str">
        <f>IF(D3301="","",VLOOKUP(D3301,Cad_an!$D$5:$E$5004,2,FALSE))</f>
        <v/>
      </c>
      <c r="G3301" s="61" t="str">
        <f>IF(D3301="","",VLOOKUP(Fa_an!F3301,Cad_can!$D$5:$E$204,2,FALSE))</f>
        <v/>
      </c>
      <c r="H3301" s="17"/>
      <c r="I3301" s="17"/>
      <c r="J3301" s="110" t="str">
        <f t="shared" si="256"/>
        <v/>
      </c>
      <c r="K3301" s="23"/>
      <c r="L3301" s="112" t="str">
        <f t="shared" si="257"/>
        <v/>
      </c>
      <c r="M3301" s="17"/>
      <c r="N3301" s="110" t="str">
        <f t="shared" si="258"/>
        <v/>
      </c>
      <c r="O3301" s="111" t="str">
        <f t="shared" si="259"/>
        <v/>
      </c>
    </row>
    <row r="3302" spans="1:15" ht="30" customHeight="1" thickTop="1" thickBot="1">
      <c r="A3302" s="37" t="str">
        <f t="shared" si="255"/>
        <v/>
      </c>
      <c r="C3302" s="13">
        <v>3298</v>
      </c>
      <c r="D3302" s="61" t="str">
        <f>IF(Cad_an!D3302="","",Cad_an!D3302)</f>
        <v/>
      </c>
      <c r="E3302" s="61" t="str">
        <f>IF(D3302="","",VLOOKUP(D3302,Cad_an!$D$5:$F$5004,3,FALSE))</f>
        <v/>
      </c>
      <c r="F3302" s="61" t="str">
        <f>IF(D3302="","",VLOOKUP(D3302,Cad_an!$D$5:$E$5004,2,FALSE))</f>
        <v/>
      </c>
      <c r="G3302" s="61" t="str">
        <f>IF(D3302="","",VLOOKUP(Fa_an!F3302,Cad_can!$D$5:$E$204,2,FALSE))</f>
        <v/>
      </c>
      <c r="H3302" s="17"/>
      <c r="I3302" s="17"/>
      <c r="J3302" s="110" t="str">
        <f t="shared" si="256"/>
        <v/>
      </c>
      <c r="K3302" s="23"/>
      <c r="L3302" s="112" t="str">
        <f t="shared" si="257"/>
        <v/>
      </c>
      <c r="M3302" s="17"/>
      <c r="N3302" s="110" t="str">
        <f t="shared" si="258"/>
        <v/>
      </c>
      <c r="O3302" s="111" t="str">
        <f t="shared" si="259"/>
        <v/>
      </c>
    </row>
    <row r="3303" spans="1:15" ht="30" customHeight="1" thickTop="1" thickBot="1">
      <c r="A3303" s="37" t="str">
        <f t="shared" si="255"/>
        <v/>
      </c>
      <c r="C3303" s="13">
        <v>3299</v>
      </c>
      <c r="D3303" s="61" t="str">
        <f>IF(Cad_an!D3303="","",Cad_an!D3303)</f>
        <v/>
      </c>
      <c r="E3303" s="61" t="str">
        <f>IF(D3303="","",VLOOKUP(D3303,Cad_an!$D$5:$F$5004,3,FALSE))</f>
        <v/>
      </c>
      <c r="F3303" s="61" t="str">
        <f>IF(D3303="","",VLOOKUP(D3303,Cad_an!$D$5:$E$5004,2,FALSE))</f>
        <v/>
      </c>
      <c r="G3303" s="61" t="str">
        <f>IF(D3303="","",VLOOKUP(Fa_an!F3303,Cad_can!$D$5:$E$204,2,FALSE))</f>
        <v/>
      </c>
      <c r="H3303" s="17"/>
      <c r="I3303" s="17"/>
      <c r="J3303" s="110" t="str">
        <f t="shared" si="256"/>
        <v/>
      </c>
      <c r="K3303" s="23"/>
      <c r="L3303" s="112" t="str">
        <f t="shared" si="257"/>
        <v/>
      </c>
      <c r="M3303" s="17"/>
      <c r="N3303" s="110" t="str">
        <f t="shared" si="258"/>
        <v/>
      </c>
      <c r="O3303" s="111" t="str">
        <f t="shared" si="259"/>
        <v/>
      </c>
    </row>
    <row r="3304" spans="1:15" ht="30" customHeight="1" thickTop="1" thickBot="1">
      <c r="A3304" s="37" t="str">
        <f t="shared" si="255"/>
        <v/>
      </c>
      <c r="C3304" s="13">
        <v>3300</v>
      </c>
      <c r="D3304" s="61" t="str">
        <f>IF(Cad_an!D3304="","",Cad_an!D3304)</f>
        <v/>
      </c>
      <c r="E3304" s="61" t="str">
        <f>IF(D3304="","",VLOOKUP(D3304,Cad_an!$D$5:$F$5004,3,FALSE))</f>
        <v/>
      </c>
      <c r="F3304" s="61" t="str">
        <f>IF(D3304="","",VLOOKUP(D3304,Cad_an!$D$5:$E$5004,2,FALSE))</f>
        <v/>
      </c>
      <c r="G3304" s="61" t="str">
        <f>IF(D3304="","",VLOOKUP(Fa_an!F3304,Cad_can!$D$5:$E$204,2,FALSE))</f>
        <v/>
      </c>
      <c r="H3304" s="17"/>
      <c r="I3304" s="17"/>
      <c r="J3304" s="110" t="str">
        <f t="shared" si="256"/>
        <v/>
      </c>
      <c r="K3304" s="23"/>
      <c r="L3304" s="112" t="str">
        <f t="shared" si="257"/>
        <v/>
      </c>
      <c r="M3304" s="17"/>
      <c r="N3304" s="110" t="str">
        <f t="shared" si="258"/>
        <v/>
      </c>
      <c r="O3304" s="111" t="str">
        <f t="shared" si="259"/>
        <v/>
      </c>
    </row>
    <row r="3305" spans="1:15" ht="30" customHeight="1" thickTop="1" thickBot="1">
      <c r="A3305" s="37" t="str">
        <f t="shared" si="255"/>
        <v/>
      </c>
      <c r="C3305" s="13">
        <v>3301</v>
      </c>
      <c r="D3305" s="61" t="str">
        <f>IF(Cad_an!D3305="","",Cad_an!D3305)</f>
        <v/>
      </c>
      <c r="E3305" s="61" t="str">
        <f>IF(D3305="","",VLOOKUP(D3305,Cad_an!$D$5:$F$5004,3,FALSE))</f>
        <v/>
      </c>
      <c r="F3305" s="61" t="str">
        <f>IF(D3305="","",VLOOKUP(D3305,Cad_an!$D$5:$E$5004,2,FALSE))</f>
        <v/>
      </c>
      <c r="G3305" s="61" t="str">
        <f>IF(D3305="","",VLOOKUP(Fa_an!F3305,Cad_can!$D$5:$E$204,2,FALSE))</f>
        <v/>
      </c>
      <c r="H3305" s="17"/>
      <c r="I3305" s="17"/>
      <c r="J3305" s="110" t="str">
        <f t="shared" si="256"/>
        <v/>
      </c>
      <c r="K3305" s="23"/>
      <c r="L3305" s="112" t="str">
        <f t="shared" si="257"/>
        <v/>
      </c>
      <c r="M3305" s="17"/>
      <c r="N3305" s="110" t="str">
        <f t="shared" si="258"/>
        <v/>
      </c>
      <c r="O3305" s="111" t="str">
        <f t="shared" si="259"/>
        <v/>
      </c>
    </row>
    <row r="3306" spans="1:15" ht="30" customHeight="1" thickTop="1" thickBot="1">
      <c r="A3306" s="37" t="str">
        <f t="shared" si="255"/>
        <v/>
      </c>
      <c r="C3306" s="13">
        <v>3302</v>
      </c>
      <c r="D3306" s="61" t="str">
        <f>IF(Cad_an!D3306="","",Cad_an!D3306)</f>
        <v/>
      </c>
      <c r="E3306" s="61" t="str">
        <f>IF(D3306="","",VLOOKUP(D3306,Cad_an!$D$5:$F$5004,3,FALSE))</f>
        <v/>
      </c>
      <c r="F3306" s="61" t="str">
        <f>IF(D3306="","",VLOOKUP(D3306,Cad_an!$D$5:$E$5004,2,FALSE))</f>
        <v/>
      </c>
      <c r="G3306" s="61" t="str">
        <f>IF(D3306="","",VLOOKUP(Fa_an!F3306,Cad_can!$D$5:$E$204,2,FALSE))</f>
        <v/>
      </c>
      <c r="H3306" s="17"/>
      <c r="I3306" s="17"/>
      <c r="J3306" s="110" t="str">
        <f t="shared" si="256"/>
        <v/>
      </c>
      <c r="K3306" s="23"/>
      <c r="L3306" s="112" t="str">
        <f t="shared" si="257"/>
        <v/>
      </c>
      <c r="M3306" s="17"/>
      <c r="N3306" s="110" t="str">
        <f t="shared" si="258"/>
        <v/>
      </c>
      <c r="O3306" s="111" t="str">
        <f t="shared" si="259"/>
        <v/>
      </c>
    </row>
    <row r="3307" spans="1:15" ht="30" customHeight="1" thickTop="1" thickBot="1">
      <c r="A3307" s="37" t="str">
        <f t="shared" si="255"/>
        <v/>
      </c>
      <c r="C3307" s="13">
        <v>3303</v>
      </c>
      <c r="D3307" s="61" t="str">
        <f>IF(Cad_an!D3307="","",Cad_an!D3307)</f>
        <v/>
      </c>
      <c r="E3307" s="61" t="str">
        <f>IF(D3307="","",VLOOKUP(D3307,Cad_an!$D$5:$F$5004,3,FALSE))</f>
        <v/>
      </c>
      <c r="F3307" s="61" t="str">
        <f>IF(D3307="","",VLOOKUP(D3307,Cad_an!$D$5:$E$5004,2,FALSE))</f>
        <v/>
      </c>
      <c r="G3307" s="61" t="str">
        <f>IF(D3307="","",VLOOKUP(Fa_an!F3307,Cad_can!$D$5:$E$204,2,FALSE))</f>
        <v/>
      </c>
      <c r="H3307" s="17"/>
      <c r="I3307" s="17"/>
      <c r="J3307" s="110" t="str">
        <f t="shared" si="256"/>
        <v/>
      </c>
      <c r="K3307" s="23"/>
      <c r="L3307" s="112" t="str">
        <f t="shared" si="257"/>
        <v/>
      </c>
      <c r="M3307" s="17"/>
      <c r="N3307" s="110" t="str">
        <f t="shared" si="258"/>
        <v/>
      </c>
      <c r="O3307" s="111" t="str">
        <f t="shared" si="259"/>
        <v/>
      </c>
    </row>
    <row r="3308" spans="1:15" ht="30" customHeight="1" thickTop="1" thickBot="1">
      <c r="A3308" s="37" t="str">
        <f t="shared" si="255"/>
        <v/>
      </c>
      <c r="C3308" s="13">
        <v>3304</v>
      </c>
      <c r="D3308" s="61" t="str">
        <f>IF(Cad_an!D3308="","",Cad_an!D3308)</f>
        <v/>
      </c>
      <c r="E3308" s="61" t="str">
        <f>IF(D3308="","",VLOOKUP(D3308,Cad_an!$D$5:$F$5004,3,FALSE))</f>
        <v/>
      </c>
      <c r="F3308" s="61" t="str">
        <f>IF(D3308="","",VLOOKUP(D3308,Cad_an!$D$5:$E$5004,2,FALSE))</f>
        <v/>
      </c>
      <c r="G3308" s="61" t="str">
        <f>IF(D3308="","",VLOOKUP(Fa_an!F3308,Cad_can!$D$5:$E$204,2,FALSE))</f>
        <v/>
      </c>
      <c r="H3308" s="17"/>
      <c r="I3308" s="17"/>
      <c r="J3308" s="110" t="str">
        <f t="shared" si="256"/>
        <v/>
      </c>
      <c r="K3308" s="23"/>
      <c r="L3308" s="112" t="str">
        <f t="shared" si="257"/>
        <v/>
      </c>
      <c r="M3308" s="17"/>
      <c r="N3308" s="110" t="str">
        <f t="shared" si="258"/>
        <v/>
      </c>
      <c r="O3308" s="111" t="str">
        <f t="shared" si="259"/>
        <v/>
      </c>
    </row>
    <row r="3309" spans="1:15" ht="30" customHeight="1" thickTop="1" thickBot="1">
      <c r="A3309" s="37" t="str">
        <f t="shared" si="255"/>
        <v/>
      </c>
      <c r="C3309" s="13">
        <v>3305</v>
      </c>
      <c r="D3309" s="61" t="str">
        <f>IF(Cad_an!D3309="","",Cad_an!D3309)</f>
        <v/>
      </c>
      <c r="E3309" s="61" t="str">
        <f>IF(D3309="","",VLOOKUP(D3309,Cad_an!$D$5:$F$5004,3,FALSE))</f>
        <v/>
      </c>
      <c r="F3309" s="61" t="str">
        <f>IF(D3309="","",VLOOKUP(D3309,Cad_an!$D$5:$E$5004,2,FALSE))</f>
        <v/>
      </c>
      <c r="G3309" s="61" t="str">
        <f>IF(D3309="","",VLOOKUP(Fa_an!F3309,Cad_can!$D$5:$E$204,2,FALSE))</f>
        <v/>
      </c>
      <c r="H3309" s="17"/>
      <c r="I3309" s="17"/>
      <c r="J3309" s="110" t="str">
        <f t="shared" si="256"/>
        <v/>
      </c>
      <c r="K3309" s="23"/>
      <c r="L3309" s="112" t="str">
        <f t="shared" si="257"/>
        <v/>
      </c>
      <c r="M3309" s="17"/>
      <c r="N3309" s="110" t="str">
        <f t="shared" si="258"/>
        <v/>
      </c>
      <c r="O3309" s="111" t="str">
        <f t="shared" si="259"/>
        <v/>
      </c>
    </row>
    <row r="3310" spans="1:15" ht="30" customHeight="1" thickTop="1" thickBot="1">
      <c r="A3310" s="37" t="str">
        <f t="shared" si="255"/>
        <v/>
      </c>
      <c r="C3310" s="13">
        <v>3306</v>
      </c>
      <c r="D3310" s="61" t="str">
        <f>IF(Cad_an!D3310="","",Cad_an!D3310)</f>
        <v/>
      </c>
      <c r="E3310" s="61" t="str">
        <f>IF(D3310="","",VLOOKUP(D3310,Cad_an!$D$5:$F$5004,3,FALSE))</f>
        <v/>
      </c>
      <c r="F3310" s="61" t="str">
        <f>IF(D3310="","",VLOOKUP(D3310,Cad_an!$D$5:$E$5004,2,FALSE))</f>
        <v/>
      </c>
      <c r="G3310" s="61" t="str">
        <f>IF(D3310="","",VLOOKUP(Fa_an!F3310,Cad_can!$D$5:$E$204,2,FALSE))</f>
        <v/>
      </c>
      <c r="H3310" s="17"/>
      <c r="I3310" s="17"/>
      <c r="J3310" s="110" t="str">
        <f t="shared" si="256"/>
        <v/>
      </c>
      <c r="K3310" s="23"/>
      <c r="L3310" s="112" t="str">
        <f t="shared" si="257"/>
        <v/>
      </c>
      <c r="M3310" s="17"/>
      <c r="N3310" s="110" t="str">
        <f t="shared" si="258"/>
        <v/>
      </c>
      <c r="O3310" s="111" t="str">
        <f t="shared" si="259"/>
        <v/>
      </c>
    </row>
    <row r="3311" spans="1:15" ht="30" customHeight="1" thickTop="1" thickBot="1">
      <c r="A3311" s="37" t="str">
        <f t="shared" si="255"/>
        <v/>
      </c>
      <c r="C3311" s="13">
        <v>3307</v>
      </c>
      <c r="D3311" s="61" t="str">
        <f>IF(Cad_an!D3311="","",Cad_an!D3311)</f>
        <v/>
      </c>
      <c r="E3311" s="61" t="str">
        <f>IF(D3311="","",VLOOKUP(D3311,Cad_an!$D$5:$F$5004,3,FALSE))</f>
        <v/>
      </c>
      <c r="F3311" s="61" t="str">
        <f>IF(D3311="","",VLOOKUP(D3311,Cad_an!$D$5:$E$5004,2,FALSE))</f>
        <v/>
      </c>
      <c r="G3311" s="61" t="str">
        <f>IF(D3311="","",VLOOKUP(Fa_an!F3311,Cad_can!$D$5:$E$204,2,FALSE))</f>
        <v/>
      </c>
      <c r="H3311" s="17"/>
      <c r="I3311" s="17"/>
      <c r="J3311" s="110" t="str">
        <f t="shared" si="256"/>
        <v/>
      </c>
      <c r="K3311" s="23"/>
      <c r="L3311" s="112" t="str">
        <f t="shared" si="257"/>
        <v/>
      </c>
      <c r="M3311" s="17"/>
      <c r="N3311" s="110" t="str">
        <f t="shared" si="258"/>
        <v/>
      </c>
      <c r="O3311" s="111" t="str">
        <f t="shared" si="259"/>
        <v/>
      </c>
    </row>
    <row r="3312" spans="1:15" ht="30" customHeight="1" thickTop="1" thickBot="1">
      <c r="A3312" s="37" t="str">
        <f t="shared" si="255"/>
        <v/>
      </c>
      <c r="C3312" s="13">
        <v>3308</v>
      </c>
      <c r="D3312" s="61" t="str">
        <f>IF(Cad_an!D3312="","",Cad_an!D3312)</f>
        <v/>
      </c>
      <c r="E3312" s="61" t="str">
        <f>IF(D3312="","",VLOOKUP(D3312,Cad_an!$D$5:$F$5004,3,FALSE))</f>
        <v/>
      </c>
      <c r="F3312" s="61" t="str">
        <f>IF(D3312="","",VLOOKUP(D3312,Cad_an!$D$5:$E$5004,2,FALSE))</f>
        <v/>
      </c>
      <c r="G3312" s="61" t="str">
        <f>IF(D3312="","",VLOOKUP(Fa_an!F3312,Cad_can!$D$5:$E$204,2,FALSE))</f>
        <v/>
      </c>
      <c r="H3312" s="17"/>
      <c r="I3312" s="17"/>
      <c r="J3312" s="110" t="str">
        <f t="shared" si="256"/>
        <v/>
      </c>
      <c r="K3312" s="23"/>
      <c r="L3312" s="112" t="str">
        <f t="shared" si="257"/>
        <v/>
      </c>
      <c r="M3312" s="17"/>
      <c r="N3312" s="110" t="str">
        <f t="shared" si="258"/>
        <v/>
      </c>
      <c r="O3312" s="111" t="str">
        <f t="shared" si="259"/>
        <v/>
      </c>
    </row>
    <row r="3313" spans="1:15" ht="30" customHeight="1" thickTop="1" thickBot="1">
      <c r="A3313" s="37" t="str">
        <f t="shared" si="255"/>
        <v/>
      </c>
      <c r="C3313" s="13">
        <v>3309</v>
      </c>
      <c r="D3313" s="61" t="str">
        <f>IF(Cad_an!D3313="","",Cad_an!D3313)</f>
        <v/>
      </c>
      <c r="E3313" s="61" t="str">
        <f>IF(D3313="","",VLOOKUP(D3313,Cad_an!$D$5:$F$5004,3,FALSE))</f>
        <v/>
      </c>
      <c r="F3313" s="61" t="str">
        <f>IF(D3313="","",VLOOKUP(D3313,Cad_an!$D$5:$E$5004,2,FALSE))</f>
        <v/>
      </c>
      <c r="G3313" s="61" t="str">
        <f>IF(D3313="","",VLOOKUP(Fa_an!F3313,Cad_can!$D$5:$E$204,2,FALSE))</f>
        <v/>
      </c>
      <c r="H3313" s="17"/>
      <c r="I3313" s="17"/>
      <c r="J3313" s="110" t="str">
        <f t="shared" si="256"/>
        <v/>
      </c>
      <c r="K3313" s="23"/>
      <c r="L3313" s="112" t="str">
        <f t="shared" si="257"/>
        <v/>
      </c>
      <c r="M3313" s="17"/>
      <c r="N3313" s="110" t="str">
        <f t="shared" si="258"/>
        <v/>
      </c>
      <c r="O3313" s="111" t="str">
        <f t="shared" si="259"/>
        <v/>
      </c>
    </row>
    <row r="3314" spans="1:15" ht="30" customHeight="1" thickTop="1" thickBot="1">
      <c r="A3314" s="37" t="str">
        <f t="shared" si="255"/>
        <v/>
      </c>
      <c r="C3314" s="13">
        <v>3310</v>
      </c>
      <c r="D3314" s="61" t="str">
        <f>IF(Cad_an!D3314="","",Cad_an!D3314)</f>
        <v/>
      </c>
      <c r="E3314" s="61" t="str">
        <f>IF(D3314="","",VLOOKUP(D3314,Cad_an!$D$5:$F$5004,3,FALSE))</f>
        <v/>
      </c>
      <c r="F3314" s="61" t="str">
        <f>IF(D3314="","",VLOOKUP(D3314,Cad_an!$D$5:$E$5004,2,FALSE))</f>
        <v/>
      </c>
      <c r="G3314" s="61" t="str">
        <f>IF(D3314="","",VLOOKUP(Fa_an!F3314,Cad_can!$D$5:$E$204,2,FALSE))</f>
        <v/>
      </c>
      <c r="H3314" s="17"/>
      <c r="I3314" s="17"/>
      <c r="J3314" s="110" t="str">
        <f t="shared" si="256"/>
        <v/>
      </c>
      <c r="K3314" s="23"/>
      <c r="L3314" s="112" t="str">
        <f t="shared" si="257"/>
        <v/>
      </c>
      <c r="M3314" s="17"/>
      <c r="N3314" s="110" t="str">
        <f t="shared" si="258"/>
        <v/>
      </c>
      <c r="O3314" s="111" t="str">
        <f t="shared" si="259"/>
        <v/>
      </c>
    </row>
    <row r="3315" spans="1:15" ht="30" customHeight="1" thickTop="1" thickBot="1">
      <c r="A3315" s="37" t="str">
        <f t="shared" si="255"/>
        <v/>
      </c>
      <c r="C3315" s="13">
        <v>3311</v>
      </c>
      <c r="D3315" s="61" t="str">
        <f>IF(Cad_an!D3315="","",Cad_an!D3315)</f>
        <v/>
      </c>
      <c r="E3315" s="61" t="str">
        <f>IF(D3315="","",VLOOKUP(D3315,Cad_an!$D$5:$F$5004,3,FALSE))</f>
        <v/>
      </c>
      <c r="F3315" s="61" t="str">
        <f>IF(D3315="","",VLOOKUP(D3315,Cad_an!$D$5:$E$5004,2,FALSE))</f>
        <v/>
      </c>
      <c r="G3315" s="61" t="str">
        <f>IF(D3315="","",VLOOKUP(Fa_an!F3315,Cad_can!$D$5:$E$204,2,FALSE))</f>
        <v/>
      </c>
      <c r="H3315" s="17"/>
      <c r="I3315" s="17"/>
      <c r="J3315" s="110" t="str">
        <f t="shared" si="256"/>
        <v/>
      </c>
      <c r="K3315" s="23"/>
      <c r="L3315" s="112" t="str">
        <f t="shared" si="257"/>
        <v/>
      </c>
      <c r="M3315" s="17"/>
      <c r="N3315" s="110" t="str">
        <f t="shared" si="258"/>
        <v/>
      </c>
      <c r="O3315" s="111" t="str">
        <f t="shared" si="259"/>
        <v/>
      </c>
    </row>
    <row r="3316" spans="1:15" ht="30" customHeight="1" thickTop="1" thickBot="1">
      <c r="A3316" s="37" t="str">
        <f t="shared" si="255"/>
        <v/>
      </c>
      <c r="C3316" s="13">
        <v>3312</v>
      </c>
      <c r="D3316" s="61" t="str">
        <f>IF(Cad_an!D3316="","",Cad_an!D3316)</f>
        <v/>
      </c>
      <c r="E3316" s="61" t="str">
        <f>IF(D3316="","",VLOOKUP(D3316,Cad_an!$D$5:$F$5004,3,FALSE))</f>
        <v/>
      </c>
      <c r="F3316" s="61" t="str">
        <f>IF(D3316="","",VLOOKUP(D3316,Cad_an!$D$5:$E$5004,2,FALSE))</f>
        <v/>
      </c>
      <c r="G3316" s="61" t="str">
        <f>IF(D3316="","",VLOOKUP(Fa_an!F3316,Cad_can!$D$5:$E$204,2,FALSE))</f>
        <v/>
      </c>
      <c r="H3316" s="17"/>
      <c r="I3316" s="17"/>
      <c r="J3316" s="110" t="str">
        <f t="shared" si="256"/>
        <v/>
      </c>
      <c r="K3316" s="23"/>
      <c r="L3316" s="112" t="str">
        <f t="shared" si="257"/>
        <v/>
      </c>
      <c r="M3316" s="17"/>
      <c r="N3316" s="110" t="str">
        <f t="shared" si="258"/>
        <v/>
      </c>
      <c r="O3316" s="111" t="str">
        <f t="shared" si="259"/>
        <v/>
      </c>
    </row>
    <row r="3317" spans="1:15" ht="30" customHeight="1" thickTop="1" thickBot="1">
      <c r="A3317" s="37" t="str">
        <f t="shared" si="255"/>
        <v/>
      </c>
      <c r="C3317" s="13">
        <v>3313</v>
      </c>
      <c r="D3317" s="61" t="str">
        <f>IF(Cad_an!D3317="","",Cad_an!D3317)</f>
        <v/>
      </c>
      <c r="E3317" s="61" t="str">
        <f>IF(D3317="","",VLOOKUP(D3317,Cad_an!$D$5:$F$5004,3,FALSE))</f>
        <v/>
      </c>
      <c r="F3317" s="61" t="str">
        <f>IF(D3317="","",VLOOKUP(D3317,Cad_an!$D$5:$E$5004,2,FALSE))</f>
        <v/>
      </c>
      <c r="G3317" s="61" t="str">
        <f>IF(D3317="","",VLOOKUP(Fa_an!F3317,Cad_can!$D$5:$E$204,2,FALSE))</f>
        <v/>
      </c>
      <c r="H3317" s="17"/>
      <c r="I3317" s="17"/>
      <c r="J3317" s="110" t="str">
        <f t="shared" si="256"/>
        <v/>
      </c>
      <c r="K3317" s="23"/>
      <c r="L3317" s="112" t="str">
        <f t="shared" si="257"/>
        <v/>
      </c>
      <c r="M3317" s="17"/>
      <c r="N3317" s="110" t="str">
        <f t="shared" si="258"/>
        <v/>
      </c>
      <c r="O3317" s="111" t="str">
        <f t="shared" si="259"/>
        <v/>
      </c>
    </row>
    <row r="3318" spans="1:15" ht="30" customHeight="1" thickTop="1" thickBot="1">
      <c r="A3318" s="37" t="str">
        <f t="shared" si="255"/>
        <v/>
      </c>
      <c r="C3318" s="13">
        <v>3314</v>
      </c>
      <c r="D3318" s="61" t="str">
        <f>IF(Cad_an!D3318="","",Cad_an!D3318)</f>
        <v/>
      </c>
      <c r="E3318" s="61" t="str">
        <f>IF(D3318="","",VLOOKUP(D3318,Cad_an!$D$5:$F$5004,3,FALSE))</f>
        <v/>
      </c>
      <c r="F3318" s="61" t="str">
        <f>IF(D3318="","",VLOOKUP(D3318,Cad_an!$D$5:$E$5004,2,FALSE))</f>
        <v/>
      </c>
      <c r="G3318" s="61" t="str">
        <f>IF(D3318="","",VLOOKUP(Fa_an!F3318,Cad_can!$D$5:$E$204,2,FALSE))</f>
        <v/>
      </c>
      <c r="H3318" s="17"/>
      <c r="I3318" s="17"/>
      <c r="J3318" s="110" t="str">
        <f t="shared" si="256"/>
        <v/>
      </c>
      <c r="K3318" s="23"/>
      <c r="L3318" s="112" t="str">
        <f t="shared" si="257"/>
        <v/>
      </c>
      <c r="M3318" s="17"/>
      <c r="N3318" s="110" t="str">
        <f t="shared" si="258"/>
        <v/>
      </c>
      <c r="O3318" s="111" t="str">
        <f t="shared" si="259"/>
        <v/>
      </c>
    </row>
    <row r="3319" spans="1:15" ht="30" customHeight="1" thickTop="1" thickBot="1">
      <c r="A3319" s="37" t="str">
        <f t="shared" si="255"/>
        <v/>
      </c>
      <c r="C3319" s="13">
        <v>3315</v>
      </c>
      <c r="D3319" s="61" t="str">
        <f>IF(Cad_an!D3319="","",Cad_an!D3319)</f>
        <v/>
      </c>
      <c r="E3319" s="61" t="str">
        <f>IF(D3319="","",VLOOKUP(D3319,Cad_an!$D$5:$F$5004,3,FALSE))</f>
        <v/>
      </c>
      <c r="F3319" s="61" t="str">
        <f>IF(D3319="","",VLOOKUP(D3319,Cad_an!$D$5:$E$5004,2,FALSE))</f>
        <v/>
      </c>
      <c r="G3319" s="61" t="str">
        <f>IF(D3319="","",VLOOKUP(Fa_an!F3319,Cad_can!$D$5:$E$204,2,FALSE))</f>
        <v/>
      </c>
      <c r="H3319" s="17"/>
      <c r="I3319" s="17"/>
      <c r="J3319" s="110" t="str">
        <f t="shared" si="256"/>
        <v/>
      </c>
      <c r="K3319" s="23"/>
      <c r="L3319" s="112" t="str">
        <f t="shared" si="257"/>
        <v/>
      </c>
      <c r="M3319" s="17"/>
      <c r="N3319" s="110" t="str">
        <f t="shared" si="258"/>
        <v/>
      </c>
      <c r="O3319" s="111" t="str">
        <f t="shared" si="259"/>
        <v/>
      </c>
    </row>
    <row r="3320" spans="1:15" ht="30" customHeight="1" thickTop="1" thickBot="1">
      <c r="A3320" s="37" t="str">
        <f t="shared" si="255"/>
        <v/>
      </c>
      <c r="C3320" s="13">
        <v>3316</v>
      </c>
      <c r="D3320" s="61" t="str">
        <f>IF(Cad_an!D3320="","",Cad_an!D3320)</f>
        <v/>
      </c>
      <c r="E3320" s="61" t="str">
        <f>IF(D3320="","",VLOOKUP(D3320,Cad_an!$D$5:$F$5004,3,FALSE))</f>
        <v/>
      </c>
      <c r="F3320" s="61" t="str">
        <f>IF(D3320="","",VLOOKUP(D3320,Cad_an!$D$5:$E$5004,2,FALSE))</f>
        <v/>
      </c>
      <c r="G3320" s="61" t="str">
        <f>IF(D3320="","",VLOOKUP(Fa_an!F3320,Cad_can!$D$5:$E$204,2,FALSE))</f>
        <v/>
      </c>
      <c r="H3320" s="17"/>
      <c r="I3320" s="17"/>
      <c r="J3320" s="110" t="str">
        <f t="shared" si="256"/>
        <v/>
      </c>
      <c r="K3320" s="23"/>
      <c r="L3320" s="112" t="str">
        <f t="shared" si="257"/>
        <v/>
      </c>
      <c r="M3320" s="17"/>
      <c r="N3320" s="110" t="str">
        <f t="shared" si="258"/>
        <v/>
      </c>
      <c r="O3320" s="111" t="str">
        <f t="shared" si="259"/>
        <v/>
      </c>
    </row>
    <row r="3321" spans="1:15" ht="30" customHeight="1" thickTop="1" thickBot="1">
      <c r="A3321" s="37" t="str">
        <f t="shared" si="255"/>
        <v/>
      </c>
      <c r="C3321" s="13">
        <v>3317</v>
      </c>
      <c r="D3321" s="61" t="str">
        <f>IF(Cad_an!D3321="","",Cad_an!D3321)</f>
        <v/>
      </c>
      <c r="E3321" s="61" t="str">
        <f>IF(D3321="","",VLOOKUP(D3321,Cad_an!$D$5:$F$5004,3,FALSE))</f>
        <v/>
      </c>
      <c r="F3321" s="61" t="str">
        <f>IF(D3321="","",VLOOKUP(D3321,Cad_an!$D$5:$E$5004,2,FALSE))</f>
        <v/>
      </c>
      <c r="G3321" s="61" t="str">
        <f>IF(D3321="","",VLOOKUP(Fa_an!F3321,Cad_can!$D$5:$E$204,2,FALSE))</f>
        <v/>
      </c>
      <c r="H3321" s="17"/>
      <c r="I3321" s="17"/>
      <c r="J3321" s="110" t="str">
        <f t="shared" si="256"/>
        <v/>
      </c>
      <c r="K3321" s="23"/>
      <c r="L3321" s="112" t="str">
        <f t="shared" si="257"/>
        <v/>
      </c>
      <c r="M3321" s="17"/>
      <c r="N3321" s="110" t="str">
        <f t="shared" si="258"/>
        <v/>
      </c>
      <c r="O3321" s="111" t="str">
        <f t="shared" si="259"/>
        <v/>
      </c>
    </row>
    <row r="3322" spans="1:15" ht="30" customHeight="1" thickTop="1" thickBot="1">
      <c r="A3322" s="37" t="str">
        <f t="shared" si="255"/>
        <v/>
      </c>
      <c r="C3322" s="13">
        <v>3318</v>
      </c>
      <c r="D3322" s="61" t="str">
        <f>IF(Cad_an!D3322="","",Cad_an!D3322)</f>
        <v/>
      </c>
      <c r="E3322" s="61" t="str">
        <f>IF(D3322="","",VLOOKUP(D3322,Cad_an!$D$5:$F$5004,3,FALSE))</f>
        <v/>
      </c>
      <c r="F3322" s="61" t="str">
        <f>IF(D3322="","",VLOOKUP(D3322,Cad_an!$D$5:$E$5004,2,FALSE))</f>
        <v/>
      </c>
      <c r="G3322" s="61" t="str">
        <f>IF(D3322="","",VLOOKUP(Fa_an!F3322,Cad_can!$D$5:$E$204,2,FALSE))</f>
        <v/>
      </c>
      <c r="H3322" s="17"/>
      <c r="I3322" s="17"/>
      <c r="J3322" s="110" t="str">
        <f t="shared" si="256"/>
        <v/>
      </c>
      <c r="K3322" s="23"/>
      <c r="L3322" s="112" t="str">
        <f t="shared" si="257"/>
        <v/>
      </c>
      <c r="M3322" s="17"/>
      <c r="N3322" s="110" t="str">
        <f t="shared" si="258"/>
        <v/>
      </c>
      <c r="O3322" s="111" t="str">
        <f t="shared" si="259"/>
        <v/>
      </c>
    </row>
    <row r="3323" spans="1:15" ht="30" customHeight="1" thickTop="1" thickBot="1">
      <c r="A3323" s="37" t="str">
        <f t="shared" si="255"/>
        <v/>
      </c>
      <c r="C3323" s="13">
        <v>3319</v>
      </c>
      <c r="D3323" s="61" t="str">
        <f>IF(Cad_an!D3323="","",Cad_an!D3323)</f>
        <v/>
      </c>
      <c r="E3323" s="61" t="str">
        <f>IF(D3323="","",VLOOKUP(D3323,Cad_an!$D$5:$F$5004,3,FALSE))</f>
        <v/>
      </c>
      <c r="F3323" s="61" t="str">
        <f>IF(D3323="","",VLOOKUP(D3323,Cad_an!$D$5:$E$5004,2,FALSE))</f>
        <v/>
      </c>
      <c r="G3323" s="61" t="str">
        <f>IF(D3323="","",VLOOKUP(Fa_an!F3323,Cad_can!$D$5:$E$204,2,FALSE))</f>
        <v/>
      </c>
      <c r="H3323" s="17"/>
      <c r="I3323" s="17"/>
      <c r="J3323" s="110" t="str">
        <f t="shared" si="256"/>
        <v/>
      </c>
      <c r="K3323" s="23"/>
      <c r="L3323" s="112" t="str">
        <f t="shared" si="257"/>
        <v/>
      </c>
      <c r="M3323" s="17"/>
      <c r="N3323" s="110" t="str">
        <f t="shared" si="258"/>
        <v/>
      </c>
      <c r="O3323" s="111" t="str">
        <f t="shared" si="259"/>
        <v/>
      </c>
    </row>
    <row r="3324" spans="1:15" ht="30" customHeight="1" thickTop="1" thickBot="1">
      <c r="A3324" s="37" t="str">
        <f t="shared" si="255"/>
        <v/>
      </c>
      <c r="C3324" s="13">
        <v>3320</v>
      </c>
      <c r="D3324" s="61" t="str">
        <f>IF(Cad_an!D3324="","",Cad_an!D3324)</f>
        <v/>
      </c>
      <c r="E3324" s="61" t="str">
        <f>IF(D3324="","",VLOOKUP(D3324,Cad_an!$D$5:$F$5004,3,FALSE))</f>
        <v/>
      </c>
      <c r="F3324" s="61" t="str">
        <f>IF(D3324="","",VLOOKUP(D3324,Cad_an!$D$5:$E$5004,2,FALSE))</f>
        <v/>
      </c>
      <c r="G3324" s="61" t="str">
        <f>IF(D3324="","",VLOOKUP(Fa_an!F3324,Cad_can!$D$5:$E$204,2,FALSE))</f>
        <v/>
      </c>
      <c r="H3324" s="17"/>
      <c r="I3324" s="17"/>
      <c r="J3324" s="110" t="str">
        <f t="shared" si="256"/>
        <v/>
      </c>
      <c r="K3324" s="23"/>
      <c r="L3324" s="112" t="str">
        <f t="shared" si="257"/>
        <v/>
      </c>
      <c r="M3324" s="17"/>
      <c r="N3324" s="110" t="str">
        <f t="shared" si="258"/>
        <v/>
      </c>
      <c r="O3324" s="111" t="str">
        <f t="shared" si="259"/>
        <v/>
      </c>
    </row>
    <row r="3325" spans="1:15" ht="30" customHeight="1" thickTop="1" thickBot="1">
      <c r="A3325" s="37" t="str">
        <f t="shared" si="255"/>
        <v/>
      </c>
      <c r="C3325" s="13">
        <v>3321</v>
      </c>
      <c r="D3325" s="61" t="str">
        <f>IF(Cad_an!D3325="","",Cad_an!D3325)</f>
        <v/>
      </c>
      <c r="E3325" s="61" t="str">
        <f>IF(D3325="","",VLOOKUP(D3325,Cad_an!$D$5:$F$5004,3,FALSE))</f>
        <v/>
      </c>
      <c r="F3325" s="61" t="str">
        <f>IF(D3325="","",VLOOKUP(D3325,Cad_an!$D$5:$E$5004,2,FALSE))</f>
        <v/>
      </c>
      <c r="G3325" s="61" t="str">
        <f>IF(D3325="","",VLOOKUP(Fa_an!F3325,Cad_can!$D$5:$E$204,2,FALSE))</f>
        <v/>
      </c>
      <c r="H3325" s="17"/>
      <c r="I3325" s="17"/>
      <c r="J3325" s="110" t="str">
        <f t="shared" si="256"/>
        <v/>
      </c>
      <c r="K3325" s="23"/>
      <c r="L3325" s="112" t="str">
        <f t="shared" si="257"/>
        <v/>
      </c>
      <c r="M3325" s="17"/>
      <c r="N3325" s="110" t="str">
        <f t="shared" si="258"/>
        <v/>
      </c>
      <c r="O3325" s="111" t="str">
        <f t="shared" si="259"/>
        <v/>
      </c>
    </row>
    <row r="3326" spans="1:15" ht="30" customHeight="1" thickTop="1" thickBot="1">
      <c r="A3326" s="37" t="str">
        <f t="shared" si="255"/>
        <v/>
      </c>
      <c r="C3326" s="13">
        <v>3322</v>
      </c>
      <c r="D3326" s="61" t="str">
        <f>IF(Cad_an!D3326="","",Cad_an!D3326)</f>
        <v/>
      </c>
      <c r="E3326" s="61" t="str">
        <f>IF(D3326="","",VLOOKUP(D3326,Cad_an!$D$5:$F$5004,3,FALSE))</f>
        <v/>
      </c>
      <c r="F3326" s="61" t="str">
        <f>IF(D3326="","",VLOOKUP(D3326,Cad_an!$D$5:$E$5004,2,FALSE))</f>
        <v/>
      </c>
      <c r="G3326" s="61" t="str">
        <f>IF(D3326="","",VLOOKUP(Fa_an!F3326,Cad_can!$D$5:$E$204,2,FALSE))</f>
        <v/>
      </c>
      <c r="H3326" s="17"/>
      <c r="I3326" s="17"/>
      <c r="J3326" s="110" t="str">
        <f t="shared" si="256"/>
        <v/>
      </c>
      <c r="K3326" s="23"/>
      <c r="L3326" s="112" t="str">
        <f t="shared" si="257"/>
        <v/>
      </c>
      <c r="M3326" s="17"/>
      <c r="N3326" s="110" t="str">
        <f t="shared" si="258"/>
        <v/>
      </c>
      <c r="O3326" s="111" t="str">
        <f t="shared" si="259"/>
        <v/>
      </c>
    </row>
    <row r="3327" spans="1:15" ht="30" customHeight="1" thickTop="1" thickBot="1">
      <c r="A3327" s="37" t="str">
        <f t="shared" si="255"/>
        <v/>
      </c>
      <c r="C3327" s="13">
        <v>3323</v>
      </c>
      <c r="D3327" s="61" t="str">
        <f>IF(Cad_an!D3327="","",Cad_an!D3327)</f>
        <v/>
      </c>
      <c r="E3327" s="61" t="str">
        <f>IF(D3327="","",VLOOKUP(D3327,Cad_an!$D$5:$F$5004,3,FALSE))</f>
        <v/>
      </c>
      <c r="F3327" s="61" t="str">
        <f>IF(D3327="","",VLOOKUP(D3327,Cad_an!$D$5:$E$5004,2,FALSE))</f>
        <v/>
      </c>
      <c r="G3327" s="61" t="str">
        <f>IF(D3327="","",VLOOKUP(Fa_an!F3327,Cad_can!$D$5:$E$204,2,FALSE))</f>
        <v/>
      </c>
      <c r="H3327" s="17"/>
      <c r="I3327" s="17"/>
      <c r="J3327" s="110" t="str">
        <f t="shared" si="256"/>
        <v/>
      </c>
      <c r="K3327" s="23"/>
      <c r="L3327" s="112" t="str">
        <f t="shared" si="257"/>
        <v/>
      </c>
      <c r="M3327" s="17"/>
      <c r="N3327" s="110" t="str">
        <f t="shared" si="258"/>
        <v/>
      </c>
      <c r="O3327" s="111" t="str">
        <f t="shared" si="259"/>
        <v/>
      </c>
    </row>
    <row r="3328" spans="1:15" ht="30" customHeight="1" thickTop="1" thickBot="1">
      <c r="A3328" s="37" t="str">
        <f t="shared" si="255"/>
        <v/>
      </c>
      <c r="C3328" s="13">
        <v>3324</v>
      </c>
      <c r="D3328" s="61" t="str">
        <f>IF(Cad_an!D3328="","",Cad_an!D3328)</f>
        <v/>
      </c>
      <c r="E3328" s="61" t="str">
        <f>IF(D3328="","",VLOOKUP(D3328,Cad_an!$D$5:$F$5004,3,FALSE))</f>
        <v/>
      </c>
      <c r="F3328" s="61" t="str">
        <f>IF(D3328="","",VLOOKUP(D3328,Cad_an!$D$5:$E$5004,2,FALSE))</f>
        <v/>
      </c>
      <c r="G3328" s="61" t="str">
        <f>IF(D3328="","",VLOOKUP(Fa_an!F3328,Cad_can!$D$5:$E$204,2,FALSE))</f>
        <v/>
      </c>
      <c r="H3328" s="17"/>
      <c r="I3328" s="17"/>
      <c r="J3328" s="110" t="str">
        <f t="shared" si="256"/>
        <v/>
      </c>
      <c r="K3328" s="23"/>
      <c r="L3328" s="112" t="str">
        <f t="shared" si="257"/>
        <v/>
      </c>
      <c r="M3328" s="17"/>
      <c r="N3328" s="110" t="str">
        <f t="shared" si="258"/>
        <v/>
      </c>
      <c r="O3328" s="111" t="str">
        <f t="shared" si="259"/>
        <v/>
      </c>
    </row>
    <row r="3329" spans="1:15" ht="30" customHeight="1" thickTop="1" thickBot="1">
      <c r="A3329" s="37" t="str">
        <f t="shared" si="255"/>
        <v/>
      </c>
      <c r="C3329" s="13">
        <v>3325</v>
      </c>
      <c r="D3329" s="61" t="str">
        <f>IF(Cad_an!D3329="","",Cad_an!D3329)</f>
        <v/>
      </c>
      <c r="E3329" s="61" t="str">
        <f>IF(D3329="","",VLOOKUP(D3329,Cad_an!$D$5:$F$5004,3,FALSE))</f>
        <v/>
      </c>
      <c r="F3329" s="61" t="str">
        <f>IF(D3329="","",VLOOKUP(D3329,Cad_an!$D$5:$E$5004,2,FALSE))</f>
        <v/>
      </c>
      <c r="G3329" s="61" t="str">
        <f>IF(D3329="","",VLOOKUP(Fa_an!F3329,Cad_can!$D$5:$E$204,2,FALSE))</f>
        <v/>
      </c>
      <c r="H3329" s="17"/>
      <c r="I3329" s="17"/>
      <c r="J3329" s="110" t="str">
        <f t="shared" si="256"/>
        <v/>
      </c>
      <c r="K3329" s="23"/>
      <c r="L3329" s="112" t="str">
        <f t="shared" si="257"/>
        <v/>
      </c>
      <c r="M3329" s="17"/>
      <c r="N3329" s="110" t="str">
        <f t="shared" si="258"/>
        <v/>
      </c>
      <c r="O3329" s="111" t="str">
        <f t="shared" si="259"/>
        <v/>
      </c>
    </row>
    <row r="3330" spans="1:15" ht="30" customHeight="1" thickTop="1" thickBot="1">
      <c r="A3330" s="37" t="str">
        <f t="shared" si="255"/>
        <v/>
      </c>
      <c r="C3330" s="13">
        <v>3326</v>
      </c>
      <c r="D3330" s="61" t="str">
        <f>IF(Cad_an!D3330="","",Cad_an!D3330)</f>
        <v/>
      </c>
      <c r="E3330" s="61" t="str">
        <f>IF(D3330="","",VLOOKUP(D3330,Cad_an!$D$5:$F$5004,3,FALSE))</f>
        <v/>
      </c>
      <c r="F3330" s="61" t="str">
        <f>IF(D3330="","",VLOOKUP(D3330,Cad_an!$D$5:$E$5004,2,FALSE))</f>
        <v/>
      </c>
      <c r="G3330" s="61" t="str">
        <f>IF(D3330="","",VLOOKUP(Fa_an!F3330,Cad_can!$D$5:$E$204,2,FALSE))</f>
        <v/>
      </c>
      <c r="H3330" s="17"/>
      <c r="I3330" s="17"/>
      <c r="J3330" s="110" t="str">
        <f t="shared" si="256"/>
        <v/>
      </c>
      <c r="K3330" s="23"/>
      <c r="L3330" s="112" t="str">
        <f t="shared" si="257"/>
        <v/>
      </c>
      <c r="M3330" s="17"/>
      <c r="N3330" s="110" t="str">
        <f t="shared" si="258"/>
        <v/>
      </c>
      <c r="O3330" s="111" t="str">
        <f t="shared" si="259"/>
        <v/>
      </c>
    </row>
    <row r="3331" spans="1:15" ht="30" customHeight="1" thickTop="1" thickBot="1">
      <c r="A3331" s="37" t="str">
        <f t="shared" si="255"/>
        <v/>
      </c>
      <c r="C3331" s="13">
        <v>3327</v>
      </c>
      <c r="D3331" s="61" t="str">
        <f>IF(Cad_an!D3331="","",Cad_an!D3331)</f>
        <v/>
      </c>
      <c r="E3331" s="61" t="str">
        <f>IF(D3331="","",VLOOKUP(D3331,Cad_an!$D$5:$F$5004,3,FALSE))</f>
        <v/>
      </c>
      <c r="F3331" s="61" t="str">
        <f>IF(D3331="","",VLOOKUP(D3331,Cad_an!$D$5:$E$5004,2,FALSE))</f>
        <v/>
      </c>
      <c r="G3331" s="61" t="str">
        <f>IF(D3331="","",VLOOKUP(Fa_an!F3331,Cad_can!$D$5:$E$204,2,FALSE))</f>
        <v/>
      </c>
      <c r="H3331" s="17"/>
      <c r="I3331" s="17"/>
      <c r="J3331" s="110" t="str">
        <f t="shared" si="256"/>
        <v/>
      </c>
      <c r="K3331" s="23"/>
      <c r="L3331" s="112" t="str">
        <f t="shared" si="257"/>
        <v/>
      </c>
      <c r="M3331" s="17"/>
      <c r="N3331" s="110" t="str">
        <f t="shared" si="258"/>
        <v/>
      </c>
      <c r="O3331" s="111" t="str">
        <f t="shared" si="259"/>
        <v/>
      </c>
    </row>
    <row r="3332" spans="1:15" ht="30" customHeight="1" thickTop="1" thickBot="1">
      <c r="A3332" s="37" t="str">
        <f t="shared" si="255"/>
        <v/>
      </c>
      <c r="C3332" s="13">
        <v>3328</v>
      </c>
      <c r="D3332" s="61" t="str">
        <f>IF(Cad_an!D3332="","",Cad_an!D3332)</f>
        <v/>
      </c>
      <c r="E3332" s="61" t="str">
        <f>IF(D3332="","",VLOOKUP(D3332,Cad_an!$D$5:$F$5004,3,FALSE))</f>
        <v/>
      </c>
      <c r="F3332" s="61" t="str">
        <f>IF(D3332="","",VLOOKUP(D3332,Cad_an!$D$5:$E$5004,2,FALSE))</f>
        <v/>
      </c>
      <c r="G3332" s="61" t="str">
        <f>IF(D3332="","",VLOOKUP(Fa_an!F3332,Cad_can!$D$5:$E$204,2,FALSE))</f>
        <v/>
      </c>
      <c r="H3332" s="17"/>
      <c r="I3332" s="17"/>
      <c r="J3332" s="110" t="str">
        <f t="shared" si="256"/>
        <v/>
      </c>
      <c r="K3332" s="23"/>
      <c r="L3332" s="112" t="str">
        <f t="shared" si="257"/>
        <v/>
      </c>
      <c r="M3332" s="17"/>
      <c r="N3332" s="110" t="str">
        <f t="shared" si="258"/>
        <v/>
      </c>
      <c r="O3332" s="111" t="str">
        <f t="shared" si="259"/>
        <v/>
      </c>
    </row>
    <row r="3333" spans="1:15" ht="30" customHeight="1" thickTop="1" thickBot="1">
      <c r="A3333" s="37" t="str">
        <f t="shared" si="255"/>
        <v/>
      </c>
      <c r="C3333" s="13">
        <v>3329</v>
      </c>
      <c r="D3333" s="61" t="str">
        <f>IF(Cad_an!D3333="","",Cad_an!D3333)</f>
        <v/>
      </c>
      <c r="E3333" s="61" t="str">
        <f>IF(D3333="","",VLOOKUP(D3333,Cad_an!$D$5:$F$5004,3,FALSE))</f>
        <v/>
      </c>
      <c r="F3333" s="61" t="str">
        <f>IF(D3333="","",VLOOKUP(D3333,Cad_an!$D$5:$E$5004,2,FALSE))</f>
        <v/>
      </c>
      <c r="G3333" s="61" t="str">
        <f>IF(D3333="","",VLOOKUP(Fa_an!F3333,Cad_can!$D$5:$E$204,2,FALSE))</f>
        <v/>
      </c>
      <c r="H3333" s="17"/>
      <c r="I3333" s="17"/>
      <c r="J3333" s="110" t="str">
        <f t="shared" si="256"/>
        <v/>
      </c>
      <c r="K3333" s="23"/>
      <c r="L3333" s="112" t="str">
        <f t="shared" si="257"/>
        <v/>
      </c>
      <c r="M3333" s="17"/>
      <c r="N3333" s="110" t="str">
        <f t="shared" si="258"/>
        <v/>
      </c>
      <c r="O3333" s="111" t="str">
        <f t="shared" si="259"/>
        <v/>
      </c>
    </row>
    <row r="3334" spans="1:15" ht="30" customHeight="1" thickTop="1" thickBot="1">
      <c r="A3334" s="37" t="str">
        <f t="shared" ref="A3334:A3397" si="260">D3334&amp;F3334</f>
        <v/>
      </c>
      <c r="C3334" s="13">
        <v>3330</v>
      </c>
      <c r="D3334" s="61" t="str">
        <f>IF(Cad_an!D3334="","",Cad_an!D3334)</f>
        <v/>
      </c>
      <c r="E3334" s="61" t="str">
        <f>IF(D3334="","",VLOOKUP(D3334,Cad_an!$D$5:$F$5004,3,FALSE))</f>
        <v/>
      </c>
      <c r="F3334" s="61" t="str">
        <f>IF(D3334="","",VLOOKUP(D3334,Cad_an!$D$5:$E$5004,2,FALSE))</f>
        <v/>
      </c>
      <c r="G3334" s="61" t="str">
        <f>IF(D3334="","",VLOOKUP(Fa_an!F3334,Cad_can!$D$5:$E$204,2,FALSE))</f>
        <v/>
      </c>
      <c r="H3334" s="17"/>
      <c r="I3334" s="17"/>
      <c r="J3334" s="110" t="str">
        <f t="shared" ref="J3334:J3397" si="261">IFERROR(I3334/H3334,"")</f>
        <v/>
      </c>
      <c r="K3334" s="23"/>
      <c r="L3334" s="112" t="str">
        <f t="shared" ref="L3334:L3397" si="262">IFERROR(K3334/I3334,"")</f>
        <v/>
      </c>
      <c r="M3334" s="17"/>
      <c r="N3334" s="110" t="str">
        <f t="shared" ref="N3334:N3397" si="263">IFERROR(M3334/I3334,"")</f>
        <v/>
      </c>
      <c r="O3334" s="111" t="str">
        <f t="shared" ref="O3334:O3397" si="264">IFERROR(K3334/M3334,"")</f>
        <v/>
      </c>
    </row>
    <row r="3335" spans="1:15" ht="30" customHeight="1" thickTop="1" thickBot="1">
      <c r="A3335" s="37" t="str">
        <f t="shared" si="260"/>
        <v/>
      </c>
      <c r="C3335" s="13">
        <v>3331</v>
      </c>
      <c r="D3335" s="61" t="str">
        <f>IF(Cad_an!D3335="","",Cad_an!D3335)</f>
        <v/>
      </c>
      <c r="E3335" s="61" t="str">
        <f>IF(D3335="","",VLOOKUP(D3335,Cad_an!$D$5:$F$5004,3,FALSE))</f>
        <v/>
      </c>
      <c r="F3335" s="61" t="str">
        <f>IF(D3335="","",VLOOKUP(D3335,Cad_an!$D$5:$E$5004,2,FALSE))</f>
        <v/>
      </c>
      <c r="G3335" s="61" t="str">
        <f>IF(D3335="","",VLOOKUP(Fa_an!F3335,Cad_can!$D$5:$E$204,2,FALSE))</f>
        <v/>
      </c>
      <c r="H3335" s="17"/>
      <c r="I3335" s="17"/>
      <c r="J3335" s="110" t="str">
        <f t="shared" si="261"/>
        <v/>
      </c>
      <c r="K3335" s="23"/>
      <c r="L3335" s="112" t="str">
        <f t="shared" si="262"/>
        <v/>
      </c>
      <c r="M3335" s="17"/>
      <c r="N3335" s="110" t="str">
        <f t="shared" si="263"/>
        <v/>
      </c>
      <c r="O3335" s="111" t="str">
        <f t="shared" si="264"/>
        <v/>
      </c>
    </row>
    <row r="3336" spans="1:15" ht="30" customHeight="1" thickTop="1" thickBot="1">
      <c r="A3336" s="37" t="str">
        <f t="shared" si="260"/>
        <v/>
      </c>
      <c r="C3336" s="13">
        <v>3332</v>
      </c>
      <c r="D3336" s="61" t="str">
        <f>IF(Cad_an!D3336="","",Cad_an!D3336)</f>
        <v/>
      </c>
      <c r="E3336" s="61" t="str">
        <f>IF(D3336="","",VLOOKUP(D3336,Cad_an!$D$5:$F$5004,3,FALSE))</f>
        <v/>
      </c>
      <c r="F3336" s="61" t="str">
        <f>IF(D3336="","",VLOOKUP(D3336,Cad_an!$D$5:$E$5004,2,FALSE))</f>
        <v/>
      </c>
      <c r="G3336" s="61" t="str">
        <f>IF(D3336="","",VLOOKUP(Fa_an!F3336,Cad_can!$D$5:$E$204,2,FALSE))</f>
        <v/>
      </c>
      <c r="H3336" s="17"/>
      <c r="I3336" s="17"/>
      <c r="J3336" s="110" t="str">
        <f t="shared" si="261"/>
        <v/>
      </c>
      <c r="K3336" s="23"/>
      <c r="L3336" s="112" t="str">
        <f t="shared" si="262"/>
        <v/>
      </c>
      <c r="M3336" s="17"/>
      <c r="N3336" s="110" t="str">
        <f t="shared" si="263"/>
        <v/>
      </c>
      <c r="O3336" s="111" t="str">
        <f t="shared" si="264"/>
        <v/>
      </c>
    </row>
    <row r="3337" spans="1:15" ht="30" customHeight="1" thickTop="1" thickBot="1">
      <c r="A3337" s="37" t="str">
        <f t="shared" si="260"/>
        <v/>
      </c>
      <c r="C3337" s="13">
        <v>3333</v>
      </c>
      <c r="D3337" s="61" t="str">
        <f>IF(Cad_an!D3337="","",Cad_an!D3337)</f>
        <v/>
      </c>
      <c r="E3337" s="61" t="str">
        <f>IF(D3337="","",VLOOKUP(D3337,Cad_an!$D$5:$F$5004,3,FALSE))</f>
        <v/>
      </c>
      <c r="F3337" s="61" t="str">
        <f>IF(D3337="","",VLOOKUP(D3337,Cad_an!$D$5:$E$5004,2,FALSE))</f>
        <v/>
      </c>
      <c r="G3337" s="61" t="str">
        <f>IF(D3337="","",VLOOKUP(Fa_an!F3337,Cad_can!$D$5:$E$204,2,FALSE))</f>
        <v/>
      </c>
      <c r="H3337" s="17"/>
      <c r="I3337" s="17"/>
      <c r="J3337" s="110" t="str">
        <f t="shared" si="261"/>
        <v/>
      </c>
      <c r="K3337" s="23"/>
      <c r="L3337" s="112" t="str">
        <f t="shared" si="262"/>
        <v/>
      </c>
      <c r="M3337" s="17"/>
      <c r="N3337" s="110" t="str">
        <f t="shared" si="263"/>
        <v/>
      </c>
      <c r="O3337" s="111" t="str">
        <f t="shared" si="264"/>
        <v/>
      </c>
    </row>
    <row r="3338" spans="1:15" ht="30" customHeight="1" thickTop="1" thickBot="1">
      <c r="A3338" s="37" t="str">
        <f t="shared" si="260"/>
        <v/>
      </c>
      <c r="C3338" s="13">
        <v>3334</v>
      </c>
      <c r="D3338" s="61" t="str">
        <f>IF(Cad_an!D3338="","",Cad_an!D3338)</f>
        <v/>
      </c>
      <c r="E3338" s="61" t="str">
        <f>IF(D3338="","",VLOOKUP(D3338,Cad_an!$D$5:$F$5004,3,FALSE))</f>
        <v/>
      </c>
      <c r="F3338" s="61" t="str">
        <f>IF(D3338="","",VLOOKUP(D3338,Cad_an!$D$5:$E$5004,2,FALSE))</f>
        <v/>
      </c>
      <c r="G3338" s="61" t="str">
        <f>IF(D3338="","",VLOOKUP(Fa_an!F3338,Cad_can!$D$5:$E$204,2,FALSE))</f>
        <v/>
      </c>
      <c r="H3338" s="17"/>
      <c r="I3338" s="17"/>
      <c r="J3338" s="110" t="str">
        <f t="shared" si="261"/>
        <v/>
      </c>
      <c r="K3338" s="23"/>
      <c r="L3338" s="112" t="str">
        <f t="shared" si="262"/>
        <v/>
      </c>
      <c r="M3338" s="17"/>
      <c r="N3338" s="110" t="str">
        <f t="shared" si="263"/>
        <v/>
      </c>
      <c r="O3338" s="111" t="str">
        <f t="shared" si="264"/>
        <v/>
      </c>
    </row>
    <row r="3339" spans="1:15" ht="30" customHeight="1" thickTop="1" thickBot="1">
      <c r="A3339" s="37" t="str">
        <f t="shared" si="260"/>
        <v/>
      </c>
      <c r="C3339" s="13">
        <v>3335</v>
      </c>
      <c r="D3339" s="61" t="str">
        <f>IF(Cad_an!D3339="","",Cad_an!D3339)</f>
        <v/>
      </c>
      <c r="E3339" s="61" t="str">
        <f>IF(D3339="","",VLOOKUP(D3339,Cad_an!$D$5:$F$5004,3,FALSE))</f>
        <v/>
      </c>
      <c r="F3339" s="61" t="str">
        <f>IF(D3339="","",VLOOKUP(D3339,Cad_an!$D$5:$E$5004,2,FALSE))</f>
        <v/>
      </c>
      <c r="G3339" s="61" t="str">
        <f>IF(D3339="","",VLOOKUP(Fa_an!F3339,Cad_can!$D$5:$E$204,2,FALSE))</f>
        <v/>
      </c>
      <c r="H3339" s="17"/>
      <c r="I3339" s="17"/>
      <c r="J3339" s="110" t="str">
        <f t="shared" si="261"/>
        <v/>
      </c>
      <c r="K3339" s="23"/>
      <c r="L3339" s="112" t="str">
        <f t="shared" si="262"/>
        <v/>
      </c>
      <c r="M3339" s="17"/>
      <c r="N3339" s="110" t="str">
        <f t="shared" si="263"/>
        <v/>
      </c>
      <c r="O3339" s="111" t="str">
        <f t="shared" si="264"/>
        <v/>
      </c>
    </row>
    <row r="3340" spans="1:15" ht="30" customHeight="1" thickTop="1" thickBot="1">
      <c r="A3340" s="37" t="str">
        <f t="shared" si="260"/>
        <v/>
      </c>
      <c r="C3340" s="13">
        <v>3336</v>
      </c>
      <c r="D3340" s="61" t="str">
        <f>IF(Cad_an!D3340="","",Cad_an!D3340)</f>
        <v/>
      </c>
      <c r="E3340" s="61" t="str">
        <f>IF(D3340="","",VLOOKUP(D3340,Cad_an!$D$5:$F$5004,3,FALSE))</f>
        <v/>
      </c>
      <c r="F3340" s="61" t="str">
        <f>IF(D3340="","",VLOOKUP(D3340,Cad_an!$D$5:$E$5004,2,FALSE))</f>
        <v/>
      </c>
      <c r="G3340" s="61" t="str">
        <f>IF(D3340="","",VLOOKUP(Fa_an!F3340,Cad_can!$D$5:$E$204,2,FALSE))</f>
        <v/>
      </c>
      <c r="H3340" s="17"/>
      <c r="I3340" s="17"/>
      <c r="J3340" s="110" t="str">
        <f t="shared" si="261"/>
        <v/>
      </c>
      <c r="K3340" s="23"/>
      <c r="L3340" s="112" t="str">
        <f t="shared" si="262"/>
        <v/>
      </c>
      <c r="M3340" s="17"/>
      <c r="N3340" s="110" t="str">
        <f t="shared" si="263"/>
        <v/>
      </c>
      <c r="O3340" s="111" t="str">
        <f t="shared" si="264"/>
        <v/>
      </c>
    </row>
    <row r="3341" spans="1:15" ht="30" customHeight="1" thickTop="1" thickBot="1">
      <c r="A3341" s="37" t="str">
        <f t="shared" si="260"/>
        <v/>
      </c>
      <c r="C3341" s="13">
        <v>3337</v>
      </c>
      <c r="D3341" s="61" t="str">
        <f>IF(Cad_an!D3341="","",Cad_an!D3341)</f>
        <v/>
      </c>
      <c r="E3341" s="61" t="str">
        <f>IF(D3341="","",VLOOKUP(D3341,Cad_an!$D$5:$F$5004,3,FALSE))</f>
        <v/>
      </c>
      <c r="F3341" s="61" t="str">
        <f>IF(D3341="","",VLOOKUP(D3341,Cad_an!$D$5:$E$5004,2,FALSE))</f>
        <v/>
      </c>
      <c r="G3341" s="61" t="str">
        <f>IF(D3341="","",VLOOKUP(Fa_an!F3341,Cad_can!$D$5:$E$204,2,FALSE))</f>
        <v/>
      </c>
      <c r="H3341" s="17"/>
      <c r="I3341" s="17"/>
      <c r="J3341" s="110" t="str">
        <f t="shared" si="261"/>
        <v/>
      </c>
      <c r="K3341" s="23"/>
      <c r="L3341" s="112" t="str">
        <f t="shared" si="262"/>
        <v/>
      </c>
      <c r="M3341" s="17"/>
      <c r="N3341" s="110" t="str">
        <f t="shared" si="263"/>
        <v/>
      </c>
      <c r="O3341" s="111" t="str">
        <f t="shared" si="264"/>
        <v/>
      </c>
    </row>
    <row r="3342" spans="1:15" ht="30" customHeight="1" thickTop="1" thickBot="1">
      <c r="A3342" s="37" t="str">
        <f t="shared" si="260"/>
        <v/>
      </c>
      <c r="C3342" s="13">
        <v>3338</v>
      </c>
      <c r="D3342" s="61" t="str">
        <f>IF(Cad_an!D3342="","",Cad_an!D3342)</f>
        <v/>
      </c>
      <c r="E3342" s="61" t="str">
        <f>IF(D3342="","",VLOOKUP(D3342,Cad_an!$D$5:$F$5004,3,FALSE))</f>
        <v/>
      </c>
      <c r="F3342" s="61" t="str">
        <f>IF(D3342="","",VLOOKUP(D3342,Cad_an!$D$5:$E$5004,2,FALSE))</f>
        <v/>
      </c>
      <c r="G3342" s="61" t="str">
        <f>IF(D3342="","",VLOOKUP(Fa_an!F3342,Cad_can!$D$5:$E$204,2,FALSE))</f>
        <v/>
      </c>
      <c r="H3342" s="17"/>
      <c r="I3342" s="17"/>
      <c r="J3342" s="110" t="str">
        <f t="shared" si="261"/>
        <v/>
      </c>
      <c r="K3342" s="23"/>
      <c r="L3342" s="112" t="str">
        <f t="shared" si="262"/>
        <v/>
      </c>
      <c r="M3342" s="17"/>
      <c r="N3342" s="110" t="str">
        <f t="shared" si="263"/>
        <v/>
      </c>
      <c r="O3342" s="111" t="str">
        <f t="shared" si="264"/>
        <v/>
      </c>
    </row>
    <row r="3343" spans="1:15" ht="30" customHeight="1" thickTop="1" thickBot="1">
      <c r="A3343" s="37" t="str">
        <f t="shared" si="260"/>
        <v/>
      </c>
      <c r="C3343" s="13">
        <v>3339</v>
      </c>
      <c r="D3343" s="61" t="str">
        <f>IF(Cad_an!D3343="","",Cad_an!D3343)</f>
        <v/>
      </c>
      <c r="E3343" s="61" t="str">
        <f>IF(D3343="","",VLOOKUP(D3343,Cad_an!$D$5:$F$5004,3,FALSE))</f>
        <v/>
      </c>
      <c r="F3343" s="61" t="str">
        <f>IF(D3343="","",VLOOKUP(D3343,Cad_an!$D$5:$E$5004,2,FALSE))</f>
        <v/>
      </c>
      <c r="G3343" s="61" t="str">
        <f>IF(D3343="","",VLOOKUP(Fa_an!F3343,Cad_can!$D$5:$E$204,2,FALSE))</f>
        <v/>
      </c>
      <c r="H3343" s="17"/>
      <c r="I3343" s="17"/>
      <c r="J3343" s="110" t="str">
        <f t="shared" si="261"/>
        <v/>
      </c>
      <c r="K3343" s="23"/>
      <c r="L3343" s="112" t="str">
        <f t="shared" si="262"/>
        <v/>
      </c>
      <c r="M3343" s="17"/>
      <c r="N3343" s="110" t="str">
        <f t="shared" si="263"/>
        <v/>
      </c>
      <c r="O3343" s="111" t="str">
        <f t="shared" si="264"/>
        <v/>
      </c>
    </row>
    <row r="3344" spans="1:15" ht="30" customHeight="1" thickTop="1" thickBot="1">
      <c r="A3344" s="37" t="str">
        <f t="shared" si="260"/>
        <v/>
      </c>
      <c r="C3344" s="13">
        <v>3340</v>
      </c>
      <c r="D3344" s="61" t="str">
        <f>IF(Cad_an!D3344="","",Cad_an!D3344)</f>
        <v/>
      </c>
      <c r="E3344" s="61" t="str">
        <f>IF(D3344="","",VLOOKUP(D3344,Cad_an!$D$5:$F$5004,3,FALSE))</f>
        <v/>
      </c>
      <c r="F3344" s="61" t="str">
        <f>IF(D3344="","",VLOOKUP(D3344,Cad_an!$D$5:$E$5004,2,FALSE))</f>
        <v/>
      </c>
      <c r="G3344" s="61" t="str">
        <f>IF(D3344="","",VLOOKUP(Fa_an!F3344,Cad_can!$D$5:$E$204,2,FALSE))</f>
        <v/>
      </c>
      <c r="H3344" s="17"/>
      <c r="I3344" s="17"/>
      <c r="J3344" s="110" t="str">
        <f t="shared" si="261"/>
        <v/>
      </c>
      <c r="K3344" s="23"/>
      <c r="L3344" s="112" t="str">
        <f t="shared" si="262"/>
        <v/>
      </c>
      <c r="M3344" s="17"/>
      <c r="N3344" s="110" t="str">
        <f t="shared" si="263"/>
        <v/>
      </c>
      <c r="O3344" s="111" t="str">
        <f t="shared" si="264"/>
        <v/>
      </c>
    </row>
    <row r="3345" spans="1:15" ht="30" customHeight="1" thickTop="1" thickBot="1">
      <c r="A3345" s="37" t="str">
        <f t="shared" si="260"/>
        <v/>
      </c>
      <c r="C3345" s="13">
        <v>3341</v>
      </c>
      <c r="D3345" s="61" t="str">
        <f>IF(Cad_an!D3345="","",Cad_an!D3345)</f>
        <v/>
      </c>
      <c r="E3345" s="61" t="str">
        <f>IF(D3345="","",VLOOKUP(D3345,Cad_an!$D$5:$F$5004,3,FALSE))</f>
        <v/>
      </c>
      <c r="F3345" s="61" t="str">
        <f>IF(D3345="","",VLOOKUP(D3345,Cad_an!$D$5:$E$5004,2,FALSE))</f>
        <v/>
      </c>
      <c r="G3345" s="61" t="str">
        <f>IF(D3345="","",VLOOKUP(Fa_an!F3345,Cad_can!$D$5:$E$204,2,FALSE))</f>
        <v/>
      </c>
      <c r="H3345" s="17"/>
      <c r="I3345" s="17"/>
      <c r="J3345" s="110" t="str">
        <f t="shared" si="261"/>
        <v/>
      </c>
      <c r="K3345" s="23"/>
      <c r="L3345" s="112" t="str">
        <f t="shared" si="262"/>
        <v/>
      </c>
      <c r="M3345" s="17"/>
      <c r="N3345" s="110" t="str">
        <f t="shared" si="263"/>
        <v/>
      </c>
      <c r="O3345" s="111" t="str">
        <f t="shared" si="264"/>
        <v/>
      </c>
    </row>
    <row r="3346" spans="1:15" ht="30" customHeight="1" thickTop="1" thickBot="1">
      <c r="A3346" s="37" t="str">
        <f t="shared" si="260"/>
        <v/>
      </c>
      <c r="C3346" s="13">
        <v>3342</v>
      </c>
      <c r="D3346" s="61" t="str">
        <f>IF(Cad_an!D3346="","",Cad_an!D3346)</f>
        <v/>
      </c>
      <c r="E3346" s="61" t="str">
        <f>IF(D3346="","",VLOOKUP(D3346,Cad_an!$D$5:$F$5004,3,FALSE))</f>
        <v/>
      </c>
      <c r="F3346" s="61" t="str">
        <f>IF(D3346="","",VLOOKUP(D3346,Cad_an!$D$5:$E$5004,2,FALSE))</f>
        <v/>
      </c>
      <c r="G3346" s="61" t="str">
        <f>IF(D3346="","",VLOOKUP(Fa_an!F3346,Cad_can!$D$5:$E$204,2,FALSE))</f>
        <v/>
      </c>
      <c r="H3346" s="17"/>
      <c r="I3346" s="17"/>
      <c r="J3346" s="110" t="str">
        <f t="shared" si="261"/>
        <v/>
      </c>
      <c r="K3346" s="23"/>
      <c r="L3346" s="112" t="str">
        <f t="shared" si="262"/>
        <v/>
      </c>
      <c r="M3346" s="17"/>
      <c r="N3346" s="110" t="str">
        <f t="shared" si="263"/>
        <v/>
      </c>
      <c r="O3346" s="111" t="str">
        <f t="shared" si="264"/>
        <v/>
      </c>
    </row>
    <row r="3347" spans="1:15" ht="30" customHeight="1" thickTop="1" thickBot="1">
      <c r="A3347" s="37" t="str">
        <f t="shared" si="260"/>
        <v/>
      </c>
      <c r="C3347" s="13">
        <v>3343</v>
      </c>
      <c r="D3347" s="61" t="str">
        <f>IF(Cad_an!D3347="","",Cad_an!D3347)</f>
        <v/>
      </c>
      <c r="E3347" s="61" t="str">
        <f>IF(D3347="","",VLOOKUP(D3347,Cad_an!$D$5:$F$5004,3,FALSE))</f>
        <v/>
      </c>
      <c r="F3347" s="61" t="str">
        <f>IF(D3347="","",VLOOKUP(D3347,Cad_an!$D$5:$E$5004,2,FALSE))</f>
        <v/>
      </c>
      <c r="G3347" s="61" t="str">
        <f>IF(D3347="","",VLOOKUP(Fa_an!F3347,Cad_can!$D$5:$E$204,2,FALSE))</f>
        <v/>
      </c>
      <c r="H3347" s="17"/>
      <c r="I3347" s="17"/>
      <c r="J3347" s="110" t="str">
        <f t="shared" si="261"/>
        <v/>
      </c>
      <c r="K3347" s="23"/>
      <c r="L3347" s="112" t="str">
        <f t="shared" si="262"/>
        <v/>
      </c>
      <c r="M3347" s="17"/>
      <c r="N3347" s="110" t="str">
        <f t="shared" si="263"/>
        <v/>
      </c>
      <c r="O3347" s="111" t="str">
        <f t="shared" si="264"/>
        <v/>
      </c>
    </row>
    <row r="3348" spans="1:15" ht="30" customHeight="1" thickTop="1" thickBot="1">
      <c r="A3348" s="37" t="str">
        <f t="shared" si="260"/>
        <v/>
      </c>
      <c r="C3348" s="13">
        <v>3344</v>
      </c>
      <c r="D3348" s="61" t="str">
        <f>IF(Cad_an!D3348="","",Cad_an!D3348)</f>
        <v/>
      </c>
      <c r="E3348" s="61" t="str">
        <f>IF(D3348="","",VLOOKUP(D3348,Cad_an!$D$5:$F$5004,3,FALSE))</f>
        <v/>
      </c>
      <c r="F3348" s="61" t="str">
        <f>IF(D3348="","",VLOOKUP(D3348,Cad_an!$D$5:$E$5004,2,FALSE))</f>
        <v/>
      </c>
      <c r="G3348" s="61" t="str">
        <f>IF(D3348="","",VLOOKUP(Fa_an!F3348,Cad_can!$D$5:$E$204,2,FALSE))</f>
        <v/>
      </c>
      <c r="H3348" s="17"/>
      <c r="I3348" s="17"/>
      <c r="J3348" s="110" t="str">
        <f t="shared" si="261"/>
        <v/>
      </c>
      <c r="K3348" s="23"/>
      <c r="L3348" s="112" t="str">
        <f t="shared" si="262"/>
        <v/>
      </c>
      <c r="M3348" s="17"/>
      <c r="N3348" s="110" t="str">
        <f t="shared" si="263"/>
        <v/>
      </c>
      <c r="O3348" s="111" t="str">
        <f t="shared" si="264"/>
        <v/>
      </c>
    </row>
    <row r="3349" spans="1:15" ht="30" customHeight="1" thickTop="1" thickBot="1">
      <c r="A3349" s="37" t="str">
        <f t="shared" si="260"/>
        <v/>
      </c>
      <c r="C3349" s="13">
        <v>3345</v>
      </c>
      <c r="D3349" s="61" t="str">
        <f>IF(Cad_an!D3349="","",Cad_an!D3349)</f>
        <v/>
      </c>
      <c r="E3349" s="61" t="str">
        <f>IF(D3349="","",VLOOKUP(D3349,Cad_an!$D$5:$F$5004,3,FALSE))</f>
        <v/>
      </c>
      <c r="F3349" s="61" t="str">
        <f>IF(D3349="","",VLOOKUP(D3349,Cad_an!$D$5:$E$5004,2,FALSE))</f>
        <v/>
      </c>
      <c r="G3349" s="61" t="str">
        <f>IF(D3349="","",VLOOKUP(Fa_an!F3349,Cad_can!$D$5:$E$204,2,FALSE))</f>
        <v/>
      </c>
      <c r="H3349" s="17"/>
      <c r="I3349" s="17"/>
      <c r="J3349" s="110" t="str">
        <f t="shared" si="261"/>
        <v/>
      </c>
      <c r="K3349" s="23"/>
      <c r="L3349" s="112" t="str">
        <f t="shared" si="262"/>
        <v/>
      </c>
      <c r="M3349" s="17"/>
      <c r="N3349" s="110" t="str">
        <f t="shared" si="263"/>
        <v/>
      </c>
      <c r="O3349" s="111" t="str">
        <f t="shared" si="264"/>
        <v/>
      </c>
    </row>
    <row r="3350" spans="1:15" ht="30" customHeight="1" thickTop="1" thickBot="1">
      <c r="A3350" s="37" t="str">
        <f t="shared" si="260"/>
        <v/>
      </c>
      <c r="C3350" s="13">
        <v>3346</v>
      </c>
      <c r="D3350" s="61" t="str">
        <f>IF(Cad_an!D3350="","",Cad_an!D3350)</f>
        <v/>
      </c>
      <c r="E3350" s="61" t="str">
        <f>IF(D3350="","",VLOOKUP(D3350,Cad_an!$D$5:$F$5004,3,FALSE))</f>
        <v/>
      </c>
      <c r="F3350" s="61" t="str">
        <f>IF(D3350="","",VLOOKUP(D3350,Cad_an!$D$5:$E$5004,2,FALSE))</f>
        <v/>
      </c>
      <c r="G3350" s="61" t="str">
        <f>IF(D3350="","",VLOOKUP(Fa_an!F3350,Cad_can!$D$5:$E$204,2,FALSE))</f>
        <v/>
      </c>
      <c r="H3350" s="17"/>
      <c r="I3350" s="17"/>
      <c r="J3350" s="110" t="str">
        <f t="shared" si="261"/>
        <v/>
      </c>
      <c r="K3350" s="23"/>
      <c r="L3350" s="112" t="str">
        <f t="shared" si="262"/>
        <v/>
      </c>
      <c r="M3350" s="17"/>
      <c r="N3350" s="110" t="str">
        <f t="shared" si="263"/>
        <v/>
      </c>
      <c r="O3350" s="111" t="str">
        <f t="shared" si="264"/>
        <v/>
      </c>
    </row>
    <row r="3351" spans="1:15" ht="30" customHeight="1" thickTop="1" thickBot="1">
      <c r="A3351" s="37" t="str">
        <f t="shared" si="260"/>
        <v/>
      </c>
      <c r="C3351" s="13">
        <v>3347</v>
      </c>
      <c r="D3351" s="61" t="str">
        <f>IF(Cad_an!D3351="","",Cad_an!D3351)</f>
        <v/>
      </c>
      <c r="E3351" s="61" t="str">
        <f>IF(D3351="","",VLOOKUP(D3351,Cad_an!$D$5:$F$5004,3,FALSE))</f>
        <v/>
      </c>
      <c r="F3351" s="61" t="str">
        <f>IF(D3351="","",VLOOKUP(D3351,Cad_an!$D$5:$E$5004,2,FALSE))</f>
        <v/>
      </c>
      <c r="G3351" s="61" t="str">
        <f>IF(D3351="","",VLOOKUP(Fa_an!F3351,Cad_can!$D$5:$E$204,2,FALSE))</f>
        <v/>
      </c>
      <c r="H3351" s="17"/>
      <c r="I3351" s="17"/>
      <c r="J3351" s="110" t="str">
        <f t="shared" si="261"/>
        <v/>
      </c>
      <c r="K3351" s="23"/>
      <c r="L3351" s="112" t="str">
        <f t="shared" si="262"/>
        <v/>
      </c>
      <c r="M3351" s="17"/>
      <c r="N3351" s="110" t="str">
        <f t="shared" si="263"/>
        <v/>
      </c>
      <c r="O3351" s="111" t="str">
        <f t="shared" si="264"/>
        <v/>
      </c>
    </row>
    <row r="3352" spans="1:15" ht="30" customHeight="1" thickTop="1" thickBot="1">
      <c r="A3352" s="37" t="str">
        <f t="shared" si="260"/>
        <v/>
      </c>
      <c r="C3352" s="13">
        <v>3348</v>
      </c>
      <c r="D3352" s="61" t="str">
        <f>IF(Cad_an!D3352="","",Cad_an!D3352)</f>
        <v/>
      </c>
      <c r="E3352" s="61" t="str">
        <f>IF(D3352="","",VLOOKUP(D3352,Cad_an!$D$5:$F$5004,3,FALSE))</f>
        <v/>
      </c>
      <c r="F3352" s="61" t="str">
        <f>IF(D3352="","",VLOOKUP(D3352,Cad_an!$D$5:$E$5004,2,FALSE))</f>
        <v/>
      </c>
      <c r="G3352" s="61" t="str">
        <f>IF(D3352="","",VLOOKUP(Fa_an!F3352,Cad_can!$D$5:$E$204,2,FALSE))</f>
        <v/>
      </c>
      <c r="H3352" s="17"/>
      <c r="I3352" s="17"/>
      <c r="J3352" s="110" t="str">
        <f t="shared" si="261"/>
        <v/>
      </c>
      <c r="K3352" s="23"/>
      <c r="L3352" s="112" t="str">
        <f t="shared" si="262"/>
        <v/>
      </c>
      <c r="M3352" s="17"/>
      <c r="N3352" s="110" t="str">
        <f t="shared" si="263"/>
        <v/>
      </c>
      <c r="O3352" s="111" t="str">
        <f t="shared" si="264"/>
        <v/>
      </c>
    </row>
    <row r="3353" spans="1:15" ht="30" customHeight="1" thickTop="1" thickBot="1">
      <c r="A3353" s="37" t="str">
        <f t="shared" si="260"/>
        <v/>
      </c>
      <c r="C3353" s="13">
        <v>3349</v>
      </c>
      <c r="D3353" s="61" t="str">
        <f>IF(Cad_an!D3353="","",Cad_an!D3353)</f>
        <v/>
      </c>
      <c r="E3353" s="61" t="str">
        <f>IF(D3353="","",VLOOKUP(D3353,Cad_an!$D$5:$F$5004,3,FALSE))</f>
        <v/>
      </c>
      <c r="F3353" s="61" t="str">
        <f>IF(D3353="","",VLOOKUP(D3353,Cad_an!$D$5:$E$5004,2,FALSE))</f>
        <v/>
      </c>
      <c r="G3353" s="61" t="str">
        <f>IF(D3353="","",VLOOKUP(Fa_an!F3353,Cad_can!$D$5:$E$204,2,FALSE))</f>
        <v/>
      </c>
      <c r="H3353" s="17"/>
      <c r="I3353" s="17"/>
      <c r="J3353" s="110" t="str">
        <f t="shared" si="261"/>
        <v/>
      </c>
      <c r="K3353" s="23"/>
      <c r="L3353" s="112" t="str">
        <f t="shared" si="262"/>
        <v/>
      </c>
      <c r="M3353" s="17"/>
      <c r="N3353" s="110" t="str">
        <f t="shared" si="263"/>
        <v/>
      </c>
      <c r="O3353" s="111" t="str">
        <f t="shared" si="264"/>
        <v/>
      </c>
    </row>
    <row r="3354" spans="1:15" ht="30" customHeight="1" thickTop="1" thickBot="1">
      <c r="A3354" s="37" t="str">
        <f t="shared" si="260"/>
        <v/>
      </c>
      <c r="C3354" s="13">
        <v>3350</v>
      </c>
      <c r="D3354" s="61" t="str">
        <f>IF(Cad_an!D3354="","",Cad_an!D3354)</f>
        <v/>
      </c>
      <c r="E3354" s="61" t="str">
        <f>IF(D3354="","",VLOOKUP(D3354,Cad_an!$D$5:$F$5004,3,FALSE))</f>
        <v/>
      </c>
      <c r="F3354" s="61" t="str">
        <f>IF(D3354="","",VLOOKUP(D3354,Cad_an!$D$5:$E$5004,2,FALSE))</f>
        <v/>
      </c>
      <c r="G3354" s="61" t="str">
        <f>IF(D3354="","",VLOOKUP(Fa_an!F3354,Cad_can!$D$5:$E$204,2,FALSE))</f>
        <v/>
      </c>
      <c r="H3354" s="17"/>
      <c r="I3354" s="17"/>
      <c r="J3354" s="110" t="str">
        <f t="shared" si="261"/>
        <v/>
      </c>
      <c r="K3354" s="23"/>
      <c r="L3354" s="112" t="str">
        <f t="shared" si="262"/>
        <v/>
      </c>
      <c r="M3354" s="17"/>
      <c r="N3354" s="110" t="str">
        <f t="shared" si="263"/>
        <v/>
      </c>
      <c r="O3354" s="111" t="str">
        <f t="shared" si="264"/>
        <v/>
      </c>
    </row>
    <row r="3355" spans="1:15" ht="30" customHeight="1" thickTop="1" thickBot="1">
      <c r="A3355" s="37" t="str">
        <f t="shared" si="260"/>
        <v/>
      </c>
      <c r="C3355" s="13">
        <v>3351</v>
      </c>
      <c r="D3355" s="61" t="str">
        <f>IF(Cad_an!D3355="","",Cad_an!D3355)</f>
        <v/>
      </c>
      <c r="E3355" s="61" t="str">
        <f>IF(D3355="","",VLOOKUP(D3355,Cad_an!$D$5:$F$5004,3,FALSE))</f>
        <v/>
      </c>
      <c r="F3355" s="61" t="str">
        <f>IF(D3355="","",VLOOKUP(D3355,Cad_an!$D$5:$E$5004,2,FALSE))</f>
        <v/>
      </c>
      <c r="G3355" s="61" t="str">
        <f>IF(D3355="","",VLOOKUP(Fa_an!F3355,Cad_can!$D$5:$E$204,2,FALSE))</f>
        <v/>
      </c>
      <c r="H3355" s="17"/>
      <c r="I3355" s="17"/>
      <c r="J3355" s="110" t="str">
        <f t="shared" si="261"/>
        <v/>
      </c>
      <c r="K3355" s="23"/>
      <c r="L3355" s="112" t="str">
        <f t="shared" si="262"/>
        <v/>
      </c>
      <c r="M3355" s="17"/>
      <c r="N3355" s="110" t="str">
        <f t="shared" si="263"/>
        <v/>
      </c>
      <c r="O3355" s="111" t="str">
        <f t="shared" si="264"/>
        <v/>
      </c>
    </row>
    <row r="3356" spans="1:15" ht="30" customHeight="1" thickTop="1" thickBot="1">
      <c r="A3356" s="37" t="str">
        <f t="shared" si="260"/>
        <v/>
      </c>
      <c r="C3356" s="13">
        <v>3352</v>
      </c>
      <c r="D3356" s="61" t="str">
        <f>IF(Cad_an!D3356="","",Cad_an!D3356)</f>
        <v/>
      </c>
      <c r="E3356" s="61" t="str">
        <f>IF(D3356="","",VLOOKUP(D3356,Cad_an!$D$5:$F$5004,3,FALSE))</f>
        <v/>
      </c>
      <c r="F3356" s="61" t="str">
        <f>IF(D3356="","",VLOOKUP(D3356,Cad_an!$D$5:$E$5004,2,FALSE))</f>
        <v/>
      </c>
      <c r="G3356" s="61" t="str">
        <f>IF(D3356="","",VLOOKUP(Fa_an!F3356,Cad_can!$D$5:$E$204,2,FALSE))</f>
        <v/>
      </c>
      <c r="H3356" s="17"/>
      <c r="I3356" s="17"/>
      <c r="J3356" s="110" t="str">
        <f t="shared" si="261"/>
        <v/>
      </c>
      <c r="K3356" s="23"/>
      <c r="L3356" s="112" t="str">
        <f t="shared" si="262"/>
        <v/>
      </c>
      <c r="M3356" s="17"/>
      <c r="N3356" s="110" t="str">
        <f t="shared" si="263"/>
        <v/>
      </c>
      <c r="O3356" s="111" t="str">
        <f t="shared" si="264"/>
        <v/>
      </c>
    </row>
    <row r="3357" spans="1:15" ht="30" customHeight="1" thickTop="1" thickBot="1">
      <c r="A3357" s="37" t="str">
        <f t="shared" si="260"/>
        <v/>
      </c>
      <c r="C3357" s="13">
        <v>3353</v>
      </c>
      <c r="D3357" s="61" t="str">
        <f>IF(Cad_an!D3357="","",Cad_an!D3357)</f>
        <v/>
      </c>
      <c r="E3357" s="61" t="str">
        <f>IF(D3357="","",VLOOKUP(D3357,Cad_an!$D$5:$F$5004,3,FALSE))</f>
        <v/>
      </c>
      <c r="F3357" s="61" t="str">
        <f>IF(D3357="","",VLOOKUP(D3357,Cad_an!$D$5:$E$5004,2,FALSE))</f>
        <v/>
      </c>
      <c r="G3357" s="61" t="str">
        <f>IF(D3357="","",VLOOKUP(Fa_an!F3357,Cad_can!$D$5:$E$204,2,FALSE))</f>
        <v/>
      </c>
      <c r="H3357" s="17"/>
      <c r="I3357" s="17"/>
      <c r="J3357" s="110" t="str">
        <f t="shared" si="261"/>
        <v/>
      </c>
      <c r="K3357" s="23"/>
      <c r="L3357" s="112" t="str">
        <f t="shared" si="262"/>
        <v/>
      </c>
      <c r="M3357" s="17"/>
      <c r="N3357" s="110" t="str">
        <f t="shared" si="263"/>
        <v/>
      </c>
      <c r="O3357" s="111" t="str">
        <f t="shared" si="264"/>
        <v/>
      </c>
    </row>
    <row r="3358" spans="1:15" ht="30" customHeight="1" thickTop="1" thickBot="1">
      <c r="A3358" s="37" t="str">
        <f t="shared" si="260"/>
        <v/>
      </c>
      <c r="C3358" s="13">
        <v>3354</v>
      </c>
      <c r="D3358" s="61" t="str">
        <f>IF(Cad_an!D3358="","",Cad_an!D3358)</f>
        <v/>
      </c>
      <c r="E3358" s="61" t="str">
        <f>IF(D3358="","",VLOOKUP(D3358,Cad_an!$D$5:$F$5004,3,FALSE))</f>
        <v/>
      </c>
      <c r="F3358" s="61" t="str">
        <f>IF(D3358="","",VLOOKUP(D3358,Cad_an!$D$5:$E$5004,2,FALSE))</f>
        <v/>
      </c>
      <c r="G3358" s="61" t="str">
        <f>IF(D3358="","",VLOOKUP(Fa_an!F3358,Cad_can!$D$5:$E$204,2,FALSE))</f>
        <v/>
      </c>
      <c r="H3358" s="17"/>
      <c r="I3358" s="17"/>
      <c r="J3358" s="110" t="str">
        <f t="shared" si="261"/>
        <v/>
      </c>
      <c r="K3358" s="23"/>
      <c r="L3358" s="112" t="str">
        <f t="shared" si="262"/>
        <v/>
      </c>
      <c r="M3358" s="17"/>
      <c r="N3358" s="110" t="str">
        <f t="shared" si="263"/>
        <v/>
      </c>
      <c r="O3358" s="111" t="str">
        <f t="shared" si="264"/>
        <v/>
      </c>
    </row>
    <row r="3359" spans="1:15" ht="30" customHeight="1" thickTop="1" thickBot="1">
      <c r="A3359" s="37" t="str">
        <f t="shared" si="260"/>
        <v/>
      </c>
      <c r="C3359" s="13">
        <v>3355</v>
      </c>
      <c r="D3359" s="61" t="str">
        <f>IF(Cad_an!D3359="","",Cad_an!D3359)</f>
        <v/>
      </c>
      <c r="E3359" s="61" t="str">
        <f>IF(D3359="","",VLOOKUP(D3359,Cad_an!$D$5:$F$5004,3,FALSE))</f>
        <v/>
      </c>
      <c r="F3359" s="61" t="str">
        <f>IF(D3359="","",VLOOKUP(D3359,Cad_an!$D$5:$E$5004,2,FALSE))</f>
        <v/>
      </c>
      <c r="G3359" s="61" t="str">
        <f>IF(D3359="","",VLOOKUP(Fa_an!F3359,Cad_can!$D$5:$E$204,2,FALSE))</f>
        <v/>
      </c>
      <c r="H3359" s="17"/>
      <c r="I3359" s="17"/>
      <c r="J3359" s="110" t="str">
        <f t="shared" si="261"/>
        <v/>
      </c>
      <c r="K3359" s="23"/>
      <c r="L3359" s="112" t="str">
        <f t="shared" si="262"/>
        <v/>
      </c>
      <c r="M3359" s="17"/>
      <c r="N3359" s="110" t="str">
        <f t="shared" si="263"/>
        <v/>
      </c>
      <c r="O3359" s="111" t="str">
        <f t="shared" si="264"/>
        <v/>
      </c>
    </row>
    <row r="3360" spans="1:15" ht="30" customHeight="1" thickTop="1" thickBot="1">
      <c r="A3360" s="37" t="str">
        <f t="shared" si="260"/>
        <v/>
      </c>
      <c r="C3360" s="13">
        <v>3356</v>
      </c>
      <c r="D3360" s="61" t="str">
        <f>IF(Cad_an!D3360="","",Cad_an!D3360)</f>
        <v/>
      </c>
      <c r="E3360" s="61" t="str">
        <f>IF(D3360="","",VLOOKUP(D3360,Cad_an!$D$5:$F$5004,3,FALSE))</f>
        <v/>
      </c>
      <c r="F3360" s="61" t="str">
        <f>IF(D3360="","",VLOOKUP(D3360,Cad_an!$D$5:$E$5004,2,FALSE))</f>
        <v/>
      </c>
      <c r="G3360" s="61" t="str">
        <f>IF(D3360="","",VLOOKUP(Fa_an!F3360,Cad_can!$D$5:$E$204,2,FALSE))</f>
        <v/>
      </c>
      <c r="H3360" s="17"/>
      <c r="I3360" s="17"/>
      <c r="J3360" s="110" t="str">
        <f t="shared" si="261"/>
        <v/>
      </c>
      <c r="K3360" s="23"/>
      <c r="L3360" s="112" t="str">
        <f t="shared" si="262"/>
        <v/>
      </c>
      <c r="M3360" s="17"/>
      <c r="N3360" s="110" t="str">
        <f t="shared" si="263"/>
        <v/>
      </c>
      <c r="O3360" s="111" t="str">
        <f t="shared" si="264"/>
        <v/>
      </c>
    </row>
    <row r="3361" spans="1:15" ht="30" customHeight="1" thickTop="1" thickBot="1">
      <c r="A3361" s="37" t="str">
        <f t="shared" si="260"/>
        <v/>
      </c>
      <c r="C3361" s="13">
        <v>3357</v>
      </c>
      <c r="D3361" s="61" t="str">
        <f>IF(Cad_an!D3361="","",Cad_an!D3361)</f>
        <v/>
      </c>
      <c r="E3361" s="61" t="str">
        <f>IF(D3361="","",VLOOKUP(D3361,Cad_an!$D$5:$F$5004,3,FALSE))</f>
        <v/>
      </c>
      <c r="F3361" s="61" t="str">
        <f>IF(D3361="","",VLOOKUP(D3361,Cad_an!$D$5:$E$5004,2,FALSE))</f>
        <v/>
      </c>
      <c r="G3361" s="61" t="str">
        <f>IF(D3361="","",VLOOKUP(Fa_an!F3361,Cad_can!$D$5:$E$204,2,FALSE))</f>
        <v/>
      </c>
      <c r="H3361" s="17"/>
      <c r="I3361" s="17"/>
      <c r="J3361" s="110" t="str">
        <f t="shared" si="261"/>
        <v/>
      </c>
      <c r="K3361" s="23"/>
      <c r="L3361" s="112" t="str">
        <f t="shared" si="262"/>
        <v/>
      </c>
      <c r="M3361" s="17"/>
      <c r="N3361" s="110" t="str">
        <f t="shared" si="263"/>
        <v/>
      </c>
      <c r="O3361" s="111" t="str">
        <f t="shared" si="264"/>
        <v/>
      </c>
    </row>
    <row r="3362" spans="1:15" ht="30" customHeight="1" thickTop="1" thickBot="1">
      <c r="A3362" s="37" t="str">
        <f t="shared" si="260"/>
        <v/>
      </c>
      <c r="C3362" s="13">
        <v>3358</v>
      </c>
      <c r="D3362" s="61" t="str">
        <f>IF(Cad_an!D3362="","",Cad_an!D3362)</f>
        <v/>
      </c>
      <c r="E3362" s="61" t="str">
        <f>IF(D3362="","",VLOOKUP(D3362,Cad_an!$D$5:$F$5004,3,FALSE))</f>
        <v/>
      </c>
      <c r="F3362" s="61" t="str">
        <f>IF(D3362="","",VLOOKUP(D3362,Cad_an!$D$5:$E$5004,2,FALSE))</f>
        <v/>
      </c>
      <c r="G3362" s="61" t="str">
        <f>IF(D3362="","",VLOOKUP(Fa_an!F3362,Cad_can!$D$5:$E$204,2,FALSE))</f>
        <v/>
      </c>
      <c r="H3362" s="17"/>
      <c r="I3362" s="17"/>
      <c r="J3362" s="110" t="str">
        <f t="shared" si="261"/>
        <v/>
      </c>
      <c r="K3362" s="23"/>
      <c r="L3362" s="112" t="str">
        <f t="shared" si="262"/>
        <v/>
      </c>
      <c r="M3362" s="17"/>
      <c r="N3362" s="110" t="str">
        <f t="shared" si="263"/>
        <v/>
      </c>
      <c r="O3362" s="111" t="str">
        <f t="shared" si="264"/>
        <v/>
      </c>
    </row>
    <row r="3363" spans="1:15" ht="30" customHeight="1" thickTop="1" thickBot="1">
      <c r="A3363" s="37" t="str">
        <f t="shared" si="260"/>
        <v/>
      </c>
      <c r="C3363" s="13">
        <v>3359</v>
      </c>
      <c r="D3363" s="61" t="str">
        <f>IF(Cad_an!D3363="","",Cad_an!D3363)</f>
        <v/>
      </c>
      <c r="E3363" s="61" t="str">
        <f>IF(D3363="","",VLOOKUP(D3363,Cad_an!$D$5:$F$5004,3,FALSE))</f>
        <v/>
      </c>
      <c r="F3363" s="61" t="str">
        <f>IF(D3363="","",VLOOKUP(D3363,Cad_an!$D$5:$E$5004,2,FALSE))</f>
        <v/>
      </c>
      <c r="G3363" s="61" t="str">
        <f>IF(D3363="","",VLOOKUP(Fa_an!F3363,Cad_can!$D$5:$E$204,2,FALSE))</f>
        <v/>
      </c>
      <c r="H3363" s="17"/>
      <c r="I3363" s="17"/>
      <c r="J3363" s="110" t="str">
        <f t="shared" si="261"/>
        <v/>
      </c>
      <c r="K3363" s="23"/>
      <c r="L3363" s="112" t="str">
        <f t="shared" si="262"/>
        <v/>
      </c>
      <c r="M3363" s="17"/>
      <c r="N3363" s="110" t="str">
        <f t="shared" si="263"/>
        <v/>
      </c>
      <c r="O3363" s="111" t="str">
        <f t="shared" si="264"/>
        <v/>
      </c>
    </row>
    <row r="3364" spans="1:15" ht="30" customHeight="1" thickTop="1" thickBot="1">
      <c r="A3364" s="37" t="str">
        <f t="shared" si="260"/>
        <v/>
      </c>
      <c r="C3364" s="13">
        <v>3360</v>
      </c>
      <c r="D3364" s="61" t="str">
        <f>IF(Cad_an!D3364="","",Cad_an!D3364)</f>
        <v/>
      </c>
      <c r="E3364" s="61" t="str">
        <f>IF(D3364="","",VLOOKUP(D3364,Cad_an!$D$5:$F$5004,3,FALSE))</f>
        <v/>
      </c>
      <c r="F3364" s="61" t="str">
        <f>IF(D3364="","",VLOOKUP(D3364,Cad_an!$D$5:$E$5004,2,FALSE))</f>
        <v/>
      </c>
      <c r="G3364" s="61" t="str">
        <f>IF(D3364="","",VLOOKUP(Fa_an!F3364,Cad_can!$D$5:$E$204,2,FALSE))</f>
        <v/>
      </c>
      <c r="H3364" s="17"/>
      <c r="I3364" s="17"/>
      <c r="J3364" s="110" t="str">
        <f t="shared" si="261"/>
        <v/>
      </c>
      <c r="K3364" s="23"/>
      <c r="L3364" s="112" t="str">
        <f t="shared" si="262"/>
        <v/>
      </c>
      <c r="M3364" s="17"/>
      <c r="N3364" s="110" t="str">
        <f t="shared" si="263"/>
        <v/>
      </c>
      <c r="O3364" s="111" t="str">
        <f t="shared" si="264"/>
        <v/>
      </c>
    </row>
    <row r="3365" spans="1:15" ht="30" customHeight="1" thickTop="1" thickBot="1">
      <c r="A3365" s="37" t="str">
        <f t="shared" si="260"/>
        <v/>
      </c>
      <c r="C3365" s="13">
        <v>3361</v>
      </c>
      <c r="D3365" s="61" t="str">
        <f>IF(Cad_an!D3365="","",Cad_an!D3365)</f>
        <v/>
      </c>
      <c r="E3365" s="61" t="str">
        <f>IF(D3365="","",VLOOKUP(D3365,Cad_an!$D$5:$F$5004,3,FALSE))</f>
        <v/>
      </c>
      <c r="F3365" s="61" t="str">
        <f>IF(D3365="","",VLOOKUP(D3365,Cad_an!$D$5:$E$5004,2,FALSE))</f>
        <v/>
      </c>
      <c r="G3365" s="61" t="str">
        <f>IF(D3365="","",VLOOKUP(Fa_an!F3365,Cad_can!$D$5:$E$204,2,FALSE))</f>
        <v/>
      </c>
      <c r="H3365" s="17"/>
      <c r="I3365" s="17"/>
      <c r="J3365" s="110" t="str">
        <f t="shared" si="261"/>
        <v/>
      </c>
      <c r="K3365" s="23"/>
      <c r="L3365" s="112" t="str">
        <f t="shared" si="262"/>
        <v/>
      </c>
      <c r="M3365" s="17"/>
      <c r="N3365" s="110" t="str">
        <f t="shared" si="263"/>
        <v/>
      </c>
      <c r="O3365" s="111" t="str">
        <f t="shared" si="264"/>
        <v/>
      </c>
    </row>
    <row r="3366" spans="1:15" ht="30" customHeight="1" thickTop="1" thickBot="1">
      <c r="A3366" s="37" t="str">
        <f t="shared" si="260"/>
        <v/>
      </c>
      <c r="C3366" s="13">
        <v>3362</v>
      </c>
      <c r="D3366" s="61" t="str">
        <f>IF(Cad_an!D3366="","",Cad_an!D3366)</f>
        <v/>
      </c>
      <c r="E3366" s="61" t="str">
        <f>IF(D3366="","",VLOOKUP(D3366,Cad_an!$D$5:$F$5004,3,FALSE))</f>
        <v/>
      </c>
      <c r="F3366" s="61" t="str">
        <f>IF(D3366="","",VLOOKUP(D3366,Cad_an!$D$5:$E$5004,2,FALSE))</f>
        <v/>
      </c>
      <c r="G3366" s="61" t="str">
        <f>IF(D3366="","",VLOOKUP(Fa_an!F3366,Cad_can!$D$5:$E$204,2,FALSE))</f>
        <v/>
      </c>
      <c r="H3366" s="17"/>
      <c r="I3366" s="17"/>
      <c r="J3366" s="110" t="str">
        <f t="shared" si="261"/>
        <v/>
      </c>
      <c r="K3366" s="23"/>
      <c r="L3366" s="112" t="str">
        <f t="shared" si="262"/>
        <v/>
      </c>
      <c r="M3366" s="17"/>
      <c r="N3366" s="110" t="str">
        <f t="shared" si="263"/>
        <v/>
      </c>
      <c r="O3366" s="111" t="str">
        <f t="shared" si="264"/>
        <v/>
      </c>
    </row>
    <row r="3367" spans="1:15" ht="30" customHeight="1" thickTop="1" thickBot="1">
      <c r="A3367" s="37" t="str">
        <f t="shared" si="260"/>
        <v/>
      </c>
      <c r="C3367" s="13">
        <v>3363</v>
      </c>
      <c r="D3367" s="61" t="str">
        <f>IF(Cad_an!D3367="","",Cad_an!D3367)</f>
        <v/>
      </c>
      <c r="E3367" s="61" t="str">
        <f>IF(D3367="","",VLOOKUP(D3367,Cad_an!$D$5:$F$5004,3,FALSE))</f>
        <v/>
      </c>
      <c r="F3367" s="61" t="str">
        <f>IF(D3367="","",VLOOKUP(D3367,Cad_an!$D$5:$E$5004,2,FALSE))</f>
        <v/>
      </c>
      <c r="G3367" s="61" t="str">
        <f>IF(D3367="","",VLOOKUP(Fa_an!F3367,Cad_can!$D$5:$E$204,2,FALSE))</f>
        <v/>
      </c>
      <c r="H3367" s="17"/>
      <c r="I3367" s="17"/>
      <c r="J3367" s="110" t="str">
        <f t="shared" si="261"/>
        <v/>
      </c>
      <c r="K3367" s="23"/>
      <c r="L3367" s="112" t="str">
        <f t="shared" si="262"/>
        <v/>
      </c>
      <c r="M3367" s="17"/>
      <c r="N3367" s="110" t="str">
        <f t="shared" si="263"/>
        <v/>
      </c>
      <c r="O3367" s="111" t="str">
        <f t="shared" si="264"/>
        <v/>
      </c>
    </row>
    <row r="3368" spans="1:15" ht="30" customHeight="1" thickTop="1" thickBot="1">
      <c r="A3368" s="37" t="str">
        <f t="shared" si="260"/>
        <v/>
      </c>
      <c r="C3368" s="13">
        <v>3364</v>
      </c>
      <c r="D3368" s="61" t="str">
        <f>IF(Cad_an!D3368="","",Cad_an!D3368)</f>
        <v/>
      </c>
      <c r="E3368" s="61" t="str">
        <f>IF(D3368="","",VLOOKUP(D3368,Cad_an!$D$5:$F$5004,3,FALSE))</f>
        <v/>
      </c>
      <c r="F3368" s="61" t="str">
        <f>IF(D3368="","",VLOOKUP(D3368,Cad_an!$D$5:$E$5004,2,FALSE))</f>
        <v/>
      </c>
      <c r="G3368" s="61" t="str">
        <f>IF(D3368="","",VLOOKUP(Fa_an!F3368,Cad_can!$D$5:$E$204,2,FALSE))</f>
        <v/>
      </c>
      <c r="H3368" s="17"/>
      <c r="I3368" s="17"/>
      <c r="J3368" s="110" t="str">
        <f t="shared" si="261"/>
        <v/>
      </c>
      <c r="K3368" s="23"/>
      <c r="L3368" s="112" t="str">
        <f t="shared" si="262"/>
        <v/>
      </c>
      <c r="M3368" s="17"/>
      <c r="N3368" s="110" t="str">
        <f t="shared" si="263"/>
        <v/>
      </c>
      <c r="O3368" s="111" t="str">
        <f t="shared" si="264"/>
        <v/>
      </c>
    </row>
    <row r="3369" spans="1:15" ht="30" customHeight="1" thickTop="1" thickBot="1">
      <c r="A3369" s="37" t="str">
        <f t="shared" si="260"/>
        <v/>
      </c>
      <c r="C3369" s="13">
        <v>3365</v>
      </c>
      <c r="D3369" s="61" t="str">
        <f>IF(Cad_an!D3369="","",Cad_an!D3369)</f>
        <v/>
      </c>
      <c r="E3369" s="61" t="str">
        <f>IF(D3369="","",VLOOKUP(D3369,Cad_an!$D$5:$F$5004,3,FALSE))</f>
        <v/>
      </c>
      <c r="F3369" s="61" t="str">
        <f>IF(D3369="","",VLOOKUP(D3369,Cad_an!$D$5:$E$5004,2,FALSE))</f>
        <v/>
      </c>
      <c r="G3369" s="61" t="str">
        <f>IF(D3369="","",VLOOKUP(Fa_an!F3369,Cad_can!$D$5:$E$204,2,FALSE))</f>
        <v/>
      </c>
      <c r="H3369" s="17"/>
      <c r="I3369" s="17"/>
      <c r="J3369" s="110" t="str">
        <f t="shared" si="261"/>
        <v/>
      </c>
      <c r="K3369" s="23"/>
      <c r="L3369" s="112" t="str">
        <f t="shared" si="262"/>
        <v/>
      </c>
      <c r="M3369" s="17"/>
      <c r="N3369" s="110" t="str">
        <f t="shared" si="263"/>
        <v/>
      </c>
      <c r="O3369" s="111" t="str">
        <f t="shared" si="264"/>
        <v/>
      </c>
    </row>
    <row r="3370" spans="1:15" ht="30" customHeight="1" thickTop="1" thickBot="1">
      <c r="A3370" s="37" t="str">
        <f t="shared" si="260"/>
        <v/>
      </c>
      <c r="C3370" s="13">
        <v>3366</v>
      </c>
      <c r="D3370" s="61" t="str">
        <f>IF(Cad_an!D3370="","",Cad_an!D3370)</f>
        <v/>
      </c>
      <c r="E3370" s="61" t="str">
        <f>IF(D3370="","",VLOOKUP(D3370,Cad_an!$D$5:$F$5004,3,FALSE))</f>
        <v/>
      </c>
      <c r="F3370" s="61" t="str">
        <f>IF(D3370="","",VLOOKUP(D3370,Cad_an!$D$5:$E$5004,2,FALSE))</f>
        <v/>
      </c>
      <c r="G3370" s="61" t="str">
        <f>IF(D3370="","",VLOOKUP(Fa_an!F3370,Cad_can!$D$5:$E$204,2,FALSE))</f>
        <v/>
      </c>
      <c r="H3370" s="17"/>
      <c r="I3370" s="17"/>
      <c r="J3370" s="110" t="str">
        <f t="shared" si="261"/>
        <v/>
      </c>
      <c r="K3370" s="23"/>
      <c r="L3370" s="112" t="str">
        <f t="shared" si="262"/>
        <v/>
      </c>
      <c r="M3370" s="17"/>
      <c r="N3370" s="110" t="str">
        <f t="shared" si="263"/>
        <v/>
      </c>
      <c r="O3370" s="111" t="str">
        <f t="shared" si="264"/>
        <v/>
      </c>
    </row>
    <row r="3371" spans="1:15" ht="30" customHeight="1" thickTop="1" thickBot="1">
      <c r="A3371" s="37" t="str">
        <f t="shared" si="260"/>
        <v/>
      </c>
      <c r="C3371" s="13">
        <v>3367</v>
      </c>
      <c r="D3371" s="61" t="str">
        <f>IF(Cad_an!D3371="","",Cad_an!D3371)</f>
        <v/>
      </c>
      <c r="E3371" s="61" t="str">
        <f>IF(D3371="","",VLOOKUP(D3371,Cad_an!$D$5:$F$5004,3,FALSE))</f>
        <v/>
      </c>
      <c r="F3371" s="61" t="str">
        <f>IF(D3371="","",VLOOKUP(D3371,Cad_an!$D$5:$E$5004,2,FALSE))</f>
        <v/>
      </c>
      <c r="G3371" s="61" t="str">
        <f>IF(D3371="","",VLOOKUP(Fa_an!F3371,Cad_can!$D$5:$E$204,2,FALSE))</f>
        <v/>
      </c>
      <c r="H3371" s="17"/>
      <c r="I3371" s="17"/>
      <c r="J3371" s="110" t="str">
        <f t="shared" si="261"/>
        <v/>
      </c>
      <c r="K3371" s="23"/>
      <c r="L3371" s="112" t="str">
        <f t="shared" si="262"/>
        <v/>
      </c>
      <c r="M3371" s="17"/>
      <c r="N3371" s="110" t="str">
        <f t="shared" si="263"/>
        <v/>
      </c>
      <c r="O3371" s="111" t="str">
        <f t="shared" si="264"/>
        <v/>
      </c>
    </row>
    <row r="3372" spans="1:15" ht="30" customHeight="1" thickTop="1" thickBot="1">
      <c r="A3372" s="37" t="str">
        <f t="shared" si="260"/>
        <v/>
      </c>
      <c r="C3372" s="13">
        <v>3368</v>
      </c>
      <c r="D3372" s="61" t="str">
        <f>IF(Cad_an!D3372="","",Cad_an!D3372)</f>
        <v/>
      </c>
      <c r="E3372" s="61" t="str">
        <f>IF(D3372="","",VLOOKUP(D3372,Cad_an!$D$5:$F$5004,3,FALSE))</f>
        <v/>
      </c>
      <c r="F3372" s="61" t="str">
        <f>IF(D3372="","",VLOOKUP(D3372,Cad_an!$D$5:$E$5004,2,FALSE))</f>
        <v/>
      </c>
      <c r="G3372" s="61" t="str">
        <f>IF(D3372="","",VLOOKUP(Fa_an!F3372,Cad_can!$D$5:$E$204,2,FALSE))</f>
        <v/>
      </c>
      <c r="H3372" s="17"/>
      <c r="I3372" s="17"/>
      <c r="J3372" s="110" t="str">
        <f t="shared" si="261"/>
        <v/>
      </c>
      <c r="K3372" s="23"/>
      <c r="L3372" s="112" t="str">
        <f t="shared" si="262"/>
        <v/>
      </c>
      <c r="M3372" s="17"/>
      <c r="N3372" s="110" t="str">
        <f t="shared" si="263"/>
        <v/>
      </c>
      <c r="O3372" s="111" t="str">
        <f t="shared" si="264"/>
        <v/>
      </c>
    </row>
    <row r="3373" spans="1:15" ht="30" customHeight="1" thickTop="1" thickBot="1">
      <c r="A3373" s="37" t="str">
        <f t="shared" si="260"/>
        <v/>
      </c>
      <c r="C3373" s="13">
        <v>3369</v>
      </c>
      <c r="D3373" s="61" t="str">
        <f>IF(Cad_an!D3373="","",Cad_an!D3373)</f>
        <v/>
      </c>
      <c r="E3373" s="61" t="str">
        <f>IF(D3373="","",VLOOKUP(D3373,Cad_an!$D$5:$F$5004,3,FALSE))</f>
        <v/>
      </c>
      <c r="F3373" s="61" t="str">
        <f>IF(D3373="","",VLOOKUP(D3373,Cad_an!$D$5:$E$5004,2,FALSE))</f>
        <v/>
      </c>
      <c r="G3373" s="61" t="str">
        <f>IF(D3373="","",VLOOKUP(Fa_an!F3373,Cad_can!$D$5:$E$204,2,FALSE))</f>
        <v/>
      </c>
      <c r="H3373" s="17"/>
      <c r="I3373" s="17"/>
      <c r="J3373" s="110" t="str">
        <f t="shared" si="261"/>
        <v/>
      </c>
      <c r="K3373" s="23"/>
      <c r="L3373" s="112" t="str">
        <f t="shared" si="262"/>
        <v/>
      </c>
      <c r="M3373" s="17"/>
      <c r="N3373" s="110" t="str">
        <f t="shared" si="263"/>
        <v/>
      </c>
      <c r="O3373" s="111" t="str">
        <f t="shared" si="264"/>
        <v/>
      </c>
    </row>
    <row r="3374" spans="1:15" ht="30" customHeight="1" thickTop="1" thickBot="1">
      <c r="A3374" s="37" t="str">
        <f t="shared" si="260"/>
        <v/>
      </c>
      <c r="C3374" s="13">
        <v>3370</v>
      </c>
      <c r="D3374" s="61" t="str">
        <f>IF(Cad_an!D3374="","",Cad_an!D3374)</f>
        <v/>
      </c>
      <c r="E3374" s="61" t="str">
        <f>IF(D3374="","",VLOOKUP(D3374,Cad_an!$D$5:$F$5004,3,FALSE))</f>
        <v/>
      </c>
      <c r="F3374" s="61" t="str">
        <f>IF(D3374="","",VLOOKUP(D3374,Cad_an!$D$5:$E$5004,2,FALSE))</f>
        <v/>
      </c>
      <c r="G3374" s="61" t="str">
        <f>IF(D3374="","",VLOOKUP(Fa_an!F3374,Cad_can!$D$5:$E$204,2,FALSE))</f>
        <v/>
      </c>
      <c r="H3374" s="17"/>
      <c r="I3374" s="17"/>
      <c r="J3374" s="110" t="str">
        <f t="shared" si="261"/>
        <v/>
      </c>
      <c r="K3374" s="23"/>
      <c r="L3374" s="112" t="str">
        <f t="shared" si="262"/>
        <v/>
      </c>
      <c r="M3374" s="17"/>
      <c r="N3374" s="110" t="str">
        <f t="shared" si="263"/>
        <v/>
      </c>
      <c r="O3374" s="111" t="str">
        <f t="shared" si="264"/>
        <v/>
      </c>
    </row>
    <row r="3375" spans="1:15" ht="30" customHeight="1" thickTop="1" thickBot="1">
      <c r="A3375" s="37" t="str">
        <f t="shared" si="260"/>
        <v/>
      </c>
      <c r="C3375" s="13">
        <v>3371</v>
      </c>
      <c r="D3375" s="61" t="str">
        <f>IF(Cad_an!D3375="","",Cad_an!D3375)</f>
        <v/>
      </c>
      <c r="E3375" s="61" t="str">
        <f>IF(D3375="","",VLOOKUP(D3375,Cad_an!$D$5:$F$5004,3,FALSE))</f>
        <v/>
      </c>
      <c r="F3375" s="61" t="str">
        <f>IF(D3375="","",VLOOKUP(D3375,Cad_an!$D$5:$E$5004,2,FALSE))</f>
        <v/>
      </c>
      <c r="G3375" s="61" t="str">
        <f>IF(D3375="","",VLOOKUP(Fa_an!F3375,Cad_can!$D$5:$E$204,2,FALSE))</f>
        <v/>
      </c>
      <c r="H3375" s="17"/>
      <c r="I3375" s="17"/>
      <c r="J3375" s="110" t="str">
        <f t="shared" si="261"/>
        <v/>
      </c>
      <c r="K3375" s="23"/>
      <c r="L3375" s="112" t="str">
        <f t="shared" si="262"/>
        <v/>
      </c>
      <c r="M3375" s="17"/>
      <c r="N3375" s="110" t="str">
        <f t="shared" si="263"/>
        <v/>
      </c>
      <c r="O3375" s="111" t="str">
        <f t="shared" si="264"/>
        <v/>
      </c>
    </row>
    <row r="3376" spans="1:15" ht="30" customHeight="1" thickTop="1" thickBot="1">
      <c r="A3376" s="37" t="str">
        <f t="shared" si="260"/>
        <v/>
      </c>
      <c r="C3376" s="13">
        <v>3372</v>
      </c>
      <c r="D3376" s="61" t="str">
        <f>IF(Cad_an!D3376="","",Cad_an!D3376)</f>
        <v/>
      </c>
      <c r="E3376" s="61" t="str">
        <f>IF(D3376="","",VLOOKUP(D3376,Cad_an!$D$5:$F$5004,3,FALSE))</f>
        <v/>
      </c>
      <c r="F3376" s="61" t="str">
        <f>IF(D3376="","",VLOOKUP(D3376,Cad_an!$D$5:$E$5004,2,FALSE))</f>
        <v/>
      </c>
      <c r="G3376" s="61" t="str">
        <f>IF(D3376="","",VLOOKUP(Fa_an!F3376,Cad_can!$D$5:$E$204,2,FALSE))</f>
        <v/>
      </c>
      <c r="H3376" s="17"/>
      <c r="I3376" s="17"/>
      <c r="J3376" s="110" t="str">
        <f t="shared" si="261"/>
        <v/>
      </c>
      <c r="K3376" s="23"/>
      <c r="L3376" s="112" t="str">
        <f t="shared" si="262"/>
        <v/>
      </c>
      <c r="M3376" s="17"/>
      <c r="N3376" s="110" t="str">
        <f t="shared" si="263"/>
        <v/>
      </c>
      <c r="O3376" s="111" t="str">
        <f t="shared" si="264"/>
        <v/>
      </c>
    </row>
    <row r="3377" spans="1:15" ht="30" customHeight="1" thickTop="1" thickBot="1">
      <c r="A3377" s="37" t="str">
        <f t="shared" si="260"/>
        <v/>
      </c>
      <c r="C3377" s="13">
        <v>3373</v>
      </c>
      <c r="D3377" s="61" t="str">
        <f>IF(Cad_an!D3377="","",Cad_an!D3377)</f>
        <v/>
      </c>
      <c r="E3377" s="61" t="str">
        <f>IF(D3377="","",VLOOKUP(D3377,Cad_an!$D$5:$F$5004,3,FALSE))</f>
        <v/>
      </c>
      <c r="F3377" s="61" t="str">
        <f>IF(D3377="","",VLOOKUP(D3377,Cad_an!$D$5:$E$5004,2,FALSE))</f>
        <v/>
      </c>
      <c r="G3377" s="61" t="str">
        <f>IF(D3377="","",VLOOKUP(Fa_an!F3377,Cad_can!$D$5:$E$204,2,FALSE))</f>
        <v/>
      </c>
      <c r="H3377" s="17"/>
      <c r="I3377" s="17"/>
      <c r="J3377" s="110" t="str">
        <f t="shared" si="261"/>
        <v/>
      </c>
      <c r="K3377" s="23"/>
      <c r="L3377" s="112" t="str">
        <f t="shared" si="262"/>
        <v/>
      </c>
      <c r="M3377" s="17"/>
      <c r="N3377" s="110" t="str">
        <f t="shared" si="263"/>
        <v/>
      </c>
      <c r="O3377" s="111" t="str">
        <f t="shared" si="264"/>
        <v/>
      </c>
    </row>
    <row r="3378" spans="1:15" ht="30" customHeight="1" thickTop="1" thickBot="1">
      <c r="A3378" s="37" t="str">
        <f t="shared" si="260"/>
        <v/>
      </c>
      <c r="C3378" s="13">
        <v>3374</v>
      </c>
      <c r="D3378" s="61" t="str">
        <f>IF(Cad_an!D3378="","",Cad_an!D3378)</f>
        <v/>
      </c>
      <c r="E3378" s="61" t="str">
        <f>IF(D3378="","",VLOOKUP(D3378,Cad_an!$D$5:$F$5004,3,FALSE))</f>
        <v/>
      </c>
      <c r="F3378" s="61" t="str">
        <f>IF(D3378="","",VLOOKUP(D3378,Cad_an!$D$5:$E$5004,2,FALSE))</f>
        <v/>
      </c>
      <c r="G3378" s="61" t="str">
        <f>IF(D3378="","",VLOOKUP(Fa_an!F3378,Cad_can!$D$5:$E$204,2,FALSE))</f>
        <v/>
      </c>
      <c r="H3378" s="17"/>
      <c r="I3378" s="17"/>
      <c r="J3378" s="110" t="str">
        <f t="shared" si="261"/>
        <v/>
      </c>
      <c r="K3378" s="23"/>
      <c r="L3378" s="112" t="str">
        <f t="shared" si="262"/>
        <v/>
      </c>
      <c r="M3378" s="17"/>
      <c r="N3378" s="110" t="str">
        <f t="shared" si="263"/>
        <v/>
      </c>
      <c r="O3378" s="111" t="str">
        <f t="shared" si="264"/>
        <v/>
      </c>
    </row>
    <row r="3379" spans="1:15" ht="30" customHeight="1" thickTop="1" thickBot="1">
      <c r="A3379" s="37" t="str">
        <f t="shared" si="260"/>
        <v/>
      </c>
      <c r="C3379" s="13">
        <v>3375</v>
      </c>
      <c r="D3379" s="61" t="str">
        <f>IF(Cad_an!D3379="","",Cad_an!D3379)</f>
        <v/>
      </c>
      <c r="E3379" s="61" t="str">
        <f>IF(D3379="","",VLOOKUP(D3379,Cad_an!$D$5:$F$5004,3,FALSE))</f>
        <v/>
      </c>
      <c r="F3379" s="61" t="str">
        <f>IF(D3379="","",VLOOKUP(D3379,Cad_an!$D$5:$E$5004,2,FALSE))</f>
        <v/>
      </c>
      <c r="G3379" s="61" t="str">
        <f>IF(D3379="","",VLOOKUP(Fa_an!F3379,Cad_can!$D$5:$E$204,2,FALSE))</f>
        <v/>
      </c>
      <c r="H3379" s="17"/>
      <c r="I3379" s="17"/>
      <c r="J3379" s="110" t="str">
        <f t="shared" si="261"/>
        <v/>
      </c>
      <c r="K3379" s="23"/>
      <c r="L3379" s="112" t="str">
        <f t="shared" si="262"/>
        <v/>
      </c>
      <c r="M3379" s="17"/>
      <c r="N3379" s="110" t="str">
        <f t="shared" si="263"/>
        <v/>
      </c>
      <c r="O3379" s="111" t="str">
        <f t="shared" si="264"/>
        <v/>
      </c>
    </row>
    <row r="3380" spans="1:15" ht="30" customHeight="1" thickTop="1" thickBot="1">
      <c r="A3380" s="37" t="str">
        <f t="shared" si="260"/>
        <v/>
      </c>
      <c r="C3380" s="13">
        <v>3376</v>
      </c>
      <c r="D3380" s="61" t="str">
        <f>IF(Cad_an!D3380="","",Cad_an!D3380)</f>
        <v/>
      </c>
      <c r="E3380" s="61" t="str">
        <f>IF(D3380="","",VLOOKUP(D3380,Cad_an!$D$5:$F$5004,3,FALSE))</f>
        <v/>
      </c>
      <c r="F3380" s="61" t="str">
        <f>IF(D3380="","",VLOOKUP(D3380,Cad_an!$D$5:$E$5004,2,FALSE))</f>
        <v/>
      </c>
      <c r="G3380" s="61" t="str">
        <f>IF(D3380="","",VLOOKUP(Fa_an!F3380,Cad_can!$D$5:$E$204,2,FALSE))</f>
        <v/>
      </c>
      <c r="H3380" s="17"/>
      <c r="I3380" s="17"/>
      <c r="J3380" s="110" t="str">
        <f t="shared" si="261"/>
        <v/>
      </c>
      <c r="K3380" s="23"/>
      <c r="L3380" s="112" t="str">
        <f t="shared" si="262"/>
        <v/>
      </c>
      <c r="M3380" s="17"/>
      <c r="N3380" s="110" t="str">
        <f t="shared" si="263"/>
        <v/>
      </c>
      <c r="O3380" s="111" t="str">
        <f t="shared" si="264"/>
        <v/>
      </c>
    </row>
    <row r="3381" spans="1:15" ht="30" customHeight="1" thickTop="1" thickBot="1">
      <c r="A3381" s="37" t="str">
        <f t="shared" si="260"/>
        <v/>
      </c>
      <c r="C3381" s="13">
        <v>3377</v>
      </c>
      <c r="D3381" s="61" t="str">
        <f>IF(Cad_an!D3381="","",Cad_an!D3381)</f>
        <v/>
      </c>
      <c r="E3381" s="61" t="str">
        <f>IF(D3381="","",VLOOKUP(D3381,Cad_an!$D$5:$F$5004,3,FALSE))</f>
        <v/>
      </c>
      <c r="F3381" s="61" t="str">
        <f>IF(D3381="","",VLOOKUP(D3381,Cad_an!$D$5:$E$5004,2,FALSE))</f>
        <v/>
      </c>
      <c r="G3381" s="61" t="str">
        <f>IF(D3381="","",VLOOKUP(Fa_an!F3381,Cad_can!$D$5:$E$204,2,FALSE))</f>
        <v/>
      </c>
      <c r="H3381" s="17"/>
      <c r="I3381" s="17"/>
      <c r="J3381" s="110" t="str">
        <f t="shared" si="261"/>
        <v/>
      </c>
      <c r="K3381" s="23"/>
      <c r="L3381" s="112" t="str">
        <f t="shared" si="262"/>
        <v/>
      </c>
      <c r="M3381" s="17"/>
      <c r="N3381" s="110" t="str">
        <f t="shared" si="263"/>
        <v/>
      </c>
      <c r="O3381" s="111" t="str">
        <f t="shared" si="264"/>
        <v/>
      </c>
    </row>
    <row r="3382" spans="1:15" ht="30" customHeight="1" thickTop="1" thickBot="1">
      <c r="A3382" s="37" t="str">
        <f t="shared" si="260"/>
        <v/>
      </c>
      <c r="C3382" s="13">
        <v>3378</v>
      </c>
      <c r="D3382" s="61" t="str">
        <f>IF(Cad_an!D3382="","",Cad_an!D3382)</f>
        <v/>
      </c>
      <c r="E3382" s="61" t="str">
        <f>IF(D3382="","",VLOOKUP(D3382,Cad_an!$D$5:$F$5004,3,FALSE))</f>
        <v/>
      </c>
      <c r="F3382" s="61" t="str">
        <f>IF(D3382="","",VLOOKUP(D3382,Cad_an!$D$5:$E$5004,2,FALSE))</f>
        <v/>
      </c>
      <c r="G3382" s="61" t="str">
        <f>IF(D3382="","",VLOOKUP(Fa_an!F3382,Cad_can!$D$5:$E$204,2,FALSE))</f>
        <v/>
      </c>
      <c r="H3382" s="17"/>
      <c r="I3382" s="17"/>
      <c r="J3382" s="110" t="str">
        <f t="shared" si="261"/>
        <v/>
      </c>
      <c r="K3382" s="23"/>
      <c r="L3382" s="112" t="str">
        <f t="shared" si="262"/>
        <v/>
      </c>
      <c r="M3382" s="17"/>
      <c r="N3382" s="110" t="str">
        <f t="shared" si="263"/>
        <v/>
      </c>
      <c r="O3382" s="111" t="str">
        <f t="shared" si="264"/>
        <v/>
      </c>
    </row>
    <row r="3383" spans="1:15" ht="30" customHeight="1" thickTop="1" thickBot="1">
      <c r="A3383" s="37" t="str">
        <f t="shared" si="260"/>
        <v/>
      </c>
      <c r="C3383" s="13">
        <v>3379</v>
      </c>
      <c r="D3383" s="61" t="str">
        <f>IF(Cad_an!D3383="","",Cad_an!D3383)</f>
        <v/>
      </c>
      <c r="E3383" s="61" t="str">
        <f>IF(D3383="","",VLOOKUP(D3383,Cad_an!$D$5:$F$5004,3,FALSE))</f>
        <v/>
      </c>
      <c r="F3383" s="61" t="str">
        <f>IF(D3383="","",VLOOKUP(D3383,Cad_an!$D$5:$E$5004,2,FALSE))</f>
        <v/>
      </c>
      <c r="G3383" s="61" t="str">
        <f>IF(D3383="","",VLOOKUP(Fa_an!F3383,Cad_can!$D$5:$E$204,2,FALSE))</f>
        <v/>
      </c>
      <c r="H3383" s="17"/>
      <c r="I3383" s="17"/>
      <c r="J3383" s="110" t="str">
        <f t="shared" si="261"/>
        <v/>
      </c>
      <c r="K3383" s="23"/>
      <c r="L3383" s="112" t="str">
        <f t="shared" si="262"/>
        <v/>
      </c>
      <c r="M3383" s="17"/>
      <c r="N3383" s="110" t="str">
        <f t="shared" si="263"/>
        <v/>
      </c>
      <c r="O3383" s="111" t="str">
        <f t="shared" si="264"/>
        <v/>
      </c>
    </row>
    <row r="3384" spans="1:15" ht="30" customHeight="1" thickTop="1" thickBot="1">
      <c r="A3384" s="37" t="str">
        <f t="shared" si="260"/>
        <v/>
      </c>
      <c r="C3384" s="13">
        <v>3380</v>
      </c>
      <c r="D3384" s="61" t="str">
        <f>IF(Cad_an!D3384="","",Cad_an!D3384)</f>
        <v/>
      </c>
      <c r="E3384" s="61" t="str">
        <f>IF(D3384="","",VLOOKUP(D3384,Cad_an!$D$5:$F$5004,3,FALSE))</f>
        <v/>
      </c>
      <c r="F3384" s="61" t="str">
        <f>IF(D3384="","",VLOOKUP(D3384,Cad_an!$D$5:$E$5004,2,FALSE))</f>
        <v/>
      </c>
      <c r="G3384" s="61" t="str">
        <f>IF(D3384="","",VLOOKUP(Fa_an!F3384,Cad_can!$D$5:$E$204,2,FALSE))</f>
        <v/>
      </c>
      <c r="H3384" s="17"/>
      <c r="I3384" s="17"/>
      <c r="J3384" s="110" t="str">
        <f t="shared" si="261"/>
        <v/>
      </c>
      <c r="K3384" s="23"/>
      <c r="L3384" s="112" t="str">
        <f t="shared" si="262"/>
        <v/>
      </c>
      <c r="M3384" s="17"/>
      <c r="N3384" s="110" t="str">
        <f t="shared" si="263"/>
        <v/>
      </c>
      <c r="O3384" s="111" t="str">
        <f t="shared" si="264"/>
        <v/>
      </c>
    </row>
    <row r="3385" spans="1:15" ht="30" customHeight="1" thickTop="1" thickBot="1">
      <c r="A3385" s="37" t="str">
        <f t="shared" si="260"/>
        <v/>
      </c>
      <c r="C3385" s="13">
        <v>3381</v>
      </c>
      <c r="D3385" s="61" t="str">
        <f>IF(Cad_an!D3385="","",Cad_an!D3385)</f>
        <v/>
      </c>
      <c r="E3385" s="61" t="str">
        <f>IF(D3385="","",VLOOKUP(D3385,Cad_an!$D$5:$F$5004,3,FALSE))</f>
        <v/>
      </c>
      <c r="F3385" s="61" t="str">
        <f>IF(D3385="","",VLOOKUP(D3385,Cad_an!$D$5:$E$5004,2,FALSE))</f>
        <v/>
      </c>
      <c r="G3385" s="61" t="str">
        <f>IF(D3385="","",VLOOKUP(Fa_an!F3385,Cad_can!$D$5:$E$204,2,FALSE))</f>
        <v/>
      </c>
      <c r="H3385" s="17"/>
      <c r="I3385" s="17"/>
      <c r="J3385" s="110" t="str">
        <f t="shared" si="261"/>
        <v/>
      </c>
      <c r="K3385" s="23"/>
      <c r="L3385" s="112" t="str">
        <f t="shared" si="262"/>
        <v/>
      </c>
      <c r="M3385" s="17"/>
      <c r="N3385" s="110" t="str">
        <f t="shared" si="263"/>
        <v/>
      </c>
      <c r="O3385" s="111" t="str">
        <f t="shared" si="264"/>
        <v/>
      </c>
    </row>
    <row r="3386" spans="1:15" ht="30" customHeight="1" thickTop="1" thickBot="1">
      <c r="A3386" s="37" t="str">
        <f t="shared" si="260"/>
        <v/>
      </c>
      <c r="C3386" s="13">
        <v>3382</v>
      </c>
      <c r="D3386" s="61" t="str">
        <f>IF(Cad_an!D3386="","",Cad_an!D3386)</f>
        <v/>
      </c>
      <c r="E3386" s="61" t="str">
        <f>IF(D3386="","",VLOOKUP(D3386,Cad_an!$D$5:$F$5004,3,FALSE))</f>
        <v/>
      </c>
      <c r="F3386" s="61" t="str">
        <f>IF(D3386="","",VLOOKUP(D3386,Cad_an!$D$5:$E$5004,2,FALSE))</f>
        <v/>
      </c>
      <c r="G3386" s="61" t="str">
        <f>IF(D3386="","",VLOOKUP(Fa_an!F3386,Cad_can!$D$5:$E$204,2,FALSE))</f>
        <v/>
      </c>
      <c r="H3386" s="17"/>
      <c r="I3386" s="17"/>
      <c r="J3386" s="110" t="str">
        <f t="shared" si="261"/>
        <v/>
      </c>
      <c r="K3386" s="23"/>
      <c r="L3386" s="112" t="str">
        <f t="shared" si="262"/>
        <v/>
      </c>
      <c r="M3386" s="17"/>
      <c r="N3386" s="110" t="str">
        <f t="shared" si="263"/>
        <v/>
      </c>
      <c r="O3386" s="111" t="str">
        <f t="shared" si="264"/>
        <v/>
      </c>
    </row>
    <row r="3387" spans="1:15" ht="30" customHeight="1" thickTop="1" thickBot="1">
      <c r="A3387" s="37" t="str">
        <f t="shared" si="260"/>
        <v/>
      </c>
      <c r="C3387" s="13">
        <v>3383</v>
      </c>
      <c r="D3387" s="61" t="str">
        <f>IF(Cad_an!D3387="","",Cad_an!D3387)</f>
        <v/>
      </c>
      <c r="E3387" s="61" t="str">
        <f>IF(D3387="","",VLOOKUP(D3387,Cad_an!$D$5:$F$5004,3,FALSE))</f>
        <v/>
      </c>
      <c r="F3387" s="61" t="str">
        <f>IF(D3387="","",VLOOKUP(D3387,Cad_an!$D$5:$E$5004,2,FALSE))</f>
        <v/>
      </c>
      <c r="G3387" s="61" t="str">
        <f>IF(D3387="","",VLOOKUP(Fa_an!F3387,Cad_can!$D$5:$E$204,2,FALSE))</f>
        <v/>
      </c>
      <c r="H3387" s="17"/>
      <c r="I3387" s="17"/>
      <c r="J3387" s="110" t="str">
        <f t="shared" si="261"/>
        <v/>
      </c>
      <c r="K3387" s="23"/>
      <c r="L3387" s="112" t="str">
        <f t="shared" si="262"/>
        <v/>
      </c>
      <c r="M3387" s="17"/>
      <c r="N3387" s="110" t="str">
        <f t="shared" si="263"/>
        <v/>
      </c>
      <c r="O3387" s="111" t="str">
        <f t="shared" si="264"/>
        <v/>
      </c>
    </row>
    <row r="3388" spans="1:15" ht="30" customHeight="1" thickTop="1" thickBot="1">
      <c r="A3388" s="37" t="str">
        <f t="shared" si="260"/>
        <v/>
      </c>
      <c r="C3388" s="13">
        <v>3384</v>
      </c>
      <c r="D3388" s="61" t="str">
        <f>IF(Cad_an!D3388="","",Cad_an!D3388)</f>
        <v/>
      </c>
      <c r="E3388" s="61" t="str">
        <f>IF(D3388="","",VLOOKUP(D3388,Cad_an!$D$5:$F$5004,3,FALSE))</f>
        <v/>
      </c>
      <c r="F3388" s="61" t="str">
        <f>IF(D3388="","",VLOOKUP(D3388,Cad_an!$D$5:$E$5004,2,FALSE))</f>
        <v/>
      </c>
      <c r="G3388" s="61" t="str">
        <f>IF(D3388="","",VLOOKUP(Fa_an!F3388,Cad_can!$D$5:$E$204,2,FALSE))</f>
        <v/>
      </c>
      <c r="H3388" s="17"/>
      <c r="I3388" s="17"/>
      <c r="J3388" s="110" t="str">
        <f t="shared" si="261"/>
        <v/>
      </c>
      <c r="K3388" s="23"/>
      <c r="L3388" s="112" t="str">
        <f t="shared" si="262"/>
        <v/>
      </c>
      <c r="M3388" s="17"/>
      <c r="N3388" s="110" t="str">
        <f t="shared" si="263"/>
        <v/>
      </c>
      <c r="O3388" s="111" t="str">
        <f t="shared" si="264"/>
        <v/>
      </c>
    </row>
    <row r="3389" spans="1:15" ht="30" customHeight="1" thickTop="1" thickBot="1">
      <c r="A3389" s="37" t="str">
        <f t="shared" si="260"/>
        <v/>
      </c>
      <c r="C3389" s="13">
        <v>3385</v>
      </c>
      <c r="D3389" s="61" t="str">
        <f>IF(Cad_an!D3389="","",Cad_an!D3389)</f>
        <v/>
      </c>
      <c r="E3389" s="61" t="str">
        <f>IF(D3389="","",VLOOKUP(D3389,Cad_an!$D$5:$F$5004,3,FALSE))</f>
        <v/>
      </c>
      <c r="F3389" s="61" t="str">
        <f>IF(D3389="","",VLOOKUP(D3389,Cad_an!$D$5:$E$5004,2,FALSE))</f>
        <v/>
      </c>
      <c r="G3389" s="61" t="str">
        <f>IF(D3389="","",VLOOKUP(Fa_an!F3389,Cad_can!$D$5:$E$204,2,FALSE))</f>
        <v/>
      </c>
      <c r="H3389" s="17"/>
      <c r="I3389" s="17"/>
      <c r="J3389" s="110" t="str">
        <f t="shared" si="261"/>
        <v/>
      </c>
      <c r="K3389" s="23"/>
      <c r="L3389" s="112" t="str">
        <f t="shared" si="262"/>
        <v/>
      </c>
      <c r="M3389" s="17"/>
      <c r="N3389" s="110" t="str">
        <f t="shared" si="263"/>
        <v/>
      </c>
      <c r="O3389" s="111" t="str">
        <f t="shared" si="264"/>
        <v/>
      </c>
    </row>
    <row r="3390" spans="1:15" ht="30" customHeight="1" thickTop="1" thickBot="1">
      <c r="A3390" s="37" t="str">
        <f t="shared" si="260"/>
        <v/>
      </c>
      <c r="C3390" s="13">
        <v>3386</v>
      </c>
      <c r="D3390" s="61" t="str">
        <f>IF(Cad_an!D3390="","",Cad_an!D3390)</f>
        <v/>
      </c>
      <c r="E3390" s="61" t="str">
        <f>IF(D3390="","",VLOOKUP(D3390,Cad_an!$D$5:$F$5004,3,FALSE))</f>
        <v/>
      </c>
      <c r="F3390" s="61" t="str">
        <f>IF(D3390="","",VLOOKUP(D3390,Cad_an!$D$5:$E$5004,2,FALSE))</f>
        <v/>
      </c>
      <c r="G3390" s="61" t="str">
        <f>IF(D3390="","",VLOOKUP(Fa_an!F3390,Cad_can!$D$5:$E$204,2,FALSE))</f>
        <v/>
      </c>
      <c r="H3390" s="17"/>
      <c r="I3390" s="17"/>
      <c r="J3390" s="110" t="str">
        <f t="shared" si="261"/>
        <v/>
      </c>
      <c r="K3390" s="23"/>
      <c r="L3390" s="112" t="str">
        <f t="shared" si="262"/>
        <v/>
      </c>
      <c r="M3390" s="17"/>
      <c r="N3390" s="110" t="str">
        <f t="shared" si="263"/>
        <v/>
      </c>
      <c r="O3390" s="111" t="str">
        <f t="shared" si="264"/>
        <v/>
      </c>
    </row>
    <row r="3391" spans="1:15" ht="30" customHeight="1" thickTop="1" thickBot="1">
      <c r="A3391" s="37" t="str">
        <f t="shared" si="260"/>
        <v/>
      </c>
      <c r="C3391" s="13">
        <v>3387</v>
      </c>
      <c r="D3391" s="61" t="str">
        <f>IF(Cad_an!D3391="","",Cad_an!D3391)</f>
        <v/>
      </c>
      <c r="E3391" s="61" t="str">
        <f>IF(D3391="","",VLOOKUP(D3391,Cad_an!$D$5:$F$5004,3,FALSE))</f>
        <v/>
      </c>
      <c r="F3391" s="61" t="str">
        <f>IF(D3391="","",VLOOKUP(D3391,Cad_an!$D$5:$E$5004,2,FALSE))</f>
        <v/>
      </c>
      <c r="G3391" s="61" t="str">
        <f>IF(D3391="","",VLOOKUP(Fa_an!F3391,Cad_can!$D$5:$E$204,2,FALSE))</f>
        <v/>
      </c>
      <c r="H3391" s="17"/>
      <c r="I3391" s="17"/>
      <c r="J3391" s="110" t="str">
        <f t="shared" si="261"/>
        <v/>
      </c>
      <c r="K3391" s="23"/>
      <c r="L3391" s="112" t="str">
        <f t="shared" si="262"/>
        <v/>
      </c>
      <c r="M3391" s="17"/>
      <c r="N3391" s="110" t="str">
        <f t="shared" si="263"/>
        <v/>
      </c>
      <c r="O3391" s="111" t="str">
        <f t="shared" si="264"/>
        <v/>
      </c>
    </row>
    <row r="3392" spans="1:15" ht="30" customHeight="1" thickTop="1" thickBot="1">
      <c r="A3392" s="37" t="str">
        <f t="shared" si="260"/>
        <v/>
      </c>
      <c r="C3392" s="13">
        <v>3388</v>
      </c>
      <c r="D3392" s="61" t="str">
        <f>IF(Cad_an!D3392="","",Cad_an!D3392)</f>
        <v/>
      </c>
      <c r="E3392" s="61" t="str">
        <f>IF(D3392="","",VLOOKUP(D3392,Cad_an!$D$5:$F$5004,3,FALSE))</f>
        <v/>
      </c>
      <c r="F3392" s="61" t="str">
        <f>IF(D3392="","",VLOOKUP(D3392,Cad_an!$D$5:$E$5004,2,FALSE))</f>
        <v/>
      </c>
      <c r="G3392" s="61" t="str">
        <f>IF(D3392="","",VLOOKUP(Fa_an!F3392,Cad_can!$D$5:$E$204,2,FALSE))</f>
        <v/>
      </c>
      <c r="H3392" s="17"/>
      <c r="I3392" s="17"/>
      <c r="J3392" s="110" t="str">
        <f t="shared" si="261"/>
        <v/>
      </c>
      <c r="K3392" s="23"/>
      <c r="L3392" s="112" t="str">
        <f t="shared" si="262"/>
        <v/>
      </c>
      <c r="M3392" s="17"/>
      <c r="N3392" s="110" t="str">
        <f t="shared" si="263"/>
        <v/>
      </c>
      <c r="O3392" s="111" t="str">
        <f t="shared" si="264"/>
        <v/>
      </c>
    </row>
    <row r="3393" spans="1:15" ht="30" customHeight="1" thickTop="1" thickBot="1">
      <c r="A3393" s="37" t="str">
        <f t="shared" si="260"/>
        <v/>
      </c>
      <c r="C3393" s="13">
        <v>3389</v>
      </c>
      <c r="D3393" s="61" t="str">
        <f>IF(Cad_an!D3393="","",Cad_an!D3393)</f>
        <v/>
      </c>
      <c r="E3393" s="61" t="str">
        <f>IF(D3393="","",VLOOKUP(D3393,Cad_an!$D$5:$F$5004,3,FALSE))</f>
        <v/>
      </c>
      <c r="F3393" s="61" t="str">
        <f>IF(D3393="","",VLOOKUP(D3393,Cad_an!$D$5:$E$5004,2,FALSE))</f>
        <v/>
      </c>
      <c r="G3393" s="61" t="str">
        <f>IF(D3393="","",VLOOKUP(Fa_an!F3393,Cad_can!$D$5:$E$204,2,FALSE))</f>
        <v/>
      </c>
      <c r="H3393" s="17"/>
      <c r="I3393" s="17"/>
      <c r="J3393" s="110" t="str">
        <f t="shared" si="261"/>
        <v/>
      </c>
      <c r="K3393" s="23"/>
      <c r="L3393" s="112" t="str">
        <f t="shared" si="262"/>
        <v/>
      </c>
      <c r="M3393" s="17"/>
      <c r="N3393" s="110" t="str">
        <f t="shared" si="263"/>
        <v/>
      </c>
      <c r="O3393" s="111" t="str">
        <f t="shared" si="264"/>
        <v/>
      </c>
    </row>
    <row r="3394" spans="1:15" ht="30" customHeight="1" thickTop="1" thickBot="1">
      <c r="A3394" s="37" t="str">
        <f t="shared" si="260"/>
        <v/>
      </c>
      <c r="C3394" s="13">
        <v>3390</v>
      </c>
      <c r="D3394" s="61" t="str">
        <f>IF(Cad_an!D3394="","",Cad_an!D3394)</f>
        <v/>
      </c>
      <c r="E3394" s="61" t="str">
        <f>IF(D3394="","",VLOOKUP(D3394,Cad_an!$D$5:$F$5004,3,FALSE))</f>
        <v/>
      </c>
      <c r="F3394" s="61" t="str">
        <f>IF(D3394="","",VLOOKUP(D3394,Cad_an!$D$5:$E$5004,2,FALSE))</f>
        <v/>
      </c>
      <c r="G3394" s="61" t="str">
        <f>IF(D3394="","",VLOOKUP(Fa_an!F3394,Cad_can!$D$5:$E$204,2,FALSE))</f>
        <v/>
      </c>
      <c r="H3394" s="17"/>
      <c r="I3394" s="17"/>
      <c r="J3394" s="110" t="str">
        <f t="shared" si="261"/>
        <v/>
      </c>
      <c r="K3394" s="23"/>
      <c r="L3394" s="112" t="str">
        <f t="shared" si="262"/>
        <v/>
      </c>
      <c r="M3394" s="17"/>
      <c r="N3394" s="110" t="str">
        <f t="shared" si="263"/>
        <v/>
      </c>
      <c r="O3394" s="111" t="str">
        <f t="shared" si="264"/>
        <v/>
      </c>
    </row>
    <row r="3395" spans="1:15" ht="30" customHeight="1" thickTop="1" thickBot="1">
      <c r="A3395" s="37" t="str">
        <f t="shared" si="260"/>
        <v/>
      </c>
      <c r="C3395" s="13">
        <v>3391</v>
      </c>
      <c r="D3395" s="61" t="str">
        <f>IF(Cad_an!D3395="","",Cad_an!D3395)</f>
        <v/>
      </c>
      <c r="E3395" s="61" t="str">
        <f>IF(D3395="","",VLOOKUP(D3395,Cad_an!$D$5:$F$5004,3,FALSE))</f>
        <v/>
      </c>
      <c r="F3395" s="61" t="str">
        <f>IF(D3395="","",VLOOKUP(D3395,Cad_an!$D$5:$E$5004,2,FALSE))</f>
        <v/>
      </c>
      <c r="G3395" s="61" t="str">
        <f>IF(D3395="","",VLOOKUP(Fa_an!F3395,Cad_can!$D$5:$E$204,2,FALSE))</f>
        <v/>
      </c>
      <c r="H3395" s="17"/>
      <c r="I3395" s="17"/>
      <c r="J3395" s="110" t="str">
        <f t="shared" si="261"/>
        <v/>
      </c>
      <c r="K3395" s="23"/>
      <c r="L3395" s="112" t="str">
        <f t="shared" si="262"/>
        <v/>
      </c>
      <c r="M3395" s="17"/>
      <c r="N3395" s="110" t="str">
        <f t="shared" si="263"/>
        <v/>
      </c>
      <c r="O3395" s="111" t="str">
        <f t="shared" si="264"/>
        <v/>
      </c>
    </row>
    <row r="3396" spans="1:15" ht="30" customHeight="1" thickTop="1" thickBot="1">
      <c r="A3396" s="37" t="str">
        <f t="shared" si="260"/>
        <v/>
      </c>
      <c r="C3396" s="13">
        <v>3392</v>
      </c>
      <c r="D3396" s="61" t="str">
        <f>IF(Cad_an!D3396="","",Cad_an!D3396)</f>
        <v/>
      </c>
      <c r="E3396" s="61" t="str">
        <f>IF(D3396="","",VLOOKUP(D3396,Cad_an!$D$5:$F$5004,3,FALSE))</f>
        <v/>
      </c>
      <c r="F3396" s="61" t="str">
        <f>IF(D3396="","",VLOOKUP(D3396,Cad_an!$D$5:$E$5004,2,FALSE))</f>
        <v/>
      </c>
      <c r="G3396" s="61" t="str">
        <f>IF(D3396="","",VLOOKUP(Fa_an!F3396,Cad_can!$D$5:$E$204,2,FALSE))</f>
        <v/>
      </c>
      <c r="H3396" s="17"/>
      <c r="I3396" s="17"/>
      <c r="J3396" s="110" t="str">
        <f t="shared" si="261"/>
        <v/>
      </c>
      <c r="K3396" s="23"/>
      <c r="L3396" s="112" t="str">
        <f t="shared" si="262"/>
        <v/>
      </c>
      <c r="M3396" s="17"/>
      <c r="N3396" s="110" t="str">
        <f t="shared" si="263"/>
        <v/>
      </c>
      <c r="O3396" s="111" t="str">
        <f t="shared" si="264"/>
        <v/>
      </c>
    </row>
    <row r="3397" spans="1:15" ht="30" customHeight="1" thickTop="1" thickBot="1">
      <c r="A3397" s="37" t="str">
        <f t="shared" si="260"/>
        <v/>
      </c>
      <c r="C3397" s="13">
        <v>3393</v>
      </c>
      <c r="D3397" s="61" t="str">
        <f>IF(Cad_an!D3397="","",Cad_an!D3397)</f>
        <v/>
      </c>
      <c r="E3397" s="61" t="str">
        <f>IF(D3397="","",VLOOKUP(D3397,Cad_an!$D$5:$F$5004,3,FALSE))</f>
        <v/>
      </c>
      <c r="F3397" s="61" t="str">
        <f>IF(D3397="","",VLOOKUP(D3397,Cad_an!$D$5:$E$5004,2,FALSE))</f>
        <v/>
      </c>
      <c r="G3397" s="61" t="str">
        <f>IF(D3397="","",VLOOKUP(Fa_an!F3397,Cad_can!$D$5:$E$204,2,FALSE))</f>
        <v/>
      </c>
      <c r="H3397" s="17"/>
      <c r="I3397" s="17"/>
      <c r="J3397" s="110" t="str">
        <f t="shared" si="261"/>
        <v/>
      </c>
      <c r="K3397" s="23"/>
      <c r="L3397" s="112" t="str">
        <f t="shared" si="262"/>
        <v/>
      </c>
      <c r="M3397" s="17"/>
      <c r="N3397" s="110" t="str">
        <f t="shared" si="263"/>
        <v/>
      </c>
      <c r="O3397" s="111" t="str">
        <f t="shared" si="264"/>
        <v/>
      </c>
    </row>
    <row r="3398" spans="1:15" ht="30" customHeight="1" thickTop="1" thickBot="1">
      <c r="A3398" s="37" t="str">
        <f t="shared" ref="A3398:A3461" si="265">D3398&amp;F3398</f>
        <v/>
      </c>
      <c r="C3398" s="13">
        <v>3394</v>
      </c>
      <c r="D3398" s="61" t="str">
        <f>IF(Cad_an!D3398="","",Cad_an!D3398)</f>
        <v/>
      </c>
      <c r="E3398" s="61" t="str">
        <f>IF(D3398="","",VLOOKUP(D3398,Cad_an!$D$5:$F$5004,3,FALSE))</f>
        <v/>
      </c>
      <c r="F3398" s="61" t="str">
        <f>IF(D3398="","",VLOOKUP(D3398,Cad_an!$D$5:$E$5004,2,FALSE))</f>
        <v/>
      </c>
      <c r="G3398" s="61" t="str">
        <f>IF(D3398="","",VLOOKUP(Fa_an!F3398,Cad_can!$D$5:$E$204,2,FALSE))</f>
        <v/>
      </c>
      <c r="H3398" s="17"/>
      <c r="I3398" s="17"/>
      <c r="J3398" s="110" t="str">
        <f t="shared" ref="J3398:J3461" si="266">IFERROR(I3398/H3398,"")</f>
        <v/>
      </c>
      <c r="K3398" s="23"/>
      <c r="L3398" s="112" t="str">
        <f t="shared" ref="L3398:L3461" si="267">IFERROR(K3398/I3398,"")</f>
        <v/>
      </c>
      <c r="M3398" s="17"/>
      <c r="N3398" s="110" t="str">
        <f t="shared" ref="N3398:N3461" si="268">IFERROR(M3398/I3398,"")</f>
        <v/>
      </c>
      <c r="O3398" s="111" t="str">
        <f t="shared" ref="O3398:O3461" si="269">IFERROR(K3398/M3398,"")</f>
        <v/>
      </c>
    </row>
    <row r="3399" spans="1:15" ht="30" customHeight="1" thickTop="1" thickBot="1">
      <c r="A3399" s="37" t="str">
        <f t="shared" si="265"/>
        <v/>
      </c>
      <c r="C3399" s="13">
        <v>3395</v>
      </c>
      <c r="D3399" s="61" t="str">
        <f>IF(Cad_an!D3399="","",Cad_an!D3399)</f>
        <v/>
      </c>
      <c r="E3399" s="61" t="str">
        <f>IF(D3399="","",VLOOKUP(D3399,Cad_an!$D$5:$F$5004,3,FALSE))</f>
        <v/>
      </c>
      <c r="F3399" s="61" t="str">
        <f>IF(D3399="","",VLOOKUP(D3399,Cad_an!$D$5:$E$5004,2,FALSE))</f>
        <v/>
      </c>
      <c r="G3399" s="61" t="str">
        <f>IF(D3399="","",VLOOKUP(Fa_an!F3399,Cad_can!$D$5:$E$204,2,FALSE))</f>
        <v/>
      </c>
      <c r="H3399" s="17"/>
      <c r="I3399" s="17"/>
      <c r="J3399" s="110" t="str">
        <f t="shared" si="266"/>
        <v/>
      </c>
      <c r="K3399" s="23"/>
      <c r="L3399" s="112" t="str">
        <f t="shared" si="267"/>
        <v/>
      </c>
      <c r="M3399" s="17"/>
      <c r="N3399" s="110" t="str">
        <f t="shared" si="268"/>
        <v/>
      </c>
      <c r="O3399" s="111" t="str">
        <f t="shared" si="269"/>
        <v/>
      </c>
    </row>
    <row r="3400" spans="1:15" ht="30" customHeight="1" thickTop="1" thickBot="1">
      <c r="A3400" s="37" t="str">
        <f t="shared" si="265"/>
        <v/>
      </c>
      <c r="C3400" s="13">
        <v>3396</v>
      </c>
      <c r="D3400" s="61" t="str">
        <f>IF(Cad_an!D3400="","",Cad_an!D3400)</f>
        <v/>
      </c>
      <c r="E3400" s="61" t="str">
        <f>IF(D3400="","",VLOOKUP(D3400,Cad_an!$D$5:$F$5004,3,FALSE))</f>
        <v/>
      </c>
      <c r="F3400" s="61" t="str">
        <f>IF(D3400="","",VLOOKUP(D3400,Cad_an!$D$5:$E$5004,2,FALSE))</f>
        <v/>
      </c>
      <c r="G3400" s="61" t="str">
        <f>IF(D3400="","",VLOOKUP(Fa_an!F3400,Cad_can!$D$5:$E$204,2,FALSE))</f>
        <v/>
      </c>
      <c r="H3400" s="17"/>
      <c r="I3400" s="17"/>
      <c r="J3400" s="110" t="str">
        <f t="shared" si="266"/>
        <v/>
      </c>
      <c r="K3400" s="23"/>
      <c r="L3400" s="112" t="str">
        <f t="shared" si="267"/>
        <v/>
      </c>
      <c r="M3400" s="17"/>
      <c r="N3400" s="110" t="str">
        <f t="shared" si="268"/>
        <v/>
      </c>
      <c r="O3400" s="111" t="str">
        <f t="shared" si="269"/>
        <v/>
      </c>
    </row>
    <row r="3401" spans="1:15" ht="30" customHeight="1" thickTop="1" thickBot="1">
      <c r="A3401" s="37" t="str">
        <f t="shared" si="265"/>
        <v/>
      </c>
      <c r="C3401" s="13">
        <v>3397</v>
      </c>
      <c r="D3401" s="61" t="str">
        <f>IF(Cad_an!D3401="","",Cad_an!D3401)</f>
        <v/>
      </c>
      <c r="E3401" s="61" t="str">
        <f>IF(D3401="","",VLOOKUP(D3401,Cad_an!$D$5:$F$5004,3,FALSE))</f>
        <v/>
      </c>
      <c r="F3401" s="61" t="str">
        <f>IF(D3401="","",VLOOKUP(D3401,Cad_an!$D$5:$E$5004,2,FALSE))</f>
        <v/>
      </c>
      <c r="G3401" s="61" t="str">
        <f>IF(D3401="","",VLOOKUP(Fa_an!F3401,Cad_can!$D$5:$E$204,2,FALSE))</f>
        <v/>
      </c>
      <c r="H3401" s="17"/>
      <c r="I3401" s="17"/>
      <c r="J3401" s="110" t="str">
        <f t="shared" si="266"/>
        <v/>
      </c>
      <c r="K3401" s="23"/>
      <c r="L3401" s="112" t="str">
        <f t="shared" si="267"/>
        <v/>
      </c>
      <c r="M3401" s="17"/>
      <c r="N3401" s="110" t="str">
        <f t="shared" si="268"/>
        <v/>
      </c>
      <c r="O3401" s="111" t="str">
        <f t="shared" si="269"/>
        <v/>
      </c>
    </row>
    <row r="3402" spans="1:15" ht="30" customHeight="1" thickTop="1" thickBot="1">
      <c r="A3402" s="37" t="str">
        <f t="shared" si="265"/>
        <v/>
      </c>
      <c r="C3402" s="13">
        <v>3398</v>
      </c>
      <c r="D3402" s="61" t="str">
        <f>IF(Cad_an!D3402="","",Cad_an!D3402)</f>
        <v/>
      </c>
      <c r="E3402" s="61" t="str">
        <f>IF(D3402="","",VLOOKUP(D3402,Cad_an!$D$5:$F$5004,3,FALSE))</f>
        <v/>
      </c>
      <c r="F3402" s="61" t="str">
        <f>IF(D3402="","",VLOOKUP(D3402,Cad_an!$D$5:$E$5004,2,FALSE))</f>
        <v/>
      </c>
      <c r="G3402" s="61" t="str">
        <f>IF(D3402="","",VLOOKUP(Fa_an!F3402,Cad_can!$D$5:$E$204,2,FALSE))</f>
        <v/>
      </c>
      <c r="H3402" s="17"/>
      <c r="I3402" s="17"/>
      <c r="J3402" s="110" t="str">
        <f t="shared" si="266"/>
        <v/>
      </c>
      <c r="K3402" s="23"/>
      <c r="L3402" s="112" t="str">
        <f t="shared" si="267"/>
        <v/>
      </c>
      <c r="M3402" s="17"/>
      <c r="N3402" s="110" t="str">
        <f t="shared" si="268"/>
        <v/>
      </c>
      <c r="O3402" s="111" t="str">
        <f t="shared" si="269"/>
        <v/>
      </c>
    </row>
    <row r="3403" spans="1:15" ht="30" customHeight="1" thickTop="1" thickBot="1">
      <c r="A3403" s="37" t="str">
        <f t="shared" si="265"/>
        <v/>
      </c>
      <c r="C3403" s="13">
        <v>3399</v>
      </c>
      <c r="D3403" s="61" t="str">
        <f>IF(Cad_an!D3403="","",Cad_an!D3403)</f>
        <v/>
      </c>
      <c r="E3403" s="61" t="str">
        <f>IF(D3403="","",VLOOKUP(D3403,Cad_an!$D$5:$F$5004,3,FALSE))</f>
        <v/>
      </c>
      <c r="F3403" s="61" t="str">
        <f>IF(D3403="","",VLOOKUP(D3403,Cad_an!$D$5:$E$5004,2,FALSE))</f>
        <v/>
      </c>
      <c r="G3403" s="61" t="str">
        <f>IF(D3403="","",VLOOKUP(Fa_an!F3403,Cad_can!$D$5:$E$204,2,FALSE))</f>
        <v/>
      </c>
      <c r="H3403" s="17"/>
      <c r="I3403" s="17"/>
      <c r="J3403" s="110" t="str">
        <f t="shared" si="266"/>
        <v/>
      </c>
      <c r="K3403" s="23"/>
      <c r="L3403" s="112" t="str">
        <f t="shared" si="267"/>
        <v/>
      </c>
      <c r="M3403" s="17"/>
      <c r="N3403" s="110" t="str">
        <f t="shared" si="268"/>
        <v/>
      </c>
      <c r="O3403" s="111" t="str">
        <f t="shared" si="269"/>
        <v/>
      </c>
    </row>
    <row r="3404" spans="1:15" ht="30" customHeight="1" thickTop="1" thickBot="1">
      <c r="A3404" s="37" t="str">
        <f t="shared" si="265"/>
        <v/>
      </c>
      <c r="C3404" s="13">
        <v>3400</v>
      </c>
      <c r="D3404" s="61" t="str">
        <f>IF(Cad_an!D3404="","",Cad_an!D3404)</f>
        <v/>
      </c>
      <c r="E3404" s="61" t="str">
        <f>IF(D3404="","",VLOOKUP(D3404,Cad_an!$D$5:$F$5004,3,FALSE))</f>
        <v/>
      </c>
      <c r="F3404" s="61" t="str">
        <f>IF(D3404="","",VLOOKUP(D3404,Cad_an!$D$5:$E$5004,2,FALSE))</f>
        <v/>
      </c>
      <c r="G3404" s="61" t="str">
        <f>IF(D3404="","",VLOOKUP(Fa_an!F3404,Cad_can!$D$5:$E$204,2,FALSE))</f>
        <v/>
      </c>
      <c r="H3404" s="17"/>
      <c r="I3404" s="17"/>
      <c r="J3404" s="110" t="str">
        <f t="shared" si="266"/>
        <v/>
      </c>
      <c r="K3404" s="23"/>
      <c r="L3404" s="112" t="str">
        <f t="shared" si="267"/>
        <v/>
      </c>
      <c r="M3404" s="17"/>
      <c r="N3404" s="110" t="str">
        <f t="shared" si="268"/>
        <v/>
      </c>
      <c r="O3404" s="111" t="str">
        <f t="shared" si="269"/>
        <v/>
      </c>
    </row>
    <row r="3405" spans="1:15" ht="30" customHeight="1" thickTop="1" thickBot="1">
      <c r="A3405" s="37" t="str">
        <f t="shared" si="265"/>
        <v/>
      </c>
      <c r="C3405" s="13">
        <v>3401</v>
      </c>
      <c r="D3405" s="61" t="str">
        <f>IF(Cad_an!D3405="","",Cad_an!D3405)</f>
        <v/>
      </c>
      <c r="E3405" s="61" t="str">
        <f>IF(D3405="","",VLOOKUP(D3405,Cad_an!$D$5:$F$5004,3,FALSE))</f>
        <v/>
      </c>
      <c r="F3405" s="61" t="str">
        <f>IF(D3405="","",VLOOKUP(D3405,Cad_an!$D$5:$E$5004,2,FALSE))</f>
        <v/>
      </c>
      <c r="G3405" s="61" t="str">
        <f>IF(D3405="","",VLOOKUP(Fa_an!F3405,Cad_can!$D$5:$E$204,2,FALSE))</f>
        <v/>
      </c>
      <c r="H3405" s="17"/>
      <c r="I3405" s="17"/>
      <c r="J3405" s="110" t="str">
        <f t="shared" si="266"/>
        <v/>
      </c>
      <c r="K3405" s="23"/>
      <c r="L3405" s="112" t="str">
        <f t="shared" si="267"/>
        <v/>
      </c>
      <c r="M3405" s="17"/>
      <c r="N3405" s="110" t="str">
        <f t="shared" si="268"/>
        <v/>
      </c>
      <c r="O3405" s="111" t="str">
        <f t="shared" si="269"/>
        <v/>
      </c>
    </row>
    <row r="3406" spans="1:15" ht="30" customHeight="1" thickTop="1" thickBot="1">
      <c r="A3406" s="37" t="str">
        <f t="shared" si="265"/>
        <v/>
      </c>
      <c r="C3406" s="13">
        <v>3402</v>
      </c>
      <c r="D3406" s="61" t="str">
        <f>IF(Cad_an!D3406="","",Cad_an!D3406)</f>
        <v/>
      </c>
      <c r="E3406" s="61" t="str">
        <f>IF(D3406="","",VLOOKUP(D3406,Cad_an!$D$5:$F$5004,3,FALSE))</f>
        <v/>
      </c>
      <c r="F3406" s="61" t="str">
        <f>IF(D3406="","",VLOOKUP(D3406,Cad_an!$D$5:$E$5004,2,FALSE))</f>
        <v/>
      </c>
      <c r="G3406" s="61" t="str">
        <f>IF(D3406="","",VLOOKUP(Fa_an!F3406,Cad_can!$D$5:$E$204,2,FALSE))</f>
        <v/>
      </c>
      <c r="H3406" s="17"/>
      <c r="I3406" s="17"/>
      <c r="J3406" s="110" t="str">
        <f t="shared" si="266"/>
        <v/>
      </c>
      <c r="K3406" s="23"/>
      <c r="L3406" s="112" t="str">
        <f t="shared" si="267"/>
        <v/>
      </c>
      <c r="M3406" s="17"/>
      <c r="N3406" s="110" t="str">
        <f t="shared" si="268"/>
        <v/>
      </c>
      <c r="O3406" s="111" t="str">
        <f t="shared" si="269"/>
        <v/>
      </c>
    </row>
    <row r="3407" spans="1:15" ht="30" customHeight="1" thickTop="1" thickBot="1">
      <c r="A3407" s="37" t="str">
        <f t="shared" si="265"/>
        <v/>
      </c>
      <c r="C3407" s="13">
        <v>3403</v>
      </c>
      <c r="D3407" s="61" t="str">
        <f>IF(Cad_an!D3407="","",Cad_an!D3407)</f>
        <v/>
      </c>
      <c r="E3407" s="61" t="str">
        <f>IF(D3407="","",VLOOKUP(D3407,Cad_an!$D$5:$F$5004,3,FALSE))</f>
        <v/>
      </c>
      <c r="F3407" s="61" t="str">
        <f>IF(D3407="","",VLOOKUP(D3407,Cad_an!$D$5:$E$5004,2,FALSE))</f>
        <v/>
      </c>
      <c r="G3407" s="61" t="str">
        <f>IF(D3407="","",VLOOKUP(Fa_an!F3407,Cad_can!$D$5:$E$204,2,FALSE))</f>
        <v/>
      </c>
      <c r="H3407" s="17"/>
      <c r="I3407" s="17"/>
      <c r="J3407" s="110" t="str">
        <f t="shared" si="266"/>
        <v/>
      </c>
      <c r="K3407" s="23"/>
      <c r="L3407" s="112" t="str">
        <f t="shared" si="267"/>
        <v/>
      </c>
      <c r="M3407" s="17"/>
      <c r="N3407" s="110" t="str">
        <f t="shared" si="268"/>
        <v/>
      </c>
      <c r="O3407" s="111" t="str">
        <f t="shared" si="269"/>
        <v/>
      </c>
    </row>
    <row r="3408" spans="1:15" ht="30" customHeight="1" thickTop="1" thickBot="1">
      <c r="A3408" s="37" t="str">
        <f t="shared" si="265"/>
        <v/>
      </c>
      <c r="C3408" s="13">
        <v>3404</v>
      </c>
      <c r="D3408" s="61" t="str">
        <f>IF(Cad_an!D3408="","",Cad_an!D3408)</f>
        <v/>
      </c>
      <c r="E3408" s="61" t="str">
        <f>IF(D3408="","",VLOOKUP(D3408,Cad_an!$D$5:$F$5004,3,FALSE))</f>
        <v/>
      </c>
      <c r="F3408" s="61" t="str">
        <f>IF(D3408="","",VLOOKUP(D3408,Cad_an!$D$5:$E$5004,2,FALSE))</f>
        <v/>
      </c>
      <c r="G3408" s="61" t="str">
        <f>IF(D3408="","",VLOOKUP(Fa_an!F3408,Cad_can!$D$5:$E$204,2,FALSE))</f>
        <v/>
      </c>
      <c r="H3408" s="17"/>
      <c r="I3408" s="17"/>
      <c r="J3408" s="110" t="str">
        <f t="shared" si="266"/>
        <v/>
      </c>
      <c r="K3408" s="23"/>
      <c r="L3408" s="112" t="str">
        <f t="shared" si="267"/>
        <v/>
      </c>
      <c r="M3408" s="17"/>
      <c r="N3408" s="110" t="str">
        <f t="shared" si="268"/>
        <v/>
      </c>
      <c r="O3408" s="111" t="str">
        <f t="shared" si="269"/>
        <v/>
      </c>
    </row>
    <row r="3409" spans="1:15" ht="30" customHeight="1" thickTop="1" thickBot="1">
      <c r="A3409" s="37" t="str">
        <f t="shared" si="265"/>
        <v/>
      </c>
      <c r="C3409" s="13">
        <v>3405</v>
      </c>
      <c r="D3409" s="61" t="str">
        <f>IF(Cad_an!D3409="","",Cad_an!D3409)</f>
        <v/>
      </c>
      <c r="E3409" s="61" t="str">
        <f>IF(D3409="","",VLOOKUP(D3409,Cad_an!$D$5:$F$5004,3,FALSE))</f>
        <v/>
      </c>
      <c r="F3409" s="61" t="str">
        <f>IF(D3409="","",VLOOKUP(D3409,Cad_an!$D$5:$E$5004,2,FALSE))</f>
        <v/>
      </c>
      <c r="G3409" s="61" t="str">
        <f>IF(D3409="","",VLOOKUP(Fa_an!F3409,Cad_can!$D$5:$E$204,2,FALSE))</f>
        <v/>
      </c>
      <c r="H3409" s="17"/>
      <c r="I3409" s="17"/>
      <c r="J3409" s="110" t="str">
        <f t="shared" si="266"/>
        <v/>
      </c>
      <c r="K3409" s="23"/>
      <c r="L3409" s="112" t="str">
        <f t="shared" si="267"/>
        <v/>
      </c>
      <c r="M3409" s="17"/>
      <c r="N3409" s="110" t="str">
        <f t="shared" si="268"/>
        <v/>
      </c>
      <c r="O3409" s="111" t="str">
        <f t="shared" si="269"/>
        <v/>
      </c>
    </row>
    <row r="3410" spans="1:15" ht="30" customHeight="1" thickTop="1" thickBot="1">
      <c r="A3410" s="37" t="str">
        <f t="shared" si="265"/>
        <v/>
      </c>
      <c r="C3410" s="13">
        <v>3406</v>
      </c>
      <c r="D3410" s="61" t="str">
        <f>IF(Cad_an!D3410="","",Cad_an!D3410)</f>
        <v/>
      </c>
      <c r="E3410" s="61" t="str">
        <f>IF(D3410="","",VLOOKUP(D3410,Cad_an!$D$5:$F$5004,3,FALSE))</f>
        <v/>
      </c>
      <c r="F3410" s="61" t="str">
        <f>IF(D3410="","",VLOOKUP(D3410,Cad_an!$D$5:$E$5004,2,FALSE))</f>
        <v/>
      </c>
      <c r="G3410" s="61" t="str">
        <f>IF(D3410="","",VLOOKUP(Fa_an!F3410,Cad_can!$D$5:$E$204,2,FALSE))</f>
        <v/>
      </c>
      <c r="H3410" s="17"/>
      <c r="I3410" s="17"/>
      <c r="J3410" s="110" t="str">
        <f t="shared" si="266"/>
        <v/>
      </c>
      <c r="K3410" s="23"/>
      <c r="L3410" s="112" t="str">
        <f t="shared" si="267"/>
        <v/>
      </c>
      <c r="M3410" s="17"/>
      <c r="N3410" s="110" t="str">
        <f t="shared" si="268"/>
        <v/>
      </c>
      <c r="O3410" s="111" t="str">
        <f t="shared" si="269"/>
        <v/>
      </c>
    </row>
    <row r="3411" spans="1:15" ht="30" customHeight="1" thickTop="1" thickBot="1">
      <c r="A3411" s="37" t="str">
        <f t="shared" si="265"/>
        <v/>
      </c>
      <c r="C3411" s="13">
        <v>3407</v>
      </c>
      <c r="D3411" s="61" t="str">
        <f>IF(Cad_an!D3411="","",Cad_an!D3411)</f>
        <v/>
      </c>
      <c r="E3411" s="61" t="str">
        <f>IF(D3411="","",VLOOKUP(D3411,Cad_an!$D$5:$F$5004,3,FALSE))</f>
        <v/>
      </c>
      <c r="F3411" s="61" t="str">
        <f>IF(D3411="","",VLOOKUP(D3411,Cad_an!$D$5:$E$5004,2,FALSE))</f>
        <v/>
      </c>
      <c r="G3411" s="61" t="str">
        <f>IF(D3411="","",VLOOKUP(Fa_an!F3411,Cad_can!$D$5:$E$204,2,FALSE))</f>
        <v/>
      </c>
      <c r="H3411" s="17"/>
      <c r="I3411" s="17"/>
      <c r="J3411" s="110" t="str">
        <f t="shared" si="266"/>
        <v/>
      </c>
      <c r="K3411" s="23"/>
      <c r="L3411" s="112" t="str">
        <f t="shared" si="267"/>
        <v/>
      </c>
      <c r="M3411" s="17"/>
      <c r="N3411" s="110" t="str">
        <f t="shared" si="268"/>
        <v/>
      </c>
      <c r="O3411" s="111" t="str">
        <f t="shared" si="269"/>
        <v/>
      </c>
    </row>
    <row r="3412" spans="1:15" ht="30" customHeight="1" thickTop="1" thickBot="1">
      <c r="A3412" s="37" t="str">
        <f t="shared" si="265"/>
        <v/>
      </c>
      <c r="C3412" s="13">
        <v>3408</v>
      </c>
      <c r="D3412" s="61" t="str">
        <f>IF(Cad_an!D3412="","",Cad_an!D3412)</f>
        <v/>
      </c>
      <c r="E3412" s="61" t="str">
        <f>IF(D3412="","",VLOOKUP(D3412,Cad_an!$D$5:$F$5004,3,FALSE))</f>
        <v/>
      </c>
      <c r="F3412" s="61" t="str">
        <f>IF(D3412="","",VLOOKUP(D3412,Cad_an!$D$5:$E$5004,2,FALSE))</f>
        <v/>
      </c>
      <c r="G3412" s="61" t="str">
        <f>IF(D3412="","",VLOOKUP(Fa_an!F3412,Cad_can!$D$5:$E$204,2,FALSE))</f>
        <v/>
      </c>
      <c r="H3412" s="17"/>
      <c r="I3412" s="17"/>
      <c r="J3412" s="110" t="str">
        <f t="shared" si="266"/>
        <v/>
      </c>
      <c r="K3412" s="23"/>
      <c r="L3412" s="112" t="str">
        <f t="shared" si="267"/>
        <v/>
      </c>
      <c r="M3412" s="17"/>
      <c r="N3412" s="110" t="str">
        <f t="shared" si="268"/>
        <v/>
      </c>
      <c r="O3412" s="111" t="str">
        <f t="shared" si="269"/>
        <v/>
      </c>
    </row>
    <row r="3413" spans="1:15" ht="30" customHeight="1" thickTop="1" thickBot="1">
      <c r="A3413" s="37" t="str">
        <f t="shared" si="265"/>
        <v/>
      </c>
      <c r="C3413" s="13">
        <v>3409</v>
      </c>
      <c r="D3413" s="61" t="str">
        <f>IF(Cad_an!D3413="","",Cad_an!D3413)</f>
        <v/>
      </c>
      <c r="E3413" s="61" t="str">
        <f>IF(D3413="","",VLOOKUP(D3413,Cad_an!$D$5:$F$5004,3,FALSE))</f>
        <v/>
      </c>
      <c r="F3413" s="61" t="str">
        <f>IF(D3413="","",VLOOKUP(D3413,Cad_an!$D$5:$E$5004,2,FALSE))</f>
        <v/>
      </c>
      <c r="G3413" s="61" t="str">
        <f>IF(D3413="","",VLOOKUP(Fa_an!F3413,Cad_can!$D$5:$E$204,2,FALSE))</f>
        <v/>
      </c>
      <c r="H3413" s="17"/>
      <c r="I3413" s="17"/>
      <c r="J3413" s="110" t="str">
        <f t="shared" si="266"/>
        <v/>
      </c>
      <c r="K3413" s="23"/>
      <c r="L3413" s="112" t="str">
        <f t="shared" si="267"/>
        <v/>
      </c>
      <c r="M3413" s="17"/>
      <c r="N3413" s="110" t="str">
        <f t="shared" si="268"/>
        <v/>
      </c>
      <c r="O3413" s="111" t="str">
        <f t="shared" si="269"/>
        <v/>
      </c>
    </row>
    <row r="3414" spans="1:15" ht="30" customHeight="1" thickTop="1" thickBot="1">
      <c r="A3414" s="37" t="str">
        <f t="shared" si="265"/>
        <v/>
      </c>
      <c r="C3414" s="13">
        <v>3410</v>
      </c>
      <c r="D3414" s="61" t="str">
        <f>IF(Cad_an!D3414="","",Cad_an!D3414)</f>
        <v/>
      </c>
      <c r="E3414" s="61" t="str">
        <f>IF(D3414="","",VLOOKUP(D3414,Cad_an!$D$5:$F$5004,3,FALSE))</f>
        <v/>
      </c>
      <c r="F3414" s="61" t="str">
        <f>IF(D3414="","",VLOOKUP(D3414,Cad_an!$D$5:$E$5004,2,FALSE))</f>
        <v/>
      </c>
      <c r="G3414" s="61" t="str">
        <f>IF(D3414="","",VLOOKUP(Fa_an!F3414,Cad_can!$D$5:$E$204,2,FALSE))</f>
        <v/>
      </c>
      <c r="H3414" s="17"/>
      <c r="I3414" s="17"/>
      <c r="J3414" s="110" t="str">
        <f t="shared" si="266"/>
        <v/>
      </c>
      <c r="K3414" s="23"/>
      <c r="L3414" s="112" t="str">
        <f t="shared" si="267"/>
        <v/>
      </c>
      <c r="M3414" s="17"/>
      <c r="N3414" s="110" t="str">
        <f t="shared" si="268"/>
        <v/>
      </c>
      <c r="O3414" s="111" t="str">
        <f t="shared" si="269"/>
        <v/>
      </c>
    </row>
    <row r="3415" spans="1:15" ht="30" customHeight="1" thickTop="1" thickBot="1">
      <c r="A3415" s="37" t="str">
        <f t="shared" si="265"/>
        <v/>
      </c>
      <c r="C3415" s="13">
        <v>3411</v>
      </c>
      <c r="D3415" s="61" t="str">
        <f>IF(Cad_an!D3415="","",Cad_an!D3415)</f>
        <v/>
      </c>
      <c r="E3415" s="61" t="str">
        <f>IF(D3415="","",VLOOKUP(D3415,Cad_an!$D$5:$F$5004,3,FALSE))</f>
        <v/>
      </c>
      <c r="F3415" s="61" t="str">
        <f>IF(D3415="","",VLOOKUP(D3415,Cad_an!$D$5:$E$5004,2,FALSE))</f>
        <v/>
      </c>
      <c r="G3415" s="61" t="str">
        <f>IF(D3415="","",VLOOKUP(Fa_an!F3415,Cad_can!$D$5:$E$204,2,FALSE))</f>
        <v/>
      </c>
      <c r="H3415" s="17"/>
      <c r="I3415" s="17"/>
      <c r="J3415" s="110" t="str">
        <f t="shared" si="266"/>
        <v/>
      </c>
      <c r="K3415" s="23"/>
      <c r="L3415" s="112" t="str">
        <f t="shared" si="267"/>
        <v/>
      </c>
      <c r="M3415" s="17"/>
      <c r="N3415" s="110" t="str">
        <f t="shared" si="268"/>
        <v/>
      </c>
      <c r="O3415" s="111" t="str">
        <f t="shared" si="269"/>
        <v/>
      </c>
    </row>
    <row r="3416" spans="1:15" ht="30" customHeight="1" thickTop="1" thickBot="1">
      <c r="A3416" s="37" t="str">
        <f t="shared" si="265"/>
        <v/>
      </c>
      <c r="C3416" s="13">
        <v>3412</v>
      </c>
      <c r="D3416" s="61" t="str">
        <f>IF(Cad_an!D3416="","",Cad_an!D3416)</f>
        <v/>
      </c>
      <c r="E3416" s="61" t="str">
        <f>IF(D3416="","",VLOOKUP(D3416,Cad_an!$D$5:$F$5004,3,FALSE))</f>
        <v/>
      </c>
      <c r="F3416" s="61" t="str">
        <f>IF(D3416="","",VLOOKUP(D3416,Cad_an!$D$5:$E$5004,2,FALSE))</f>
        <v/>
      </c>
      <c r="G3416" s="61" t="str">
        <f>IF(D3416="","",VLOOKUP(Fa_an!F3416,Cad_can!$D$5:$E$204,2,FALSE))</f>
        <v/>
      </c>
      <c r="H3416" s="17"/>
      <c r="I3416" s="17"/>
      <c r="J3416" s="110" t="str">
        <f t="shared" si="266"/>
        <v/>
      </c>
      <c r="K3416" s="23"/>
      <c r="L3416" s="112" t="str">
        <f t="shared" si="267"/>
        <v/>
      </c>
      <c r="M3416" s="17"/>
      <c r="N3416" s="110" t="str">
        <f t="shared" si="268"/>
        <v/>
      </c>
      <c r="O3416" s="111" t="str">
        <f t="shared" si="269"/>
        <v/>
      </c>
    </row>
    <row r="3417" spans="1:15" ht="30" customHeight="1" thickTop="1" thickBot="1">
      <c r="A3417" s="37" t="str">
        <f t="shared" si="265"/>
        <v/>
      </c>
      <c r="C3417" s="13">
        <v>3413</v>
      </c>
      <c r="D3417" s="61" t="str">
        <f>IF(Cad_an!D3417="","",Cad_an!D3417)</f>
        <v/>
      </c>
      <c r="E3417" s="61" t="str">
        <f>IF(D3417="","",VLOOKUP(D3417,Cad_an!$D$5:$F$5004,3,FALSE))</f>
        <v/>
      </c>
      <c r="F3417" s="61" t="str">
        <f>IF(D3417="","",VLOOKUP(D3417,Cad_an!$D$5:$E$5004,2,FALSE))</f>
        <v/>
      </c>
      <c r="G3417" s="61" t="str">
        <f>IF(D3417="","",VLOOKUP(Fa_an!F3417,Cad_can!$D$5:$E$204,2,FALSE))</f>
        <v/>
      </c>
      <c r="H3417" s="17"/>
      <c r="I3417" s="17"/>
      <c r="J3417" s="110" t="str">
        <f t="shared" si="266"/>
        <v/>
      </c>
      <c r="K3417" s="23"/>
      <c r="L3417" s="112" t="str">
        <f t="shared" si="267"/>
        <v/>
      </c>
      <c r="M3417" s="17"/>
      <c r="N3417" s="110" t="str">
        <f t="shared" si="268"/>
        <v/>
      </c>
      <c r="O3417" s="111" t="str">
        <f t="shared" si="269"/>
        <v/>
      </c>
    </row>
    <row r="3418" spans="1:15" ht="30" customHeight="1" thickTop="1" thickBot="1">
      <c r="A3418" s="37" t="str">
        <f t="shared" si="265"/>
        <v/>
      </c>
      <c r="C3418" s="13">
        <v>3414</v>
      </c>
      <c r="D3418" s="61" t="str">
        <f>IF(Cad_an!D3418="","",Cad_an!D3418)</f>
        <v/>
      </c>
      <c r="E3418" s="61" t="str">
        <f>IF(D3418="","",VLOOKUP(D3418,Cad_an!$D$5:$F$5004,3,FALSE))</f>
        <v/>
      </c>
      <c r="F3418" s="61" t="str">
        <f>IF(D3418="","",VLOOKUP(D3418,Cad_an!$D$5:$E$5004,2,FALSE))</f>
        <v/>
      </c>
      <c r="G3418" s="61" t="str">
        <f>IF(D3418="","",VLOOKUP(Fa_an!F3418,Cad_can!$D$5:$E$204,2,FALSE))</f>
        <v/>
      </c>
      <c r="H3418" s="17"/>
      <c r="I3418" s="17"/>
      <c r="J3418" s="110" t="str">
        <f t="shared" si="266"/>
        <v/>
      </c>
      <c r="K3418" s="23"/>
      <c r="L3418" s="112" t="str">
        <f t="shared" si="267"/>
        <v/>
      </c>
      <c r="M3418" s="17"/>
      <c r="N3418" s="110" t="str">
        <f t="shared" si="268"/>
        <v/>
      </c>
      <c r="O3418" s="111" t="str">
        <f t="shared" si="269"/>
        <v/>
      </c>
    </row>
    <row r="3419" spans="1:15" ht="30" customHeight="1" thickTop="1" thickBot="1">
      <c r="A3419" s="37" t="str">
        <f t="shared" si="265"/>
        <v/>
      </c>
      <c r="C3419" s="13">
        <v>3415</v>
      </c>
      <c r="D3419" s="61" t="str">
        <f>IF(Cad_an!D3419="","",Cad_an!D3419)</f>
        <v/>
      </c>
      <c r="E3419" s="61" t="str">
        <f>IF(D3419="","",VLOOKUP(D3419,Cad_an!$D$5:$F$5004,3,FALSE))</f>
        <v/>
      </c>
      <c r="F3419" s="61" t="str">
        <f>IF(D3419="","",VLOOKUP(D3419,Cad_an!$D$5:$E$5004,2,FALSE))</f>
        <v/>
      </c>
      <c r="G3419" s="61" t="str">
        <f>IF(D3419="","",VLOOKUP(Fa_an!F3419,Cad_can!$D$5:$E$204,2,FALSE))</f>
        <v/>
      </c>
      <c r="H3419" s="17"/>
      <c r="I3419" s="17"/>
      <c r="J3419" s="110" t="str">
        <f t="shared" si="266"/>
        <v/>
      </c>
      <c r="K3419" s="23"/>
      <c r="L3419" s="112" t="str">
        <f t="shared" si="267"/>
        <v/>
      </c>
      <c r="M3419" s="17"/>
      <c r="N3419" s="110" t="str">
        <f t="shared" si="268"/>
        <v/>
      </c>
      <c r="O3419" s="111" t="str">
        <f t="shared" si="269"/>
        <v/>
      </c>
    </row>
    <row r="3420" spans="1:15" ht="30" customHeight="1" thickTop="1" thickBot="1">
      <c r="A3420" s="37" t="str">
        <f t="shared" si="265"/>
        <v/>
      </c>
      <c r="C3420" s="13">
        <v>3416</v>
      </c>
      <c r="D3420" s="61" t="str">
        <f>IF(Cad_an!D3420="","",Cad_an!D3420)</f>
        <v/>
      </c>
      <c r="E3420" s="61" t="str">
        <f>IF(D3420="","",VLOOKUP(D3420,Cad_an!$D$5:$F$5004,3,FALSE))</f>
        <v/>
      </c>
      <c r="F3420" s="61" t="str">
        <f>IF(D3420="","",VLOOKUP(D3420,Cad_an!$D$5:$E$5004,2,FALSE))</f>
        <v/>
      </c>
      <c r="G3420" s="61" t="str">
        <f>IF(D3420="","",VLOOKUP(Fa_an!F3420,Cad_can!$D$5:$E$204,2,FALSE))</f>
        <v/>
      </c>
      <c r="H3420" s="17"/>
      <c r="I3420" s="17"/>
      <c r="J3420" s="110" t="str">
        <f t="shared" si="266"/>
        <v/>
      </c>
      <c r="K3420" s="23"/>
      <c r="L3420" s="112" t="str">
        <f t="shared" si="267"/>
        <v/>
      </c>
      <c r="M3420" s="17"/>
      <c r="N3420" s="110" t="str">
        <f t="shared" si="268"/>
        <v/>
      </c>
      <c r="O3420" s="111" t="str">
        <f t="shared" si="269"/>
        <v/>
      </c>
    </row>
    <row r="3421" spans="1:15" ht="30" customHeight="1" thickTop="1" thickBot="1">
      <c r="A3421" s="37" t="str">
        <f t="shared" si="265"/>
        <v/>
      </c>
      <c r="C3421" s="13">
        <v>3417</v>
      </c>
      <c r="D3421" s="61" t="str">
        <f>IF(Cad_an!D3421="","",Cad_an!D3421)</f>
        <v/>
      </c>
      <c r="E3421" s="61" t="str">
        <f>IF(D3421="","",VLOOKUP(D3421,Cad_an!$D$5:$F$5004,3,FALSE))</f>
        <v/>
      </c>
      <c r="F3421" s="61" t="str">
        <f>IF(D3421="","",VLOOKUP(D3421,Cad_an!$D$5:$E$5004,2,FALSE))</f>
        <v/>
      </c>
      <c r="G3421" s="61" t="str">
        <f>IF(D3421="","",VLOOKUP(Fa_an!F3421,Cad_can!$D$5:$E$204,2,FALSE))</f>
        <v/>
      </c>
      <c r="H3421" s="17"/>
      <c r="I3421" s="17"/>
      <c r="J3421" s="110" t="str">
        <f t="shared" si="266"/>
        <v/>
      </c>
      <c r="K3421" s="23"/>
      <c r="L3421" s="112" t="str">
        <f t="shared" si="267"/>
        <v/>
      </c>
      <c r="M3421" s="17"/>
      <c r="N3421" s="110" t="str">
        <f t="shared" si="268"/>
        <v/>
      </c>
      <c r="O3421" s="111" t="str">
        <f t="shared" si="269"/>
        <v/>
      </c>
    </row>
    <row r="3422" spans="1:15" ht="30" customHeight="1" thickTop="1" thickBot="1">
      <c r="A3422" s="37" t="str">
        <f t="shared" si="265"/>
        <v/>
      </c>
      <c r="C3422" s="13">
        <v>3418</v>
      </c>
      <c r="D3422" s="61" t="str">
        <f>IF(Cad_an!D3422="","",Cad_an!D3422)</f>
        <v/>
      </c>
      <c r="E3422" s="61" t="str">
        <f>IF(D3422="","",VLOOKUP(D3422,Cad_an!$D$5:$F$5004,3,FALSE))</f>
        <v/>
      </c>
      <c r="F3422" s="61" t="str">
        <f>IF(D3422="","",VLOOKUP(D3422,Cad_an!$D$5:$E$5004,2,FALSE))</f>
        <v/>
      </c>
      <c r="G3422" s="61" t="str">
        <f>IF(D3422="","",VLOOKUP(Fa_an!F3422,Cad_can!$D$5:$E$204,2,FALSE))</f>
        <v/>
      </c>
      <c r="H3422" s="17"/>
      <c r="I3422" s="17"/>
      <c r="J3422" s="110" t="str">
        <f t="shared" si="266"/>
        <v/>
      </c>
      <c r="K3422" s="23"/>
      <c r="L3422" s="112" t="str">
        <f t="shared" si="267"/>
        <v/>
      </c>
      <c r="M3422" s="17"/>
      <c r="N3422" s="110" t="str">
        <f t="shared" si="268"/>
        <v/>
      </c>
      <c r="O3422" s="111" t="str">
        <f t="shared" si="269"/>
        <v/>
      </c>
    </row>
    <row r="3423" spans="1:15" ht="30" customHeight="1" thickTop="1" thickBot="1">
      <c r="A3423" s="37" t="str">
        <f t="shared" si="265"/>
        <v/>
      </c>
      <c r="C3423" s="13">
        <v>3419</v>
      </c>
      <c r="D3423" s="61" t="str">
        <f>IF(Cad_an!D3423="","",Cad_an!D3423)</f>
        <v/>
      </c>
      <c r="E3423" s="61" t="str">
        <f>IF(D3423="","",VLOOKUP(D3423,Cad_an!$D$5:$F$5004,3,FALSE))</f>
        <v/>
      </c>
      <c r="F3423" s="61" t="str">
        <f>IF(D3423="","",VLOOKUP(D3423,Cad_an!$D$5:$E$5004,2,FALSE))</f>
        <v/>
      </c>
      <c r="G3423" s="61" t="str">
        <f>IF(D3423="","",VLOOKUP(Fa_an!F3423,Cad_can!$D$5:$E$204,2,FALSE))</f>
        <v/>
      </c>
      <c r="H3423" s="17"/>
      <c r="I3423" s="17"/>
      <c r="J3423" s="110" t="str">
        <f t="shared" si="266"/>
        <v/>
      </c>
      <c r="K3423" s="23"/>
      <c r="L3423" s="112" t="str">
        <f t="shared" si="267"/>
        <v/>
      </c>
      <c r="M3423" s="17"/>
      <c r="N3423" s="110" t="str">
        <f t="shared" si="268"/>
        <v/>
      </c>
      <c r="O3423" s="111" t="str">
        <f t="shared" si="269"/>
        <v/>
      </c>
    </row>
    <row r="3424" spans="1:15" ht="30" customHeight="1" thickTop="1" thickBot="1">
      <c r="A3424" s="37" t="str">
        <f t="shared" si="265"/>
        <v/>
      </c>
      <c r="C3424" s="13">
        <v>3420</v>
      </c>
      <c r="D3424" s="61" t="str">
        <f>IF(Cad_an!D3424="","",Cad_an!D3424)</f>
        <v/>
      </c>
      <c r="E3424" s="61" t="str">
        <f>IF(D3424="","",VLOOKUP(D3424,Cad_an!$D$5:$F$5004,3,FALSE))</f>
        <v/>
      </c>
      <c r="F3424" s="61" t="str">
        <f>IF(D3424="","",VLOOKUP(D3424,Cad_an!$D$5:$E$5004,2,FALSE))</f>
        <v/>
      </c>
      <c r="G3424" s="61" t="str">
        <f>IF(D3424="","",VLOOKUP(Fa_an!F3424,Cad_can!$D$5:$E$204,2,FALSE))</f>
        <v/>
      </c>
      <c r="H3424" s="17"/>
      <c r="I3424" s="17"/>
      <c r="J3424" s="110" t="str">
        <f t="shared" si="266"/>
        <v/>
      </c>
      <c r="K3424" s="23"/>
      <c r="L3424" s="112" t="str">
        <f t="shared" si="267"/>
        <v/>
      </c>
      <c r="M3424" s="17"/>
      <c r="N3424" s="110" t="str">
        <f t="shared" si="268"/>
        <v/>
      </c>
      <c r="O3424" s="111" t="str">
        <f t="shared" si="269"/>
        <v/>
      </c>
    </row>
    <row r="3425" spans="1:15" ht="30" customHeight="1" thickTop="1" thickBot="1">
      <c r="A3425" s="37" t="str">
        <f t="shared" si="265"/>
        <v/>
      </c>
      <c r="C3425" s="13">
        <v>3421</v>
      </c>
      <c r="D3425" s="61" t="str">
        <f>IF(Cad_an!D3425="","",Cad_an!D3425)</f>
        <v/>
      </c>
      <c r="E3425" s="61" t="str">
        <f>IF(D3425="","",VLOOKUP(D3425,Cad_an!$D$5:$F$5004,3,FALSE))</f>
        <v/>
      </c>
      <c r="F3425" s="61" t="str">
        <f>IF(D3425="","",VLOOKUP(D3425,Cad_an!$D$5:$E$5004,2,FALSE))</f>
        <v/>
      </c>
      <c r="G3425" s="61" t="str">
        <f>IF(D3425="","",VLOOKUP(Fa_an!F3425,Cad_can!$D$5:$E$204,2,FALSE))</f>
        <v/>
      </c>
      <c r="H3425" s="17"/>
      <c r="I3425" s="17"/>
      <c r="J3425" s="110" t="str">
        <f t="shared" si="266"/>
        <v/>
      </c>
      <c r="K3425" s="23"/>
      <c r="L3425" s="112" t="str">
        <f t="shared" si="267"/>
        <v/>
      </c>
      <c r="M3425" s="17"/>
      <c r="N3425" s="110" t="str">
        <f t="shared" si="268"/>
        <v/>
      </c>
      <c r="O3425" s="111" t="str">
        <f t="shared" si="269"/>
        <v/>
      </c>
    </row>
    <row r="3426" spans="1:15" ht="30" customHeight="1" thickTop="1" thickBot="1">
      <c r="A3426" s="37" t="str">
        <f t="shared" si="265"/>
        <v/>
      </c>
      <c r="C3426" s="13">
        <v>3422</v>
      </c>
      <c r="D3426" s="61" t="str">
        <f>IF(Cad_an!D3426="","",Cad_an!D3426)</f>
        <v/>
      </c>
      <c r="E3426" s="61" t="str">
        <f>IF(D3426="","",VLOOKUP(D3426,Cad_an!$D$5:$F$5004,3,FALSE))</f>
        <v/>
      </c>
      <c r="F3426" s="61" t="str">
        <f>IF(D3426="","",VLOOKUP(D3426,Cad_an!$D$5:$E$5004,2,FALSE))</f>
        <v/>
      </c>
      <c r="G3426" s="61" t="str">
        <f>IF(D3426="","",VLOOKUP(Fa_an!F3426,Cad_can!$D$5:$E$204,2,FALSE))</f>
        <v/>
      </c>
      <c r="H3426" s="17"/>
      <c r="I3426" s="17"/>
      <c r="J3426" s="110" t="str">
        <f t="shared" si="266"/>
        <v/>
      </c>
      <c r="K3426" s="23"/>
      <c r="L3426" s="112" t="str">
        <f t="shared" si="267"/>
        <v/>
      </c>
      <c r="M3426" s="17"/>
      <c r="N3426" s="110" t="str">
        <f t="shared" si="268"/>
        <v/>
      </c>
      <c r="O3426" s="111" t="str">
        <f t="shared" si="269"/>
        <v/>
      </c>
    </row>
    <row r="3427" spans="1:15" ht="30" customHeight="1" thickTop="1" thickBot="1">
      <c r="A3427" s="37" t="str">
        <f t="shared" si="265"/>
        <v/>
      </c>
      <c r="C3427" s="13">
        <v>3423</v>
      </c>
      <c r="D3427" s="61" t="str">
        <f>IF(Cad_an!D3427="","",Cad_an!D3427)</f>
        <v/>
      </c>
      <c r="E3427" s="61" t="str">
        <f>IF(D3427="","",VLOOKUP(D3427,Cad_an!$D$5:$F$5004,3,FALSE))</f>
        <v/>
      </c>
      <c r="F3427" s="61" t="str">
        <f>IF(D3427="","",VLOOKUP(D3427,Cad_an!$D$5:$E$5004,2,FALSE))</f>
        <v/>
      </c>
      <c r="G3427" s="61" t="str">
        <f>IF(D3427="","",VLOOKUP(Fa_an!F3427,Cad_can!$D$5:$E$204,2,FALSE))</f>
        <v/>
      </c>
      <c r="H3427" s="17"/>
      <c r="I3427" s="17"/>
      <c r="J3427" s="110" t="str">
        <f t="shared" si="266"/>
        <v/>
      </c>
      <c r="K3427" s="23"/>
      <c r="L3427" s="112" t="str">
        <f t="shared" si="267"/>
        <v/>
      </c>
      <c r="M3427" s="17"/>
      <c r="N3427" s="110" t="str">
        <f t="shared" si="268"/>
        <v/>
      </c>
      <c r="O3427" s="111" t="str">
        <f t="shared" si="269"/>
        <v/>
      </c>
    </row>
    <row r="3428" spans="1:15" ht="30" customHeight="1" thickTop="1" thickBot="1">
      <c r="A3428" s="37" t="str">
        <f t="shared" si="265"/>
        <v/>
      </c>
      <c r="C3428" s="13">
        <v>3424</v>
      </c>
      <c r="D3428" s="61" t="str">
        <f>IF(Cad_an!D3428="","",Cad_an!D3428)</f>
        <v/>
      </c>
      <c r="E3428" s="61" t="str">
        <f>IF(D3428="","",VLOOKUP(D3428,Cad_an!$D$5:$F$5004,3,FALSE))</f>
        <v/>
      </c>
      <c r="F3428" s="61" t="str">
        <f>IF(D3428="","",VLOOKUP(D3428,Cad_an!$D$5:$E$5004,2,FALSE))</f>
        <v/>
      </c>
      <c r="G3428" s="61" t="str">
        <f>IF(D3428="","",VLOOKUP(Fa_an!F3428,Cad_can!$D$5:$E$204,2,FALSE))</f>
        <v/>
      </c>
      <c r="H3428" s="17"/>
      <c r="I3428" s="17"/>
      <c r="J3428" s="110" t="str">
        <f t="shared" si="266"/>
        <v/>
      </c>
      <c r="K3428" s="23"/>
      <c r="L3428" s="112" t="str">
        <f t="shared" si="267"/>
        <v/>
      </c>
      <c r="M3428" s="17"/>
      <c r="N3428" s="110" t="str">
        <f t="shared" si="268"/>
        <v/>
      </c>
      <c r="O3428" s="111" t="str">
        <f t="shared" si="269"/>
        <v/>
      </c>
    </row>
    <row r="3429" spans="1:15" ht="30" customHeight="1" thickTop="1" thickBot="1">
      <c r="A3429" s="37" t="str">
        <f t="shared" si="265"/>
        <v/>
      </c>
      <c r="C3429" s="13">
        <v>3425</v>
      </c>
      <c r="D3429" s="61" t="str">
        <f>IF(Cad_an!D3429="","",Cad_an!D3429)</f>
        <v/>
      </c>
      <c r="E3429" s="61" t="str">
        <f>IF(D3429="","",VLOOKUP(D3429,Cad_an!$D$5:$F$5004,3,FALSE))</f>
        <v/>
      </c>
      <c r="F3429" s="61" t="str">
        <f>IF(D3429="","",VLOOKUP(D3429,Cad_an!$D$5:$E$5004,2,FALSE))</f>
        <v/>
      </c>
      <c r="G3429" s="61" t="str">
        <f>IF(D3429="","",VLOOKUP(Fa_an!F3429,Cad_can!$D$5:$E$204,2,FALSE))</f>
        <v/>
      </c>
      <c r="H3429" s="17"/>
      <c r="I3429" s="17"/>
      <c r="J3429" s="110" t="str">
        <f t="shared" si="266"/>
        <v/>
      </c>
      <c r="K3429" s="23"/>
      <c r="L3429" s="112" t="str">
        <f t="shared" si="267"/>
        <v/>
      </c>
      <c r="M3429" s="17"/>
      <c r="N3429" s="110" t="str">
        <f t="shared" si="268"/>
        <v/>
      </c>
      <c r="O3429" s="111" t="str">
        <f t="shared" si="269"/>
        <v/>
      </c>
    </row>
    <row r="3430" spans="1:15" ht="30" customHeight="1" thickTop="1" thickBot="1">
      <c r="A3430" s="37" t="str">
        <f t="shared" si="265"/>
        <v/>
      </c>
      <c r="C3430" s="13">
        <v>3426</v>
      </c>
      <c r="D3430" s="61" t="str">
        <f>IF(Cad_an!D3430="","",Cad_an!D3430)</f>
        <v/>
      </c>
      <c r="E3430" s="61" t="str">
        <f>IF(D3430="","",VLOOKUP(D3430,Cad_an!$D$5:$F$5004,3,FALSE))</f>
        <v/>
      </c>
      <c r="F3430" s="61" t="str">
        <f>IF(D3430="","",VLOOKUP(D3430,Cad_an!$D$5:$E$5004,2,FALSE))</f>
        <v/>
      </c>
      <c r="G3430" s="61" t="str">
        <f>IF(D3430="","",VLOOKUP(Fa_an!F3430,Cad_can!$D$5:$E$204,2,FALSE))</f>
        <v/>
      </c>
      <c r="H3430" s="17"/>
      <c r="I3430" s="17"/>
      <c r="J3430" s="110" t="str">
        <f t="shared" si="266"/>
        <v/>
      </c>
      <c r="K3430" s="23"/>
      <c r="L3430" s="112" t="str">
        <f t="shared" si="267"/>
        <v/>
      </c>
      <c r="M3430" s="17"/>
      <c r="N3430" s="110" t="str">
        <f t="shared" si="268"/>
        <v/>
      </c>
      <c r="O3430" s="111" t="str">
        <f t="shared" si="269"/>
        <v/>
      </c>
    </row>
    <row r="3431" spans="1:15" ht="30" customHeight="1" thickTop="1" thickBot="1">
      <c r="A3431" s="37" t="str">
        <f t="shared" si="265"/>
        <v/>
      </c>
      <c r="C3431" s="13">
        <v>3427</v>
      </c>
      <c r="D3431" s="61" t="str">
        <f>IF(Cad_an!D3431="","",Cad_an!D3431)</f>
        <v/>
      </c>
      <c r="E3431" s="61" t="str">
        <f>IF(D3431="","",VLOOKUP(D3431,Cad_an!$D$5:$F$5004,3,FALSE))</f>
        <v/>
      </c>
      <c r="F3431" s="61" t="str">
        <f>IF(D3431="","",VLOOKUP(D3431,Cad_an!$D$5:$E$5004,2,FALSE))</f>
        <v/>
      </c>
      <c r="G3431" s="61" t="str">
        <f>IF(D3431="","",VLOOKUP(Fa_an!F3431,Cad_can!$D$5:$E$204,2,FALSE))</f>
        <v/>
      </c>
      <c r="H3431" s="17"/>
      <c r="I3431" s="17"/>
      <c r="J3431" s="110" t="str">
        <f t="shared" si="266"/>
        <v/>
      </c>
      <c r="K3431" s="23"/>
      <c r="L3431" s="112" t="str">
        <f t="shared" si="267"/>
        <v/>
      </c>
      <c r="M3431" s="17"/>
      <c r="N3431" s="110" t="str">
        <f t="shared" si="268"/>
        <v/>
      </c>
      <c r="O3431" s="111" t="str">
        <f t="shared" si="269"/>
        <v/>
      </c>
    </row>
    <row r="3432" spans="1:15" ht="30" customHeight="1" thickTop="1" thickBot="1">
      <c r="A3432" s="37" t="str">
        <f t="shared" si="265"/>
        <v/>
      </c>
      <c r="C3432" s="13">
        <v>3428</v>
      </c>
      <c r="D3432" s="61" t="str">
        <f>IF(Cad_an!D3432="","",Cad_an!D3432)</f>
        <v/>
      </c>
      <c r="E3432" s="61" t="str">
        <f>IF(D3432="","",VLOOKUP(D3432,Cad_an!$D$5:$F$5004,3,FALSE))</f>
        <v/>
      </c>
      <c r="F3432" s="61" t="str">
        <f>IF(D3432="","",VLOOKUP(D3432,Cad_an!$D$5:$E$5004,2,FALSE))</f>
        <v/>
      </c>
      <c r="G3432" s="61" t="str">
        <f>IF(D3432="","",VLOOKUP(Fa_an!F3432,Cad_can!$D$5:$E$204,2,FALSE))</f>
        <v/>
      </c>
      <c r="H3432" s="17"/>
      <c r="I3432" s="17"/>
      <c r="J3432" s="110" t="str">
        <f t="shared" si="266"/>
        <v/>
      </c>
      <c r="K3432" s="23"/>
      <c r="L3432" s="112" t="str">
        <f t="shared" si="267"/>
        <v/>
      </c>
      <c r="M3432" s="17"/>
      <c r="N3432" s="110" t="str">
        <f t="shared" si="268"/>
        <v/>
      </c>
      <c r="O3432" s="111" t="str">
        <f t="shared" si="269"/>
        <v/>
      </c>
    </row>
    <row r="3433" spans="1:15" ht="30" customHeight="1" thickTop="1" thickBot="1">
      <c r="A3433" s="37" t="str">
        <f t="shared" si="265"/>
        <v/>
      </c>
      <c r="C3433" s="13">
        <v>3429</v>
      </c>
      <c r="D3433" s="61" t="str">
        <f>IF(Cad_an!D3433="","",Cad_an!D3433)</f>
        <v/>
      </c>
      <c r="E3433" s="61" t="str">
        <f>IF(D3433="","",VLOOKUP(D3433,Cad_an!$D$5:$F$5004,3,FALSE))</f>
        <v/>
      </c>
      <c r="F3433" s="61" t="str">
        <f>IF(D3433="","",VLOOKUP(D3433,Cad_an!$D$5:$E$5004,2,FALSE))</f>
        <v/>
      </c>
      <c r="G3433" s="61" t="str">
        <f>IF(D3433="","",VLOOKUP(Fa_an!F3433,Cad_can!$D$5:$E$204,2,FALSE))</f>
        <v/>
      </c>
      <c r="H3433" s="17"/>
      <c r="I3433" s="17"/>
      <c r="J3433" s="110" t="str">
        <f t="shared" si="266"/>
        <v/>
      </c>
      <c r="K3433" s="23"/>
      <c r="L3433" s="112" t="str">
        <f t="shared" si="267"/>
        <v/>
      </c>
      <c r="M3433" s="17"/>
      <c r="N3433" s="110" t="str">
        <f t="shared" si="268"/>
        <v/>
      </c>
      <c r="O3433" s="111" t="str">
        <f t="shared" si="269"/>
        <v/>
      </c>
    </row>
    <row r="3434" spans="1:15" ht="30" customHeight="1" thickTop="1" thickBot="1">
      <c r="A3434" s="37" t="str">
        <f t="shared" si="265"/>
        <v/>
      </c>
      <c r="C3434" s="13">
        <v>3430</v>
      </c>
      <c r="D3434" s="61" t="str">
        <f>IF(Cad_an!D3434="","",Cad_an!D3434)</f>
        <v/>
      </c>
      <c r="E3434" s="61" t="str">
        <f>IF(D3434="","",VLOOKUP(D3434,Cad_an!$D$5:$F$5004,3,FALSE))</f>
        <v/>
      </c>
      <c r="F3434" s="61" t="str">
        <f>IF(D3434="","",VLOOKUP(D3434,Cad_an!$D$5:$E$5004,2,FALSE))</f>
        <v/>
      </c>
      <c r="G3434" s="61" t="str">
        <f>IF(D3434="","",VLOOKUP(Fa_an!F3434,Cad_can!$D$5:$E$204,2,FALSE))</f>
        <v/>
      </c>
      <c r="H3434" s="17"/>
      <c r="I3434" s="17"/>
      <c r="J3434" s="110" t="str">
        <f t="shared" si="266"/>
        <v/>
      </c>
      <c r="K3434" s="23"/>
      <c r="L3434" s="112" t="str">
        <f t="shared" si="267"/>
        <v/>
      </c>
      <c r="M3434" s="17"/>
      <c r="N3434" s="110" t="str">
        <f t="shared" si="268"/>
        <v/>
      </c>
      <c r="O3434" s="111" t="str">
        <f t="shared" si="269"/>
        <v/>
      </c>
    </row>
    <row r="3435" spans="1:15" ht="30" customHeight="1" thickTop="1" thickBot="1">
      <c r="A3435" s="37" t="str">
        <f t="shared" si="265"/>
        <v/>
      </c>
      <c r="C3435" s="13">
        <v>3431</v>
      </c>
      <c r="D3435" s="61" t="str">
        <f>IF(Cad_an!D3435="","",Cad_an!D3435)</f>
        <v/>
      </c>
      <c r="E3435" s="61" t="str">
        <f>IF(D3435="","",VLOOKUP(D3435,Cad_an!$D$5:$F$5004,3,FALSE))</f>
        <v/>
      </c>
      <c r="F3435" s="61" t="str">
        <f>IF(D3435="","",VLOOKUP(D3435,Cad_an!$D$5:$E$5004,2,FALSE))</f>
        <v/>
      </c>
      <c r="G3435" s="61" t="str">
        <f>IF(D3435="","",VLOOKUP(Fa_an!F3435,Cad_can!$D$5:$E$204,2,FALSE))</f>
        <v/>
      </c>
      <c r="H3435" s="17"/>
      <c r="I3435" s="17"/>
      <c r="J3435" s="110" t="str">
        <f t="shared" si="266"/>
        <v/>
      </c>
      <c r="K3435" s="23"/>
      <c r="L3435" s="112" t="str">
        <f t="shared" si="267"/>
        <v/>
      </c>
      <c r="M3435" s="17"/>
      <c r="N3435" s="110" t="str">
        <f t="shared" si="268"/>
        <v/>
      </c>
      <c r="O3435" s="111" t="str">
        <f t="shared" si="269"/>
        <v/>
      </c>
    </row>
    <row r="3436" spans="1:15" ht="30" customHeight="1" thickTop="1" thickBot="1">
      <c r="A3436" s="37" t="str">
        <f t="shared" si="265"/>
        <v/>
      </c>
      <c r="C3436" s="13">
        <v>3432</v>
      </c>
      <c r="D3436" s="61" t="str">
        <f>IF(Cad_an!D3436="","",Cad_an!D3436)</f>
        <v/>
      </c>
      <c r="E3436" s="61" t="str">
        <f>IF(D3436="","",VLOOKUP(D3436,Cad_an!$D$5:$F$5004,3,FALSE))</f>
        <v/>
      </c>
      <c r="F3436" s="61" t="str">
        <f>IF(D3436="","",VLOOKUP(D3436,Cad_an!$D$5:$E$5004,2,FALSE))</f>
        <v/>
      </c>
      <c r="G3436" s="61" t="str">
        <f>IF(D3436="","",VLOOKUP(Fa_an!F3436,Cad_can!$D$5:$E$204,2,FALSE))</f>
        <v/>
      </c>
      <c r="H3436" s="17"/>
      <c r="I3436" s="17"/>
      <c r="J3436" s="110" t="str">
        <f t="shared" si="266"/>
        <v/>
      </c>
      <c r="K3436" s="23"/>
      <c r="L3436" s="112" t="str">
        <f t="shared" si="267"/>
        <v/>
      </c>
      <c r="M3436" s="17"/>
      <c r="N3436" s="110" t="str">
        <f t="shared" si="268"/>
        <v/>
      </c>
      <c r="O3436" s="111" t="str">
        <f t="shared" si="269"/>
        <v/>
      </c>
    </row>
    <row r="3437" spans="1:15" ht="30" customHeight="1" thickTop="1" thickBot="1">
      <c r="A3437" s="37" t="str">
        <f t="shared" si="265"/>
        <v/>
      </c>
      <c r="C3437" s="13">
        <v>3433</v>
      </c>
      <c r="D3437" s="61" t="str">
        <f>IF(Cad_an!D3437="","",Cad_an!D3437)</f>
        <v/>
      </c>
      <c r="E3437" s="61" t="str">
        <f>IF(D3437="","",VLOOKUP(D3437,Cad_an!$D$5:$F$5004,3,FALSE))</f>
        <v/>
      </c>
      <c r="F3437" s="61" t="str">
        <f>IF(D3437="","",VLOOKUP(D3437,Cad_an!$D$5:$E$5004,2,FALSE))</f>
        <v/>
      </c>
      <c r="G3437" s="61" t="str">
        <f>IF(D3437="","",VLOOKUP(Fa_an!F3437,Cad_can!$D$5:$E$204,2,FALSE))</f>
        <v/>
      </c>
      <c r="H3437" s="17"/>
      <c r="I3437" s="17"/>
      <c r="J3437" s="110" t="str">
        <f t="shared" si="266"/>
        <v/>
      </c>
      <c r="K3437" s="23"/>
      <c r="L3437" s="112" t="str">
        <f t="shared" si="267"/>
        <v/>
      </c>
      <c r="M3437" s="17"/>
      <c r="N3437" s="110" t="str">
        <f t="shared" si="268"/>
        <v/>
      </c>
      <c r="O3437" s="111" t="str">
        <f t="shared" si="269"/>
        <v/>
      </c>
    </row>
    <row r="3438" spans="1:15" ht="30" customHeight="1" thickTop="1" thickBot="1">
      <c r="A3438" s="37" t="str">
        <f t="shared" si="265"/>
        <v/>
      </c>
      <c r="C3438" s="13">
        <v>3434</v>
      </c>
      <c r="D3438" s="61" t="str">
        <f>IF(Cad_an!D3438="","",Cad_an!D3438)</f>
        <v/>
      </c>
      <c r="E3438" s="61" t="str">
        <f>IF(D3438="","",VLOOKUP(D3438,Cad_an!$D$5:$F$5004,3,FALSE))</f>
        <v/>
      </c>
      <c r="F3438" s="61" t="str">
        <f>IF(D3438="","",VLOOKUP(D3438,Cad_an!$D$5:$E$5004,2,FALSE))</f>
        <v/>
      </c>
      <c r="G3438" s="61" t="str">
        <f>IF(D3438="","",VLOOKUP(Fa_an!F3438,Cad_can!$D$5:$E$204,2,FALSE))</f>
        <v/>
      </c>
      <c r="H3438" s="17"/>
      <c r="I3438" s="17"/>
      <c r="J3438" s="110" t="str">
        <f t="shared" si="266"/>
        <v/>
      </c>
      <c r="K3438" s="23"/>
      <c r="L3438" s="112" t="str">
        <f t="shared" si="267"/>
        <v/>
      </c>
      <c r="M3438" s="17"/>
      <c r="N3438" s="110" t="str">
        <f t="shared" si="268"/>
        <v/>
      </c>
      <c r="O3438" s="111" t="str">
        <f t="shared" si="269"/>
        <v/>
      </c>
    </row>
    <row r="3439" spans="1:15" ht="30" customHeight="1" thickTop="1" thickBot="1">
      <c r="A3439" s="37" t="str">
        <f t="shared" si="265"/>
        <v/>
      </c>
      <c r="C3439" s="13">
        <v>3435</v>
      </c>
      <c r="D3439" s="61" t="str">
        <f>IF(Cad_an!D3439="","",Cad_an!D3439)</f>
        <v/>
      </c>
      <c r="E3439" s="61" t="str">
        <f>IF(D3439="","",VLOOKUP(D3439,Cad_an!$D$5:$F$5004,3,FALSE))</f>
        <v/>
      </c>
      <c r="F3439" s="61" t="str">
        <f>IF(D3439="","",VLOOKUP(D3439,Cad_an!$D$5:$E$5004,2,FALSE))</f>
        <v/>
      </c>
      <c r="G3439" s="61" t="str">
        <f>IF(D3439="","",VLOOKUP(Fa_an!F3439,Cad_can!$D$5:$E$204,2,FALSE))</f>
        <v/>
      </c>
      <c r="H3439" s="17"/>
      <c r="I3439" s="17"/>
      <c r="J3439" s="110" t="str">
        <f t="shared" si="266"/>
        <v/>
      </c>
      <c r="K3439" s="23"/>
      <c r="L3439" s="112" t="str">
        <f t="shared" si="267"/>
        <v/>
      </c>
      <c r="M3439" s="17"/>
      <c r="N3439" s="110" t="str">
        <f t="shared" si="268"/>
        <v/>
      </c>
      <c r="O3439" s="111" t="str">
        <f t="shared" si="269"/>
        <v/>
      </c>
    </row>
    <row r="3440" spans="1:15" ht="30" customHeight="1" thickTop="1" thickBot="1">
      <c r="A3440" s="37" t="str">
        <f t="shared" si="265"/>
        <v/>
      </c>
      <c r="C3440" s="13">
        <v>3436</v>
      </c>
      <c r="D3440" s="61" t="str">
        <f>IF(Cad_an!D3440="","",Cad_an!D3440)</f>
        <v/>
      </c>
      <c r="E3440" s="61" t="str">
        <f>IF(D3440="","",VLOOKUP(D3440,Cad_an!$D$5:$F$5004,3,FALSE))</f>
        <v/>
      </c>
      <c r="F3440" s="61" t="str">
        <f>IF(D3440="","",VLOOKUP(D3440,Cad_an!$D$5:$E$5004,2,FALSE))</f>
        <v/>
      </c>
      <c r="G3440" s="61" t="str">
        <f>IF(D3440="","",VLOOKUP(Fa_an!F3440,Cad_can!$D$5:$E$204,2,FALSE))</f>
        <v/>
      </c>
      <c r="H3440" s="17"/>
      <c r="I3440" s="17"/>
      <c r="J3440" s="110" t="str">
        <f t="shared" si="266"/>
        <v/>
      </c>
      <c r="K3440" s="23"/>
      <c r="L3440" s="112" t="str">
        <f t="shared" si="267"/>
        <v/>
      </c>
      <c r="M3440" s="17"/>
      <c r="N3440" s="110" t="str">
        <f t="shared" si="268"/>
        <v/>
      </c>
      <c r="O3440" s="111" t="str">
        <f t="shared" si="269"/>
        <v/>
      </c>
    </row>
    <row r="3441" spans="1:15" ht="30" customHeight="1" thickTop="1" thickBot="1">
      <c r="A3441" s="37" t="str">
        <f t="shared" si="265"/>
        <v/>
      </c>
      <c r="C3441" s="13">
        <v>3437</v>
      </c>
      <c r="D3441" s="61" t="str">
        <f>IF(Cad_an!D3441="","",Cad_an!D3441)</f>
        <v/>
      </c>
      <c r="E3441" s="61" t="str">
        <f>IF(D3441="","",VLOOKUP(D3441,Cad_an!$D$5:$F$5004,3,FALSE))</f>
        <v/>
      </c>
      <c r="F3441" s="61" t="str">
        <f>IF(D3441="","",VLOOKUP(D3441,Cad_an!$D$5:$E$5004,2,FALSE))</f>
        <v/>
      </c>
      <c r="G3441" s="61" t="str">
        <f>IF(D3441="","",VLOOKUP(Fa_an!F3441,Cad_can!$D$5:$E$204,2,FALSE))</f>
        <v/>
      </c>
      <c r="H3441" s="17"/>
      <c r="I3441" s="17"/>
      <c r="J3441" s="110" t="str">
        <f t="shared" si="266"/>
        <v/>
      </c>
      <c r="K3441" s="23"/>
      <c r="L3441" s="112" t="str">
        <f t="shared" si="267"/>
        <v/>
      </c>
      <c r="M3441" s="17"/>
      <c r="N3441" s="110" t="str">
        <f t="shared" si="268"/>
        <v/>
      </c>
      <c r="O3441" s="111" t="str">
        <f t="shared" si="269"/>
        <v/>
      </c>
    </row>
    <row r="3442" spans="1:15" ht="30" customHeight="1" thickTop="1" thickBot="1">
      <c r="A3442" s="37" t="str">
        <f t="shared" si="265"/>
        <v/>
      </c>
      <c r="C3442" s="13">
        <v>3438</v>
      </c>
      <c r="D3442" s="61" t="str">
        <f>IF(Cad_an!D3442="","",Cad_an!D3442)</f>
        <v/>
      </c>
      <c r="E3442" s="61" t="str">
        <f>IF(D3442="","",VLOOKUP(D3442,Cad_an!$D$5:$F$5004,3,FALSE))</f>
        <v/>
      </c>
      <c r="F3442" s="61" t="str">
        <f>IF(D3442="","",VLOOKUP(D3442,Cad_an!$D$5:$E$5004,2,FALSE))</f>
        <v/>
      </c>
      <c r="G3442" s="61" t="str">
        <f>IF(D3442="","",VLOOKUP(Fa_an!F3442,Cad_can!$D$5:$E$204,2,FALSE))</f>
        <v/>
      </c>
      <c r="H3442" s="17"/>
      <c r="I3442" s="17"/>
      <c r="J3442" s="110" t="str">
        <f t="shared" si="266"/>
        <v/>
      </c>
      <c r="K3442" s="23"/>
      <c r="L3442" s="112" t="str">
        <f t="shared" si="267"/>
        <v/>
      </c>
      <c r="M3442" s="17"/>
      <c r="N3442" s="110" t="str">
        <f t="shared" si="268"/>
        <v/>
      </c>
      <c r="O3442" s="111" t="str">
        <f t="shared" si="269"/>
        <v/>
      </c>
    </row>
    <row r="3443" spans="1:15" ht="30" customHeight="1" thickTop="1" thickBot="1">
      <c r="A3443" s="37" t="str">
        <f t="shared" si="265"/>
        <v/>
      </c>
      <c r="C3443" s="13">
        <v>3439</v>
      </c>
      <c r="D3443" s="61" t="str">
        <f>IF(Cad_an!D3443="","",Cad_an!D3443)</f>
        <v/>
      </c>
      <c r="E3443" s="61" t="str">
        <f>IF(D3443="","",VLOOKUP(D3443,Cad_an!$D$5:$F$5004,3,FALSE))</f>
        <v/>
      </c>
      <c r="F3443" s="61" t="str">
        <f>IF(D3443="","",VLOOKUP(D3443,Cad_an!$D$5:$E$5004,2,FALSE))</f>
        <v/>
      </c>
      <c r="G3443" s="61" t="str">
        <f>IF(D3443="","",VLOOKUP(Fa_an!F3443,Cad_can!$D$5:$E$204,2,FALSE))</f>
        <v/>
      </c>
      <c r="H3443" s="17"/>
      <c r="I3443" s="17"/>
      <c r="J3443" s="110" t="str">
        <f t="shared" si="266"/>
        <v/>
      </c>
      <c r="K3443" s="23"/>
      <c r="L3443" s="112" t="str">
        <f t="shared" si="267"/>
        <v/>
      </c>
      <c r="M3443" s="17"/>
      <c r="N3443" s="110" t="str">
        <f t="shared" si="268"/>
        <v/>
      </c>
      <c r="O3443" s="111" t="str">
        <f t="shared" si="269"/>
        <v/>
      </c>
    </row>
    <row r="3444" spans="1:15" ht="30" customHeight="1" thickTop="1" thickBot="1">
      <c r="A3444" s="37" t="str">
        <f t="shared" si="265"/>
        <v/>
      </c>
      <c r="C3444" s="13">
        <v>3440</v>
      </c>
      <c r="D3444" s="61" t="str">
        <f>IF(Cad_an!D3444="","",Cad_an!D3444)</f>
        <v/>
      </c>
      <c r="E3444" s="61" t="str">
        <f>IF(D3444="","",VLOOKUP(D3444,Cad_an!$D$5:$F$5004,3,FALSE))</f>
        <v/>
      </c>
      <c r="F3444" s="61" t="str">
        <f>IF(D3444="","",VLOOKUP(D3444,Cad_an!$D$5:$E$5004,2,FALSE))</f>
        <v/>
      </c>
      <c r="G3444" s="61" t="str">
        <f>IF(D3444="","",VLOOKUP(Fa_an!F3444,Cad_can!$D$5:$E$204,2,FALSE))</f>
        <v/>
      </c>
      <c r="H3444" s="17"/>
      <c r="I3444" s="17"/>
      <c r="J3444" s="110" t="str">
        <f t="shared" si="266"/>
        <v/>
      </c>
      <c r="K3444" s="23"/>
      <c r="L3444" s="112" t="str">
        <f t="shared" si="267"/>
        <v/>
      </c>
      <c r="M3444" s="17"/>
      <c r="N3444" s="110" t="str">
        <f t="shared" si="268"/>
        <v/>
      </c>
      <c r="O3444" s="111" t="str">
        <f t="shared" si="269"/>
        <v/>
      </c>
    </row>
    <row r="3445" spans="1:15" ht="30" customHeight="1" thickTop="1" thickBot="1">
      <c r="A3445" s="37" t="str">
        <f t="shared" si="265"/>
        <v/>
      </c>
      <c r="C3445" s="13">
        <v>3441</v>
      </c>
      <c r="D3445" s="61" t="str">
        <f>IF(Cad_an!D3445="","",Cad_an!D3445)</f>
        <v/>
      </c>
      <c r="E3445" s="61" t="str">
        <f>IF(D3445="","",VLOOKUP(D3445,Cad_an!$D$5:$F$5004,3,FALSE))</f>
        <v/>
      </c>
      <c r="F3445" s="61" t="str">
        <f>IF(D3445="","",VLOOKUP(D3445,Cad_an!$D$5:$E$5004,2,FALSE))</f>
        <v/>
      </c>
      <c r="G3445" s="61" t="str">
        <f>IF(D3445="","",VLOOKUP(Fa_an!F3445,Cad_can!$D$5:$E$204,2,FALSE))</f>
        <v/>
      </c>
      <c r="H3445" s="17"/>
      <c r="I3445" s="17"/>
      <c r="J3445" s="110" t="str">
        <f t="shared" si="266"/>
        <v/>
      </c>
      <c r="K3445" s="23"/>
      <c r="L3445" s="112" t="str">
        <f t="shared" si="267"/>
        <v/>
      </c>
      <c r="M3445" s="17"/>
      <c r="N3445" s="110" t="str">
        <f t="shared" si="268"/>
        <v/>
      </c>
      <c r="O3445" s="111" t="str">
        <f t="shared" si="269"/>
        <v/>
      </c>
    </row>
    <row r="3446" spans="1:15" ht="30" customHeight="1" thickTop="1" thickBot="1">
      <c r="A3446" s="37" t="str">
        <f t="shared" si="265"/>
        <v/>
      </c>
      <c r="C3446" s="13">
        <v>3442</v>
      </c>
      <c r="D3446" s="61" t="str">
        <f>IF(Cad_an!D3446="","",Cad_an!D3446)</f>
        <v/>
      </c>
      <c r="E3446" s="61" t="str">
        <f>IF(D3446="","",VLOOKUP(D3446,Cad_an!$D$5:$F$5004,3,FALSE))</f>
        <v/>
      </c>
      <c r="F3446" s="61" t="str">
        <f>IF(D3446="","",VLOOKUP(D3446,Cad_an!$D$5:$E$5004,2,FALSE))</f>
        <v/>
      </c>
      <c r="G3446" s="61" t="str">
        <f>IF(D3446="","",VLOOKUP(Fa_an!F3446,Cad_can!$D$5:$E$204,2,FALSE))</f>
        <v/>
      </c>
      <c r="H3446" s="17"/>
      <c r="I3446" s="17"/>
      <c r="J3446" s="110" t="str">
        <f t="shared" si="266"/>
        <v/>
      </c>
      <c r="K3446" s="23"/>
      <c r="L3446" s="112" t="str">
        <f t="shared" si="267"/>
        <v/>
      </c>
      <c r="M3446" s="17"/>
      <c r="N3446" s="110" t="str">
        <f t="shared" si="268"/>
        <v/>
      </c>
      <c r="O3446" s="111" t="str">
        <f t="shared" si="269"/>
        <v/>
      </c>
    </row>
    <row r="3447" spans="1:15" ht="30" customHeight="1" thickTop="1" thickBot="1">
      <c r="A3447" s="37" t="str">
        <f t="shared" si="265"/>
        <v/>
      </c>
      <c r="C3447" s="13">
        <v>3443</v>
      </c>
      <c r="D3447" s="61" t="str">
        <f>IF(Cad_an!D3447="","",Cad_an!D3447)</f>
        <v/>
      </c>
      <c r="E3447" s="61" t="str">
        <f>IF(D3447="","",VLOOKUP(D3447,Cad_an!$D$5:$F$5004,3,FALSE))</f>
        <v/>
      </c>
      <c r="F3447" s="61" t="str">
        <f>IF(D3447="","",VLOOKUP(D3447,Cad_an!$D$5:$E$5004,2,FALSE))</f>
        <v/>
      </c>
      <c r="G3447" s="61" t="str">
        <f>IF(D3447="","",VLOOKUP(Fa_an!F3447,Cad_can!$D$5:$E$204,2,FALSE))</f>
        <v/>
      </c>
      <c r="H3447" s="17"/>
      <c r="I3447" s="17"/>
      <c r="J3447" s="110" t="str">
        <f t="shared" si="266"/>
        <v/>
      </c>
      <c r="K3447" s="23"/>
      <c r="L3447" s="112" t="str">
        <f t="shared" si="267"/>
        <v/>
      </c>
      <c r="M3447" s="17"/>
      <c r="N3447" s="110" t="str">
        <f t="shared" si="268"/>
        <v/>
      </c>
      <c r="O3447" s="111" t="str">
        <f t="shared" si="269"/>
        <v/>
      </c>
    </row>
    <row r="3448" spans="1:15" ht="30" customHeight="1" thickTop="1" thickBot="1">
      <c r="A3448" s="37" t="str">
        <f t="shared" si="265"/>
        <v/>
      </c>
      <c r="C3448" s="13">
        <v>3444</v>
      </c>
      <c r="D3448" s="61" t="str">
        <f>IF(Cad_an!D3448="","",Cad_an!D3448)</f>
        <v/>
      </c>
      <c r="E3448" s="61" t="str">
        <f>IF(D3448="","",VLOOKUP(D3448,Cad_an!$D$5:$F$5004,3,FALSE))</f>
        <v/>
      </c>
      <c r="F3448" s="61" t="str">
        <f>IF(D3448="","",VLOOKUP(D3448,Cad_an!$D$5:$E$5004,2,FALSE))</f>
        <v/>
      </c>
      <c r="G3448" s="61" t="str">
        <f>IF(D3448="","",VLOOKUP(Fa_an!F3448,Cad_can!$D$5:$E$204,2,FALSE))</f>
        <v/>
      </c>
      <c r="H3448" s="17"/>
      <c r="I3448" s="17"/>
      <c r="J3448" s="110" t="str">
        <f t="shared" si="266"/>
        <v/>
      </c>
      <c r="K3448" s="23"/>
      <c r="L3448" s="112" t="str">
        <f t="shared" si="267"/>
        <v/>
      </c>
      <c r="M3448" s="17"/>
      <c r="N3448" s="110" t="str">
        <f t="shared" si="268"/>
        <v/>
      </c>
      <c r="O3448" s="111" t="str">
        <f t="shared" si="269"/>
        <v/>
      </c>
    </row>
    <row r="3449" spans="1:15" ht="30" customHeight="1" thickTop="1" thickBot="1">
      <c r="A3449" s="37" t="str">
        <f t="shared" si="265"/>
        <v/>
      </c>
      <c r="C3449" s="13">
        <v>3445</v>
      </c>
      <c r="D3449" s="61" t="str">
        <f>IF(Cad_an!D3449="","",Cad_an!D3449)</f>
        <v/>
      </c>
      <c r="E3449" s="61" t="str">
        <f>IF(D3449="","",VLOOKUP(D3449,Cad_an!$D$5:$F$5004,3,FALSE))</f>
        <v/>
      </c>
      <c r="F3449" s="61" t="str">
        <f>IF(D3449="","",VLOOKUP(D3449,Cad_an!$D$5:$E$5004,2,FALSE))</f>
        <v/>
      </c>
      <c r="G3449" s="61" t="str">
        <f>IF(D3449="","",VLOOKUP(Fa_an!F3449,Cad_can!$D$5:$E$204,2,FALSE))</f>
        <v/>
      </c>
      <c r="H3449" s="17"/>
      <c r="I3449" s="17"/>
      <c r="J3449" s="110" t="str">
        <f t="shared" si="266"/>
        <v/>
      </c>
      <c r="K3449" s="23"/>
      <c r="L3449" s="112" t="str">
        <f t="shared" si="267"/>
        <v/>
      </c>
      <c r="M3449" s="17"/>
      <c r="N3449" s="110" t="str">
        <f t="shared" si="268"/>
        <v/>
      </c>
      <c r="O3449" s="111" t="str">
        <f t="shared" si="269"/>
        <v/>
      </c>
    </row>
    <row r="3450" spans="1:15" ht="30" customHeight="1" thickTop="1" thickBot="1">
      <c r="A3450" s="37" t="str">
        <f t="shared" si="265"/>
        <v/>
      </c>
      <c r="C3450" s="13">
        <v>3446</v>
      </c>
      <c r="D3450" s="61" t="str">
        <f>IF(Cad_an!D3450="","",Cad_an!D3450)</f>
        <v/>
      </c>
      <c r="E3450" s="61" t="str">
        <f>IF(D3450="","",VLOOKUP(D3450,Cad_an!$D$5:$F$5004,3,FALSE))</f>
        <v/>
      </c>
      <c r="F3450" s="61" t="str">
        <f>IF(D3450="","",VLOOKUP(D3450,Cad_an!$D$5:$E$5004,2,FALSE))</f>
        <v/>
      </c>
      <c r="G3450" s="61" t="str">
        <f>IF(D3450="","",VLOOKUP(Fa_an!F3450,Cad_can!$D$5:$E$204,2,FALSE))</f>
        <v/>
      </c>
      <c r="H3450" s="17"/>
      <c r="I3450" s="17"/>
      <c r="J3450" s="110" t="str">
        <f t="shared" si="266"/>
        <v/>
      </c>
      <c r="K3450" s="23"/>
      <c r="L3450" s="112" t="str">
        <f t="shared" si="267"/>
        <v/>
      </c>
      <c r="M3450" s="17"/>
      <c r="N3450" s="110" t="str">
        <f t="shared" si="268"/>
        <v/>
      </c>
      <c r="O3450" s="111" t="str">
        <f t="shared" si="269"/>
        <v/>
      </c>
    </row>
    <row r="3451" spans="1:15" ht="30" customHeight="1" thickTop="1" thickBot="1">
      <c r="A3451" s="37" t="str">
        <f t="shared" si="265"/>
        <v/>
      </c>
      <c r="C3451" s="13">
        <v>3447</v>
      </c>
      <c r="D3451" s="61" t="str">
        <f>IF(Cad_an!D3451="","",Cad_an!D3451)</f>
        <v/>
      </c>
      <c r="E3451" s="61" t="str">
        <f>IF(D3451="","",VLOOKUP(D3451,Cad_an!$D$5:$F$5004,3,FALSE))</f>
        <v/>
      </c>
      <c r="F3451" s="61" t="str">
        <f>IF(D3451="","",VLOOKUP(D3451,Cad_an!$D$5:$E$5004,2,FALSE))</f>
        <v/>
      </c>
      <c r="G3451" s="61" t="str">
        <f>IF(D3451="","",VLOOKUP(Fa_an!F3451,Cad_can!$D$5:$E$204,2,FALSE))</f>
        <v/>
      </c>
      <c r="H3451" s="17"/>
      <c r="I3451" s="17"/>
      <c r="J3451" s="110" t="str">
        <f t="shared" si="266"/>
        <v/>
      </c>
      <c r="K3451" s="23"/>
      <c r="L3451" s="112" t="str">
        <f t="shared" si="267"/>
        <v/>
      </c>
      <c r="M3451" s="17"/>
      <c r="N3451" s="110" t="str">
        <f t="shared" si="268"/>
        <v/>
      </c>
      <c r="O3451" s="111" t="str">
        <f t="shared" si="269"/>
        <v/>
      </c>
    </row>
    <row r="3452" spans="1:15" ht="30" customHeight="1" thickTop="1" thickBot="1">
      <c r="A3452" s="37" t="str">
        <f t="shared" si="265"/>
        <v/>
      </c>
      <c r="C3452" s="13">
        <v>3448</v>
      </c>
      <c r="D3452" s="61" t="str">
        <f>IF(Cad_an!D3452="","",Cad_an!D3452)</f>
        <v/>
      </c>
      <c r="E3452" s="61" t="str">
        <f>IF(D3452="","",VLOOKUP(D3452,Cad_an!$D$5:$F$5004,3,FALSE))</f>
        <v/>
      </c>
      <c r="F3452" s="61" t="str">
        <f>IF(D3452="","",VLOOKUP(D3452,Cad_an!$D$5:$E$5004,2,FALSE))</f>
        <v/>
      </c>
      <c r="G3452" s="61" t="str">
        <f>IF(D3452="","",VLOOKUP(Fa_an!F3452,Cad_can!$D$5:$E$204,2,FALSE))</f>
        <v/>
      </c>
      <c r="H3452" s="17"/>
      <c r="I3452" s="17"/>
      <c r="J3452" s="110" t="str">
        <f t="shared" si="266"/>
        <v/>
      </c>
      <c r="K3452" s="23"/>
      <c r="L3452" s="112" t="str">
        <f t="shared" si="267"/>
        <v/>
      </c>
      <c r="M3452" s="17"/>
      <c r="N3452" s="110" t="str">
        <f t="shared" si="268"/>
        <v/>
      </c>
      <c r="O3452" s="111" t="str">
        <f t="shared" si="269"/>
        <v/>
      </c>
    </row>
    <row r="3453" spans="1:15" ht="30" customHeight="1" thickTop="1" thickBot="1">
      <c r="A3453" s="37" t="str">
        <f t="shared" si="265"/>
        <v/>
      </c>
      <c r="C3453" s="13">
        <v>3449</v>
      </c>
      <c r="D3453" s="61" t="str">
        <f>IF(Cad_an!D3453="","",Cad_an!D3453)</f>
        <v/>
      </c>
      <c r="E3453" s="61" t="str">
        <f>IF(D3453="","",VLOOKUP(D3453,Cad_an!$D$5:$F$5004,3,FALSE))</f>
        <v/>
      </c>
      <c r="F3453" s="61" t="str">
        <f>IF(D3453="","",VLOOKUP(D3453,Cad_an!$D$5:$E$5004,2,FALSE))</f>
        <v/>
      </c>
      <c r="G3453" s="61" t="str">
        <f>IF(D3453="","",VLOOKUP(Fa_an!F3453,Cad_can!$D$5:$E$204,2,FALSE))</f>
        <v/>
      </c>
      <c r="H3453" s="17"/>
      <c r="I3453" s="17"/>
      <c r="J3453" s="110" t="str">
        <f t="shared" si="266"/>
        <v/>
      </c>
      <c r="K3453" s="23"/>
      <c r="L3453" s="112" t="str">
        <f t="shared" si="267"/>
        <v/>
      </c>
      <c r="M3453" s="17"/>
      <c r="N3453" s="110" t="str">
        <f t="shared" si="268"/>
        <v/>
      </c>
      <c r="O3453" s="111" t="str">
        <f t="shared" si="269"/>
        <v/>
      </c>
    </row>
    <row r="3454" spans="1:15" ht="30" customHeight="1" thickTop="1" thickBot="1">
      <c r="A3454" s="37" t="str">
        <f t="shared" si="265"/>
        <v/>
      </c>
      <c r="C3454" s="13">
        <v>3450</v>
      </c>
      <c r="D3454" s="61" t="str">
        <f>IF(Cad_an!D3454="","",Cad_an!D3454)</f>
        <v/>
      </c>
      <c r="E3454" s="61" t="str">
        <f>IF(D3454="","",VLOOKUP(D3454,Cad_an!$D$5:$F$5004,3,FALSE))</f>
        <v/>
      </c>
      <c r="F3454" s="61" t="str">
        <f>IF(D3454="","",VLOOKUP(D3454,Cad_an!$D$5:$E$5004,2,FALSE))</f>
        <v/>
      </c>
      <c r="G3454" s="61" t="str">
        <f>IF(D3454="","",VLOOKUP(Fa_an!F3454,Cad_can!$D$5:$E$204,2,FALSE))</f>
        <v/>
      </c>
      <c r="H3454" s="17"/>
      <c r="I3454" s="17"/>
      <c r="J3454" s="110" t="str">
        <f t="shared" si="266"/>
        <v/>
      </c>
      <c r="K3454" s="23"/>
      <c r="L3454" s="112" t="str">
        <f t="shared" si="267"/>
        <v/>
      </c>
      <c r="M3454" s="17"/>
      <c r="N3454" s="110" t="str">
        <f t="shared" si="268"/>
        <v/>
      </c>
      <c r="O3454" s="111" t="str">
        <f t="shared" si="269"/>
        <v/>
      </c>
    </row>
    <row r="3455" spans="1:15" ht="30" customHeight="1" thickTop="1" thickBot="1">
      <c r="A3455" s="37" t="str">
        <f t="shared" si="265"/>
        <v/>
      </c>
      <c r="C3455" s="13">
        <v>3451</v>
      </c>
      <c r="D3455" s="61" t="str">
        <f>IF(Cad_an!D3455="","",Cad_an!D3455)</f>
        <v/>
      </c>
      <c r="E3455" s="61" t="str">
        <f>IF(D3455="","",VLOOKUP(D3455,Cad_an!$D$5:$F$5004,3,FALSE))</f>
        <v/>
      </c>
      <c r="F3455" s="61" t="str">
        <f>IF(D3455="","",VLOOKUP(D3455,Cad_an!$D$5:$E$5004,2,FALSE))</f>
        <v/>
      </c>
      <c r="G3455" s="61" t="str">
        <f>IF(D3455="","",VLOOKUP(Fa_an!F3455,Cad_can!$D$5:$E$204,2,FALSE))</f>
        <v/>
      </c>
      <c r="H3455" s="17"/>
      <c r="I3455" s="17"/>
      <c r="J3455" s="110" t="str">
        <f t="shared" si="266"/>
        <v/>
      </c>
      <c r="K3455" s="23"/>
      <c r="L3455" s="112" t="str">
        <f t="shared" si="267"/>
        <v/>
      </c>
      <c r="M3455" s="17"/>
      <c r="N3455" s="110" t="str">
        <f t="shared" si="268"/>
        <v/>
      </c>
      <c r="O3455" s="111" t="str">
        <f t="shared" si="269"/>
        <v/>
      </c>
    </row>
    <row r="3456" spans="1:15" ht="30" customHeight="1" thickTop="1" thickBot="1">
      <c r="A3456" s="37" t="str">
        <f t="shared" si="265"/>
        <v/>
      </c>
      <c r="C3456" s="13">
        <v>3452</v>
      </c>
      <c r="D3456" s="61" t="str">
        <f>IF(Cad_an!D3456="","",Cad_an!D3456)</f>
        <v/>
      </c>
      <c r="E3456" s="61" t="str">
        <f>IF(D3456="","",VLOOKUP(D3456,Cad_an!$D$5:$F$5004,3,FALSE))</f>
        <v/>
      </c>
      <c r="F3456" s="61" t="str">
        <f>IF(D3456="","",VLOOKUP(D3456,Cad_an!$D$5:$E$5004,2,FALSE))</f>
        <v/>
      </c>
      <c r="G3456" s="61" t="str">
        <f>IF(D3456="","",VLOOKUP(Fa_an!F3456,Cad_can!$D$5:$E$204,2,FALSE))</f>
        <v/>
      </c>
      <c r="H3456" s="17"/>
      <c r="I3456" s="17"/>
      <c r="J3456" s="110" t="str">
        <f t="shared" si="266"/>
        <v/>
      </c>
      <c r="K3456" s="23"/>
      <c r="L3456" s="112" t="str">
        <f t="shared" si="267"/>
        <v/>
      </c>
      <c r="M3456" s="17"/>
      <c r="N3456" s="110" t="str">
        <f t="shared" si="268"/>
        <v/>
      </c>
      <c r="O3456" s="111" t="str">
        <f t="shared" si="269"/>
        <v/>
      </c>
    </row>
    <row r="3457" spans="1:15" ht="30" customHeight="1" thickTop="1" thickBot="1">
      <c r="A3457" s="37" t="str">
        <f t="shared" si="265"/>
        <v/>
      </c>
      <c r="C3457" s="13">
        <v>3453</v>
      </c>
      <c r="D3457" s="61" t="str">
        <f>IF(Cad_an!D3457="","",Cad_an!D3457)</f>
        <v/>
      </c>
      <c r="E3457" s="61" t="str">
        <f>IF(D3457="","",VLOOKUP(D3457,Cad_an!$D$5:$F$5004,3,FALSE))</f>
        <v/>
      </c>
      <c r="F3457" s="61" t="str">
        <f>IF(D3457="","",VLOOKUP(D3457,Cad_an!$D$5:$E$5004,2,FALSE))</f>
        <v/>
      </c>
      <c r="G3457" s="61" t="str">
        <f>IF(D3457="","",VLOOKUP(Fa_an!F3457,Cad_can!$D$5:$E$204,2,FALSE))</f>
        <v/>
      </c>
      <c r="H3457" s="17"/>
      <c r="I3457" s="17"/>
      <c r="J3457" s="110" t="str">
        <f t="shared" si="266"/>
        <v/>
      </c>
      <c r="K3457" s="23"/>
      <c r="L3457" s="112" t="str">
        <f t="shared" si="267"/>
        <v/>
      </c>
      <c r="M3457" s="17"/>
      <c r="N3457" s="110" t="str">
        <f t="shared" si="268"/>
        <v/>
      </c>
      <c r="O3457" s="111" t="str">
        <f t="shared" si="269"/>
        <v/>
      </c>
    </row>
    <row r="3458" spans="1:15" ht="30" customHeight="1" thickTop="1" thickBot="1">
      <c r="A3458" s="37" t="str">
        <f t="shared" si="265"/>
        <v/>
      </c>
      <c r="C3458" s="13">
        <v>3454</v>
      </c>
      <c r="D3458" s="61" t="str">
        <f>IF(Cad_an!D3458="","",Cad_an!D3458)</f>
        <v/>
      </c>
      <c r="E3458" s="61" t="str">
        <f>IF(D3458="","",VLOOKUP(D3458,Cad_an!$D$5:$F$5004,3,FALSE))</f>
        <v/>
      </c>
      <c r="F3458" s="61" t="str">
        <f>IF(D3458="","",VLOOKUP(D3458,Cad_an!$D$5:$E$5004,2,FALSE))</f>
        <v/>
      </c>
      <c r="G3458" s="61" t="str">
        <f>IF(D3458="","",VLOOKUP(Fa_an!F3458,Cad_can!$D$5:$E$204,2,FALSE))</f>
        <v/>
      </c>
      <c r="H3458" s="17"/>
      <c r="I3458" s="17"/>
      <c r="J3458" s="110" t="str">
        <f t="shared" si="266"/>
        <v/>
      </c>
      <c r="K3458" s="23"/>
      <c r="L3458" s="112" t="str">
        <f t="shared" si="267"/>
        <v/>
      </c>
      <c r="M3458" s="17"/>
      <c r="N3458" s="110" t="str">
        <f t="shared" si="268"/>
        <v/>
      </c>
      <c r="O3458" s="111" t="str">
        <f t="shared" si="269"/>
        <v/>
      </c>
    </row>
    <row r="3459" spans="1:15" ht="30" customHeight="1" thickTop="1" thickBot="1">
      <c r="A3459" s="37" t="str">
        <f t="shared" si="265"/>
        <v/>
      </c>
      <c r="C3459" s="13">
        <v>3455</v>
      </c>
      <c r="D3459" s="61" t="str">
        <f>IF(Cad_an!D3459="","",Cad_an!D3459)</f>
        <v/>
      </c>
      <c r="E3459" s="61" t="str">
        <f>IF(D3459="","",VLOOKUP(D3459,Cad_an!$D$5:$F$5004,3,FALSE))</f>
        <v/>
      </c>
      <c r="F3459" s="61" t="str">
        <f>IF(D3459="","",VLOOKUP(D3459,Cad_an!$D$5:$E$5004,2,FALSE))</f>
        <v/>
      </c>
      <c r="G3459" s="61" t="str">
        <f>IF(D3459="","",VLOOKUP(Fa_an!F3459,Cad_can!$D$5:$E$204,2,FALSE))</f>
        <v/>
      </c>
      <c r="H3459" s="17"/>
      <c r="I3459" s="17"/>
      <c r="J3459" s="110" t="str">
        <f t="shared" si="266"/>
        <v/>
      </c>
      <c r="K3459" s="23"/>
      <c r="L3459" s="112" t="str">
        <f t="shared" si="267"/>
        <v/>
      </c>
      <c r="M3459" s="17"/>
      <c r="N3459" s="110" t="str">
        <f t="shared" si="268"/>
        <v/>
      </c>
      <c r="O3459" s="111" t="str">
        <f t="shared" si="269"/>
        <v/>
      </c>
    </row>
    <row r="3460" spans="1:15" ht="30" customHeight="1" thickTop="1" thickBot="1">
      <c r="A3460" s="37" t="str">
        <f t="shared" si="265"/>
        <v/>
      </c>
      <c r="C3460" s="13">
        <v>3456</v>
      </c>
      <c r="D3460" s="61" t="str">
        <f>IF(Cad_an!D3460="","",Cad_an!D3460)</f>
        <v/>
      </c>
      <c r="E3460" s="61" t="str">
        <f>IF(D3460="","",VLOOKUP(D3460,Cad_an!$D$5:$F$5004,3,FALSE))</f>
        <v/>
      </c>
      <c r="F3460" s="61" t="str">
        <f>IF(D3460="","",VLOOKUP(D3460,Cad_an!$D$5:$E$5004,2,FALSE))</f>
        <v/>
      </c>
      <c r="G3460" s="61" t="str">
        <f>IF(D3460="","",VLOOKUP(Fa_an!F3460,Cad_can!$D$5:$E$204,2,FALSE))</f>
        <v/>
      </c>
      <c r="H3460" s="17"/>
      <c r="I3460" s="17"/>
      <c r="J3460" s="110" t="str">
        <f t="shared" si="266"/>
        <v/>
      </c>
      <c r="K3460" s="23"/>
      <c r="L3460" s="112" t="str">
        <f t="shared" si="267"/>
        <v/>
      </c>
      <c r="M3460" s="17"/>
      <c r="N3460" s="110" t="str">
        <f t="shared" si="268"/>
        <v/>
      </c>
      <c r="O3460" s="111" t="str">
        <f t="shared" si="269"/>
        <v/>
      </c>
    </row>
    <row r="3461" spans="1:15" ht="30" customHeight="1" thickTop="1" thickBot="1">
      <c r="A3461" s="37" t="str">
        <f t="shared" si="265"/>
        <v/>
      </c>
      <c r="C3461" s="13">
        <v>3457</v>
      </c>
      <c r="D3461" s="61" t="str">
        <f>IF(Cad_an!D3461="","",Cad_an!D3461)</f>
        <v/>
      </c>
      <c r="E3461" s="61" t="str">
        <f>IF(D3461="","",VLOOKUP(D3461,Cad_an!$D$5:$F$5004,3,FALSE))</f>
        <v/>
      </c>
      <c r="F3461" s="61" t="str">
        <f>IF(D3461="","",VLOOKUP(D3461,Cad_an!$D$5:$E$5004,2,FALSE))</f>
        <v/>
      </c>
      <c r="G3461" s="61" t="str">
        <f>IF(D3461="","",VLOOKUP(Fa_an!F3461,Cad_can!$D$5:$E$204,2,FALSE))</f>
        <v/>
      </c>
      <c r="H3461" s="17"/>
      <c r="I3461" s="17"/>
      <c r="J3461" s="110" t="str">
        <f t="shared" si="266"/>
        <v/>
      </c>
      <c r="K3461" s="23"/>
      <c r="L3461" s="112" t="str">
        <f t="shared" si="267"/>
        <v/>
      </c>
      <c r="M3461" s="17"/>
      <c r="N3461" s="110" t="str">
        <f t="shared" si="268"/>
        <v/>
      </c>
      <c r="O3461" s="111" t="str">
        <f t="shared" si="269"/>
        <v/>
      </c>
    </row>
    <row r="3462" spans="1:15" ht="30" customHeight="1" thickTop="1" thickBot="1">
      <c r="A3462" s="37" t="str">
        <f t="shared" ref="A3462:A3525" si="270">D3462&amp;F3462</f>
        <v/>
      </c>
      <c r="C3462" s="13">
        <v>3458</v>
      </c>
      <c r="D3462" s="61" t="str">
        <f>IF(Cad_an!D3462="","",Cad_an!D3462)</f>
        <v/>
      </c>
      <c r="E3462" s="61" t="str">
        <f>IF(D3462="","",VLOOKUP(D3462,Cad_an!$D$5:$F$5004,3,FALSE))</f>
        <v/>
      </c>
      <c r="F3462" s="61" t="str">
        <f>IF(D3462="","",VLOOKUP(D3462,Cad_an!$D$5:$E$5004,2,FALSE))</f>
        <v/>
      </c>
      <c r="G3462" s="61" t="str">
        <f>IF(D3462="","",VLOOKUP(Fa_an!F3462,Cad_can!$D$5:$E$204,2,FALSE))</f>
        <v/>
      </c>
      <c r="H3462" s="17"/>
      <c r="I3462" s="17"/>
      <c r="J3462" s="110" t="str">
        <f t="shared" ref="J3462:J3525" si="271">IFERROR(I3462/H3462,"")</f>
        <v/>
      </c>
      <c r="K3462" s="23"/>
      <c r="L3462" s="112" t="str">
        <f t="shared" ref="L3462:L3525" si="272">IFERROR(K3462/I3462,"")</f>
        <v/>
      </c>
      <c r="M3462" s="17"/>
      <c r="N3462" s="110" t="str">
        <f t="shared" ref="N3462:N3525" si="273">IFERROR(M3462/I3462,"")</f>
        <v/>
      </c>
      <c r="O3462" s="111" t="str">
        <f t="shared" ref="O3462:O3525" si="274">IFERROR(K3462/M3462,"")</f>
        <v/>
      </c>
    </row>
    <row r="3463" spans="1:15" ht="30" customHeight="1" thickTop="1" thickBot="1">
      <c r="A3463" s="37" t="str">
        <f t="shared" si="270"/>
        <v/>
      </c>
      <c r="C3463" s="13">
        <v>3459</v>
      </c>
      <c r="D3463" s="61" t="str">
        <f>IF(Cad_an!D3463="","",Cad_an!D3463)</f>
        <v/>
      </c>
      <c r="E3463" s="61" t="str">
        <f>IF(D3463="","",VLOOKUP(D3463,Cad_an!$D$5:$F$5004,3,FALSE))</f>
        <v/>
      </c>
      <c r="F3463" s="61" t="str">
        <f>IF(D3463="","",VLOOKUP(D3463,Cad_an!$D$5:$E$5004,2,FALSE))</f>
        <v/>
      </c>
      <c r="G3463" s="61" t="str">
        <f>IF(D3463="","",VLOOKUP(Fa_an!F3463,Cad_can!$D$5:$E$204,2,FALSE))</f>
        <v/>
      </c>
      <c r="H3463" s="17"/>
      <c r="I3463" s="17"/>
      <c r="J3463" s="110" t="str">
        <f t="shared" si="271"/>
        <v/>
      </c>
      <c r="K3463" s="23"/>
      <c r="L3463" s="112" t="str">
        <f t="shared" si="272"/>
        <v/>
      </c>
      <c r="M3463" s="17"/>
      <c r="N3463" s="110" t="str">
        <f t="shared" si="273"/>
        <v/>
      </c>
      <c r="O3463" s="111" t="str">
        <f t="shared" si="274"/>
        <v/>
      </c>
    </row>
    <row r="3464" spans="1:15" ht="30" customHeight="1" thickTop="1" thickBot="1">
      <c r="A3464" s="37" t="str">
        <f t="shared" si="270"/>
        <v/>
      </c>
      <c r="C3464" s="13">
        <v>3460</v>
      </c>
      <c r="D3464" s="61" t="str">
        <f>IF(Cad_an!D3464="","",Cad_an!D3464)</f>
        <v/>
      </c>
      <c r="E3464" s="61" t="str">
        <f>IF(D3464="","",VLOOKUP(D3464,Cad_an!$D$5:$F$5004,3,FALSE))</f>
        <v/>
      </c>
      <c r="F3464" s="61" t="str">
        <f>IF(D3464="","",VLOOKUP(D3464,Cad_an!$D$5:$E$5004,2,FALSE))</f>
        <v/>
      </c>
      <c r="G3464" s="61" t="str">
        <f>IF(D3464="","",VLOOKUP(Fa_an!F3464,Cad_can!$D$5:$E$204,2,FALSE))</f>
        <v/>
      </c>
      <c r="H3464" s="17"/>
      <c r="I3464" s="17"/>
      <c r="J3464" s="110" t="str">
        <f t="shared" si="271"/>
        <v/>
      </c>
      <c r="K3464" s="23"/>
      <c r="L3464" s="112" t="str">
        <f t="shared" si="272"/>
        <v/>
      </c>
      <c r="M3464" s="17"/>
      <c r="N3464" s="110" t="str">
        <f t="shared" si="273"/>
        <v/>
      </c>
      <c r="O3464" s="111" t="str">
        <f t="shared" si="274"/>
        <v/>
      </c>
    </row>
    <row r="3465" spans="1:15" ht="30" customHeight="1" thickTop="1" thickBot="1">
      <c r="A3465" s="37" t="str">
        <f t="shared" si="270"/>
        <v/>
      </c>
      <c r="C3465" s="13">
        <v>3461</v>
      </c>
      <c r="D3465" s="61" t="str">
        <f>IF(Cad_an!D3465="","",Cad_an!D3465)</f>
        <v/>
      </c>
      <c r="E3465" s="61" t="str">
        <f>IF(D3465="","",VLOOKUP(D3465,Cad_an!$D$5:$F$5004,3,FALSE))</f>
        <v/>
      </c>
      <c r="F3465" s="61" t="str">
        <f>IF(D3465="","",VLOOKUP(D3465,Cad_an!$D$5:$E$5004,2,FALSE))</f>
        <v/>
      </c>
      <c r="G3465" s="61" t="str">
        <f>IF(D3465="","",VLOOKUP(Fa_an!F3465,Cad_can!$D$5:$E$204,2,FALSE))</f>
        <v/>
      </c>
      <c r="H3465" s="17"/>
      <c r="I3465" s="17"/>
      <c r="J3465" s="110" t="str">
        <f t="shared" si="271"/>
        <v/>
      </c>
      <c r="K3465" s="23"/>
      <c r="L3465" s="112" t="str">
        <f t="shared" si="272"/>
        <v/>
      </c>
      <c r="M3465" s="17"/>
      <c r="N3465" s="110" t="str">
        <f t="shared" si="273"/>
        <v/>
      </c>
      <c r="O3465" s="111" t="str">
        <f t="shared" si="274"/>
        <v/>
      </c>
    </row>
    <row r="3466" spans="1:15" ht="30" customHeight="1" thickTop="1" thickBot="1">
      <c r="A3466" s="37" t="str">
        <f t="shared" si="270"/>
        <v/>
      </c>
      <c r="C3466" s="13">
        <v>3462</v>
      </c>
      <c r="D3466" s="61" t="str">
        <f>IF(Cad_an!D3466="","",Cad_an!D3466)</f>
        <v/>
      </c>
      <c r="E3466" s="61" t="str">
        <f>IF(D3466="","",VLOOKUP(D3466,Cad_an!$D$5:$F$5004,3,FALSE))</f>
        <v/>
      </c>
      <c r="F3466" s="61" t="str">
        <f>IF(D3466="","",VLOOKUP(D3466,Cad_an!$D$5:$E$5004,2,FALSE))</f>
        <v/>
      </c>
      <c r="G3466" s="61" t="str">
        <f>IF(D3466="","",VLOOKUP(Fa_an!F3466,Cad_can!$D$5:$E$204,2,FALSE))</f>
        <v/>
      </c>
      <c r="H3466" s="17"/>
      <c r="I3466" s="17"/>
      <c r="J3466" s="110" t="str">
        <f t="shared" si="271"/>
        <v/>
      </c>
      <c r="K3466" s="23"/>
      <c r="L3466" s="112" t="str">
        <f t="shared" si="272"/>
        <v/>
      </c>
      <c r="M3466" s="17"/>
      <c r="N3466" s="110" t="str">
        <f t="shared" si="273"/>
        <v/>
      </c>
      <c r="O3466" s="111" t="str">
        <f t="shared" si="274"/>
        <v/>
      </c>
    </row>
    <row r="3467" spans="1:15" ht="30" customHeight="1" thickTop="1" thickBot="1">
      <c r="A3467" s="37" t="str">
        <f t="shared" si="270"/>
        <v/>
      </c>
      <c r="C3467" s="13">
        <v>3463</v>
      </c>
      <c r="D3467" s="61" t="str">
        <f>IF(Cad_an!D3467="","",Cad_an!D3467)</f>
        <v/>
      </c>
      <c r="E3467" s="61" t="str">
        <f>IF(D3467="","",VLOOKUP(D3467,Cad_an!$D$5:$F$5004,3,FALSE))</f>
        <v/>
      </c>
      <c r="F3467" s="61" t="str">
        <f>IF(D3467="","",VLOOKUP(D3467,Cad_an!$D$5:$E$5004,2,FALSE))</f>
        <v/>
      </c>
      <c r="G3467" s="61" t="str">
        <f>IF(D3467="","",VLOOKUP(Fa_an!F3467,Cad_can!$D$5:$E$204,2,FALSE))</f>
        <v/>
      </c>
      <c r="H3467" s="17"/>
      <c r="I3467" s="17"/>
      <c r="J3467" s="110" t="str">
        <f t="shared" si="271"/>
        <v/>
      </c>
      <c r="K3467" s="23"/>
      <c r="L3467" s="112" t="str">
        <f t="shared" si="272"/>
        <v/>
      </c>
      <c r="M3467" s="17"/>
      <c r="N3467" s="110" t="str">
        <f t="shared" si="273"/>
        <v/>
      </c>
      <c r="O3467" s="111" t="str">
        <f t="shared" si="274"/>
        <v/>
      </c>
    </row>
    <row r="3468" spans="1:15" ht="30" customHeight="1" thickTop="1" thickBot="1">
      <c r="A3468" s="37" t="str">
        <f t="shared" si="270"/>
        <v/>
      </c>
      <c r="C3468" s="13">
        <v>3464</v>
      </c>
      <c r="D3468" s="61" t="str">
        <f>IF(Cad_an!D3468="","",Cad_an!D3468)</f>
        <v/>
      </c>
      <c r="E3468" s="61" t="str">
        <f>IF(D3468="","",VLOOKUP(D3468,Cad_an!$D$5:$F$5004,3,FALSE))</f>
        <v/>
      </c>
      <c r="F3468" s="61" t="str">
        <f>IF(D3468="","",VLOOKUP(D3468,Cad_an!$D$5:$E$5004,2,FALSE))</f>
        <v/>
      </c>
      <c r="G3468" s="61" t="str">
        <f>IF(D3468="","",VLOOKUP(Fa_an!F3468,Cad_can!$D$5:$E$204,2,FALSE))</f>
        <v/>
      </c>
      <c r="H3468" s="17"/>
      <c r="I3468" s="17"/>
      <c r="J3468" s="110" t="str">
        <f t="shared" si="271"/>
        <v/>
      </c>
      <c r="K3468" s="23"/>
      <c r="L3468" s="112" t="str">
        <f t="shared" si="272"/>
        <v/>
      </c>
      <c r="M3468" s="17"/>
      <c r="N3468" s="110" t="str">
        <f t="shared" si="273"/>
        <v/>
      </c>
      <c r="O3468" s="111" t="str">
        <f t="shared" si="274"/>
        <v/>
      </c>
    </row>
    <row r="3469" spans="1:15" ht="30" customHeight="1" thickTop="1" thickBot="1">
      <c r="A3469" s="37" t="str">
        <f t="shared" si="270"/>
        <v/>
      </c>
      <c r="C3469" s="13">
        <v>3465</v>
      </c>
      <c r="D3469" s="61" t="str">
        <f>IF(Cad_an!D3469="","",Cad_an!D3469)</f>
        <v/>
      </c>
      <c r="E3469" s="61" t="str">
        <f>IF(D3469="","",VLOOKUP(D3469,Cad_an!$D$5:$F$5004,3,FALSE))</f>
        <v/>
      </c>
      <c r="F3469" s="61" t="str">
        <f>IF(D3469="","",VLOOKUP(D3469,Cad_an!$D$5:$E$5004,2,FALSE))</f>
        <v/>
      </c>
      <c r="G3469" s="61" t="str">
        <f>IF(D3469="","",VLOOKUP(Fa_an!F3469,Cad_can!$D$5:$E$204,2,FALSE))</f>
        <v/>
      </c>
      <c r="H3469" s="17"/>
      <c r="I3469" s="17"/>
      <c r="J3469" s="110" t="str">
        <f t="shared" si="271"/>
        <v/>
      </c>
      <c r="K3469" s="23"/>
      <c r="L3469" s="112" t="str">
        <f t="shared" si="272"/>
        <v/>
      </c>
      <c r="M3469" s="17"/>
      <c r="N3469" s="110" t="str">
        <f t="shared" si="273"/>
        <v/>
      </c>
      <c r="O3469" s="111" t="str">
        <f t="shared" si="274"/>
        <v/>
      </c>
    </row>
    <row r="3470" spans="1:15" ht="30" customHeight="1" thickTop="1" thickBot="1">
      <c r="A3470" s="37" t="str">
        <f t="shared" si="270"/>
        <v/>
      </c>
      <c r="C3470" s="13">
        <v>3466</v>
      </c>
      <c r="D3470" s="61" t="str">
        <f>IF(Cad_an!D3470="","",Cad_an!D3470)</f>
        <v/>
      </c>
      <c r="E3470" s="61" t="str">
        <f>IF(D3470="","",VLOOKUP(D3470,Cad_an!$D$5:$F$5004,3,FALSE))</f>
        <v/>
      </c>
      <c r="F3470" s="61" t="str">
        <f>IF(D3470="","",VLOOKUP(D3470,Cad_an!$D$5:$E$5004,2,FALSE))</f>
        <v/>
      </c>
      <c r="G3470" s="61" t="str">
        <f>IF(D3470="","",VLOOKUP(Fa_an!F3470,Cad_can!$D$5:$E$204,2,FALSE))</f>
        <v/>
      </c>
      <c r="H3470" s="17"/>
      <c r="I3470" s="17"/>
      <c r="J3470" s="110" t="str">
        <f t="shared" si="271"/>
        <v/>
      </c>
      <c r="K3470" s="23"/>
      <c r="L3470" s="112" t="str">
        <f t="shared" si="272"/>
        <v/>
      </c>
      <c r="M3470" s="17"/>
      <c r="N3470" s="110" t="str">
        <f t="shared" si="273"/>
        <v/>
      </c>
      <c r="O3470" s="111" t="str">
        <f t="shared" si="274"/>
        <v/>
      </c>
    </row>
    <row r="3471" spans="1:15" ht="30" customHeight="1" thickTop="1" thickBot="1">
      <c r="A3471" s="37" t="str">
        <f t="shared" si="270"/>
        <v/>
      </c>
      <c r="C3471" s="13">
        <v>3467</v>
      </c>
      <c r="D3471" s="61" t="str">
        <f>IF(Cad_an!D3471="","",Cad_an!D3471)</f>
        <v/>
      </c>
      <c r="E3471" s="61" t="str">
        <f>IF(D3471="","",VLOOKUP(D3471,Cad_an!$D$5:$F$5004,3,FALSE))</f>
        <v/>
      </c>
      <c r="F3471" s="61" t="str">
        <f>IF(D3471="","",VLOOKUP(D3471,Cad_an!$D$5:$E$5004,2,FALSE))</f>
        <v/>
      </c>
      <c r="G3471" s="61" t="str">
        <f>IF(D3471="","",VLOOKUP(Fa_an!F3471,Cad_can!$D$5:$E$204,2,FALSE))</f>
        <v/>
      </c>
      <c r="H3471" s="17"/>
      <c r="I3471" s="17"/>
      <c r="J3471" s="110" t="str">
        <f t="shared" si="271"/>
        <v/>
      </c>
      <c r="K3471" s="23"/>
      <c r="L3471" s="112" t="str">
        <f t="shared" si="272"/>
        <v/>
      </c>
      <c r="M3471" s="17"/>
      <c r="N3471" s="110" t="str">
        <f t="shared" si="273"/>
        <v/>
      </c>
      <c r="O3471" s="111" t="str">
        <f t="shared" si="274"/>
        <v/>
      </c>
    </row>
    <row r="3472" spans="1:15" ht="30" customHeight="1" thickTop="1" thickBot="1">
      <c r="A3472" s="37" t="str">
        <f t="shared" si="270"/>
        <v/>
      </c>
      <c r="C3472" s="13">
        <v>3468</v>
      </c>
      <c r="D3472" s="61" t="str">
        <f>IF(Cad_an!D3472="","",Cad_an!D3472)</f>
        <v/>
      </c>
      <c r="E3472" s="61" t="str">
        <f>IF(D3472="","",VLOOKUP(D3472,Cad_an!$D$5:$F$5004,3,FALSE))</f>
        <v/>
      </c>
      <c r="F3472" s="61" t="str">
        <f>IF(D3472="","",VLOOKUP(D3472,Cad_an!$D$5:$E$5004,2,FALSE))</f>
        <v/>
      </c>
      <c r="G3472" s="61" t="str">
        <f>IF(D3472="","",VLOOKUP(Fa_an!F3472,Cad_can!$D$5:$E$204,2,FALSE))</f>
        <v/>
      </c>
      <c r="H3472" s="17"/>
      <c r="I3472" s="17"/>
      <c r="J3472" s="110" t="str">
        <f t="shared" si="271"/>
        <v/>
      </c>
      <c r="K3472" s="23"/>
      <c r="L3472" s="112" t="str">
        <f t="shared" si="272"/>
        <v/>
      </c>
      <c r="M3472" s="17"/>
      <c r="N3472" s="110" t="str">
        <f t="shared" si="273"/>
        <v/>
      </c>
      <c r="O3472" s="111" t="str">
        <f t="shared" si="274"/>
        <v/>
      </c>
    </row>
    <row r="3473" spans="1:15" ht="30" customHeight="1" thickTop="1" thickBot="1">
      <c r="A3473" s="37" t="str">
        <f t="shared" si="270"/>
        <v/>
      </c>
      <c r="C3473" s="13">
        <v>3469</v>
      </c>
      <c r="D3473" s="61" t="str">
        <f>IF(Cad_an!D3473="","",Cad_an!D3473)</f>
        <v/>
      </c>
      <c r="E3473" s="61" t="str">
        <f>IF(D3473="","",VLOOKUP(D3473,Cad_an!$D$5:$F$5004,3,FALSE))</f>
        <v/>
      </c>
      <c r="F3473" s="61" t="str">
        <f>IF(D3473="","",VLOOKUP(D3473,Cad_an!$D$5:$E$5004,2,FALSE))</f>
        <v/>
      </c>
      <c r="G3473" s="61" t="str">
        <f>IF(D3473="","",VLOOKUP(Fa_an!F3473,Cad_can!$D$5:$E$204,2,FALSE))</f>
        <v/>
      </c>
      <c r="H3473" s="17"/>
      <c r="I3473" s="17"/>
      <c r="J3473" s="110" t="str">
        <f t="shared" si="271"/>
        <v/>
      </c>
      <c r="K3473" s="23"/>
      <c r="L3473" s="112" t="str">
        <f t="shared" si="272"/>
        <v/>
      </c>
      <c r="M3473" s="17"/>
      <c r="N3473" s="110" t="str">
        <f t="shared" si="273"/>
        <v/>
      </c>
      <c r="O3473" s="111" t="str">
        <f t="shared" si="274"/>
        <v/>
      </c>
    </row>
    <row r="3474" spans="1:15" ht="30" customHeight="1" thickTop="1" thickBot="1">
      <c r="A3474" s="37" t="str">
        <f t="shared" si="270"/>
        <v/>
      </c>
      <c r="C3474" s="13">
        <v>3470</v>
      </c>
      <c r="D3474" s="61" t="str">
        <f>IF(Cad_an!D3474="","",Cad_an!D3474)</f>
        <v/>
      </c>
      <c r="E3474" s="61" t="str">
        <f>IF(D3474="","",VLOOKUP(D3474,Cad_an!$D$5:$F$5004,3,FALSE))</f>
        <v/>
      </c>
      <c r="F3474" s="61" t="str">
        <f>IF(D3474="","",VLOOKUP(D3474,Cad_an!$D$5:$E$5004,2,FALSE))</f>
        <v/>
      </c>
      <c r="G3474" s="61" t="str">
        <f>IF(D3474="","",VLOOKUP(Fa_an!F3474,Cad_can!$D$5:$E$204,2,FALSE))</f>
        <v/>
      </c>
      <c r="H3474" s="17"/>
      <c r="I3474" s="17"/>
      <c r="J3474" s="110" t="str">
        <f t="shared" si="271"/>
        <v/>
      </c>
      <c r="K3474" s="23"/>
      <c r="L3474" s="112" t="str">
        <f t="shared" si="272"/>
        <v/>
      </c>
      <c r="M3474" s="17"/>
      <c r="N3474" s="110" t="str">
        <f t="shared" si="273"/>
        <v/>
      </c>
      <c r="O3474" s="111" t="str">
        <f t="shared" si="274"/>
        <v/>
      </c>
    </row>
    <row r="3475" spans="1:15" ht="30" customHeight="1" thickTop="1" thickBot="1">
      <c r="A3475" s="37" t="str">
        <f t="shared" si="270"/>
        <v/>
      </c>
      <c r="C3475" s="13">
        <v>3471</v>
      </c>
      <c r="D3475" s="61" t="str">
        <f>IF(Cad_an!D3475="","",Cad_an!D3475)</f>
        <v/>
      </c>
      <c r="E3475" s="61" t="str">
        <f>IF(D3475="","",VLOOKUP(D3475,Cad_an!$D$5:$F$5004,3,FALSE))</f>
        <v/>
      </c>
      <c r="F3475" s="61" t="str">
        <f>IF(D3475="","",VLOOKUP(D3475,Cad_an!$D$5:$E$5004,2,FALSE))</f>
        <v/>
      </c>
      <c r="G3475" s="61" t="str">
        <f>IF(D3475="","",VLOOKUP(Fa_an!F3475,Cad_can!$D$5:$E$204,2,FALSE))</f>
        <v/>
      </c>
      <c r="H3475" s="17"/>
      <c r="I3475" s="17"/>
      <c r="J3475" s="110" t="str">
        <f t="shared" si="271"/>
        <v/>
      </c>
      <c r="K3475" s="23"/>
      <c r="L3475" s="112" t="str">
        <f t="shared" si="272"/>
        <v/>
      </c>
      <c r="M3475" s="17"/>
      <c r="N3475" s="110" t="str">
        <f t="shared" si="273"/>
        <v/>
      </c>
      <c r="O3475" s="111" t="str">
        <f t="shared" si="274"/>
        <v/>
      </c>
    </row>
    <row r="3476" spans="1:15" ht="30" customHeight="1" thickTop="1" thickBot="1">
      <c r="A3476" s="37" t="str">
        <f t="shared" si="270"/>
        <v/>
      </c>
      <c r="C3476" s="13">
        <v>3472</v>
      </c>
      <c r="D3476" s="61" t="str">
        <f>IF(Cad_an!D3476="","",Cad_an!D3476)</f>
        <v/>
      </c>
      <c r="E3476" s="61" t="str">
        <f>IF(D3476="","",VLOOKUP(D3476,Cad_an!$D$5:$F$5004,3,FALSE))</f>
        <v/>
      </c>
      <c r="F3476" s="61" t="str">
        <f>IF(D3476="","",VLOOKUP(D3476,Cad_an!$D$5:$E$5004,2,FALSE))</f>
        <v/>
      </c>
      <c r="G3476" s="61" t="str">
        <f>IF(D3476="","",VLOOKUP(Fa_an!F3476,Cad_can!$D$5:$E$204,2,FALSE))</f>
        <v/>
      </c>
      <c r="H3476" s="17"/>
      <c r="I3476" s="17"/>
      <c r="J3476" s="110" t="str">
        <f t="shared" si="271"/>
        <v/>
      </c>
      <c r="K3476" s="23"/>
      <c r="L3476" s="112" t="str">
        <f t="shared" si="272"/>
        <v/>
      </c>
      <c r="M3476" s="17"/>
      <c r="N3476" s="110" t="str">
        <f t="shared" si="273"/>
        <v/>
      </c>
      <c r="O3476" s="111" t="str">
        <f t="shared" si="274"/>
        <v/>
      </c>
    </row>
    <row r="3477" spans="1:15" ht="30" customHeight="1" thickTop="1" thickBot="1">
      <c r="A3477" s="37" t="str">
        <f t="shared" si="270"/>
        <v/>
      </c>
      <c r="C3477" s="13">
        <v>3473</v>
      </c>
      <c r="D3477" s="61" t="str">
        <f>IF(Cad_an!D3477="","",Cad_an!D3477)</f>
        <v/>
      </c>
      <c r="E3477" s="61" t="str">
        <f>IF(D3477="","",VLOOKUP(D3477,Cad_an!$D$5:$F$5004,3,FALSE))</f>
        <v/>
      </c>
      <c r="F3477" s="61" t="str">
        <f>IF(D3477="","",VLOOKUP(D3477,Cad_an!$D$5:$E$5004,2,FALSE))</f>
        <v/>
      </c>
      <c r="G3477" s="61" t="str">
        <f>IF(D3477="","",VLOOKUP(Fa_an!F3477,Cad_can!$D$5:$E$204,2,FALSE))</f>
        <v/>
      </c>
      <c r="H3477" s="17"/>
      <c r="I3477" s="17"/>
      <c r="J3477" s="110" t="str">
        <f t="shared" si="271"/>
        <v/>
      </c>
      <c r="K3477" s="23"/>
      <c r="L3477" s="112" t="str">
        <f t="shared" si="272"/>
        <v/>
      </c>
      <c r="M3477" s="17"/>
      <c r="N3477" s="110" t="str">
        <f t="shared" si="273"/>
        <v/>
      </c>
      <c r="O3477" s="111" t="str">
        <f t="shared" si="274"/>
        <v/>
      </c>
    </row>
    <row r="3478" spans="1:15" ht="30" customHeight="1" thickTop="1" thickBot="1">
      <c r="A3478" s="37" t="str">
        <f t="shared" si="270"/>
        <v/>
      </c>
      <c r="C3478" s="13">
        <v>3474</v>
      </c>
      <c r="D3478" s="61" t="str">
        <f>IF(Cad_an!D3478="","",Cad_an!D3478)</f>
        <v/>
      </c>
      <c r="E3478" s="61" t="str">
        <f>IF(D3478="","",VLOOKUP(D3478,Cad_an!$D$5:$F$5004,3,FALSE))</f>
        <v/>
      </c>
      <c r="F3478" s="61" t="str">
        <f>IF(D3478="","",VLOOKUP(D3478,Cad_an!$D$5:$E$5004,2,FALSE))</f>
        <v/>
      </c>
      <c r="G3478" s="61" t="str">
        <f>IF(D3478="","",VLOOKUP(Fa_an!F3478,Cad_can!$D$5:$E$204,2,FALSE))</f>
        <v/>
      </c>
      <c r="H3478" s="17"/>
      <c r="I3478" s="17"/>
      <c r="J3478" s="110" t="str">
        <f t="shared" si="271"/>
        <v/>
      </c>
      <c r="K3478" s="23"/>
      <c r="L3478" s="112" t="str">
        <f t="shared" si="272"/>
        <v/>
      </c>
      <c r="M3478" s="17"/>
      <c r="N3478" s="110" t="str">
        <f t="shared" si="273"/>
        <v/>
      </c>
      <c r="O3478" s="111" t="str">
        <f t="shared" si="274"/>
        <v/>
      </c>
    </row>
    <row r="3479" spans="1:15" ht="30" customHeight="1" thickTop="1" thickBot="1">
      <c r="A3479" s="37" t="str">
        <f t="shared" si="270"/>
        <v/>
      </c>
      <c r="C3479" s="13">
        <v>3475</v>
      </c>
      <c r="D3479" s="61" t="str">
        <f>IF(Cad_an!D3479="","",Cad_an!D3479)</f>
        <v/>
      </c>
      <c r="E3479" s="61" t="str">
        <f>IF(D3479="","",VLOOKUP(D3479,Cad_an!$D$5:$F$5004,3,FALSE))</f>
        <v/>
      </c>
      <c r="F3479" s="61" t="str">
        <f>IF(D3479="","",VLOOKUP(D3479,Cad_an!$D$5:$E$5004,2,FALSE))</f>
        <v/>
      </c>
      <c r="G3479" s="61" t="str">
        <f>IF(D3479="","",VLOOKUP(Fa_an!F3479,Cad_can!$D$5:$E$204,2,FALSE))</f>
        <v/>
      </c>
      <c r="H3479" s="17"/>
      <c r="I3479" s="17"/>
      <c r="J3479" s="110" t="str">
        <f t="shared" si="271"/>
        <v/>
      </c>
      <c r="K3479" s="23"/>
      <c r="L3479" s="112" t="str">
        <f t="shared" si="272"/>
        <v/>
      </c>
      <c r="M3479" s="17"/>
      <c r="N3479" s="110" t="str">
        <f t="shared" si="273"/>
        <v/>
      </c>
      <c r="O3479" s="111" t="str">
        <f t="shared" si="274"/>
        <v/>
      </c>
    </row>
    <row r="3480" spans="1:15" ht="30" customHeight="1" thickTop="1" thickBot="1">
      <c r="A3480" s="37" t="str">
        <f t="shared" si="270"/>
        <v/>
      </c>
      <c r="C3480" s="13">
        <v>3476</v>
      </c>
      <c r="D3480" s="61" t="str">
        <f>IF(Cad_an!D3480="","",Cad_an!D3480)</f>
        <v/>
      </c>
      <c r="E3480" s="61" t="str">
        <f>IF(D3480="","",VLOOKUP(D3480,Cad_an!$D$5:$F$5004,3,FALSE))</f>
        <v/>
      </c>
      <c r="F3480" s="61" t="str">
        <f>IF(D3480="","",VLOOKUP(D3480,Cad_an!$D$5:$E$5004,2,FALSE))</f>
        <v/>
      </c>
      <c r="G3480" s="61" t="str">
        <f>IF(D3480="","",VLOOKUP(Fa_an!F3480,Cad_can!$D$5:$E$204,2,FALSE))</f>
        <v/>
      </c>
      <c r="H3480" s="17"/>
      <c r="I3480" s="17"/>
      <c r="J3480" s="110" t="str">
        <f t="shared" si="271"/>
        <v/>
      </c>
      <c r="K3480" s="23"/>
      <c r="L3480" s="112" t="str">
        <f t="shared" si="272"/>
        <v/>
      </c>
      <c r="M3480" s="17"/>
      <c r="N3480" s="110" t="str">
        <f t="shared" si="273"/>
        <v/>
      </c>
      <c r="O3480" s="111" t="str">
        <f t="shared" si="274"/>
        <v/>
      </c>
    </row>
    <row r="3481" spans="1:15" ht="30" customHeight="1" thickTop="1" thickBot="1">
      <c r="A3481" s="37" t="str">
        <f t="shared" si="270"/>
        <v/>
      </c>
      <c r="C3481" s="13">
        <v>3477</v>
      </c>
      <c r="D3481" s="61" t="str">
        <f>IF(Cad_an!D3481="","",Cad_an!D3481)</f>
        <v/>
      </c>
      <c r="E3481" s="61" t="str">
        <f>IF(D3481="","",VLOOKUP(D3481,Cad_an!$D$5:$F$5004,3,FALSE))</f>
        <v/>
      </c>
      <c r="F3481" s="61" t="str">
        <f>IF(D3481="","",VLOOKUP(D3481,Cad_an!$D$5:$E$5004,2,FALSE))</f>
        <v/>
      </c>
      <c r="G3481" s="61" t="str">
        <f>IF(D3481="","",VLOOKUP(Fa_an!F3481,Cad_can!$D$5:$E$204,2,FALSE))</f>
        <v/>
      </c>
      <c r="H3481" s="17"/>
      <c r="I3481" s="17"/>
      <c r="J3481" s="110" t="str">
        <f t="shared" si="271"/>
        <v/>
      </c>
      <c r="K3481" s="23"/>
      <c r="L3481" s="112" t="str">
        <f t="shared" si="272"/>
        <v/>
      </c>
      <c r="M3481" s="17"/>
      <c r="N3481" s="110" t="str">
        <f t="shared" si="273"/>
        <v/>
      </c>
      <c r="O3481" s="111" t="str">
        <f t="shared" si="274"/>
        <v/>
      </c>
    </row>
    <row r="3482" spans="1:15" ht="30" customHeight="1" thickTop="1" thickBot="1">
      <c r="A3482" s="37" t="str">
        <f t="shared" si="270"/>
        <v/>
      </c>
      <c r="C3482" s="13">
        <v>3478</v>
      </c>
      <c r="D3482" s="61" t="str">
        <f>IF(Cad_an!D3482="","",Cad_an!D3482)</f>
        <v/>
      </c>
      <c r="E3482" s="61" t="str">
        <f>IF(D3482="","",VLOOKUP(D3482,Cad_an!$D$5:$F$5004,3,FALSE))</f>
        <v/>
      </c>
      <c r="F3482" s="61" t="str">
        <f>IF(D3482="","",VLOOKUP(D3482,Cad_an!$D$5:$E$5004,2,FALSE))</f>
        <v/>
      </c>
      <c r="G3482" s="61" t="str">
        <f>IF(D3482="","",VLOOKUP(Fa_an!F3482,Cad_can!$D$5:$E$204,2,FALSE))</f>
        <v/>
      </c>
      <c r="H3482" s="17"/>
      <c r="I3482" s="17"/>
      <c r="J3482" s="110" t="str">
        <f t="shared" si="271"/>
        <v/>
      </c>
      <c r="K3482" s="23"/>
      <c r="L3482" s="112" t="str">
        <f t="shared" si="272"/>
        <v/>
      </c>
      <c r="M3482" s="17"/>
      <c r="N3482" s="110" t="str">
        <f t="shared" si="273"/>
        <v/>
      </c>
      <c r="O3482" s="111" t="str">
        <f t="shared" si="274"/>
        <v/>
      </c>
    </row>
    <row r="3483" spans="1:15" ht="30" customHeight="1" thickTop="1" thickBot="1">
      <c r="A3483" s="37" t="str">
        <f t="shared" si="270"/>
        <v/>
      </c>
      <c r="C3483" s="13">
        <v>3479</v>
      </c>
      <c r="D3483" s="61" t="str">
        <f>IF(Cad_an!D3483="","",Cad_an!D3483)</f>
        <v/>
      </c>
      <c r="E3483" s="61" t="str">
        <f>IF(D3483="","",VLOOKUP(D3483,Cad_an!$D$5:$F$5004,3,FALSE))</f>
        <v/>
      </c>
      <c r="F3483" s="61" t="str">
        <f>IF(D3483="","",VLOOKUP(D3483,Cad_an!$D$5:$E$5004,2,FALSE))</f>
        <v/>
      </c>
      <c r="G3483" s="61" t="str">
        <f>IF(D3483="","",VLOOKUP(Fa_an!F3483,Cad_can!$D$5:$E$204,2,FALSE))</f>
        <v/>
      </c>
      <c r="H3483" s="17"/>
      <c r="I3483" s="17"/>
      <c r="J3483" s="110" t="str">
        <f t="shared" si="271"/>
        <v/>
      </c>
      <c r="K3483" s="23"/>
      <c r="L3483" s="112" t="str">
        <f t="shared" si="272"/>
        <v/>
      </c>
      <c r="M3483" s="17"/>
      <c r="N3483" s="110" t="str">
        <f t="shared" si="273"/>
        <v/>
      </c>
      <c r="O3483" s="111" t="str">
        <f t="shared" si="274"/>
        <v/>
      </c>
    </row>
    <row r="3484" spans="1:15" ht="30" customHeight="1" thickTop="1" thickBot="1">
      <c r="A3484" s="37" t="str">
        <f t="shared" si="270"/>
        <v/>
      </c>
      <c r="C3484" s="13">
        <v>3480</v>
      </c>
      <c r="D3484" s="61" t="str">
        <f>IF(Cad_an!D3484="","",Cad_an!D3484)</f>
        <v/>
      </c>
      <c r="E3484" s="61" t="str">
        <f>IF(D3484="","",VLOOKUP(D3484,Cad_an!$D$5:$F$5004,3,FALSE))</f>
        <v/>
      </c>
      <c r="F3484" s="61" t="str">
        <f>IF(D3484="","",VLOOKUP(D3484,Cad_an!$D$5:$E$5004,2,FALSE))</f>
        <v/>
      </c>
      <c r="G3484" s="61" t="str">
        <f>IF(D3484="","",VLOOKUP(Fa_an!F3484,Cad_can!$D$5:$E$204,2,FALSE))</f>
        <v/>
      </c>
      <c r="H3484" s="17"/>
      <c r="I3484" s="17"/>
      <c r="J3484" s="110" t="str">
        <f t="shared" si="271"/>
        <v/>
      </c>
      <c r="K3484" s="23"/>
      <c r="L3484" s="112" t="str">
        <f t="shared" si="272"/>
        <v/>
      </c>
      <c r="M3484" s="17"/>
      <c r="N3484" s="110" t="str">
        <f t="shared" si="273"/>
        <v/>
      </c>
      <c r="O3484" s="111" t="str">
        <f t="shared" si="274"/>
        <v/>
      </c>
    </row>
    <row r="3485" spans="1:15" ht="30" customHeight="1" thickTop="1" thickBot="1">
      <c r="A3485" s="37" t="str">
        <f t="shared" si="270"/>
        <v/>
      </c>
      <c r="C3485" s="13">
        <v>3481</v>
      </c>
      <c r="D3485" s="61" t="str">
        <f>IF(Cad_an!D3485="","",Cad_an!D3485)</f>
        <v/>
      </c>
      <c r="E3485" s="61" t="str">
        <f>IF(D3485="","",VLOOKUP(D3485,Cad_an!$D$5:$F$5004,3,FALSE))</f>
        <v/>
      </c>
      <c r="F3485" s="61" t="str">
        <f>IF(D3485="","",VLOOKUP(D3485,Cad_an!$D$5:$E$5004,2,FALSE))</f>
        <v/>
      </c>
      <c r="G3485" s="61" t="str">
        <f>IF(D3485="","",VLOOKUP(Fa_an!F3485,Cad_can!$D$5:$E$204,2,FALSE))</f>
        <v/>
      </c>
      <c r="H3485" s="17"/>
      <c r="I3485" s="17"/>
      <c r="J3485" s="110" t="str">
        <f t="shared" si="271"/>
        <v/>
      </c>
      <c r="K3485" s="23"/>
      <c r="L3485" s="112" t="str">
        <f t="shared" si="272"/>
        <v/>
      </c>
      <c r="M3485" s="17"/>
      <c r="N3485" s="110" t="str">
        <f t="shared" si="273"/>
        <v/>
      </c>
      <c r="O3485" s="111" t="str">
        <f t="shared" si="274"/>
        <v/>
      </c>
    </row>
    <row r="3486" spans="1:15" ht="30" customHeight="1" thickTop="1" thickBot="1">
      <c r="A3486" s="37" t="str">
        <f t="shared" si="270"/>
        <v/>
      </c>
      <c r="C3486" s="13">
        <v>3482</v>
      </c>
      <c r="D3486" s="61" t="str">
        <f>IF(Cad_an!D3486="","",Cad_an!D3486)</f>
        <v/>
      </c>
      <c r="E3486" s="61" t="str">
        <f>IF(D3486="","",VLOOKUP(D3486,Cad_an!$D$5:$F$5004,3,FALSE))</f>
        <v/>
      </c>
      <c r="F3486" s="61" t="str">
        <f>IF(D3486="","",VLOOKUP(D3486,Cad_an!$D$5:$E$5004,2,FALSE))</f>
        <v/>
      </c>
      <c r="G3486" s="61" t="str">
        <f>IF(D3486="","",VLOOKUP(Fa_an!F3486,Cad_can!$D$5:$E$204,2,FALSE))</f>
        <v/>
      </c>
      <c r="H3486" s="17"/>
      <c r="I3486" s="17"/>
      <c r="J3486" s="110" t="str">
        <f t="shared" si="271"/>
        <v/>
      </c>
      <c r="K3486" s="23"/>
      <c r="L3486" s="112" t="str">
        <f t="shared" si="272"/>
        <v/>
      </c>
      <c r="M3486" s="17"/>
      <c r="N3486" s="110" t="str">
        <f t="shared" si="273"/>
        <v/>
      </c>
      <c r="O3486" s="111" t="str">
        <f t="shared" si="274"/>
        <v/>
      </c>
    </row>
    <row r="3487" spans="1:15" ht="30" customHeight="1" thickTop="1" thickBot="1">
      <c r="A3487" s="37" t="str">
        <f t="shared" si="270"/>
        <v/>
      </c>
      <c r="C3487" s="13">
        <v>3483</v>
      </c>
      <c r="D3487" s="61" t="str">
        <f>IF(Cad_an!D3487="","",Cad_an!D3487)</f>
        <v/>
      </c>
      <c r="E3487" s="61" t="str">
        <f>IF(D3487="","",VLOOKUP(D3487,Cad_an!$D$5:$F$5004,3,FALSE))</f>
        <v/>
      </c>
      <c r="F3487" s="61" t="str">
        <f>IF(D3487="","",VLOOKUP(D3487,Cad_an!$D$5:$E$5004,2,FALSE))</f>
        <v/>
      </c>
      <c r="G3487" s="61" t="str">
        <f>IF(D3487="","",VLOOKUP(Fa_an!F3487,Cad_can!$D$5:$E$204,2,FALSE))</f>
        <v/>
      </c>
      <c r="H3487" s="17"/>
      <c r="I3487" s="17"/>
      <c r="J3487" s="110" t="str">
        <f t="shared" si="271"/>
        <v/>
      </c>
      <c r="K3487" s="23"/>
      <c r="L3487" s="112" t="str">
        <f t="shared" si="272"/>
        <v/>
      </c>
      <c r="M3487" s="17"/>
      <c r="N3487" s="110" t="str">
        <f t="shared" si="273"/>
        <v/>
      </c>
      <c r="O3487" s="111" t="str">
        <f t="shared" si="274"/>
        <v/>
      </c>
    </row>
    <row r="3488" spans="1:15" ht="30" customHeight="1" thickTop="1" thickBot="1">
      <c r="A3488" s="37" t="str">
        <f t="shared" si="270"/>
        <v/>
      </c>
      <c r="C3488" s="13">
        <v>3484</v>
      </c>
      <c r="D3488" s="61" t="str">
        <f>IF(Cad_an!D3488="","",Cad_an!D3488)</f>
        <v/>
      </c>
      <c r="E3488" s="61" t="str">
        <f>IF(D3488="","",VLOOKUP(D3488,Cad_an!$D$5:$F$5004,3,FALSE))</f>
        <v/>
      </c>
      <c r="F3488" s="61" t="str">
        <f>IF(D3488="","",VLOOKUP(D3488,Cad_an!$D$5:$E$5004,2,FALSE))</f>
        <v/>
      </c>
      <c r="G3488" s="61" t="str">
        <f>IF(D3488="","",VLOOKUP(Fa_an!F3488,Cad_can!$D$5:$E$204,2,FALSE))</f>
        <v/>
      </c>
      <c r="H3488" s="17"/>
      <c r="I3488" s="17"/>
      <c r="J3488" s="110" t="str">
        <f t="shared" si="271"/>
        <v/>
      </c>
      <c r="K3488" s="23"/>
      <c r="L3488" s="112" t="str">
        <f t="shared" si="272"/>
        <v/>
      </c>
      <c r="M3488" s="17"/>
      <c r="N3488" s="110" t="str">
        <f t="shared" si="273"/>
        <v/>
      </c>
      <c r="O3488" s="111" t="str">
        <f t="shared" si="274"/>
        <v/>
      </c>
    </row>
    <row r="3489" spans="1:15" ht="30" customHeight="1" thickTop="1" thickBot="1">
      <c r="A3489" s="37" t="str">
        <f t="shared" si="270"/>
        <v/>
      </c>
      <c r="C3489" s="13">
        <v>3485</v>
      </c>
      <c r="D3489" s="61" t="str">
        <f>IF(Cad_an!D3489="","",Cad_an!D3489)</f>
        <v/>
      </c>
      <c r="E3489" s="61" t="str">
        <f>IF(D3489="","",VLOOKUP(D3489,Cad_an!$D$5:$F$5004,3,FALSE))</f>
        <v/>
      </c>
      <c r="F3489" s="61" t="str">
        <f>IF(D3489="","",VLOOKUP(D3489,Cad_an!$D$5:$E$5004,2,FALSE))</f>
        <v/>
      </c>
      <c r="G3489" s="61" t="str">
        <f>IF(D3489="","",VLOOKUP(Fa_an!F3489,Cad_can!$D$5:$E$204,2,FALSE))</f>
        <v/>
      </c>
      <c r="H3489" s="17"/>
      <c r="I3489" s="17"/>
      <c r="J3489" s="110" t="str">
        <f t="shared" si="271"/>
        <v/>
      </c>
      <c r="K3489" s="23"/>
      <c r="L3489" s="112" t="str">
        <f t="shared" si="272"/>
        <v/>
      </c>
      <c r="M3489" s="17"/>
      <c r="N3489" s="110" t="str">
        <f t="shared" si="273"/>
        <v/>
      </c>
      <c r="O3489" s="111" t="str">
        <f t="shared" si="274"/>
        <v/>
      </c>
    </row>
    <row r="3490" spans="1:15" ht="30" customHeight="1" thickTop="1" thickBot="1">
      <c r="A3490" s="37" t="str">
        <f t="shared" si="270"/>
        <v/>
      </c>
      <c r="C3490" s="13">
        <v>3486</v>
      </c>
      <c r="D3490" s="61" t="str">
        <f>IF(Cad_an!D3490="","",Cad_an!D3490)</f>
        <v/>
      </c>
      <c r="E3490" s="61" t="str">
        <f>IF(D3490="","",VLOOKUP(D3490,Cad_an!$D$5:$F$5004,3,FALSE))</f>
        <v/>
      </c>
      <c r="F3490" s="61" t="str">
        <f>IF(D3490="","",VLOOKUP(D3490,Cad_an!$D$5:$E$5004,2,FALSE))</f>
        <v/>
      </c>
      <c r="G3490" s="61" t="str">
        <f>IF(D3490="","",VLOOKUP(Fa_an!F3490,Cad_can!$D$5:$E$204,2,FALSE))</f>
        <v/>
      </c>
      <c r="H3490" s="17"/>
      <c r="I3490" s="17"/>
      <c r="J3490" s="110" t="str">
        <f t="shared" si="271"/>
        <v/>
      </c>
      <c r="K3490" s="23"/>
      <c r="L3490" s="112" t="str">
        <f t="shared" si="272"/>
        <v/>
      </c>
      <c r="M3490" s="17"/>
      <c r="N3490" s="110" t="str">
        <f t="shared" si="273"/>
        <v/>
      </c>
      <c r="O3490" s="111" t="str">
        <f t="shared" si="274"/>
        <v/>
      </c>
    </row>
    <row r="3491" spans="1:15" ht="30" customHeight="1" thickTop="1" thickBot="1">
      <c r="A3491" s="37" t="str">
        <f t="shared" si="270"/>
        <v/>
      </c>
      <c r="C3491" s="13">
        <v>3487</v>
      </c>
      <c r="D3491" s="61" t="str">
        <f>IF(Cad_an!D3491="","",Cad_an!D3491)</f>
        <v/>
      </c>
      <c r="E3491" s="61" t="str">
        <f>IF(D3491="","",VLOOKUP(D3491,Cad_an!$D$5:$F$5004,3,FALSE))</f>
        <v/>
      </c>
      <c r="F3491" s="61" t="str">
        <f>IF(D3491="","",VLOOKUP(D3491,Cad_an!$D$5:$E$5004,2,FALSE))</f>
        <v/>
      </c>
      <c r="G3491" s="61" t="str">
        <f>IF(D3491="","",VLOOKUP(Fa_an!F3491,Cad_can!$D$5:$E$204,2,FALSE))</f>
        <v/>
      </c>
      <c r="H3491" s="17"/>
      <c r="I3491" s="17"/>
      <c r="J3491" s="110" t="str">
        <f t="shared" si="271"/>
        <v/>
      </c>
      <c r="K3491" s="23"/>
      <c r="L3491" s="112" t="str">
        <f t="shared" si="272"/>
        <v/>
      </c>
      <c r="M3491" s="17"/>
      <c r="N3491" s="110" t="str">
        <f t="shared" si="273"/>
        <v/>
      </c>
      <c r="O3491" s="111" t="str">
        <f t="shared" si="274"/>
        <v/>
      </c>
    </row>
    <row r="3492" spans="1:15" ht="30" customHeight="1" thickTop="1" thickBot="1">
      <c r="A3492" s="37" t="str">
        <f t="shared" si="270"/>
        <v/>
      </c>
      <c r="C3492" s="13">
        <v>3488</v>
      </c>
      <c r="D3492" s="61" t="str">
        <f>IF(Cad_an!D3492="","",Cad_an!D3492)</f>
        <v/>
      </c>
      <c r="E3492" s="61" t="str">
        <f>IF(D3492="","",VLOOKUP(D3492,Cad_an!$D$5:$F$5004,3,FALSE))</f>
        <v/>
      </c>
      <c r="F3492" s="61" t="str">
        <f>IF(D3492="","",VLOOKUP(D3492,Cad_an!$D$5:$E$5004,2,FALSE))</f>
        <v/>
      </c>
      <c r="G3492" s="61" t="str">
        <f>IF(D3492="","",VLOOKUP(Fa_an!F3492,Cad_can!$D$5:$E$204,2,FALSE))</f>
        <v/>
      </c>
      <c r="H3492" s="17"/>
      <c r="I3492" s="17"/>
      <c r="J3492" s="110" t="str">
        <f t="shared" si="271"/>
        <v/>
      </c>
      <c r="K3492" s="23"/>
      <c r="L3492" s="112" t="str">
        <f t="shared" si="272"/>
        <v/>
      </c>
      <c r="M3492" s="17"/>
      <c r="N3492" s="110" t="str">
        <f t="shared" si="273"/>
        <v/>
      </c>
      <c r="O3492" s="111" t="str">
        <f t="shared" si="274"/>
        <v/>
      </c>
    </row>
    <row r="3493" spans="1:15" ht="30" customHeight="1" thickTop="1" thickBot="1">
      <c r="A3493" s="37" t="str">
        <f t="shared" si="270"/>
        <v/>
      </c>
      <c r="C3493" s="13">
        <v>3489</v>
      </c>
      <c r="D3493" s="61" t="str">
        <f>IF(Cad_an!D3493="","",Cad_an!D3493)</f>
        <v/>
      </c>
      <c r="E3493" s="61" t="str">
        <f>IF(D3493="","",VLOOKUP(D3493,Cad_an!$D$5:$F$5004,3,FALSE))</f>
        <v/>
      </c>
      <c r="F3493" s="61" t="str">
        <f>IF(D3493="","",VLOOKUP(D3493,Cad_an!$D$5:$E$5004,2,FALSE))</f>
        <v/>
      </c>
      <c r="G3493" s="61" t="str">
        <f>IF(D3493="","",VLOOKUP(Fa_an!F3493,Cad_can!$D$5:$E$204,2,FALSE))</f>
        <v/>
      </c>
      <c r="H3493" s="17"/>
      <c r="I3493" s="17"/>
      <c r="J3493" s="110" t="str">
        <f t="shared" si="271"/>
        <v/>
      </c>
      <c r="K3493" s="23"/>
      <c r="L3493" s="112" t="str">
        <f t="shared" si="272"/>
        <v/>
      </c>
      <c r="M3493" s="17"/>
      <c r="N3493" s="110" t="str">
        <f t="shared" si="273"/>
        <v/>
      </c>
      <c r="O3493" s="111" t="str">
        <f t="shared" si="274"/>
        <v/>
      </c>
    </row>
    <row r="3494" spans="1:15" ht="30" customHeight="1" thickTop="1" thickBot="1">
      <c r="A3494" s="37" t="str">
        <f t="shared" si="270"/>
        <v/>
      </c>
      <c r="C3494" s="13">
        <v>3490</v>
      </c>
      <c r="D3494" s="61" t="str">
        <f>IF(Cad_an!D3494="","",Cad_an!D3494)</f>
        <v/>
      </c>
      <c r="E3494" s="61" t="str">
        <f>IF(D3494="","",VLOOKUP(D3494,Cad_an!$D$5:$F$5004,3,FALSE))</f>
        <v/>
      </c>
      <c r="F3494" s="61" t="str">
        <f>IF(D3494="","",VLOOKUP(D3494,Cad_an!$D$5:$E$5004,2,FALSE))</f>
        <v/>
      </c>
      <c r="G3494" s="61" t="str">
        <f>IF(D3494="","",VLOOKUP(Fa_an!F3494,Cad_can!$D$5:$E$204,2,FALSE))</f>
        <v/>
      </c>
      <c r="H3494" s="17"/>
      <c r="I3494" s="17"/>
      <c r="J3494" s="110" t="str">
        <f t="shared" si="271"/>
        <v/>
      </c>
      <c r="K3494" s="23"/>
      <c r="L3494" s="112" t="str">
        <f t="shared" si="272"/>
        <v/>
      </c>
      <c r="M3494" s="17"/>
      <c r="N3494" s="110" t="str">
        <f t="shared" si="273"/>
        <v/>
      </c>
      <c r="O3494" s="111" t="str">
        <f t="shared" si="274"/>
        <v/>
      </c>
    </row>
    <row r="3495" spans="1:15" ht="30" customHeight="1" thickTop="1" thickBot="1">
      <c r="A3495" s="37" t="str">
        <f t="shared" si="270"/>
        <v/>
      </c>
      <c r="C3495" s="13">
        <v>3491</v>
      </c>
      <c r="D3495" s="61" t="str">
        <f>IF(Cad_an!D3495="","",Cad_an!D3495)</f>
        <v/>
      </c>
      <c r="E3495" s="61" t="str">
        <f>IF(D3495="","",VLOOKUP(D3495,Cad_an!$D$5:$F$5004,3,FALSE))</f>
        <v/>
      </c>
      <c r="F3495" s="61" t="str">
        <f>IF(D3495="","",VLOOKUP(D3495,Cad_an!$D$5:$E$5004,2,FALSE))</f>
        <v/>
      </c>
      <c r="G3495" s="61" t="str">
        <f>IF(D3495="","",VLOOKUP(Fa_an!F3495,Cad_can!$D$5:$E$204,2,FALSE))</f>
        <v/>
      </c>
      <c r="H3495" s="17"/>
      <c r="I3495" s="17"/>
      <c r="J3495" s="110" t="str">
        <f t="shared" si="271"/>
        <v/>
      </c>
      <c r="K3495" s="23"/>
      <c r="L3495" s="112" t="str">
        <f t="shared" si="272"/>
        <v/>
      </c>
      <c r="M3495" s="17"/>
      <c r="N3495" s="110" t="str">
        <f t="shared" si="273"/>
        <v/>
      </c>
      <c r="O3495" s="111" t="str">
        <f t="shared" si="274"/>
        <v/>
      </c>
    </row>
    <row r="3496" spans="1:15" ht="30" customHeight="1" thickTop="1" thickBot="1">
      <c r="A3496" s="37" t="str">
        <f t="shared" si="270"/>
        <v/>
      </c>
      <c r="C3496" s="13">
        <v>3492</v>
      </c>
      <c r="D3496" s="61" t="str">
        <f>IF(Cad_an!D3496="","",Cad_an!D3496)</f>
        <v/>
      </c>
      <c r="E3496" s="61" t="str">
        <f>IF(D3496="","",VLOOKUP(D3496,Cad_an!$D$5:$F$5004,3,FALSE))</f>
        <v/>
      </c>
      <c r="F3496" s="61" t="str">
        <f>IF(D3496="","",VLOOKUP(D3496,Cad_an!$D$5:$E$5004,2,FALSE))</f>
        <v/>
      </c>
      <c r="G3496" s="61" t="str">
        <f>IF(D3496="","",VLOOKUP(Fa_an!F3496,Cad_can!$D$5:$E$204,2,FALSE))</f>
        <v/>
      </c>
      <c r="H3496" s="17"/>
      <c r="I3496" s="17"/>
      <c r="J3496" s="110" t="str">
        <f t="shared" si="271"/>
        <v/>
      </c>
      <c r="K3496" s="23"/>
      <c r="L3496" s="112" t="str">
        <f t="shared" si="272"/>
        <v/>
      </c>
      <c r="M3496" s="17"/>
      <c r="N3496" s="110" t="str">
        <f t="shared" si="273"/>
        <v/>
      </c>
      <c r="O3496" s="111" t="str">
        <f t="shared" si="274"/>
        <v/>
      </c>
    </row>
    <row r="3497" spans="1:15" ht="30" customHeight="1" thickTop="1" thickBot="1">
      <c r="A3497" s="37" t="str">
        <f t="shared" si="270"/>
        <v/>
      </c>
      <c r="C3497" s="13">
        <v>3493</v>
      </c>
      <c r="D3497" s="61" t="str">
        <f>IF(Cad_an!D3497="","",Cad_an!D3497)</f>
        <v/>
      </c>
      <c r="E3497" s="61" t="str">
        <f>IF(D3497="","",VLOOKUP(D3497,Cad_an!$D$5:$F$5004,3,FALSE))</f>
        <v/>
      </c>
      <c r="F3497" s="61" t="str">
        <f>IF(D3497="","",VLOOKUP(D3497,Cad_an!$D$5:$E$5004,2,FALSE))</f>
        <v/>
      </c>
      <c r="G3497" s="61" t="str">
        <f>IF(D3497="","",VLOOKUP(Fa_an!F3497,Cad_can!$D$5:$E$204,2,FALSE))</f>
        <v/>
      </c>
      <c r="H3497" s="17"/>
      <c r="I3497" s="17"/>
      <c r="J3497" s="110" t="str">
        <f t="shared" si="271"/>
        <v/>
      </c>
      <c r="K3497" s="23"/>
      <c r="L3497" s="112" t="str">
        <f t="shared" si="272"/>
        <v/>
      </c>
      <c r="M3497" s="17"/>
      <c r="N3497" s="110" t="str">
        <f t="shared" si="273"/>
        <v/>
      </c>
      <c r="O3497" s="111" t="str">
        <f t="shared" si="274"/>
        <v/>
      </c>
    </row>
    <row r="3498" spans="1:15" ht="30" customHeight="1" thickTop="1" thickBot="1">
      <c r="A3498" s="37" t="str">
        <f t="shared" si="270"/>
        <v/>
      </c>
      <c r="C3498" s="13">
        <v>3494</v>
      </c>
      <c r="D3498" s="61" t="str">
        <f>IF(Cad_an!D3498="","",Cad_an!D3498)</f>
        <v/>
      </c>
      <c r="E3498" s="61" t="str">
        <f>IF(D3498="","",VLOOKUP(D3498,Cad_an!$D$5:$F$5004,3,FALSE))</f>
        <v/>
      </c>
      <c r="F3498" s="61" t="str">
        <f>IF(D3498="","",VLOOKUP(D3498,Cad_an!$D$5:$E$5004,2,FALSE))</f>
        <v/>
      </c>
      <c r="G3498" s="61" t="str">
        <f>IF(D3498="","",VLOOKUP(Fa_an!F3498,Cad_can!$D$5:$E$204,2,FALSE))</f>
        <v/>
      </c>
      <c r="H3498" s="17"/>
      <c r="I3498" s="17"/>
      <c r="J3498" s="110" t="str">
        <f t="shared" si="271"/>
        <v/>
      </c>
      <c r="K3498" s="23"/>
      <c r="L3498" s="112" t="str">
        <f t="shared" si="272"/>
        <v/>
      </c>
      <c r="M3498" s="17"/>
      <c r="N3498" s="110" t="str">
        <f t="shared" si="273"/>
        <v/>
      </c>
      <c r="O3498" s="111" t="str">
        <f t="shared" si="274"/>
        <v/>
      </c>
    </row>
    <row r="3499" spans="1:15" ht="30" customHeight="1" thickTop="1" thickBot="1">
      <c r="A3499" s="37" t="str">
        <f t="shared" si="270"/>
        <v/>
      </c>
      <c r="C3499" s="13">
        <v>3495</v>
      </c>
      <c r="D3499" s="61" t="str">
        <f>IF(Cad_an!D3499="","",Cad_an!D3499)</f>
        <v/>
      </c>
      <c r="E3499" s="61" t="str">
        <f>IF(D3499="","",VLOOKUP(D3499,Cad_an!$D$5:$F$5004,3,FALSE))</f>
        <v/>
      </c>
      <c r="F3499" s="61" t="str">
        <f>IF(D3499="","",VLOOKUP(D3499,Cad_an!$D$5:$E$5004,2,FALSE))</f>
        <v/>
      </c>
      <c r="G3499" s="61" t="str">
        <f>IF(D3499="","",VLOOKUP(Fa_an!F3499,Cad_can!$D$5:$E$204,2,FALSE))</f>
        <v/>
      </c>
      <c r="H3499" s="17"/>
      <c r="I3499" s="17"/>
      <c r="J3499" s="110" t="str">
        <f t="shared" si="271"/>
        <v/>
      </c>
      <c r="K3499" s="23"/>
      <c r="L3499" s="112" t="str">
        <f t="shared" si="272"/>
        <v/>
      </c>
      <c r="M3499" s="17"/>
      <c r="N3499" s="110" t="str">
        <f t="shared" si="273"/>
        <v/>
      </c>
      <c r="O3499" s="111" t="str">
        <f t="shared" si="274"/>
        <v/>
      </c>
    </row>
    <row r="3500" spans="1:15" ht="30" customHeight="1" thickTop="1" thickBot="1">
      <c r="A3500" s="37" t="str">
        <f t="shared" si="270"/>
        <v/>
      </c>
      <c r="C3500" s="13">
        <v>3496</v>
      </c>
      <c r="D3500" s="61" t="str">
        <f>IF(Cad_an!D3500="","",Cad_an!D3500)</f>
        <v/>
      </c>
      <c r="E3500" s="61" t="str">
        <f>IF(D3500="","",VLOOKUP(D3500,Cad_an!$D$5:$F$5004,3,FALSE))</f>
        <v/>
      </c>
      <c r="F3500" s="61" t="str">
        <f>IF(D3500="","",VLOOKUP(D3500,Cad_an!$D$5:$E$5004,2,FALSE))</f>
        <v/>
      </c>
      <c r="G3500" s="61" t="str">
        <f>IF(D3500="","",VLOOKUP(Fa_an!F3500,Cad_can!$D$5:$E$204,2,FALSE))</f>
        <v/>
      </c>
      <c r="H3500" s="17"/>
      <c r="I3500" s="17"/>
      <c r="J3500" s="110" t="str">
        <f t="shared" si="271"/>
        <v/>
      </c>
      <c r="K3500" s="23"/>
      <c r="L3500" s="112" t="str">
        <f t="shared" si="272"/>
        <v/>
      </c>
      <c r="M3500" s="17"/>
      <c r="N3500" s="110" t="str">
        <f t="shared" si="273"/>
        <v/>
      </c>
      <c r="O3500" s="111" t="str">
        <f t="shared" si="274"/>
        <v/>
      </c>
    </row>
    <row r="3501" spans="1:15" ht="30" customHeight="1" thickTop="1" thickBot="1">
      <c r="A3501" s="37" t="str">
        <f t="shared" si="270"/>
        <v/>
      </c>
      <c r="C3501" s="13">
        <v>3497</v>
      </c>
      <c r="D3501" s="61" t="str">
        <f>IF(Cad_an!D3501="","",Cad_an!D3501)</f>
        <v/>
      </c>
      <c r="E3501" s="61" t="str">
        <f>IF(D3501="","",VLOOKUP(D3501,Cad_an!$D$5:$F$5004,3,FALSE))</f>
        <v/>
      </c>
      <c r="F3501" s="61" t="str">
        <f>IF(D3501="","",VLOOKUP(D3501,Cad_an!$D$5:$E$5004,2,FALSE))</f>
        <v/>
      </c>
      <c r="G3501" s="61" t="str">
        <f>IF(D3501="","",VLOOKUP(Fa_an!F3501,Cad_can!$D$5:$E$204,2,FALSE))</f>
        <v/>
      </c>
      <c r="H3501" s="17"/>
      <c r="I3501" s="17"/>
      <c r="J3501" s="110" t="str">
        <f t="shared" si="271"/>
        <v/>
      </c>
      <c r="K3501" s="23"/>
      <c r="L3501" s="112" t="str">
        <f t="shared" si="272"/>
        <v/>
      </c>
      <c r="M3501" s="17"/>
      <c r="N3501" s="110" t="str">
        <f t="shared" si="273"/>
        <v/>
      </c>
      <c r="O3501" s="111" t="str">
        <f t="shared" si="274"/>
        <v/>
      </c>
    </row>
    <row r="3502" spans="1:15" ht="30" customHeight="1" thickTop="1" thickBot="1">
      <c r="A3502" s="37" t="str">
        <f t="shared" si="270"/>
        <v/>
      </c>
      <c r="C3502" s="13">
        <v>3498</v>
      </c>
      <c r="D3502" s="61" t="str">
        <f>IF(Cad_an!D3502="","",Cad_an!D3502)</f>
        <v/>
      </c>
      <c r="E3502" s="61" t="str">
        <f>IF(D3502="","",VLOOKUP(D3502,Cad_an!$D$5:$F$5004,3,FALSE))</f>
        <v/>
      </c>
      <c r="F3502" s="61" t="str">
        <f>IF(D3502="","",VLOOKUP(D3502,Cad_an!$D$5:$E$5004,2,FALSE))</f>
        <v/>
      </c>
      <c r="G3502" s="61" t="str">
        <f>IF(D3502="","",VLOOKUP(Fa_an!F3502,Cad_can!$D$5:$E$204,2,FALSE))</f>
        <v/>
      </c>
      <c r="H3502" s="17"/>
      <c r="I3502" s="17"/>
      <c r="J3502" s="110" t="str">
        <f t="shared" si="271"/>
        <v/>
      </c>
      <c r="K3502" s="23"/>
      <c r="L3502" s="112" t="str">
        <f t="shared" si="272"/>
        <v/>
      </c>
      <c r="M3502" s="17"/>
      <c r="N3502" s="110" t="str">
        <f t="shared" si="273"/>
        <v/>
      </c>
      <c r="O3502" s="111" t="str">
        <f t="shared" si="274"/>
        <v/>
      </c>
    </row>
    <row r="3503" spans="1:15" ht="30" customHeight="1" thickTop="1" thickBot="1">
      <c r="A3503" s="37" t="str">
        <f t="shared" si="270"/>
        <v/>
      </c>
      <c r="C3503" s="13">
        <v>3499</v>
      </c>
      <c r="D3503" s="61" t="str">
        <f>IF(Cad_an!D3503="","",Cad_an!D3503)</f>
        <v/>
      </c>
      <c r="E3503" s="61" t="str">
        <f>IF(D3503="","",VLOOKUP(D3503,Cad_an!$D$5:$F$5004,3,FALSE))</f>
        <v/>
      </c>
      <c r="F3503" s="61" t="str">
        <f>IF(D3503="","",VLOOKUP(D3503,Cad_an!$D$5:$E$5004,2,FALSE))</f>
        <v/>
      </c>
      <c r="G3503" s="61" t="str">
        <f>IF(D3503="","",VLOOKUP(Fa_an!F3503,Cad_can!$D$5:$E$204,2,FALSE))</f>
        <v/>
      </c>
      <c r="H3503" s="17"/>
      <c r="I3503" s="17"/>
      <c r="J3503" s="110" t="str">
        <f t="shared" si="271"/>
        <v/>
      </c>
      <c r="K3503" s="23"/>
      <c r="L3503" s="112" t="str">
        <f t="shared" si="272"/>
        <v/>
      </c>
      <c r="M3503" s="17"/>
      <c r="N3503" s="110" t="str">
        <f t="shared" si="273"/>
        <v/>
      </c>
      <c r="O3503" s="111" t="str">
        <f t="shared" si="274"/>
        <v/>
      </c>
    </row>
    <row r="3504" spans="1:15" ht="30" customHeight="1" thickTop="1" thickBot="1">
      <c r="A3504" s="37" t="str">
        <f t="shared" si="270"/>
        <v/>
      </c>
      <c r="C3504" s="13">
        <v>3500</v>
      </c>
      <c r="D3504" s="61" t="str">
        <f>IF(Cad_an!D3504="","",Cad_an!D3504)</f>
        <v/>
      </c>
      <c r="E3504" s="61" t="str">
        <f>IF(D3504="","",VLOOKUP(D3504,Cad_an!$D$5:$F$5004,3,FALSE))</f>
        <v/>
      </c>
      <c r="F3504" s="61" t="str">
        <f>IF(D3504="","",VLOOKUP(D3504,Cad_an!$D$5:$E$5004,2,FALSE))</f>
        <v/>
      </c>
      <c r="G3504" s="61" t="str">
        <f>IF(D3504="","",VLOOKUP(Fa_an!F3504,Cad_can!$D$5:$E$204,2,FALSE))</f>
        <v/>
      </c>
      <c r="H3504" s="17"/>
      <c r="I3504" s="17"/>
      <c r="J3504" s="110" t="str">
        <f t="shared" si="271"/>
        <v/>
      </c>
      <c r="K3504" s="23"/>
      <c r="L3504" s="112" t="str">
        <f t="shared" si="272"/>
        <v/>
      </c>
      <c r="M3504" s="17"/>
      <c r="N3504" s="110" t="str">
        <f t="shared" si="273"/>
        <v/>
      </c>
      <c r="O3504" s="111" t="str">
        <f t="shared" si="274"/>
        <v/>
      </c>
    </row>
    <row r="3505" spans="1:15" ht="30" customHeight="1" thickTop="1" thickBot="1">
      <c r="A3505" s="37" t="str">
        <f t="shared" si="270"/>
        <v/>
      </c>
      <c r="C3505" s="13">
        <v>3501</v>
      </c>
      <c r="D3505" s="61" t="str">
        <f>IF(Cad_an!D3505="","",Cad_an!D3505)</f>
        <v/>
      </c>
      <c r="E3505" s="61" t="str">
        <f>IF(D3505="","",VLOOKUP(D3505,Cad_an!$D$5:$F$5004,3,FALSE))</f>
        <v/>
      </c>
      <c r="F3505" s="61" t="str">
        <f>IF(D3505="","",VLOOKUP(D3505,Cad_an!$D$5:$E$5004,2,FALSE))</f>
        <v/>
      </c>
      <c r="G3505" s="61" t="str">
        <f>IF(D3505="","",VLOOKUP(Fa_an!F3505,Cad_can!$D$5:$E$204,2,FALSE))</f>
        <v/>
      </c>
      <c r="H3505" s="17"/>
      <c r="I3505" s="17"/>
      <c r="J3505" s="110" t="str">
        <f t="shared" si="271"/>
        <v/>
      </c>
      <c r="K3505" s="23"/>
      <c r="L3505" s="112" t="str">
        <f t="shared" si="272"/>
        <v/>
      </c>
      <c r="M3505" s="17"/>
      <c r="N3505" s="110" t="str">
        <f t="shared" si="273"/>
        <v/>
      </c>
      <c r="O3505" s="111" t="str">
        <f t="shared" si="274"/>
        <v/>
      </c>
    </row>
    <row r="3506" spans="1:15" ht="30" customHeight="1" thickTop="1" thickBot="1">
      <c r="A3506" s="37" t="str">
        <f t="shared" si="270"/>
        <v/>
      </c>
      <c r="C3506" s="13">
        <v>3502</v>
      </c>
      <c r="D3506" s="61" t="str">
        <f>IF(Cad_an!D3506="","",Cad_an!D3506)</f>
        <v/>
      </c>
      <c r="E3506" s="61" t="str">
        <f>IF(D3506="","",VLOOKUP(D3506,Cad_an!$D$5:$F$5004,3,FALSE))</f>
        <v/>
      </c>
      <c r="F3506" s="61" t="str">
        <f>IF(D3506="","",VLOOKUP(D3506,Cad_an!$D$5:$E$5004,2,FALSE))</f>
        <v/>
      </c>
      <c r="G3506" s="61" t="str">
        <f>IF(D3506="","",VLOOKUP(Fa_an!F3506,Cad_can!$D$5:$E$204,2,FALSE))</f>
        <v/>
      </c>
      <c r="H3506" s="17"/>
      <c r="I3506" s="17"/>
      <c r="J3506" s="110" t="str">
        <f t="shared" si="271"/>
        <v/>
      </c>
      <c r="K3506" s="23"/>
      <c r="L3506" s="112" t="str">
        <f t="shared" si="272"/>
        <v/>
      </c>
      <c r="M3506" s="17"/>
      <c r="N3506" s="110" t="str">
        <f t="shared" si="273"/>
        <v/>
      </c>
      <c r="O3506" s="111" t="str">
        <f t="shared" si="274"/>
        <v/>
      </c>
    </row>
    <row r="3507" spans="1:15" ht="30" customHeight="1" thickTop="1" thickBot="1">
      <c r="A3507" s="37" t="str">
        <f t="shared" si="270"/>
        <v/>
      </c>
      <c r="C3507" s="13">
        <v>3503</v>
      </c>
      <c r="D3507" s="61" t="str">
        <f>IF(Cad_an!D3507="","",Cad_an!D3507)</f>
        <v/>
      </c>
      <c r="E3507" s="61" t="str">
        <f>IF(D3507="","",VLOOKUP(D3507,Cad_an!$D$5:$F$5004,3,FALSE))</f>
        <v/>
      </c>
      <c r="F3507" s="61" t="str">
        <f>IF(D3507="","",VLOOKUP(D3507,Cad_an!$D$5:$E$5004,2,FALSE))</f>
        <v/>
      </c>
      <c r="G3507" s="61" t="str">
        <f>IF(D3507="","",VLOOKUP(Fa_an!F3507,Cad_can!$D$5:$E$204,2,FALSE))</f>
        <v/>
      </c>
      <c r="H3507" s="17"/>
      <c r="I3507" s="17"/>
      <c r="J3507" s="110" t="str">
        <f t="shared" si="271"/>
        <v/>
      </c>
      <c r="K3507" s="23"/>
      <c r="L3507" s="112" t="str">
        <f t="shared" si="272"/>
        <v/>
      </c>
      <c r="M3507" s="17"/>
      <c r="N3507" s="110" t="str">
        <f t="shared" si="273"/>
        <v/>
      </c>
      <c r="O3507" s="111" t="str">
        <f t="shared" si="274"/>
        <v/>
      </c>
    </row>
    <row r="3508" spans="1:15" ht="30" customHeight="1" thickTop="1" thickBot="1">
      <c r="A3508" s="37" t="str">
        <f t="shared" si="270"/>
        <v/>
      </c>
      <c r="C3508" s="13">
        <v>3504</v>
      </c>
      <c r="D3508" s="61" t="str">
        <f>IF(Cad_an!D3508="","",Cad_an!D3508)</f>
        <v/>
      </c>
      <c r="E3508" s="61" t="str">
        <f>IF(D3508="","",VLOOKUP(D3508,Cad_an!$D$5:$F$5004,3,FALSE))</f>
        <v/>
      </c>
      <c r="F3508" s="61" t="str">
        <f>IF(D3508="","",VLOOKUP(D3508,Cad_an!$D$5:$E$5004,2,FALSE))</f>
        <v/>
      </c>
      <c r="G3508" s="61" t="str">
        <f>IF(D3508="","",VLOOKUP(Fa_an!F3508,Cad_can!$D$5:$E$204,2,FALSE))</f>
        <v/>
      </c>
      <c r="H3508" s="17"/>
      <c r="I3508" s="17"/>
      <c r="J3508" s="110" t="str">
        <f t="shared" si="271"/>
        <v/>
      </c>
      <c r="K3508" s="23"/>
      <c r="L3508" s="112" t="str">
        <f t="shared" si="272"/>
        <v/>
      </c>
      <c r="M3508" s="17"/>
      <c r="N3508" s="110" t="str">
        <f t="shared" si="273"/>
        <v/>
      </c>
      <c r="O3508" s="111" t="str">
        <f t="shared" si="274"/>
        <v/>
      </c>
    </row>
    <row r="3509" spans="1:15" ht="30" customHeight="1" thickTop="1" thickBot="1">
      <c r="A3509" s="37" t="str">
        <f t="shared" si="270"/>
        <v/>
      </c>
      <c r="C3509" s="13">
        <v>3505</v>
      </c>
      <c r="D3509" s="61" t="str">
        <f>IF(Cad_an!D3509="","",Cad_an!D3509)</f>
        <v/>
      </c>
      <c r="E3509" s="61" t="str">
        <f>IF(D3509="","",VLOOKUP(D3509,Cad_an!$D$5:$F$5004,3,FALSE))</f>
        <v/>
      </c>
      <c r="F3509" s="61" t="str">
        <f>IF(D3509="","",VLOOKUP(D3509,Cad_an!$D$5:$E$5004,2,FALSE))</f>
        <v/>
      </c>
      <c r="G3509" s="61" t="str">
        <f>IF(D3509="","",VLOOKUP(Fa_an!F3509,Cad_can!$D$5:$E$204,2,FALSE))</f>
        <v/>
      </c>
      <c r="H3509" s="17"/>
      <c r="I3509" s="17"/>
      <c r="J3509" s="110" t="str">
        <f t="shared" si="271"/>
        <v/>
      </c>
      <c r="K3509" s="23"/>
      <c r="L3509" s="112" t="str">
        <f t="shared" si="272"/>
        <v/>
      </c>
      <c r="M3509" s="17"/>
      <c r="N3509" s="110" t="str">
        <f t="shared" si="273"/>
        <v/>
      </c>
      <c r="O3509" s="111" t="str">
        <f t="shared" si="274"/>
        <v/>
      </c>
    </row>
    <row r="3510" spans="1:15" ht="30" customHeight="1" thickTop="1" thickBot="1">
      <c r="A3510" s="37" t="str">
        <f t="shared" si="270"/>
        <v/>
      </c>
      <c r="C3510" s="13">
        <v>3506</v>
      </c>
      <c r="D3510" s="61" t="str">
        <f>IF(Cad_an!D3510="","",Cad_an!D3510)</f>
        <v/>
      </c>
      <c r="E3510" s="61" t="str">
        <f>IF(D3510="","",VLOOKUP(D3510,Cad_an!$D$5:$F$5004,3,FALSE))</f>
        <v/>
      </c>
      <c r="F3510" s="61" t="str">
        <f>IF(D3510="","",VLOOKUP(D3510,Cad_an!$D$5:$E$5004,2,FALSE))</f>
        <v/>
      </c>
      <c r="G3510" s="61" t="str">
        <f>IF(D3510="","",VLOOKUP(Fa_an!F3510,Cad_can!$D$5:$E$204,2,FALSE))</f>
        <v/>
      </c>
      <c r="H3510" s="17"/>
      <c r="I3510" s="17"/>
      <c r="J3510" s="110" t="str">
        <f t="shared" si="271"/>
        <v/>
      </c>
      <c r="K3510" s="23"/>
      <c r="L3510" s="112" t="str">
        <f t="shared" si="272"/>
        <v/>
      </c>
      <c r="M3510" s="17"/>
      <c r="N3510" s="110" t="str">
        <f t="shared" si="273"/>
        <v/>
      </c>
      <c r="O3510" s="111" t="str">
        <f t="shared" si="274"/>
        <v/>
      </c>
    </row>
    <row r="3511" spans="1:15" ht="30" customHeight="1" thickTop="1" thickBot="1">
      <c r="A3511" s="37" t="str">
        <f t="shared" si="270"/>
        <v/>
      </c>
      <c r="C3511" s="13">
        <v>3507</v>
      </c>
      <c r="D3511" s="61" t="str">
        <f>IF(Cad_an!D3511="","",Cad_an!D3511)</f>
        <v/>
      </c>
      <c r="E3511" s="61" t="str">
        <f>IF(D3511="","",VLOOKUP(D3511,Cad_an!$D$5:$F$5004,3,FALSE))</f>
        <v/>
      </c>
      <c r="F3511" s="61" t="str">
        <f>IF(D3511="","",VLOOKUP(D3511,Cad_an!$D$5:$E$5004,2,FALSE))</f>
        <v/>
      </c>
      <c r="G3511" s="61" t="str">
        <f>IF(D3511="","",VLOOKUP(Fa_an!F3511,Cad_can!$D$5:$E$204,2,FALSE))</f>
        <v/>
      </c>
      <c r="H3511" s="17"/>
      <c r="I3511" s="17"/>
      <c r="J3511" s="110" t="str">
        <f t="shared" si="271"/>
        <v/>
      </c>
      <c r="K3511" s="23"/>
      <c r="L3511" s="112" t="str">
        <f t="shared" si="272"/>
        <v/>
      </c>
      <c r="M3511" s="17"/>
      <c r="N3511" s="110" t="str">
        <f t="shared" si="273"/>
        <v/>
      </c>
      <c r="O3511" s="111" t="str">
        <f t="shared" si="274"/>
        <v/>
      </c>
    </row>
    <row r="3512" spans="1:15" ht="30" customHeight="1" thickTop="1" thickBot="1">
      <c r="A3512" s="37" t="str">
        <f t="shared" si="270"/>
        <v/>
      </c>
      <c r="C3512" s="13">
        <v>3508</v>
      </c>
      <c r="D3512" s="61" t="str">
        <f>IF(Cad_an!D3512="","",Cad_an!D3512)</f>
        <v/>
      </c>
      <c r="E3512" s="61" t="str">
        <f>IF(D3512="","",VLOOKUP(D3512,Cad_an!$D$5:$F$5004,3,FALSE))</f>
        <v/>
      </c>
      <c r="F3512" s="61" t="str">
        <f>IF(D3512="","",VLOOKUP(D3512,Cad_an!$D$5:$E$5004,2,FALSE))</f>
        <v/>
      </c>
      <c r="G3512" s="61" t="str">
        <f>IF(D3512="","",VLOOKUP(Fa_an!F3512,Cad_can!$D$5:$E$204,2,FALSE))</f>
        <v/>
      </c>
      <c r="H3512" s="17"/>
      <c r="I3512" s="17"/>
      <c r="J3512" s="110" t="str">
        <f t="shared" si="271"/>
        <v/>
      </c>
      <c r="K3512" s="23"/>
      <c r="L3512" s="112" t="str">
        <f t="shared" si="272"/>
        <v/>
      </c>
      <c r="M3512" s="17"/>
      <c r="N3512" s="110" t="str">
        <f t="shared" si="273"/>
        <v/>
      </c>
      <c r="O3512" s="111" t="str">
        <f t="shared" si="274"/>
        <v/>
      </c>
    </row>
    <row r="3513" spans="1:15" ht="30" customHeight="1" thickTop="1" thickBot="1">
      <c r="A3513" s="37" t="str">
        <f t="shared" si="270"/>
        <v/>
      </c>
      <c r="C3513" s="13">
        <v>3509</v>
      </c>
      <c r="D3513" s="61" t="str">
        <f>IF(Cad_an!D3513="","",Cad_an!D3513)</f>
        <v/>
      </c>
      <c r="E3513" s="61" t="str">
        <f>IF(D3513="","",VLOOKUP(D3513,Cad_an!$D$5:$F$5004,3,FALSE))</f>
        <v/>
      </c>
      <c r="F3513" s="61" t="str">
        <f>IF(D3513="","",VLOOKUP(D3513,Cad_an!$D$5:$E$5004,2,FALSE))</f>
        <v/>
      </c>
      <c r="G3513" s="61" t="str">
        <f>IF(D3513="","",VLOOKUP(Fa_an!F3513,Cad_can!$D$5:$E$204,2,FALSE))</f>
        <v/>
      </c>
      <c r="H3513" s="17"/>
      <c r="I3513" s="17"/>
      <c r="J3513" s="110" t="str">
        <f t="shared" si="271"/>
        <v/>
      </c>
      <c r="K3513" s="23"/>
      <c r="L3513" s="112" t="str">
        <f t="shared" si="272"/>
        <v/>
      </c>
      <c r="M3513" s="17"/>
      <c r="N3513" s="110" t="str">
        <f t="shared" si="273"/>
        <v/>
      </c>
      <c r="O3513" s="111" t="str">
        <f t="shared" si="274"/>
        <v/>
      </c>
    </row>
    <row r="3514" spans="1:15" ht="30" customHeight="1" thickTop="1" thickBot="1">
      <c r="A3514" s="37" t="str">
        <f t="shared" si="270"/>
        <v/>
      </c>
      <c r="C3514" s="13">
        <v>3510</v>
      </c>
      <c r="D3514" s="61" t="str">
        <f>IF(Cad_an!D3514="","",Cad_an!D3514)</f>
        <v/>
      </c>
      <c r="E3514" s="61" t="str">
        <f>IF(D3514="","",VLOOKUP(D3514,Cad_an!$D$5:$F$5004,3,FALSE))</f>
        <v/>
      </c>
      <c r="F3514" s="61" t="str">
        <f>IF(D3514="","",VLOOKUP(D3514,Cad_an!$D$5:$E$5004,2,FALSE))</f>
        <v/>
      </c>
      <c r="G3514" s="61" t="str">
        <f>IF(D3514="","",VLOOKUP(Fa_an!F3514,Cad_can!$D$5:$E$204,2,FALSE))</f>
        <v/>
      </c>
      <c r="H3514" s="17"/>
      <c r="I3514" s="17"/>
      <c r="J3514" s="110" t="str">
        <f t="shared" si="271"/>
        <v/>
      </c>
      <c r="K3514" s="23"/>
      <c r="L3514" s="112" t="str">
        <f t="shared" si="272"/>
        <v/>
      </c>
      <c r="M3514" s="17"/>
      <c r="N3514" s="110" t="str">
        <f t="shared" si="273"/>
        <v/>
      </c>
      <c r="O3514" s="111" t="str">
        <f t="shared" si="274"/>
        <v/>
      </c>
    </row>
    <row r="3515" spans="1:15" ht="30" customHeight="1" thickTop="1" thickBot="1">
      <c r="A3515" s="37" t="str">
        <f t="shared" si="270"/>
        <v/>
      </c>
      <c r="C3515" s="13">
        <v>3511</v>
      </c>
      <c r="D3515" s="61" t="str">
        <f>IF(Cad_an!D3515="","",Cad_an!D3515)</f>
        <v/>
      </c>
      <c r="E3515" s="61" t="str">
        <f>IF(D3515="","",VLOOKUP(D3515,Cad_an!$D$5:$F$5004,3,FALSE))</f>
        <v/>
      </c>
      <c r="F3515" s="61" t="str">
        <f>IF(D3515="","",VLOOKUP(D3515,Cad_an!$D$5:$E$5004,2,FALSE))</f>
        <v/>
      </c>
      <c r="G3515" s="61" t="str">
        <f>IF(D3515="","",VLOOKUP(Fa_an!F3515,Cad_can!$D$5:$E$204,2,FALSE))</f>
        <v/>
      </c>
      <c r="H3515" s="17"/>
      <c r="I3515" s="17"/>
      <c r="J3515" s="110" t="str">
        <f t="shared" si="271"/>
        <v/>
      </c>
      <c r="K3515" s="23"/>
      <c r="L3515" s="112" t="str">
        <f t="shared" si="272"/>
        <v/>
      </c>
      <c r="M3515" s="17"/>
      <c r="N3515" s="110" t="str">
        <f t="shared" si="273"/>
        <v/>
      </c>
      <c r="O3515" s="111" t="str">
        <f t="shared" si="274"/>
        <v/>
      </c>
    </row>
    <row r="3516" spans="1:15" ht="30" customHeight="1" thickTop="1" thickBot="1">
      <c r="A3516" s="37" t="str">
        <f t="shared" si="270"/>
        <v/>
      </c>
      <c r="C3516" s="13">
        <v>3512</v>
      </c>
      <c r="D3516" s="61" t="str">
        <f>IF(Cad_an!D3516="","",Cad_an!D3516)</f>
        <v/>
      </c>
      <c r="E3516" s="61" t="str">
        <f>IF(D3516="","",VLOOKUP(D3516,Cad_an!$D$5:$F$5004,3,FALSE))</f>
        <v/>
      </c>
      <c r="F3516" s="61" t="str">
        <f>IF(D3516="","",VLOOKUP(D3516,Cad_an!$D$5:$E$5004,2,FALSE))</f>
        <v/>
      </c>
      <c r="G3516" s="61" t="str">
        <f>IF(D3516="","",VLOOKUP(Fa_an!F3516,Cad_can!$D$5:$E$204,2,FALSE))</f>
        <v/>
      </c>
      <c r="H3516" s="17"/>
      <c r="I3516" s="17"/>
      <c r="J3516" s="110" t="str">
        <f t="shared" si="271"/>
        <v/>
      </c>
      <c r="K3516" s="23"/>
      <c r="L3516" s="112" t="str">
        <f t="shared" si="272"/>
        <v/>
      </c>
      <c r="M3516" s="17"/>
      <c r="N3516" s="110" t="str">
        <f t="shared" si="273"/>
        <v/>
      </c>
      <c r="O3516" s="111" t="str">
        <f t="shared" si="274"/>
        <v/>
      </c>
    </row>
    <row r="3517" spans="1:15" ht="30" customHeight="1" thickTop="1" thickBot="1">
      <c r="A3517" s="37" t="str">
        <f t="shared" si="270"/>
        <v/>
      </c>
      <c r="C3517" s="13">
        <v>3513</v>
      </c>
      <c r="D3517" s="61" t="str">
        <f>IF(Cad_an!D3517="","",Cad_an!D3517)</f>
        <v/>
      </c>
      <c r="E3517" s="61" t="str">
        <f>IF(D3517="","",VLOOKUP(D3517,Cad_an!$D$5:$F$5004,3,FALSE))</f>
        <v/>
      </c>
      <c r="F3517" s="61" t="str">
        <f>IF(D3517="","",VLOOKUP(D3517,Cad_an!$D$5:$E$5004,2,FALSE))</f>
        <v/>
      </c>
      <c r="G3517" s="61" t="str">
        <f>IF(D3517="","",VLOOKUP(Fa_an!F3517,Cad_can!$D$5:$E$204,2,FALSE))</f>
        <v/>
      </c>
      <c r="H3517" s="17"/>
      <c r="I3517" s="17"/>
      <c r="J3517" s="110" t="str">
        <f t="shared" si="271"/>
        <v/>
      </c>
      <c r="K3517" s="23"/>
      <c r="L3517" s="112" t="str">
        <f t="shared" si="272"/>
        <v/>
      </c>
      <c r="M3517" s="17"/>
      <c r="N3517" s="110" t="str">
        <f t="shared" si="273"/>
        <v/>
      </c>
      <c r="O3517" s="111" t="str">
        <f t="shared" si="274"/>
        <v/>
      </c>
    </row>
    <row r="3518" spans="1:15" ht="30" customHeight="1" thickTop="1" thickBot="1">
      <c r="A3518" s="37" t="str">
        <f t="shared" si="270"/>
        <v/>
      </c>
      <c r="C3518" s="13">
        <v>3514</v>
      </c>
      <c r="D3518" s="61" t="str">
        <f>IF(Cad_an!D3518="","",Cad_an!D3518)</f>
        <v/>
      </c>
      <c r="E3518" s="61" t="str">
        <f>IF(D3518="","",VLOOKUP(D3518,Cad_an!$D$5:$F$5004,3,FALSE))</f>
        <v/>
      </c>
      <c r="F3518" s="61" t="str">
        <f>IF(D3518="","",VLOOKUP(D3518,Cad_an!$D$5:$E$5004,2,FALSE))</f>
        <v/>
      </c>
      <c r="G3518" s="61" t="str">
        <f>IF(D3518="","",VLOOKUP(Fa_an!F3518,Cad_can!$D$5:$E$204,2,FALSE))</f>
        <v/>
      </c>
      <c r="H3518" s="17"/>
      <c r="I3518" s="17"/>
      <c r="J3518" s="110" t="str">
        <f t="shared" si="271"/>
        <v/>
      </c>
      <c r="K3518" s="23"/>
      <c r="L3518" s="112" t="str">
        <f t="shared" si="272"/>
        <v/>
      </c>
      <c r="M3518" s="17"/>
      <c r="N3518" s="110" t="str">
        <f t="shared" si="273"/>
        <v/>
      </c>
      <c r="O3518" s="111" t="str">
        <f t="shared" si="274"/>
        <v/>
      </c>
    </row>
    <row r="3519" spans="1:15" ht="30" customHeight="1" thickTop="1" thickBot="1">
      <c r="A3519" s="37" t="str">
        <f t="shared" si="270"/>
        <v/>
      </c>
      <c r="C3519" s="13">
        <v>3515</v>
      </c>
      <c r="D3519" s="61" t="str">
        <f>IF(Cad_an!D3519="","",Cad_an!D3519)</f>
        <v/>
      </c>
      <c r="E3519" s="61" t="str">
        <f>IF(D3519="","",VLOOKUP(D3519,Cad_an!$D$5:$F$5004,3,FALSE))</f>
        <v/>
      </c>
      <c r="F3519" s="61" t="str">
        <f>IF(D3519="","",VLOOKUP(D3519,Cad_an!$D$5:$E$5004,2,FALSE))</f>
        <v/>
      </c>
      <c r="G3519" s="61" t="str">
        <f>IF(D3519="","",VLOOKUP(Fa_an!F3519,Cad_can!$D$5:$E$204,2,FALSE))</f>
        <v/>
      </c>
      <c r="H3519" s="17"/>
      <c r="I3519" s="17"/>
      <c r="J3519" s="110" t="str">
        <f t="shared" si="271"/>
        <v/>
      </c>
      <c r="K3519" s="23"/>
      <c r="L3519" s="112" t="str">
        <f t="shared" si="272"/>
        <v/>
      </c>
      <c r="M3519" s="17"/>
      <c r="N3519" s="110" t="str">
        <f t="shared" si="273"/>
        <v/>
      </c>
      <c r="O3519" s="111" t="str">
        <f t="shared" si="274"/>
        <v/>
      </c>
    </row>
    <row r="3520" spans="1:15" ht="30" customHeight="1" thickTop="1" thickBot="1">
      <c r="A3520" s="37" t="str">
        <f t="shared" si="270"/>
        <v/>
      </c>
      <c r="C3520" s="13">
        <v>3516</v>
      </c>
      <c r="D3520" s="61" t="str">
        <f>IF(Cad_an!D3520="","",Cad_an!D3520)</f>
        <v/>
      </c>
      <c r="E3520" s="61" t="str">
        <f>IF(D3520="","",VLOOKUP(D3520,Cad_an!$D$5:$F$5004,3,FALSE))</f>
        <v/>
      </c>
      <c r="F3520" s="61" t="str">
        <f>IF(D3520="","",VLOOKUP(D3520,Cad_an!$D$5:$E$5004,2,FALSE))</f>
        <v/>
      </c>
      <c r="G3520" s="61" t="str">
        <f>IF(D3520="","",VLOOKUP(Fa_an!F3520,Cad_can!$D$5:$E$204,2,FALSE))</f>
        <v/>
      </c>
      <c r="H3520" s="17"/>
      <c r="I3520" s="17"/>
      <c r="J3520" s="110" t="str">
        <f t="shared" si="271"/>
        <v/>
      </c>
      <c r="K3520" s="23"/>
      <c r="L3520" s="112" t="str">
        <f t="shared" si="272"/>
        <v/>
      </c>
      <c r="M3520" s="17"/>
      <c r="N3520" s="110" t="str">
        <f t="shared" si="273"/>
        <v/>
      </c>
      <c r="O3520" s="111" t="str">
        <f t="shared" si="274"/>
        <v/>
      </c>
    </row>
    <row r="3521" spans="1:15" ht="30" customHeight="1" thickTop="1" thickBot="1">
      <c r="A3521" s="37" t="str">
        <f t="shared" si="270"/>
        <v/>
      </c>
      <c r="C3521" s="13">
        <v>3517</v>
      </c>
      <c r="D3521" s="61" t="str">
        <f>IF(Cad_an!D3521="","",Cad_an!D3521)</f>
        <v/>
      </c>
      <c r="E3521" s="61" t="str">
        <f>IF(D3521="","",VLOOKUP(D3521,Cad_an!$D$5:$F$5004,3,FALSE))</f>
        <v/>
      </c>
      <c r="F3521" s="61" t="str">
        <f>IF(D3521="","",VLOOKUP(D3521,Cad_an!$D$5:$E$5004,2,FALSE))</f>
        <v/>
      </c>
      <c r="G3521" s="61" t="str">
        <f>IF(D3521="","",VLOOKUP(Fa_an!F3521,Cad_can!$D$5:$E$204,2,FALSE))</f>
        <v/>
      </c>
      <c r="H3521" s="17"/>
      <c r="I3521" s="17"/>
      <c r="J3521" s="110" t="str">
        <f t="shared" si="271"/>
        <v/>
      </c>
      <c r="K3521" s="23"/>
      <c r="L3521" s="112" t="str">
        <f t="shared" si="272"/>
        <v/>
      </c>
      <c r="M3521" s="17"/>
      <c r="N3521" s="110" t="str">
        <f t="shared" si="273"/>
        <v/>
      </c>
      <c r="O3521" s="111" t="str">
        <f t="shared" si="274"/>
        <v/>
      </c>
    </row>
    <row r="3522" spans="1:15" ht="30" customHeight="1" thickTop="1" thickBot="1">
      <c r="A3522" s="37" t="str">
        <f t="shared" si="270"/>
        <v/>
      </c>
      <c r="C3522" s="13">
        <v>3518</v>
      </c>
      <c r="D3522" s="61" t="str">
        <f>IF(Cad_an!D3522="","",Cad_an!D3522)</f>
        <v/>
      </c>
      <c r="E3522" s="61" t="str">
        <f>IF(D3522="","",VLOOKUP(D3522,Cad_an!$D$5:$F$5004,3,FALSE))</f>
        <v/>
      </c>
      <c r="F3522" s="61" t="str">
        <f>IF(D3522="","",VLOOKUP(D3522,Cad_an!$D$5:$E$5004,2,FALSE))</f>
        <v/>
      </c>
      <c r="G3522" s="61" t="str">
        <f>IF(D3522="","",VLOOKUP(Fa_an!F3522,Cad_can!$D$5:$E$204,2,FALSE))</f>
        <v/>
      </c>
      <c r="H3522" s="17"/>
      <c r="I3522" s="17"/>
      <c r="J3522" s="110" t="str">
        <f t="shared" si="271"/>
        <v/>
      </c>
      <c r="K3522" s="23"/>
      <c r="L3522" s="112" t="str">
        <f t="shared" si="272"/>
        <v/>
      </c>
      <c r="M3522" s="17"/>
      <c r="N3522" s="110" t="str">
        <f t="shared" si="273"/>
        <v/>
      </c>
      <c r="O3522" s="111" t="str">
        <f t="shared" si="274"/>
        <v/>
      </c>
    </row>
    <row r="3523" spans="1:15" ht="30" customHeight="1" thickTop="1" thickBot="1">
      <c r="A3523" s="37" t="str">
        <f t="shared" si="270"/>
        <v/>
      </c>
      <c r="C3523" s="13">
        <v>3519</v>
      </c>
      <c r="D3523" s="61" t="str">
        <f>IF(Cad_an!D3523="","",Cad_an!D3523)</f>
        <v/>
      </c>
      <c r="E3523" s="61" t="str">
        <f>IF(D3523="","",VLOOKUP(D3523,Cad_an!$D$5:$F$5004,3,FALSE))</f>
        <v/>
      </c>
      <c r="F3523" s="61" t="str">
        <f>IF(D3523="","",VLOOKUP(D3523,Cad_an!$D$5:$E$5004,2,FALSE))</f>
        <v/>
      </c>
      <c r="G3523" s="61" t="str">
        <f>IF(D3523="","",VLOOKUP(Fa_an!F3523,Cad_can!$D$5:$E$204,2,FALSE))</f>
        <v/>
      </c>
      <c r="H3523" s="17"/>
      <c r="I3523" s="17"/>
      <c r="J3523" s="110" t="str">
        <f t="shared" si="271"/>
        <v/>
      </c>
      <c r="K3523" s="23"/>
      <c r="L3523" s="112" t="str">
        <f t="shared" si="272"/>
        <v/>
      </c>
      <c r="M3523" s="17"/>
      <c r="N3523" s="110" t="str">
        <f t="shared" si="273"/>
        <v/>
      </c>
      <c r="O3523" s="111" t="str">
        <f t="shared" si="274"/>
        <v/>
      </c>
    </row>
    <row r="3524" spans="1:15" ht="30" customHeight="1" thickTop="1" thickBot="1">
      <c r="A3524" s="37" t="str">
        <f t="shared" si="270"/>
        <v/>
      </c>
      <c r="C3524" s="13">
        <v>3520</v>
      </c>
      <c r="D3524" s="61" t="str">
        <f>IF(Cad_an!D3524="","",Cad_an!D3524)</f>
        <v/>
      </c>
      <c r="E3524" s="61" t="str">
        <f>IF(D3524="","",VLOOKUP(D3524,Cad_an!$D$5:$F$5004,3,FALSE))</f>
        <v/>
      </c>
      <c r="F3524" s="61" t="str">
        <f>IF(D3524="","",VLOOKUP(D3524,Cad_an!$D$5:$E$5004,2,FALSE))</f>
        <v/>
      </c>
      <c r="G3524" s="61" t="str">
        <f>IF(D3524="","",VLOOKUP(Fa_an!F3524,Cad_can!$D$5:$E$204,2,FALSE))</f>
        <v/>
      </c>
      <c r="H3524" s="17"/>
      <c r="I3524" s="17"/>
      <c r="J3524" s="110" t="str">
        <f t="shared" si="271"/>
        <v/>
      </c>
      <c r="K3524" s="23"/>
      <c r="L3524" s="112" t="str">
        <f t="shared" si="272"/>
        <v/>
      </c>
      <c r="M3524" s="17"/>
      <c r="N3524" s="110" t="str">
        <f t="shared" si="273"/>
        <v/>
      </c>
      <c r="O3524" s="111" t="str">
        <f t="shared" si="274"/>
        <v/>
      </c>
    </row>
    <row r="3525" spans="1:15" ht="30" customHeight="1" thickTop="1" thickBot="1">
      <c r="A3525" s="37" t="str">
        <f t="shared" si="270"/>
        <v/>
      </c>
      <c r="C3525" s="13">
        <v>3521</v>
      </c>
      <c r="D3525" s="61" t="str">
        <f>IF(Cad_an!D3525="","",Cad_an!D3525)</f>
        <v/>
      </c>
      <c r="E3525" s="61" t="str">
        <f>IF(D3525="","",VLOOKUP(D3525,Cad_an!$D$5:$F$5004,3,FALSE))</f>
        <v/>
      </c>
      <c r="F3525" s="61" t="str">
        <f>IF(D3525="","",VLOOKUP(D3525,Cad_an!$D$5:$E$5004,2,FALSE))</f>
        <v/>
      </c>
      <c r="G3525" s="61" t="str">
        <f>IF(D3525="","",VLOOKUP(Fa_an!F3525,Cad_can!$D$5:$E$204,2,FALSE))</f>
        <v/>
      </c>
      <c r="H3525" s="17"/>
      <c r="I3525" s="17"/>
      <c r="J3525" s="110" t="str">
        <f t="shared" si="271"/>
        <v/>
      </c>
      <c r="K3525" s="23"/>
      <c r="L3525" s="112" t="str">
        <f t="shared" si="272"/>
        <v/>
      </c>
      <c r="M3525" s="17"/>
      <c r="N3525" s="110" t="str">
        <f t="shared" si="273"/>
        <v/>
      </c>
      <c r="O3525" s="111" t="str">
        <f t="shared" si="274"/>
        <v/>
      </c>
    </row>
    <row r="3526" spans="1:15" ht="30" customHeight="1" thickTop="1" thickBot="1">
      <c r="A3526" s="37" t="str">
        <f t="shared" ref="A3526:A3589" si="275">D3526&amp;F3526</f>
        <v/>
      </c>
      <c r="C3526" s="13">
        <v>3522</v>
      </c>
      <c r="D3526" s="61" t="str">
        <f>IF(Cad_an!D3526="","",Cad_an!D3526)</f>
        <v/>
      </c>
      <c r="E3526" s="61" t="str">
        <f>IF(D3526="","",VLOOKUP(D3526,Cad_an!$D$5:$F$5004,3,FALSE))</f>
        <v/>
      </c>
      <c r="F3526" s="61" t="str">
        <f>IF(D3526="","",VLOOKUP(D3526,Cad_an!$D$5:$E$5004,2,FALSE))</f>
        <v/>
      </c>
      <c r="G3526" s="61" t="str">
        <f>IF(D3526="","",VLOOKUP(Fa_an!F3526,Cad_can!$D$5:$E$204,2,FALSE))</f>
        <v/>
      </c>
      <c r="H3526" s="17"/>
      <c r="I3526" s="17"/>
      <c r="J3526" s="110" t="str">
        <f t="shared" ref="J3526:J3589" si="276">IFERROR(I3526/H3526,"")</f>
        <v/>
      </c>
      <c r="K3526" s="23"/>
      <c r="L3526" s="112" t="str">
        <f t="shared" ref="L3526:L3589" si="277">IFERROR(K3526/I3526,"")</f>
        <v/>
      </c>
      <c r="M3526" s="17"/>
      <c r="N3526" s="110" t="str">
        <f t="shared" ref="N3526:N3589" si="278">IFERROR(M3526/I3526,"")</f>
        <v/>
      </c>
      <c r="O3526" s="111" t="str">
        <f t="shared" ref="O3526:O3589" si="279">IFERROR(K3526/M3526,"")</f>
        <v/>
      </c>
    </row>
    <row r="3527" spans="1:15" ht="30" customHeight="1" thickTop="1" thickBot="1">
      <c r="A3527" s="37" t="str">
        <f t="shared" si="275"/>
        <v/>
      </c>
      <c r="C3527" s="13">
        <v>3523</v>
      </c>
      <c r="D3527" s="61" t="str">
        <f>IF(Cad_an!D3527="","",Cad_an!D3527)</f>
        <v/>
      </c>
      <c r="E3527" s="61" t="str">
        <f>IF(D3527="","",VLOOKUP(D3527,Cad_an!$D$5:$F$5004,3,FALSE))</f>
        <v/>
      </c>
      <c r="F3527" s="61" t="str">
        <f>IF(D3527="","",VLOOKUP(D3527,Cad_an!$D$5:$E$5004,2,FALSE))</f>
        <v/>
      </c>
      <c r="G3527" s="61" t="str">
        <f>IF(D3527="","",VLOOKUP(Fa_an!F3527,Cad_can!$D$5:$E$204,2,FALSE))</f>
        <v/>
      </c>
      <c r="H3527" s="17"/>
      <c r="I3527" s="17"/>
      <c r="J3527" s="110" t="str">
        <f t="shared" si="276"/>
        <v/>
      </c>
      <c r="K3527" s="23"/>
      <c r="L3527" s="112" t="str">
        <f t="shared" si="277"/>
        <v/>
      </c>
      <c r="M3527" s="17"/>
      <c r="N3527" s="110" t="str">
        <f t="shared" si="278"/>
        <v/>
      </c>
      <c r="O3527" s="111" t="str">
        <f t="shared" si="279"/>
        <v/>
      </c>
    </row>
    <row r="3528" spans="1:15" ht="30" customHeight="1" thickTop="1" thickBot="1">
      <c r="A3528" s="37" t="str">
        <f t="shared" si="275"/>
        <v/>
      </c>
      <c r="C3528" s="13">
        <v>3524</v>
      </c>
      <c r="D3528" s="61" t="str">
        <f>IF(Cad_an!D3528="","",Cad_an!D3528)</f>
        <v/>
      </c>
      <c r="E3528" s="61" t="str">
        <f>IF(D3528="","",VLOOKUP(D3528,Cad_an!$D$5:$F$5004,3,FALSE))</f>
        <v/>
      </c>
      <c r="F3528" s="61" t="str">
        <f>IF(D3528="","",VLOOKUP(D3528,Cad_an!$D$5:$E$5004,2,FALSE))</f>
        <v/>
      </c>
      <c r="G3528" s="61" t="str">
        <f>IF(D3528="","",VLOOKUP(Fa_an!F3528,Cad_can!$D$5:$E$204,2,FALSE))</f>
        <v/>
      </c>
      <c r="H3528" s="17"/>
      <c r="I3528" s="17"/>
      <c r="J3528" s="110" t="str">
        <f t="shared" si="276"/>
        <v/>
      </c>
      <c r="K3528" s="23"/>
      <c r="L3528" s="112" t="str">
        <f t="shared" si="277"/>
        <v/>
      </c>
      <c r="M3528" s="17"/>
      <c r="N3528" s="110" t="str">
        <f t="shared" si="278"/>
        <v/>
      </c>
      <c r="O3528" s="111" t="str">
        <f t="shared" si="279"/>
        <v/>
      </c>
    </row>
    <row r="3529" spans="1:15" ht="30" customHeight="1" thickTop="1" thickBot="1">
      <c r="A3529" s="37" t="str">
        <f t="shared" si="275"/>
        <v/>
      </c>
      <c r="C3529" s="13">
        <v>3525</v>
      </c>
      <c r="D3529" s="61" t="str">
        <f>IF(Cad_an!D3529="","",Cad_an!D3529)</f>
        <v/>
      </c>
      <c r="E3529" s="61" t="str">
        <f>IF(D3529="","",VLOOKUP(D3529,Cad_an!$D$5:$F$5004,3,FALSE))</f>
        <v/>
      </c>
      <c r="F3529" s="61" t="str">
        <f>IF(D3529="","",VLOOKUP(D3529,Cad_an!$D$5:$E$5004,2,FALSE))</f>
        <v/>
      </c>
      <c r="G3529" s="61" t="str">
        <f>IF(D3529="","",VLOOKUP(Fa_an!F3529,Cad_can!$D$5:$E$204,2,FALSE))</f>
        <v/>
      </c>
      <c r="H3529" s="17"/>
      <c r="I3529" s="17"/>
      <c r="J3529" s="110" t="str">
        <f t="shared" si="276"/>
        <v/>
      </c>
      <c r="K3529" s="23"/>
      <c r="L3529" s="112" t="str">
        <f t="shared" si="277"/>
        <v/>
      </c>
      <c r="M3529" s="17"/>
      <c r="N3529" s="110" t="str">
        <f t="shared" si="278"/>
        <v/>
      </c>
      <c r="O3529" s="111" t="str">
        <f t="shared" si="279"/>
        <v/>
      </c>
    </row>
    <row r="3530" spans="1:15" ht="30" customHeight="1" thickTop="1" thickBot="1">
      <c r="A3530" s="37" t="str">
        <f t="shared" si="275"/>
        <v/>
      </c>
      <c r="C3530" s="13">
        <v>3526</v>
      </c>
      <c r="D3530" s="61" t="str">
        <f>IF(Cad_an!D3530="","",Cad_an!D3530)</f>
        <v/>
      </c>
      <c r="E3530" s="61" t="str">
        <f>IF(D3530="","",VLOOKUP(D3530,Cad_an!$D$5:$F$5004,3,FALSE))</f>
        <v/>
      </c>
      <c r="F3530" s="61" t="str">
        <f>IF(D3530="","",VLOOKUP(D3530,Cad_an!$D$5:$E$5004,2,FALSE))</f>
        <v/>
      </c>
      <c r="G3530" s="61" t="str">
        <f>IF(D3530="","",VLOOKUP(Fa_an!F3530,Cad_can!$D$5:$E$204,2,FALSE))</f>
        <v/>
      </c>
      <c r="H3530" s="17"/>
      <c r="I3530" s="17"/>
      <c r="J3530" s="110" t="str">
        <f t="shared" si="276"/>
        <v/>
      </c>
      <c r="K3530" s="23"/>
      <c r="L3530" s="112" t="str">
        <f t="shared" si="277"/>
        <v/>
      </c>
      <c r="M3530" s="17"/>
      <c r="N3530" s="110" t="str">
        <f t="shared" si="278"/>
        <v/>
      </c>
      <c r="O3530" s="111" t="str">
        <f t="shared" si="279"/>
        <v/>
      </c>
    </row>
    <row r="3531" spans="1:15" ht="30" customHeight="1" thickTop="1" thickBot="1">
      <c r="A3531" s="37" t="str">
        <f t="shared" si="275"/>
        <v/>
      </c>
      <c r="C3531" s="13">
        <v>3527</v>
      </c>
      <c r="D3531" s="61" t="str">
        <f>IF(Cad_an!D3531="","",Cad_an!D3531)</f>
        <v/>
      </c>
      <c r="E3531" s="61" t="str">
        <f>IF(D3531="","",VLOOKUP(D3531,Cad_an!$D$5:$F$5004,3,FALSE))</f>
        <v/>
      </c>
      <c r="F3531" s="61" t="str">
        <f>IF(D3531="","",VLOOKUP(D3531,Cad_an!$D$5:$E$5004,2,FALSE))</f>
        <v/>
      </c>
      <c r="G3531" s="61" t="str">
        <f>IF(D3531="","",VLOOKUP(Fa_an!F3531,Cad_can!$D$5:$E$204,2,FALSE))</f>
        <v/>
      </c>
      <c r="H3531" s="17"/>
      <c r="I3531" s="17"/>
      <c r="J3531" s="110" t="str">
        <f t="shared" si="276"/>
        <v/>
      </c>
      <c r="K3531" s="23"/>
      <c r="L3531" s="112" t="str">
        <f t="shared" si="277"/>
        <v/>
      </c>
      <c r="M3531" s="17"/>
      <c r="N3531" s="110" t="str">
        <f t="shared" si="278"/>
        <v/>
      </c>
      <c r="O3531" s="111" t="str">
        <f t="shared" si="279"/>
        <v/>
      </c>
    </row>
    <row r="3532" spans="1:15" ht="30" customHeight="1" thickTop="1" thickBot="1">
      <c r="A3532" s="37" t="str">
        <f t="shared" si="275"/>
        <v/>
      </c>
      <c r="C3532" s="13">
        <v>3528</v>
      </c>
      <c r="D3532" s="61" t="str">
        <f>IF(Cad_an!D3532="","",Cad_an!D3532)</f>
        <v/>
      </c>
      <c r="E3532" s="61" t="str">
        <f>IF(D3532="","",VLOOKUP(D3532,Cad_an!$D$5:$F$5004,3,FALSE))</f>
        <v/>
      </c>
      <c r="F3532" s="61" t="str">
        <f>IF(D3532="","",VLOOKUP(D3532,Cad_an!$D$5:$E$5004,2,FALSE))</f>
        <v/>
      </c>
      <c r="G3532" s="61" t="str">
        <f>IF(D3532="","",VLOOKUP(Fa_an!F3532,Cad_can!$D$5:$E$204,2,FALSE))</f>
        <v/>
      </c>
      <c r="H3532" s="17"/>
      <c r="I3532" s="17"/>
      <c r="J3532" s="110" t="str">
        <f t="shared" si="276"/>
        <v/>
      </c>
      <c r="K3532" s="23"/>
      <c r="L3532" s="112" t="str">
        <f t="shared" si="277"/>
        <v/>
      </c>
      <c r="M3532" s="17"/>
      <c r="N3532" s="110" t="str">
        <f t="shared" si="278"/>
        <v/>
      </c>
      <c r="O3532" s="111" t="str">
        <f t="shared" si="279"/>
        <v/>
      </c>
    </row>
    <row r="3533" spans="1:15" ht="30" customHeight="1" thickTop="1" thickBot="1">
      <c r="A3533" s="37" t="str">
        <f t="shared" si="275"/>
        <v/>
      </c>
      <c r="C3533" s="13">
        <v>3529</v>
      </c>
      <c r="D3533" s="61" t="str">
        <f>IF(Cad_an!D3533="","",Cad_an!D3533)</f>
        <v/>
      </c>
      <c r="E3533" s="61" t="str">
        <f>IF(D3533="","",VLOOKUP(D3533,Cad_an!$D$5:$F$5004,3,FALSE))</f>
        <v/>
      </c>
      <c r="F3533" s="61" t="str">
        <f>IF(D3533="","",VLOOKUP(D3533,Cad_an!$D$5:$E$5004,2,FALSE))</f>
        <v/>
      </c>
      <c r="G3533" s="61" t="str">
        <f>IF(D3533="","",VLOOKUP(Fa_an!F3533,Cad_can!$D$5:$E$204,2,FALSE))</f>
        <v/>
      </c>
      <c r="H3533" s="17"/>
      <c r="I3533" s="17"/>
      <c r="J3533" s="110" t="str">
        <f t="shared" si="276"/>
        <v/>
      </c>
      <c r="K3533" s="23"/>
      <c r="L3533" s="112" t="str">
        <f t="shared" si="277"/>
        <v/>
      </c>
      <c r="M3533" s="17"/>
      <c r="N3533" s="110" t="str">
        <f t="shared" si="278"/>
        <v/>
      </c>
      <c r="O3533" s="111" t="str">
        <f t="shared" si="279"/>
        <v/>
      </c>
    </row>
    <row r="3534" spans="1:15" ht="30" customHeight="1" thickTop="1" thickBot="1">
      <c r="A3534" s="37" t="str">
        <f t="shared" si="275"/>
        <v/>
      </c>
      <c r="C3534" s="13">
        <v>3530</v>
      </c>
      <c r="D3534" s="61" t="str">
        <f>IF(Cad_an!D3534="","",Cad_an!D3534)</f>
        <v/>
      </c>
      <c r="E3534" s="61" t="str">
        <f>IF(D3534="","",VLOOKUP(D3534,Cad_an!$D$5:$F$5004,3,FALSE))</f>
        <v/>
      </c>
      <c r="F3534" s="61" t="str">
        <f>IF(D3534="","",VLOOKUP(D3534,Cad_an!$D$5:$E$5004,2,FALSE))</f>
        <v/>
      </c>
      <c r="G3534" s="61" t="str">
        <f>IF(D3534="","",VLOOKUP(Fa_an!F3534,Cad_can!$D$5:$E$204,2,FALSE))</f>
        <v/>
      </c>
      <c r="H3534" s="17"/>
      <c r="I3534" s="17"/>
      <c r="J3534" s="110" t="str">
        <f t="shared" si="276"/>
        <v/>
      </c>
      <c r="K3534" s="23"/>
      <c r="L3534" s="112" t="str">
        <f t="shared" si="277"/>
        <v/>
      </c>
      <c r="M3534" s="17"/>
      <c r="N3534" s="110" t="str">
        <f t="shared" si="278"/>
        <v/>
      </c>
      <c r="O3534" s="111" t="str">
        <f t="shared" si="279"/>
        <v/>
      </c>
    </row>
    <row r="3535" spans="1:15" ht="30" customHeight="1" thickTop="1" thickBot="1">
      <c r="A3535" s="37" t="str">
        <f t="shared" si="275"/>
        <v/>
      </c>
      <c r="C3535" s="13">
        <v>3531</v>
      </c>
      <c r="D3535" s="61" t="str">
        <f>IF(Cad_an!D3535="","",Cad_an!D3535)</f>
        <v/>
      </c>
      <c r="E3535" s="61" t="str">
        <f>IF(D3535="","",VLOOKUP(D3535,Cad_an!$D$5:$F$5004,3,FALSE))</f>
        <v/>
      </c>
      <c r="F3535" s="61" t="str">
        <f>IF(D3535="","",VLOOKUP(D3535,Cad_an!$D$5:$E$5004,2,FALSE))</f>
        <v/>
      </c>
      <c r="G3535" s="61" t="str">
        <f>IF(D3535="","",VLOOKUP(Fa_an!F3535,Cad_can!$D$5:$E$204,2,FALSE))</f>
        <v/>
      </c>
      <c r="H3535" s="17"/>
      <c r="I3535" s="17"/>
      <c r="J3535" s="110" t="str">
        <f t="shared" si="276"/>
        <v/>
      </c>
      <c r="K3535" s="23"/>
      <c r="L3535" s="112" t="str">
        <f t="shared" si="277"/>
        <v/>
      </c>
      <c r="M3535" s="17"/>
      <c r="N3535" s="110" t="str">
        <f t="shared" si="278"/>
        <v/>
      </c>
      <c r="O3535" s="111" t="str">
        <f t="shared" si="279"/>
        <v/>
      </c>
    </row>
    <row r="3536" spans="1:15" ht="30" customHeight="1" thickTop="1" thickBot="1">
      <c r="A3536" s="37" t="str">
        <f t="shared" si="275"/>
        <v/>
      </c>
      <c r="C3536" s="13">
        <v>3532</v>
      </c>
      <c r="D3536" s="61" t="str">
        <f>IF(Cad_an!D3536="","",Cad_an!D3536)</f>
        <v/>
      </c>
      <c r="E3536" s="61" t="str">
        <f>IF(D3536="","",VLOOKUP(D3536,Cad_an!$D$5:$F$5004,3,FALSE))</f>
        <v/>
      </c>
      <c r="F3536" s="61" t="str">
        <f>IF(D3536="","",VLOOKUP(D3536,Cad_an!$D$5:$E$5004,2,FALSE))</f>
        <v/>
      </c>
      <c r="G3536" s="61" t="str">
        <f>IF(D3536="","",VLOOKUP(Fa_an!F3536,Cad_can!$D$5:$E$204,2,FALSE))</f>
        <v/>
      </c>
      <c r="H3536" s="17"/>
      <c r="I3536" s="17"/>
      <c r="J3536" s="110" t="str">
        <f t="shared" si="276"/>
        <v/>
      </c>
      <c r="K3536" s="23"/>
      <c r="L3536" s="112" t="str">
        <f t="shared" si="277"/>
        <v/>
      </c>
      <c r="M3536" s="17"/>
      <c r="N3536" s="110" t="str">
        <f t="shared" si="278"/>
        <v/>
      </c>
      <c r="O3536" s="111" t="str">
        <f t="shared" si="279"/>
        <v/>
      </c>
    </row>
    <row r="3537" spans="1:15" ht="30" customHeight="1" thickTop="1" thickBot="1">
      <c r="A3537" s="37" t="str">
        <f t="shared" si="275"/>
        <v/>
      </c>
      <c r="C3537" s="13">
        <v>3533</v>
      </c>
      <c r="D3537" s="61" t="str">
        <f>IF(Cad_an!D3537="","",Cad_an!D3537)</f>
        <v/>
      </c>
      <c r="E3537" s="61" t="str">
        <f>IF(D3537="","",VLOOKUP(D3537,Cad_an!$D$5:$F$5004,3,FALSE))</f>
        <v/>
      </c>
      <c r="F3537" s="61" t="str">
        <f>IF(D3537="","",VLOOKUP(D3537,Cad_an!$D$5:$E$5004,2,FALSE))</f>
        <v/>
      </c>
      <c r="G3537" s="61" t="str">
        <f>IF(D3537="","",VLOOKUP(Fa_an!F3537,Cad_can!$D$5:$E$204,2,FALSE))</f>
        <v/>
      </c>
      <c r="H3537" s="17"/>
      <c r="I3537" s="17"/>
      <c r="J3537" s="110" t="str">
        <f t="shared" si="276"/>
        <v/>
      </c>
      <c r="K3537" s="23"/>
      <c r="L3537" s="112" t="str">
        <f t="shared" si="277"/>
        <v/>
      </c>
      <c r="M3537" s="17"/>
      <c r="N3537" s="110" t="str">
        <f t="shared" si="278"/>
        <v/>
      </c>
      <c r="O3537" s="111" t="str">
        <f t="shared" si="279"/>
        <v/>
      </c>
    </row>
    <row r="3538" spans="1:15" ht="30" customHeight="1" thickTop="1" thickBot="1">
      <c r="A3538" s="37" t="str">
        <f t="shared" si="275"/>
        <v/>
      </c>
      <c r="C3538" s="13">
        <v>3534</v>
      </c>
      <c r="D3538" s="61" t="str">
        <f>IF(Cad_an!D3538="","",Cad_an!D3538)</f>
        <v/>
      </c>
      <c r="E3538" s="61" t="str">
        <f>IF(D3538="","",VLOOKUP(D3538,Cad_an!$D$5:$F$5004,3,FALSE))</f>
        <v/>
      </c>
      <c r="F3538" s="61" t="str">
        <f>IF(D3538="","",VLOOKUP(D3538,Cad_an!$D$5:$E$5004,2,FALSE))</f>
        <v/>
      </c>
      <c r="G3538" s="61" t="str">
        <f>IF(D3538="","",VLOOKUP(Fa_an!F3538,Cad_can!$D$5:$E$204,2,FALSE))</f>
        <v/>
      </c>
      <c r="H3538" s="17"/>
      <c r="I3538" s="17"/>
      <c r="J3538" s="110" t="str">
        <f t="shared" si="276"/>
        <v/>
      </c>
      <c r="K3538" s="23"/>
      <c r="L3538" s="112" t="str">
        <f t="shared" si="277"/>
        <v/>
      </c>
      <c r="M3538" s="17"/>
      <c r="N3538" s="110" t="str">
        <f t="shared" si="278"/>
        <v/>
      </c>
      <c r="O3538" s="111" t="str">
        <f t="shared" si="279"/>
        <v/>
      </c>
    </row>
    <row r="3539" spans="1:15" ht="30" customHeight="1" thickTop="1" thickBot="1">
      <c r="A3539" s="37" t="str">
        <f t="shared" si="275"/>
        <v/>
      </c>
      <c r="C3539" s="13">
        <v>3535</v>
      </c>
      <c r="D3539" s="61" t="str">
        <f>IF(Cad_an!D3539="","",Cad_an!D3539)</f>
        <v/>
      </c>
      <c r="E3539" s="61" t="str">
        <f>IF(D3539="","",VLOOKUP(D3539,Cad_an!$D$5:$F$5004,3,FALSE))</f>
        <v/>
      </c>
      <c r="F3539" s="61" t="str">
        <f>IF(D3539="","",VLOOKUP(D3539,Cad_an!$D$5:$E$5004,2,FALSE))</f>
        <v/>
      </c>
      <c r="G3539" s="61" t="str">
        <f>IF(D3539="","",VLOOKUP(Fa_an!F3539,Cad_can!$D$5:$E$204,2,FALSE))</f>
        <v/>
      </c>
      <c r="H3539" s="17"/>
      <c r="I3539" s="17"/>
      <c r="J3539" s="110" t="str">
        <f t="shared" si="276"/>
        <v/>
      </c>
      <c r="K3539" s="23"/>
      <c r="L3539" s="112" t="str">
        <f t="shared" si="277"/>
        <v/>
      </c>
      <c r="M3539" s="17"/>
      <c r="N3539" s="110" t="str">
        <f t="shared" si="278"/>
        <v/>
      </c>
      <c r="O3539" s="111" t="str">
        <f t="shared" si="279"/>
        <v/>
      </c>
    </row>
    <row r="3540" spans="1:15" ht="30" customHeight="1" thickTop="1" thickBot="1">
      <c r="A3540" s="37" t="str">
        <f t="shared" si="275"/>
        <v/>
      </c>
      <c r="C3540" s="13">
        <v>3536</v>
      </c>
      <c r="D3540" s="61" t="str">
        <f>IF(Cad_an!D3540="","",Cad_an!D3540)</f>
        <v/>
      </c>
      <c r="E3540" s="61" t="str">
        <f>IF(D3540="","",VLOOKUP(D3540,Cad_an!$D$5:$F$5004,3,FALSE))</f>
        <v/>
      </c>
      <c r="F3540" s="61" t="str">
        <f>IF(D3540="","",VLOOKUP(D3540,Cad_an!$D$5:$E$5004,2,FALSE))</f>
        <v/>
      </c>
      <c r="G3540" s="61" t="str">
        <f>IF(D3540="","",VLOOKUP(Fa_an!F3540,Cad_can!$D$5:$E$204,2,FALSE))</f>
        <v/>
      </c>
      <c r="H3540" s="17"/>
      <c r="I3540" s="17"/>
      <c r="J3540" s="110" t="str">
        <f t="shared" si="276"/>
        <v/>
      </c>
      <c r="K3540" s="23"/>
      <c r="L3540" s="112" t="str">
        <f t="shared" si="277"/>
        <v/>
      </c>
      <c r="M3540" s="17"/>
      <c r="N3540" s="110" t="str">
        <f t="shared" si="278"/>
        <v/>
      </c>
      <c r="O3540" s="111" t="str">
        <f t="shared" si="279"/>
        <v/>
      </c>
    </row>
    <row r="3541" spans="1:15" ht="30" customHeight="1" thickTop="1" thickBot="1">
      <c r="A3541" s="37" t="str">
        <f t="shared" si="275"/>
        <v/>
      </c>
      <c r="C3541" s="13">
        <v>3537</v>
      </c>
      <c r="D3541" s="61" t="str">
        <f>IF(Cad_an!D3541="","",Cad_an!D3541)</f>
        <v/>
      </c>
      <c r="E3541" s="61" t="str">
        <f>IF(D3541="","",VLOOKUP(D3541,Cad_an!$D$5:$F$5004,3,FALSE))</f>
        <v/>
      </c>
      <c r="F3541" s="61" t="str">
        <f>IF(D3541="","",VLOOKUP(D3541,Cad_an!$D$5:$E$5004,2,FALSE))</f>
        <v/>
      </c>
      <c r="G3541" s="61" t="str">
        <f>IF(D3541="","",VLOOKUP(Fa_an!F3541,Cad_can!$D$5:$E$204,2,FALSE))</f>
        <v/>
      </c>
      <c r="H3541" s="17"/>
      <c r="I3541" s="17"/>
      <c r="J3541" s="110" t="str">
        <f t="shared" si="276"/>
        <v/>
      </c>
      <c r="K3541" s="23"/>
      <c r="L3541" s="112" t="str">
        <f t="shared" si="277"/>
        <v/>
      </c>
      <c r="M3541" s="17"/>
      <c r="N3541" s="110" t="str">
        <f t="shared" si="278"/>
        <v/>
      </c>
      <c r="O3541" s="111" t="str">
        <f t="shared" si="279"/>
        <v/>
      </c>
    </row>
    <row r="3542" spans="1:15" ht="30" customHeight="1" thickTop="1" thickBot="1">
      <c r="A3542" s="37" t="str">
        <f t="shared" si="275"/>
        <v/>
      </c>
      <c r="C3542" s="13">
        <v>3538</v>
      </c>
      <c r="D3542" s="61" t="str">
        <f>IF(Cad_an!D3542="","",Cad_an!D3542)</f>
        <v/>
      </c>
      <c r="E3542" s="61" t="str">
        <f>IF(D3542="","",VLOOKUP(D3542,Cad_an!$D$5:$F$5004,3,FALSE))</f>
        <v/>
      </c>
      <c r="F3542" s="61" t="str">
        <f>IF(D3542="","",VLOOKUP(D3542,Cad_an!$D$5:$E$5004,2,FALSE))</f>
        <v/>
      </c>
      <c r="G3542" s="61" t="str">
        <f>IF(D3542="","",VLOOKUP(Fa_an!F3542,Cad_can!$D$5:$E$204,2,FALSE))</f>
        <v/>
      </c>
      <c r="H3542" s="17"/>
      <c r="I3542" s="17"/>
      <c r="J3542" s="110" t="str">
        <f t="shared" si="276"/>
        <v/>
      </c>
      <c r="K3542" s="23"/>
      <c r="L3542" s="112" t="str">
        <f t="shared" si="277"/>
        <v/>
      </c>
      <c r="M3542" s="17"/>
      <c r="N3542" s="110" t="str">
        <f t="shared" si="278"/>
        <v/>
      </c>
      <c r="O3542" s="111" t="str">
        <f t="shared" si="279"/>
        <v/>
      </c>
    </row>
    <row r="3543" spans="1:15" ht="30" customHeight="1" thickTop="1" thickBot="1">
      <c r="A3543" s="37" t="str">
        <f t="shared" si="275"/>
        <v/>
      </c>
      <c r="C3543" s="13">
        <v>3539</v>
      </c>
      <c r="D3543" s="61" t="str">
        <f>IF(Cad_an!D3543="","",Cad_an!D3543)</f>
        <v/>
      </c>
      <c r="E3543" s="61" t="str">
        <f>IF(D3543="","",VLOOKUP(D3543,Cad_an!$D$5:$F$5004,3,FALSE))</f>
        <v/>
      </c>
      <c r="F3543" s="61" t="str">
        <f>IF(D3543="","",VLOOKUP(D3543,Cad_an!$D$5:$E$5004,2,FALSE))</f>
        <v/>
      </c>
      <c r="G3543" s="61" t="str">
        <f>IF(D3543="","",VLOOKUP(Fa_an!F3543,Cad_can!$D$5:$E$204,2,FALSE))</f>
        <v/>
      </c>
      <c r="H3543" s="17"/>
      <c r="I3543" s="17"/>
      <c r="J3543" s="110" t="str">
        <f t="shared" si="276"/>
        <v/>
      </c>
      <c r="K3543" s="23"/>
      <c r="L3543" s="112" t="str">
        <f t="shared" si="277"/>
        <v/>
      </c>
      <c r="M3543" s="17"/>
      <c r="N3543" s="110" t="str">
        <f t="shared" si="278"/>
        <v/>
      </c>
      <c r="O3543" s="111" t="str">
        <f t="shared" si="279"/>
        <v/>
      </c>
    </row>
    <row r="3544" spans="1:15" ht="30" customHeight="1" thickTop="1" thickBot="1">
      <c r="A3544" s="37" t="str">
        <f t="shared" si="275"/>
        <v/>
      </c>
      <c r="C3544" s="13">
        <v>3540</v>
      </c>
      <c r="D3544" s="61" t="str">
        <f>IF(Cad_an!D3544="","",Cad_an!D3544)</f>
        <v/>
      </c>
      <c r="E3544" s="61" t="str">
        <f>IF(D3544="","",VLOOKUP(D3544,Cad_an!$D$5:$F$5004,3,FALSE))</f>
        <v/>
      </c>
      <c r="F3544" s="61" t="str">
        <f>IF(D3544="","",VLOOKUP(D3544,Cad_an!$D$5:$E$5004,2,FALSE))</f>
        <v/>
      </c>
      <c r="G3544" s="61" t="str">
        <f>IF(D3544="","",VLOOKUP(Fa_an!F3544,Cad_can!$D$5:$E$204,2,FALSE))</f>
        <v/>
      </c>
      <c r="H3544" s="17"/>
      <c r="I3544" s="17"/>
      <c r="J3544" s="110" t="str">
        <f t="shared" si="276"/>
        <v/>
      </c>
      <c r="K3544" s="23"/>
      <c r="L3544" s="112" t="str">
        <f t="shared" si="277"/>
        <v/>
      </c>
      <c r="M3544" s="17"/>
      <c r="N3544" s="110" t="str">
        <f t="shared" si="278"/>
        <v/>
      </c>
      <c r="O3544" s="111" t="str">
        <f t="shared" si="279"/>
        <v/>
      </c>
    </row>
    <row r="3545" spans="1:15" ht="30" customHeight="1" thickTop="1" thickBot="1">
      <c r="A3545" s="37" t="str">
        <f t="shared" si="275"/>
        <v/>
      </c>
      <c r="C3545" s="13">
        <v>3541</v>
      </c>
      <c r="D3545" s="61" t="str">
        <f>IF(Cad_an!D3545="","",Cad_an!D3545)</f>
        <v/>
      </c>
      <c r="E3545" s="61" t="str">
        <f>IF(D3545="","",VLOOKUP(D3545,Cad_an!$D$5:$F$5004,3,FALSE))</f>
        <v/>
      </c>
      <c r="F3545" s="61" t="str">
        <f>IF(D3545="","",VLOOKUP(D3545,Cad_an!$D$5:$E$5004,2,FALSE))</f>
        <v/>
      </c>
      <c r="G3545" s="61" t="str">
        <f>IF(D3545="","",VLOOKUP(Fa_an!F3545,Cad_can!$D$5:$E$204,2,FALSE))</f>
        <v/>
      </c>
      <c r="H3545" s="17"/>
      <c r="I3545" s="17"/>
      <c r="J3545" s="110" t="str">
        <f t="shared" si="276"/>
        <v/>
      </c>
      <c r="K3545" s="23"/>
      <c r="L3545" s="112" t="str">
        <f t="shared" si="277"/>
        <v/>
      </c>
      <c r="M3545" s="17"/>
      <c r="N3545" s="110" t="str">
        <f t="shared" si="278"/>
        <v/>
      </c>
      <c r="O3545" s="111" t="str">
        <f t="shared" si="279"/>
        <v/>
      </c>
    </row>
    <row r="3546" spans="1:15" ht="30" customHeight="1" thickTop="1" thickBot="1">
      <c r="A3546" s="37" t="str">
        <f t="shared" si="275"/>
        <v/>
      </c>
      <c r="C3546" s="13">
        <v>3542</v>
      </c>
      <c r="D3546" s="61" t="str">
        <f>IF(Cad_an!D3546="","",Cad_an!D3546)</f>
        <v/>
      </c>
      <c r="E3546" s="61" t="str">
        <f>IF(D3546="","",VLOOKUP(D3546,Cad_an!$D$5:$F$5004,3,FALSE))</f>
        <v/>
      </c>
      <c r="F3546" s="61" t="str">
        <f>IF(D3546="","",VLOOKUP(D3546,Cad_an!$D$5:$E$5004,2,FALSE))</f>
        <v/>
      </c>
      <c r="G3546" s="61" t="str">
        <f>IF(D3546="","",VLOOKUP(Fa_an!F3546,Cad_can!$D$5:$E$204,2,FALSE))</f>
        <v/>
      </c>
      <c r="H3546" s="17"/>
      <c r="I3546" s="17"/>
      <c r="J3546" s="110" t="str">
        <f t="shared" si="276"/>
        <v/>
      </c>
      <c r="K3546" s="23"/>
      <c r="L3546" s="112" t="str">
        <f t="shared" si="277"/>
        <v/>
      </c>
      <c r="M3546" s="17"/>
      <c r="N3546" s="110" t="str">
        <f t="shared" si="278"/>
        <v/>
      </c>
      <c r="O3546" s="111" t="str">
        <f t="shared" si="279"/>
        <v/>
      </c>
    </row>
    <row r="3547" spans="1:15" ht="30" customHeight="1" thickTop="1" thickBot="1">
      <c r="A3547" s="37" t="str">
        <f t="shared" si="275"/>
        <v/>
      </c>
      <c r="C3547" s="13">
        <v>3543</v>
      </c>
      <c r="D3547" s="61" t="str">
        <f>IF(Cad_an!D3547="","",Cad_an!D3547)</f>
        <v/>
      </c>
      <c r="E3547" s="61" t="str">
        <f>IF(D3547="","",VLOOKUP(D3547,Cad_an!$D$5:$F$5004,3,FALSE))</f>
        <v/>
      </c>
      <c r="F3547" s="61" t="str">
        <f>IF(D3547="","",VLOOKUP(D3547,Cad_an!$D$5:$E$5004,2,FALSE))</f>
        <v/>
      </c>
      <c r="G3547" s="61" t="str">
        <f>IF(D3547="","",VLOOKUP(Fa_an!F3547,Cad_can!$D$5:$E$204,2,FALSE))</f>
        <v/>
      </c>
      <c r="H3547" s="17"/>
      <c r="I3547" s="17"/>
      <c r="J3547" s="110" t="str">
        <f t="shared" si="276"/>
        <v/>
      </c>
      <c r="K3547" s="23"/>
      <c r="L3547" s="112" t="str">
        <f t="shared" si="277"/>
        <v/>
      </c>
      <c r="M3547" s="17"/>
      <c r="N3547" s="110" t="str">
        <f t="shared" si="278"/>
        <v/>
      </c>
      <c r="O3547" s="111" t="str">
        <f t="shared" si="279"/>
        <v/>
      </c>
    </row>
    <row r="3548" spans="1:15" ht="30" customHeight="1" thickTop="1" thickBot="1">
      <c r="A3548" s="37" t="str">
        <f t="shared" si="275"/>
        <v/>
      </c>
      <c r="C3548" s="13">
        <v>3544</v>
      </c>
      <c r="D3548" s="61" t="str">
        <f>IF(Cad_an!D3548="","",Cad_an!D3548)</f>
        <v/>
      </c>
      <c r="E3548" s="61" t="str">
        <f>IF(D3548="","",VLOOKUP(D3548,Cad_an!$D$5:$F$5004,3,FALSE))</f>
        <v/>
      </c>
      <c r="F3548" s="61" t="str">
        <f>IF(D3548="","",VLOOKUP(D3548,Cad_an!$D$5:$E$5004,2,FALSE))</f>
        <v/>
      </c>
      <c r="G3548" s="61" t="str">
        <f>IF(D3548="","",VLOOKUP(Fa_an!F3548,Cad_can!$D$5:$E$204,2,FALSE))</f>
        <v/>
      </c>
      <c r="H3548" s="17"/>
      <c r="I3548" s="17"/>
      <c r="J3548" s="110" t="str">
        <f t="shared" si="276"/>
        <v/>
      </c>
      <c r="K3548" s="23"/>
      <c r="L3548" s="112" t="str">
        <f t="shared" si="277"/>
        <v/>
      </c>
      <c r="M3548" s="17"/>
      <c r="N3548" s="110" t="str">
        <f t="shared" si="278"/>
        <v/>
      </c>
      <c r="O3548" s="111" t="str">
        <f t="shared" si="279"/>
        <v/>
      </c>
    </row>
    <row r="3549" spans="1:15" ht="30" customHeight="1" thickTop="1" thickBot="1">
      <c r="A3549" s="37" t="str">
        <f t="shared" si="275"/>
        <v/>
      </c>
      <c r="C3549" s="13">
        <v>3545</v>
      </c>
      <c r="D3549" s="61" t="str">
        <f>IF(Cad_an!D3549="","",Cad_an!D3549)</f>
        <v/>
      </c>
      <c r="E3549" s="61" t="str">
        <f>IF(D3549="","",VLOOKUP(D3549,Cad_an!$D$5:$F$5004,3,FALSE))</f>
        <v/>
      </c>
      <c r="F3549" s="61" t="str">
        <f>IF(D3549="","",VLOOKUP(D3549,Cad_an!$D$5:$E$5004,2,FALSE))</f>
        <v/>
      </c>
      <c r="G3549" s="61" t="str">
        <f>IF(D3549="","",VLOOKUP(Fa_an!F3549,Cad_can!$D$5:$E$204,2,FALSE))</f>
        <v/>
      </c>
      <c r="H3549" s="17"/>
      <c r="I3549" s="17"/>
      <c r="J3549" s="110" t="str">
        <f t="shared" si="276"/>
        <v/>
      </c>
      <c r="K3549" s="23"/>
      <c r="L3549" s="112" t="str">
        <f t="shared" si="277"/>
        <v/>
      </c>
      <c r="M3549" s="17"/>
      <c r="N3549" s="110" t="str">
        <f t="shared" si="278"/>
        <v/>
      </c>
      <c r="O3549" s="111" t="str">
        <f t="shared" si="279"/>
        <v/>
      </c>
    </row>
    <row r="3550" spans="1:15" ht="30" customHeight="1" thickTop="1" thickBot="1">
      <c r="A3550" s="37" t="str">
        <f t="shared" si="275"/>
        <v/>
      </c>
      <c r="C3550" s="13">
        <v>3546</v>
      </c>
      <c r="D3550" s="61" t="str">
        <f>IF(Cad_an!D3550="","",Cad_an!D3550)</f>
        <v/>
      </c>
      <c r="E3550" s="61" t="str">
        <f>IF(D3550="","",VLOOKUP(D3550,Cad_an!$D$5:$F$5004,3,FALSE))</f>
        <v/>
      </c>
      <c r="F3550" s="61" t="str">
        <f>IF(D3550="","",VLOOKUP(D3550,Cad_an!$D$5:$E$5004,2,FALSE))</f>
        <v/>
      </c>
      <c r="G3550" s="61" t="str">
        <f>IF(D3550="","",VLOOKUP(Fa_an!F3550,Cad_can!$D$5:$E$204,2,FALSE))</f>
        <v/>
      </c>
      <c r="H3550" s="17"/>
      <c r="I3550" s="17"/>
      <c r="J3550" s="110" t="str">
        <f t="shared" si="276"/>
        <v/>
      </c>
      <c r="K3550" s="23"/>
      <c r="L3550" s="112" t="str">
        <f t="shared" si="277"/>
        <v/>
      </c>
      <c r="M3550" s="17"/>
      <c r="N3550" s="110" t="str">
        <f t="shared" si="278"/>
        <v/>
      </c>
      <c r="O3550" s="111" t="str">
        <f t="shared" si="279"/>
        <v/>
      </c>
    </row>
    <row r="3551" spans="1:15" ht="30" customHeight="1" thickTop="1" thickBot="1">
      <c r="A3551" s="37" t="str">
        <f t="shared" si="275"/>
        <v/>
      </c>
      <c r="C3551" s="13">
        <v>3547</v>
      </c>
      <c r="D3551" s="61" t="str">
        <f>IF(Cad_an!D3551="","",Cad_an!D3551)</f>
        <v/>
      </c>
      <c r="E3551" s="61" t="str">
        <f>IF(D3551="","",VLOOKUP(D3551,Cad_an!$D$5:$F$5004,3,FALSE))</f>
        <v/>
      </c>
      <c r="F3551" s="61" t="str">
        <f>IF(D3551="","",VLOOKUP(D3551,Cad_an!$D$5:$E$5004,2,FALSE))</f>
        <v/>
      </c>
      <c r="G3551" s="61" t="str">
        <f>IF(D3551="","",VLOOKUP(Fa_an!F3551,Cad_can!$D$5:$E$204,2,FALSE))</f>
        <v/>
      </c>
      <c r="H3551" s="17"/>
      <c r="I3551" s="17"/>
      <c r="J3551" s="110" t="str">
        <f t="shared" si="276"/>
        <v/>
      </c>
      <c r="K3551" s="23"/>
      <c r="L3551" s="112" t="str">
        <f t="shared" si="277"/>
        <v/>
      </c>
      <c r="M3551" s="17"/>
      <c r="N3551" s="110" t="str">
        <f t="shared" si="278"/>
        <v/>
      </c>
      <c r="O3551" s="111" t="str">
        <f t="shared" si="279"/>
        <v/>
      </c>
    </row>
    <row r="3552" spans="1:15" ht="30" customHeight="1" thickTop="1" thickBot="1">
      <c r="A3552" s="37" t="str">
        <f t="shared" si="275"/>
        <v/>
      </c>
      <c r="C3552" s="13">
        <v>3548</v>
      </c>
      <c r="D3552" s="61" t="str">
        <f>IF(Cad_an!D3552="","",Cad_an!D3552)</f>
        <v/>
      </c>
      <c r="E3552" s="61" t="str">
        <f>IF(D3552="","",VLOOKUP(D3552,Cad_an!$D$5:$F$5004,3,FALSE))</f>
        <v/>
      </c>
      <c r="F3552" s="61" t="str">
        <f>IF(D3552="","",VLOOKUP(D3552,Cad_an!$D$5:$E$5004,2,FALSE))</f>
        <v/>
      </c>
      <c r="G3552" s="61" t="str">
        <f>IF(D3552="","",VLOOKUP(Fa_an!F3552,Cad_can!$D$5:$E$204,2,FALSE))</f>
        <v/>
      </c>
      <c r="H3552" s="17"/>
      <c r="I3552" s="17"/>
      <c r="J3552" s="110" t="str">
        <f t="shared" si="276"/>
        <v/>
      </c>
      <c r="K3552" s="23"/>
      <c r="L3552" s="112" t="str">
        <f t="shared" si="277"/>
        <v/>
      </c>
      <c r="M3552" s="17"/>
      <c r="N3552" s="110" t="str">
        <f t="shared" si="278"/>
        <v/>
      </c>
      <c r="O3552" s="111" t="str">
        <f t="shared" si="279"/>
        <v/>
      </c>
    </row>
    <row r="3553" spans="1:15" ht="30" customHeight="1" thickTop="1" thickBot="1">
      <c r="A3553" s="37" t="str">
        <f t="shared" si="275"/>
        <v/>
      </c>
      <c r="C3553" s="13">
        <v>3549</v>
      </c>
      <c r="D3553" s="61" t="str">
        <f>IF(Cad_an!D3553="","",Cad_an!D3553)</f>
        <v/>
      </c>
      <c r="E3553" s="61" t="str">
        <f>IF(D3553="","",VLOOKUP(D3553,Cad_an!$D$5:$F$5004,3,FALSE))</f>
        <v/>
      </c>
      <c r="F3553" s="61" t="str">
        <f>IF(D3553="","",VLOOKUP(D3553,Cad_an!$D$5:$E$5004,2,FALSE))</f>
        <v/>
      </c>
      <c r="G3553" s="61" t="str">
        <f>IF(D3553="","",VLOOKUP(Fa_an!F3553,Cad_can!$D$5:$E$204,2,FALSE))</f>
        <v/>
      </c>
      <c r="H3553" s="17"/>
      <c r="I3553" s="17"/>
      <c r="J3553" s="110" t="str">
        <f t="shared" si="276"/>
        <v/>
      </c>
      <c r="K3553" s="23"/>
      <c r="L3553" s="112" t="str">
        <f t="shared" si="277"/>
        <v/>
      </c>
      <c r="M3553" s="17"/>
      <c r="N3553" s="110" t="str">
        <f t="shared" si="278"/>
        <v/>
      </c>
      <c r="O3553" s="111" t="str">
        <f t="shared" si="279"/>
        <v/>
      </c>
    </row>
    <row r="3554" spans="1:15" ht="30" customHeight="1" thickTop="1" thickBot="1">
      <c r="A3554" s="37" t="str">
        <f t="shared" si="275"/>
        <v/>
      </c>
      <c r="C3554" s="13">
        <v>3550</v>
      </c>
      <c r="D3554" s="61" t="str">
        <f>IF(Cad_an!D3554="","",Cad_an!D3554)</f>
        <v/>
      </c>
      <c r="E3554" s="61" t="str">
        <f>IF(D3554="","",VLOOKUP(D3554,Cad_an!$D$5:$F$5004,3,FALSE))</f>
        <v/>
      </c>
      <c r="F3554" s="61" t="str">
        <f>IF(D3554="","",VLOOKUP(D3554,Cad_an!$D$5:$E$5004,2,FALSE))</f>
        <v/>
      </c>
      <c r="G3554" s="61" t="str">
        <f>IF(D3554="","",VLOOKUP(Fa_an!F3554,Cad_can!$D$5:$E$204,2,FALSE))</f>
        <v/>
      </c>
      <c r="H3554" s="17"/>
      <c r="I3554" s="17"/>
      <c r="J3554" s="110" t="str">
        <f t="shared" si="276"/>
        <v/>
      </c>
      <c r="K3554" s="23"/>
      <c r="L3554" s="112" t="str">
        <f t="shared" si="277"/>
        <v/>
      </c>
      <c r="M3554" s="17"/>
      <c r="N3554" s="110" t="str">
        <f t="shared" si="278"/>
        <v/>
      </c>
      <c r="O3554" s="111" t="str">
        <f t="shared" si="279"/>
        <v/>
      </c>
    </row>
    <row r="3555" spans="1:15" ht="30" customHeight="1" thickTop="1" thickBot="1">
      <c r="A3555" s="37" t="str">
        <f t="shared" si="275"/>
        <v/>
      </c>
      <c r="C3555" s="13">
        <v>3551</v>
      </c>
      <c r="D3555" s="61" t="str">
        <f>IF(Cad_an!D3555="","",Cad_an!D3555)</f>
        <v/>
      </c>
      <c r="E3555" s="61" t="str">
        <f>IF(D3555="","",VLOOKUP(D3555,Cad_an!$D$5:$F$5004,3,FALSE))</f>
        <v/>
      </c>
      <c r="F3555" s="61" t="str">
        <f>IF(D3555="","",VLOOKUP(D3555,Cad_an!$D$5:$E$5004,2,FALSE))</f>
        <v/>
      </c>
      <c r="G3555" s="61" t="str">
        <f>IF(D3555="","",VLOOKUP(Fa_an!F3555,Cad_can!$D$5:$E$204,2,FALSE))</f>
        <v/>
      </c>
      <c r="H3555" s="17"/>
      <c r="I3555" s="17"/>
      <c r="J3555" s="110" t="str">
        <f t="shared" si="276"/>
        <v/>
      </c>
      <c r="K3555" s="23"/>
      <c r="L3555" s="112" t="str">
        <f t="shared" si="277"/>
        <v/>
      </c>
      <c r="M3555" s="17"/>
      <c r="N3555" s="110" t="str">
        <f t="shared" si="278"/>
        <v/>
      </c>
      <c r="O3555" s="111" t="str">
        <f t="shared" si="279"/>
        <v/>
      </c>
    </row>
    <row r="3556" spans="1:15" ht="30" customHeight="1" thickTop="1" thickBot="1">
      <c r="A3556" s="37" t="str">
        <f t="shared" si="275"/>
        <v/>
      </c>
      <c r="C3556" s="13">
        <v>3552</v>
      </c>
      <c r="D3556" s="61" t="str">
        <f>IF(Cad_an!D3556="","",Cad_an!D3556)</f>
        <v/>
      </c>
      <c r="E3556" s="61" t="str">
        <f>IF(D3556="","",VLOOKUP(D3556,Cad_an!$D$5:$F$5004,3,FALSE))</f>
        <v/>
      </c>
      <c r="F3556" s="61" t="str">
        <f>IF(D3556="","",VLOOKUP(D3556,Cad_an!$D$5:$E$5004,2,FALSE))</f>
        <v/>
      </c>
      <c r="G3556" s="61" t="str">
        <f>IF(D3556="","",VLOOKUP(Fa_an!F3556,Cad_can!$D$5:$E$204,2,FALSE))</f>
        <v/>
      </c>
      <c r="H3556" s="17"/>
      <c r="I3556" s="17"/>
      <c r="J3556" s="110" t="str">
        <f t="shared" si="276"/>
        <v/>
      </c>
      <c r="K3556" s="23"/>
      <c r="L3556" s="112" t="str">
        <f t="shared" si="277"/>
        <v/>
      </c>
      <c r="M3556" s="17"/>
      <c r="N3556" s="110" t="str">
        <f t="shared" si="278"/>
        <v/>
      </c>
      <c r="O3556" s="111" t="str">
        <f t="shared" si="279"/>
        <v/>
      </c>
    </row>
    <row r="3557" spans="1:15" ht="30" customHeight="1" thickTop="1" thickBot="1">
      <c r="A3557" s="37" t="str">
        <f t="shared" si="275"/>
        <v/>
      </c>
      <c r="C3557" s="13">
        <v>3553</v>
      </c>
      <c r="D3557" s="61" t="str">
        <f>IF(Cad_an!D3557="","",Cad_an!D3557)</f>
        <v/>
      </c>
      <c r="E3557" s="61" t="str">
        <f>IF(D3557="","",VLOOKUP(D3557,Cad_an!$D$5:$F$5004,3,FALSE))</f>
        <v/>
      </c>
      <c r="F3557" s="61" t="str">
        <f>IF(D3557="","",VLOOKUP(D3557,Cad_an!$D$5:$E$5004,2,FALSE))</f>
        <v/>
      </c>
      <c r="G3557" s="61" t="str">
        <f>IF(D3557="","",VLOOKUP(Fa_an!F3557,Cad_can!$D$5:$E$204,2,FALSE))</f>
        <v/>
      </c>
      <c r="H3557" s="17"/>
      <c r="I3557" s="17"/>
      <c r="J3557" s="110" t="str">
        <f t="shared" si="276"/>
        <v/>
      </c>
      <c r="K3557" s="23"/>
      <c r="L3557" s="112" t="str">
        <f t="shared" si="277"/>
        <v/>
      </c>
      <c r="M3557" s="17"/>
      <c r="N3557" s="110" t="str">
        <f t="shared" si="278"/>
        <v/>
      </c>
      <c r="O3557" s="111" t="str">
        <f t="shared" si="279"/>
        <v/>
      </c>
    </row>
    <row r="3558" spans="1:15" ht="30" customHeight="1" thickTop="1" thickBot="1">
      <c r="A3558" s="37" t="str">
        <f t="shared" si="275"/>
        <v/>
      </c>
      <c r="C3558" s="13">
        <v>3554</v>
      </c>
      <c r="D3558" s="61" t="str">
        <f>IF(Cad_an!D3558="","",Cad_an!D3558)</f>
        <v/>
      </c>
      <c r="E3558" s="61" t="str">
        <f>IF(D3558="","",VLOOKUP(D3558,Cad_an!$D$5:$F$5004,3,FALSE))</f>
        <v/>
      </c>
      <c r="F3558" s="61" t="str">
        <f>IF(D3558="","",VLOOKUP(D3558,Cad_an!$D$5:$E$5004,2,FALSE))</f>
        <v/>
      </c>
      <c r="G3558" s="61" t="str">
        <f>IF(D3558="","",VLOOKUP(Fa_an!F3558,Cad_can!$D$5:$E$204,2,FALSE))</f>
        <v/>
      </c>
      <c r="H3558" s="17"/>
      <c r="I3558" s="17"/>
      <c r="J3558" s="110" t="str">
        <f t="shared" si="276"/>
        <v/>
      </c>
      <c r="K3558" s="23"/>
      <c r="L3558" s="112" t="str">
        <f t="shared" si="277"/>
        <v/>
      </c>
      <c r="M3558" s="17"/>
      <c r="N3558" s="110" t="str">
        <f t="shared" si="278"/>
        <v/>
      </c>
      <c r="O3558" s="111" t="str">
        <f t="shared" si="279"/>
        <v/>
      </c>
    </row>
    <row r="3559" spans="1:15" ht="30" customHeight="1" thickTop="1" thickBot="1">
      <c r="A3559" s="37" t="str">
        <f t="shared" si="275"/>
        <v/>
      </c>
      <c r="C3559" s="13">
        <v>3555</v>
      </c>
      <c r="D3559" s="61" t="str">
        <f>IF(Cad_an!D3559="","",Cad_an!D3559)</f>
        <v/>
      </c>
      <c r="E3559" s="61" t="str">
        <f>IF(D3559="","",VLOOKUP(D3559,Cad_an!$D$5:$F$5004,3,FALSE))</f>
        <v/>
      </c>
      <c r="F3559" s="61" t="str">
        <f>IF(D3559="","",VLOOKUP(D3559,Cad_an!$D$5:$E$5004,2,FALSE))</f>
        <v/>
      </c>
      <c r="G3559" s="61" t="str">
        <f>IF(D3559="","",VLOOKUP(Fa_an!F3559,Cad_can!$D$5:$E$204,2,FALSE))</f>
        <v/>
      </c>
      <c r="H3559" s="17"/>
      <c r="I3559" s="17"/>
      <c r="J3559" s="110" t="str">
        <f t="shared" si="276"/>
        <v/>
      </c>
      <c r="K3559" s="23"/>
      <c r="L3559" s="112" t="str">
        <f t="shared" si="277"/>
        <v/>
      </c>
      <c r="M3559" s="17"/>
      <c r="N3559" s="110" t="str">
        <f t="shared" si="278"/>
        <v/>
      </c>
      <c r="O3559" s="111" t="str">
        <f t="shared" si="279"/>
        <v/>
      </c>
    </row>
    <row r="3560" spans="1:15" ht="30" customHeight="1" thickTop="1" thickBot="1">
      <c r="A3560" s="37" t="str">
        <f t="shared" si="275"/>
        <v/>
      </c>
      <c r="C3560" s="13">
        <v>3556</v>
      </c>
      <c r="D3560" s="61" t="str">
        <f>IF(Cad_an!D3560="","",Cad_an!D3560)</f>
        <v/>
      </c>
      <c r="E3560" s="61" t="str">
        <f>IF(D3560="","",VLOOKUP(D3560,Cad_an!$D$5:$F$5004,3,FALSE))</f>
        <v/>
      </c>
      <c r="F3560" s="61" t="str">
        <f>IF(D3560="","",VLOOKUP(D3560,Cad_an!$D$5:$E$5004,2,FALSE))</f>
        <v/>
      </c>
      <c r="G3560" s="61" t="str">
        <f>IF(D3560="","",VLOOKUP(Fa_an!F3560,Cad_can!$D$5:$E$204,2,FALSE))</f>
        <v/>
      </c>
      <c r="H3560" s="17"/>
      <c r="I3560" s="17"/>
      <c r="J3560" s="110" t="str">
        <f t="shared" si="276"/>
        <v/>
      </c>
      <c r="K3560" s="23"/>
      <c r="L3560" s="112" t="str">
        <f t="shared" si="277"/>
        <v/>
      </c>
      <c r="M3560" s="17"/>
      <c r="N3560" s="110" t="str">
        <f t="shared" si="278"/>
        <v/>
      </c>
      <c r="O3560" s="111" t="str">
        <f t="shared" si="279"/>
        <v/>
      </c>
    </row>
    <row r="3561" spans="1:15" ht="30" customHeight="1" thickTop="1" thickBot="1">
      <c r="A3561" s="37" t="str">
        <f t="shared" si="275"/>
        <v/>
      </c>
      <c r="C3561" s="13">
        <v>3557</v>
      </c>
      <c r="D3561" s="61" t="str">
        <f>IF(Cad_an!D3561="","",Cad_an!D3561)</f>
        <v/>
      </c>
      <c r="E3561" s="61" t="str">
        <f>IF(D3561="","",VLOOKUP(D3561,Cad_an!$D$5:$F$5004,3,FALSE))</f>
        <v/>
      </c>
      <c r="F3561" s="61" t="str">
        <f>IF(D3561="","",VLOOKUP(D3561,Cad_an!$D$5:$E$5004,2,FALSE))</f>
        <v/>
      </c>
      <c r="G3561" s="61" t="str">
        <f>IF(D3561="","",VLOOKUP(Fa_an!F3561,Cad_can!$D$5:$E$204,2,FALSE))</f>
        <v/>
      </c>
      <c r="H3561" s="17"/>
      <c r="I3561" s="17"/>
      <c r="J3561" s="110" t="str">
        <f t="shared" si="276"/>
        <v/>
      </c>
      <c r="K3561" s="23"/>
      <c r="L3561" s="112" t="str">
        <f t="shared" si="277"/>
        <v/>
      </c>
      <c r="M3561" s="17"/>
      <c r="N3561" s="110" t="str">
        <f t="shared" si="278"/>
        <v/>
      </c>
      <c r="O3561" s="111" t="str">
        <f t="shared" si="279"/>
        <v/>
      </c>
    </row>
    <row r="3562" spans="1:15" ht="30" customHeight="1" thickTop="1" thickBot="1">
      <c r="A3562" s="37" t="str">
        <f t="shared" si="275"/>
        <v/>
      </c>
      <c r="C3562" s="13">
        <v>3558</v>
      </c>
      <c r="D3562" s="61" t="str">
        <f>IF(Cad_an!D3562="","",Cad_an!D3562)</f>
        <v/>
      </c>
      <c r="E3562" s="61" t="str">
        <f>IF(D3562="","",VLOOKUP(D3562,Cad_an!$D$5:$F$5004,3,FALSE))</f>
        <v/>
      </c>
      <c r="F3562" s="61" t="str">
        <f>IF(D3562="","",VLOOKUP(D3562,Cad_an!$D$5:$E$5004,2,FALSE))</f>
        <v/>
      </c>
      <c r="G3562" s="61" t="str">
        <f>IF(D3562="","",VLOOKUP(Fa_an!F3562,Cad_can!$D$5:$E$204,2,FALSE))</f>
        <v/>
      </c>
      <c r="H3562" s="17"/>
      <c r="I3562" s="17"/>
      <c r="J3562" s="110" t="str">
        <f t="shared" si="276"/>
        <v/>
      </c>
      <c r="K3562" s="23"/>
      <c r="L3562" s="112" t="str">
        <f t="shared" si="277"/>
        <v/>
      </c>
      <c r="M3562" s="17"/>
      <c r="N3562" s="110" t="str">
        <f t="shared" si="278"/>
        <v/>
      </c>
      <c r="O3562" s="111" t="str">
        <f t="shared" si="279"/>
        <v/>
      </c>
    </row>
    <row r="3563" spans="1:15" ht="30" customHeight="1" thickTop="1" thickBot="1">
      <c r="A3563" s="37" t="str">
        <f t="shared" si="275"/>
        <v/>
      </c>
      <c r="C3563" s="13">
        <v>3559</v>
      </c>
      <c r="D3563" s="61" t="str">
        <f>IF(Cad_an!D3563="","",Cad_an!D3563)</f>
        <v/>
      </c>
      <c r="E3563" s="61" t="str">
        <f>IF(D3563="","",VLOOKUP(D3563,Cad_an!$D$5:$F$5004,3,FALSE))</f>
        <v/>
      </c>
      <c r="F3563" s="61" t="str">
        <f>IF(D3563="","",VLOOKUP(D3563,Cad_an!$D$5:$E$5004,2,FALSE))</f>
        <v/>
      </c>
      <c r="G3563" s="61" t="str">
        <f>IF(D3563="","",VLOOKUP(Fa_an!F3563,Cad_can!$D$5:$E$204,2,FALSE))</f>
        <v/>
      </c>
      <c r="H3563" s="17"/>
      <c r="I3563" s="17"/>
      <c r="J3563" s="110" t="str">
        <f t="shared" si="276"/>
        <v/>
      </c>
      <c r="K3563" s="23"/>
      <c r="L3563" s="112" t="str">
        <f t="shared" si="277"/>
        <v/>
      </c>
      <c r="M3563" s="17"/>
      <c r="N3563" s="110" t="str">
        <f t="shared" si="278"/>
        <v/>
      </c>
      <c r="O3563" s="111" t="str">
        <f t="shared" si="279"/>
        <v/>
      </c>
    </row>
    <row r="3564" spans="1:15" ht="30" customHeight="1" thickTop="1" thickBot="1">
      <c r="A3564" s="37" t="str">
        <f t="shared" si="275"/>
        <v/>
      </c>
      <c r="C3564" s="13">
        <v>3560</v>
      </c>
      <c r="D3564" s="61" t="str">
        <f>IF(Cad_an!D3564="","",Cad_an!D3564)</f>
        <v/>
      </c>
      <c r="E3564" s="61" t="str">
        <f>IF(D3564="","",VLOOKUP(D3564,Cad_an!$D$5:$F$5004,3,FALSE))</f>
        <v/>
      </c>
      <c r="F3564" s="61" t="str">
        <f>IF(D3564="","",VLOOKUP(D3564,Cad_an!$D$5:$E$5004,2,FALSE))</f>
        <v/>
      </c>
      <c r="G3564" s="61" t="str">
        <f>IF(D3564="","",VLOOKUP(Fa_an!F3564,Cad_can!$D$5:$E$204,2,FALSE))</f>
        <v/>
      </c>
      <c r="H3564" s="17"/>
      <c r="I3564" s="17"/>
      <c r="J3564" s="110" t="str">
        <f t="shared" si="276"/>
        <v/>
      </c>
      <c r="K3564" s="23"/>
      <c r="L3564" s="112" t="str">
        <f t="shared" si="277"/>
        <v/>
      </c>
      <c r="M3564" s="17"/>
      <c r="N3564" s="110" t="str">
        <f t="shared" si="278"/>
        <v/>
      </c>
      <c r="O3564" s="111" t="str">
        <f t="shared" si="279"/>
        <v/>
      </c>
    </row>
    <row r="3565" spans="1:15" ht="30" customHeight="1" thickTop="1" thickBot="1">
      <c r="A3565" s="37" t="str">
        <f t="shared" si="275"/>
        <v/>
      </c>
      <c r="C3565" s="13">
        <v>3561</v>
      </c>
      <c r="D3565" s="61" t="str">
        <f>IF(Cad_an!D3565="","",Cad_an!D3565)</f>
        <v/>
      </c>
      <c r="E3565" s="61" t="str">
        <f>IF(D3565="","",VLOOKUP(D3565,Cad_an!$D$5:$F$5004,3,FALSE))</f>
        <v/>
      </c>
      <c r="F3565" s="61" t="str">
        <f>IF(D3565="","",VLOOKUP(D3565,Cad_an!$D$5:$E$5004,2,FALSE))</f>
        <v/>
      </c>
      <c r="G3565" s="61" t="str">
        <f>IF(D3565="","",VLOOKUP(Fa_an!F3565,Cad_can!$D$5:$E$204,2,FALSE))</f>
        <v/>
      </c>
      <c r="H3565" s="17"/>
      <c r="I3565" s="17"/>
      <c r="J3565" s="110" t="str">
        <f t="shared" si="276"/>
        <v/>
      </c>
      <c r="K3565" s="23"/>
      <c r="L3565" s="112" t="str">
        <f t="shared" si="277"/>
        <v/>
      </c>
      <c r="M3565" s="17"/>
      <c r="N3565" s="110" t="str">
        <f t="shared" si="278"/>
        <v/>
      </c>
      <c r="O3565" s="111" t="str">
        <f t="shared" si="279"/>
        <v/>
      </c>
    </row>
    <row r="3566" spans="1:15" ht="30" customHeight="1" thickTop="1" thickBot="1">
      <c r="A3566" s="37" t="str">
        <f t="shared" si="275"/>
        <v/>
      </c>
      <c r="C3566" s="13">
        <v>3562</v>
      </c>
      <c r="D3566" s="61" t="str">
        <f>IF(Cad_an!D3566="","",Cad_an!D3566)</f>
        <v/>
      </c>
      <c r="E3566" s="61" t="str">
        <f>IF(D3566="","",VLOOKUP(D3566,Cad_an!$D$5:$F$5004,3,FALSE))</f>
        <v/>
      </c>
      <c r="F3566" s="61" t="str">
        <f>IF(D3566="","",VLOOKUP(D3566,Cad_an!$D$5:$E$5004,2,FALSE))</f>
        <v/>
      </c>
      <c r="G3566" s="61" t="str">
        <f>IF(D3566="","",VLOOKUP(Fa_an!F3566,Cad_can!$D$5:$E$204,2,FALSE))</f>
        <v/>
      </c>
      <c r="H3566" s="17"/>
      <c r="I3566" s="17"/>
      <c r="J3566" s="110" t="str">
        <f t="shared" si="276"/>
        <v/>
      </c>
      <c r="K3566" s="23"/>
      <c r="L3566" s="112" t="str">
        <f t="shared" si="277"/>
        <v/>
      </c>
      <c r="M3566" s="17"/>
      <c r="N3566" s="110" t="str">
        <f t="shared" si="278"/>
        <v/>
      </c>
      <c r="O3566" s="111" t="str">
        <f t="shared" si="279"/>
        <v/>
      </c>
    </row>
    <row r="3567" spans="1:15" ht="30" customHeight="1" thickTop="1" thickBot="1">
      <c r="A3567" s="37" t="str">
        <f t="shared" si="275"/>
        <v/>
      </c>
      <c r="C3567" s="13">
        <v>3563</v>
      </c>
      <c r="D3567" s="61" t="str">
        <f>IF(Cad_an!D3567="","",Cad_an!D3567)</f>
        <v/>
      </c>
      <c r="E3567" s="61" t="str">
        <f>IF(D3567="","",VLOOKUP(D3567,Cad_an!$D$5:$F$5004,3,FALSE))</f>
        <v/>
      </c>
      <c r="F3567" s="61" t="str">
        <f>IF(D3567="","",VLOOKUP(D3567,Cad_an!$D$5:$E$5004,2,FALSE))</f>
        <v/>
      </c>
      <c r="G3567" s="61" t="str">
        <f>IF(D3567="","",VLOOKUP(Fa_an!F3567,Cad_can!$D$5:$E$204,2,FALSE))</f>
        <v/>
      </c>
      <c r="H3567" s="17"/>
      <c r="I3567" s="17"/>
      <c r="J3567" s="110" t="str">
        <f t="shared" si="276"/>
        <v/>
      </c>
      <c r="K3567" s="23"/>
      <c r="L3567" s="112" t="str">
        <f t="shared" si="277"/>
        <v/>
      </c>
      <c r="M3567" s="17"/>
      <c r="N3567" s="110" t="str">
        <f t="shared" si="278"/>
        <v/>
      </c>
      <c r="O3567" s="111" t="str">
        <f t="shared" si="279"/>
        <v/>
      </c>
    </row>
    <row r="3568" spans="1:15" ht="30" customHeight="1" thickTop="1" thickBot="1">
      <c r="A3568" s="37" t="str">
        <f t="shared" si="275"/>
        <v/>
      </c>
      <c r="C3568" s="13">
        <v>3564</v>
      </c>
      <c r="D3568" s="61" t="str">
        <f>IF(Cad_an!D3568="","",Cad_an!D3568)</f>
        <v/>
      </c>
      <c r="E3568" s="61" t="str">
        <f>IF(D3568="","",VLOOKUP(D3568,Cad_an!$D$5:$F$5004,3,FALSE))</f>
        <v/>
      </c>
      <c r="F3568" s="61" t="str">
        <f>IF(D3568="","",VLOOKUP(D3568,Cad_an!$D$5:$E$5004,2,FALSE))</f>
        <v/>
      </c>
      <c r="G3568" s="61" t="str">
        <f>IF(D3568="","",VLOOKUP(Fa_an!F3568,Cad_can!$D$5:$E$204,2,FALSE))</f>
        <v/>
      </c>
      <c r="H3568" s="17"/>
      <c r="I3568" s="17"/>
      <c r="J3568" s="110" t="str">
        <f t="shared" si="276"/>
        <v/>
      </c>
      <c r="K3568" s="23"/>
      <c r="L3568" s="112" t="str">
        <f t="shared" si="277"/>
        <v/>
      </c>
      <c r="M3568" s="17"/>
      <c r="N3568" s="110" t="str">
        <f t="shared" si="278"/>
        <v/>
      </c>
      <c r="O3568" s="111" t="str">
        <f t="shared" si="279"/>
        <v/>
      </c>
    </row>
    <row r="3569" spans="1:15" ht="30" customHeight="1" thickTop="1" thickBot="1">
      <c r="A3569" s="37" t="str">
        <f t="shared" si="275"/>
        <v/>
      </c>
      <c r="C3569" s="13">
        <v>3565</v>
      </c>
      <c r="D3569" s="61" t="str">
        <f>IF(Cad_an!D3569="","",Cad_an!D3569)</f>
        <v/>
      </c>
      <c r="E3569" s="61" t="str">
        <f>IF(D3569="","",VLOOKUP(D3569,Cad_an!$D$5:$F$5004,3,FALSE))</f>
        <v/>
      </c>
      <c r="F3569" s="61" t="str">
        <f>IF(D3569="","",VLOOKUP(D3569,Cad_an!$D$5:$E$5004,2,FALSE))</f>
        <v/>
      </c>
      <c r="G3569" s="61" t="str">
        <f>IF(D3569="","",VLOOKUP(Fa_an!F3569,Cad_can!$D$5:$E$204,2,FALSE))</f>
        <v/>
      </c>
      <c r="H3569" s="17"/>
      <c r="I3569" s="17"/>
      <c r="J3569" s="110" t="str">
        <f t="shared" si="276"/>
        <v/>
      </c>
      <c r="K3569" s="23"/>
      <c r="L3569" s="112" t="str">
        <f t="shared" si="277"/>
        <v/>
      </c>
      <c r="M3569" s="17"/>
      <c r="N3569" s="110" t="str">
        <f t="shared" si="278"/>
        <v/>
      </c>
      <c r="O3569" s="111" t="str">
        <f t="shared" si="279"/>
        <v/>
      </c>
    </row>
    <row r="3570" spans="1:15" ht="30" customHeight="1" thickTop="1" thickBot="1">
      <c r="A3570" s="37" t="str">
        <f t="shared" si="275"/>
        <v/>
      </c>
      <c r="C3570" s="13">
        <v>3566</v>
      </c>
      <c r="D3570" s="61" t="str">
        <f>IF(Cad_an!D3570="","",Cad_an!D3570)</f>
        <v/>
      </c>
      <c r="E3570" s="61" t="str">
        <f>IF(D3570="","",VLOOKUP(D3570,Cad_an!$D$5:$F$5004,3,FALSE))</f>
        <v/>
      </c>
      <c r="F3570" s="61" t="str">
        <f>IF(D3570="","",VLOOKUP(D3570,Cad_an!$D$5:$E$5004,2,FALSE))</f>
        <v/>
      </c>
      <c r="G3570" s="61" t="str">
        <f>IF(D3570="","",VLOOKUP(Fa_an!F3570,Cad_can!$D$5:$E$204,2,FALSE))</f>
        <v/>
      </c>
      <c r="H3570" s="17"/>
      <c r="I3570" s="17"/>
      <c r="J3570" s="110" t="str">
        <f t="shared" si="276"/>
        <v/>
      </c>
      <c r="K3570" s="23"/>
      <c r="L3570" s="112" t="str">
        <f t="shared" si="277"/>
        <v/>
      </c>
      <c r="M3570" s="17"/>
      <c r="N3570" s="110" t="str">
        <f t="shared" si="278"/>
        <v/>
      </c>
      <c r="O3570" s="111" t="str">
        <f t="shared" si="279"/>
        <v/>
      </c>
    </row>
    <row r="3571" spans="1:15" ht="30" customHeight="1" thickTop="1" thickBot="1">
      <c r="A3571" s="37" t="str">
        <f t="shared" si="275"/>
        <v/>
      </c>
      <c r="C3571" s="13">
        <v>3567</v>
      </c>
      <c r="D3571" s="61" t="str">
        <f>IF(Cad_an!D3571="","",Cad_an!D3571)</f>
        <v/>
      </c>
      <c r="E3571" s="61" t="str">
        <f>IF(D3571="","",VLOOKUP(D3571,Cad_an!$D$5:$F$5004,3,FALSE))</f>
        <v/>
      </c>
      <c r="F3571" s="61" t="str">
        <f>IF(D3571="","",VLOOKUP(D3571,Cad_an!$D$5:$E$5004,2,FALSE))</f>
        <v/>
      </c>
      <c r="G3571" s="61" t="str">
        <f>IF(D3571="","",VLOOKUP(Fa_an!F3571,Cad_can!$D$5:$E$204,2,FALSE))</f>
        <v/>
      </c>
      <c r="H3571" s="17"/>
      <c r="I3571" s="17"/>
      <c r="J3571" s="110" t="str">
        <f t="shared" si="276"/>
        <v/>
      </c>
      <c r="K3571" s="23"/>
      <c r="L3571" s="112" t="str">
        <f t="shared" si="277"/>
        <v/>
      </c>
      <c r="M3571" s="17"/>
      <c r="N3571" s="110" t="str">
        <f t="shared" si="278"/>
        <v/>
      </c>
      <c r="O3571" s="111" t="str">
        <f t="shared" si="279"/>
        <v/>
      </c>
    </row>
    <row r="3572" spans="1:15" ht="30" customHeight="1" thickTop="1" thickBot="1">
      <c r="A3572" s="37" t="str">
        <f t="shared" si="275"/>
        <v/>
      </c>
      <c r="C3572" s="13">
        <v>3568</v>
      </c>
      <c r="D3572" s="61" t="str">
        <f>IF(Cad_an!D3572="","",Cad_an!D3572)</f>
        <v/>
      </c>
      <c r="E3572" s="61" t="str">
        <f>IF(D3572="","",VLOOKUP(D3572,Cad_an!$D$5:$F$5004,3,FALSE))</f>
        <v/>
      </c>
      <c r="F3572" s="61" t="str">
        <f>IF(D3572="","",VLOOKUP(D3572,Cad_an!$D$5:$E$5004,2,FALSE))</f>
        <v/>
      </c>
      <c r="G3572" s="61" t="str">
        <f>IF(D3572="","",VLOOKUP(Fa_an!F3572,Cad_can!$D$5:$E$204,2,FALSE))</f>
        <v/>
      </c>
      <c r="H3572" s="17"/>
      <c r="I3572" s="17"/>
      <c r="J3572" s="110" t="str">
        <f t="shared" si="276"/>
        <v/>
      </c>
      <c r="K3572" s="23"/>
      <c r="L3572" s="112" t="str">
        <f t="shared" si="277"/>
        <v/>
      </c>
      <c r="M3572" s="17"/>
      <c r="N3572" s="110" t="str">
        <f t="shared" si="278"/>
        <v/>
      </c>
      <c r="O3572" s="111" t="str">
        <f t="shared" si="279"/>
        <v/>
      </c>
    </row>
    <row r="3573" spans="1:15" ht="30" customHeight="1" thickTop="1" thickBot="1">
      <c r="A3573" s="37" t="str">
        <f t="shared" si="275"/>
        <v/>
      </c>
      <c r="C3573" s="13">
        <v>3569</v>
      </c>
      <c r="D3573" s="61" t="str">
        <f>IF(Cad_an!D3573="","",Cad_an!D3573)</f>
        <v/>
      </c>
      <c r="E3573" s="61" t="str">
        <f>IF(D3573="","",VLOOKUP(D3573,Cad_an!$D$5:$F$5004,3,FALSE))</f>
        <v/>
      </c>
      <c r="F3573" s="61" t="str">
        <f>IF(D3573="","",VLOOKUP(D3573,Cad_an!$D$5:$E$5004,2,FALSE))</f>
        <v/>
      </c>
      <c r="G3573" s="61" t="str">
        <f>IF(D3573="","",VLOOKUP(Fa_an!F3573,Cad_can!$D$5:$E$204,2,FALSE))</f>
        <v/>
      </c>
      <c r="H3573" s="17"/>
      <c r="I3573" s="17"/>
      <c r="J3573" s="110" t="str">
        <f t="shared" si="276"/>
        <v/>
      </c>
      <c r="K3573" s="23"/>
      <c r="L3573" s="112" t="str">
        <f t="shared" si="277"/>
        <v/>
      </c>
      <c r="M3573" s="17"/>
      <c r="N3573" s="110" t="str">
        <f t="shared" si="278"/>
        <v/>
      </c>
      <c r="O3573" s="111" t="str">
        <f t="shared" si="279"/>
        <v/>
      </c>
    </row>
    <row r="3574" spans="1:15" ht="30" customHeight="1" thickTop="1" thickBot="1">
      <c r="A3574" s="37" t="str">
        <f t="shared" si="275"/>
        <v/>
      </c>
      <c r="C3574" s="13">
        <v>3570</v>
      </c>
      <c r="D3574" s="61" t="str">
        <f>IF(Cad_an!D3574="","",Cad_an!D3574)</f>
        <v/>
      </c>
      <c r="E3574" s="61" t="str">
        <f>IF(D3574="","",VLOOKUP(D3574,Cad_an!$D$5:$F$5004,3,FALSE))</f>
        <v/>
      </c>
      <c r="F3574" s="61" t="str">
        <f>IF(D3574="","",VLOOKUP(D3574,Cad_an!$D$5:$E$5004,2,FALSE))</f>
        <v/>
      </c>
      <c r="G3574" s="61" t="str">
        <f>IF(D3574="","",VLOOKUP(Fa_an!F3574,Cad_can!$D$5:$E$204,2,FALSE))</f>
        <v/>
      </c>
      <c r="H3574" s="17"/>
      <c r="I3574" s="17"/>
      <c r="J3574" s="110" t="str">
        <f t="shared" si="276"/>
        <v/>
      </c>
      <c r="K3574" s="23"/>
      <c r="L3574" s="112" t="str">
        <f t="shared" si="277"/>
        <v/>
      </c>
      <c r="M3574" s="17"/>
      <c r="N3574" s="110" t="str">
        <f t="shared" si="278"/>
        <v/>
      </c>
      <c r="O3574" s="111" t="str">
        <f t="shared" si="279"/>
        <v/>
      </c>
    </row>
    <row r="3575" spans="1:15" ht="30" customHeight="1" thickTop="1" thickBot="1">
      <c r="A3575" s="37" t="str">
        <f t="shared" si="275"/>
        <v/>
      </c>
      <c r="C3575" s="13">
        <v>3571</v>
      </c>
      <c r="D3575" s="61" t="str">
        <f>IF(Cad_an!D3575="","",Cad_an!D3575)</f>
        <v/>
      </c>
      <c r="E3575" s="61" t="str">
        <f>IF(D3575="","",VLOOKUP(D3575,Cad_an!$D$5:$F$5004,3,FALSE))</f>
        <v/>
      </c>
      <c r="F3575" s="61" t="str">
        <f>IF(D3575="","",VLOOKUP(D3575,Cad_an!$D$5:$E$5004,2,FALSE))</f>
        <v/>
      </c>
      <c r="G3575" s="61" t="str">
        <f>IF(D3575="","",VLOOKUP(Fa_an!F3575,Cad_can!$D$5:$E$204,2,FALSE))</f>
        <v/>
      </c>
      <c r="H3575" s="17"/>
      <c r="I3575" s="17"/>
      <c r="J3575" s="110" t="str">
        <f t="shared" si="276"/>
        <v/>
      </c>
      <c r="K3575" s="23"/>
      <c r="L3575" s="112" t="str">
        <f t="shared" si="277"/>
        <v/>
      </c>
      <c r="M3575" s="17"/>
      <c r="N3575" s="110" t="str">
        <f t="shared" si="278"/>
        <v/>
      </c>
      <c r="O3575" s="111" t="str">
        <f t="shared" si="279"/>
        <v/>
      </c>
    </row>
    <row r="3576" spans="1:15" ht="30" customHeight="1" thickTop="1" thickBot="1">
      <c r="A3576" s="37" t="str">
        <f t="shared" si="275"/>
        <v/>
      </c>
      <c r="C3576" s="13">
        <v>3572</v>
      </c>
      <c r="D3576" s="61" t="str">
        <f>IF(Cad_an!D3576="","",Cad_an!D3576)</f>
        <v/>
      </c>
      <c r="E3576" s="61" t="str">
        <f>IF(D3576="","",VLOOKUP(D3576,Cad_an!$D$5:$F$5004,3,FALSE))</f>
        <v/>
      </c>
      <c r="F3576" s="61" t="str">
        <f>IF(D3576="","",VLOOKUP(D3576,Cad_an!$D$5:$E$5004,2,FALSE))</f>
        <v/>
      </c>
      <c r="G3576" s="61" t="str">
        <f>IF(D3576="","",VLOOKUP(Fa_an!F3576,Cad_can!$D$5:$E$204,2,FALSE))</f>
        <v/>
      </c>
      <c r="H3576" s="17"/>
      <c r="I3576" s="17"/>
      <c r="J3576" s="110" t="str">
        <f t="shared" si="276"/>
        <v/>
      </c>
      <c r="K3576" s="23"/>
      <c r="L3576" s="112" t="str">
        <f t="shared" si="277"/>
        <v/>
      </c>
      <c r="M3576" s="17"/>
      <c r="N3576" s="110" t="str">
        <f t="shared" si="278"/>
        <v/>
      </c>
      <c r="O3576" s="111" t="str">
        <f t="shared" si="279"/>
        <v/>
      </c>
    </row>
    <row r="3577" spans="1:15" ht="30" customHeight="1" thickTop="1" thickBot="1">
      <c r="A3577" s="37" t="str">
        <f t="shared" si="275"/>
        <v/>
      </c>
      <c r="C3577" s="13">
        <v>3573</v>
      </c>
      <c r="D3577" s="61" t="str">
        <f>IF(Cad_an!D3577="","",Cad_an!D3577)</f>
        <v/>
      </c>
      <c r="E3577" s="61" t="str">
        <f>IF(D3577="","",VLOOKUP(D3577,Cad_an!$D$5:$F$5004,3,FALSE))</f>
        <v/>
      </c>
      <c r="F3577" s="61" t="str">
        <f>IF(D3577="","",VLOOKUP(D3577,Cad_an!$D$5:$E$5004,2,FALSE))</f>
        <v/>
      </c>
      <c r="G3577" s="61" t="str">
        <f>IF(D3577="","",VLOOKUP(Fa_an!F3577,Cad_can!$D$5:$E$204,2,FALSE))</f>
        <v/>
      </c>
      <c r="H3577" s="17"/>
      <c r="I3577" s="17"/>
      <c r="J3577" s="110" t="str">
        <f t="shared" si="276"/>
        <v/>
      </c>
      <c r="K3577" s="23"/>
      <c r="L3577" s="112" t="str">
        <f t="shared" si="277"/>
        <v/>
      </c>
      <c r="M3577" s="17"/>
      <c r="N3577" s="110" t="str">
        <f t="shared" si="278"/>
        <v/>
      </c>
      <c r="O3577" s="111" t="str">
        <f t="shared" si="279"/>
        <v/>
      </c>
    </row>
    <row r="3578" spans="1:15" ht="30" customHeight="1" thickTop="1" thickBot="1">
      <c r="A3578" s="37" t="str">
        <f t="shared" si="275"/>
        <v/>
      </c>
      <c r="C3578" s="13">
        <v>3574</v>
      </c>
      <c r="D3578" s="61" t="str">
        <f>IF(Cad_an!D3578="","",Cad_an!D3578)</f>
        <v/>
      </c>
      <c r="E3578" s="61" t="str">
        <f>IF(D3578="","",VLOOKUP(D3578,Cad_an!$D$5:$F$5004,3,FALSE))</f>
        <v/>
      </c>
      <c r="F3578" s="61" t="str">
        <f>IF(D3578="","",VLOOKUP(D3578,Cad_an!$D$5:$E$5004,2,FALSE))</f>
        <v/>
      </c>
      <c r="G3578" s="61" t="str">
        <f>IF(D3578="","",VLOOKUP(Fa_an!F3578,Cad_can!$D$5:$E$204,2,FALSE))</f>
        <v/>
      </c>
      <c r="H3578" s="17"/>
      <c r="I3578" s="17"/>
      <c r="J3578" s="110" t="str">
        <f t="shared" si="276"/>
        <v/>
      </c>
      <c r="K3578" s="23"/>
      <c r="L3578" s="112" t="str">
        <f t="shared" si="277"/>
        <v/>
      </c>
      <c r="M3578" s="17"/>
      <c r="N3578" s="110" t="str">
        <f t="shared" si="278"/>
        <v/>
      </c>
      <c r="O3578" s="111" t="str">
        <f t="shared" si="279"/>
        <v/>
      </c>
    </row>
    <row r="3579" spans="1:15" ht="30" customHeight="1" thickTop="1" thickBot="1">
      <c r="A3579" s="37" t="str">
        <f t="shared" si="275"/>
        <v/>
      </c>
      <c r="C3579" s="13">
        <v>3575</v>
      </c>
      <c r="D3579" s="61" t="str">
        <f>IF(Cad_an!D3579="","",Cad_an!D3579)</f>
        <v/>
      </c>
      <c r="E3579" s="61" t="str">
        <f>IF(D3579="","",VLOOKUP(D3579,Cad_an!$D$5:$F$5004,3,FALSE))</f>
        <v/>
      </c>
      <c r="F3579" s="61" t="str">
        <f>IF(D3579="","",VLOOKUP(D3579,Cad_an!$D$5:$E$5004,2,FALSE))</f>
        <v/>
      </c>
      <c r="G3579" s="61" t="str">
        <f>IF(D3579="","",VLOOKUP(Fa_an!F3579,Cad_can!$D$5:$E$204,2,FALSE))</f>
        <v/>
      </c>
      <c r="H3579" s="17"/>
      <c r="I3579" s="17"/>
      <c r="J3579" s="110" t="str">
        <f t="shared" si="276"/>
        <v/>
      </c>
      <c r="K3579" s="23"/>
      <c r="L3579" s="112" t="str">
        <f t="shared" si="277"/>
        <v/>
      </c>
      <c r="M3579" s="17"/>
      <c r="N3579" s="110" t="str">
        <f t="shared" si="278"/>
        <v/>
      </c>
      <c r="O3579" s="111" t="str">
        <f t="shared" si="279"/>
        <v/>
      </c>
    </row>
    <row r="3580" spans="1:15" ht="30" customHeight="1" thickTop="1" thickBot="1">
      <c r="A3580" s="37" t="str">
        <f t="shared" si="275"/>
        <v/>
      </c>
      <c r="C3580" s="13">
        <v>3576</v>
      </c>
      <c r="D3580" s="61" t="str">
        <f>IF(Cad_an!D3580="","",Cad_an!D3580)</f>
        <v/>
      </c>
      <c r="E3580" s="61" t="str">
        <f>IF(D3580="","",VLOOKUP(D3580,Cad_an!$D$5:$F$5004,3,FALSE))</f>
        <v/>
      </c>
      <c r="F3580" s="61" t="str">
        <f>IF(D3580="","",VLOOKUP(D3580,Cad_an!$D$5:$E$5004,2,FALSE))</f>
        <v/>
      </c>
      <c r="G3580" s="61" t="str">
        <f>IF(D3580="","",VLOOKUP(Fa_an!F3580,Cad_can!$D$5:$E$204,2,FALSE))</f>
        <v/>
      </c>
      <c r="H3580" s="17"/>
      <c r="I3580" s="17"/>
      <c r="J3580" s="110" t="str">
        <f t="shared" si="276"/>
        <v/>
      </c>
      <c r="K3580" s="23"/>
      <c r="L3580" s="112" t="str">
        <f t="shared" si="277"/>
        <v/>
      </c>
      <c r="M3580" s="17"/>
      <c r="N3580" s="110" t="str">
        <f t="shared" si="278"/>
        <v/>
      </c>
      <c r="O3580" s="111" t="str">
        <f t="shared" si="279"/>
        <v/>
      </c>
    </row>
    <row r="3581" spans="1:15" ht="30" customHeight="1" thickTop="1" thickBot="1">
      <c r="A3581" s="37" t="str">
        <f t="shared" si="275"/>
        <v/>
      </c>
      <c r="C3581" s="13">
        <v>3577</v>
      </c>
      <c r="D3581" s="61" t="str">
        <f>IF(Cad_an!D3581="","",Cad_an!D3581)</f>
        <v/>
      </c>
      <c r="E3581" s="61" t="str">
        <f>IF(D3581="","",VLOOKUP(D3581,Cad_an!$D$5:$F$5004,3,FALSE))</f>
        <v/>
      </c>
      <c r="F3581" s="61" t="str">
        <f>IF(D3581="","",VLOOKUP(D3581,Cad_an!$D$5:$E$5004,2,FALSE))</f>
        <v/>
      </c>
      <c r="G3581" s="61" t="str">
        <f>IF(D3581="","",VLOOKUP(Fa_an!F3581,Cad_can!$D$5:$E$204,2,FALSE))</f>
        <v/>
      </c>
      <c r="H3581" s="17"/>
      <c r="I3581" s="17"/>
      <c r="J3581" s="110" t="str">
        <f t="shared" si="276"/>
        <v/>
      </c>
      <c r="K3581" s="23"/>
      <c r="L3581" s="112" t="str">
        <f t="shared" si="277"/>
        <v/>
      </c>
      <c r="M3581" s="17"/>
      <c r="N3581" s="110" t="str">
        <f t="shared" si="278"/>
        <v/>
      </c>
      <c r="O3581" s="111" t="str">
        <f t="shared" si="279"/>
        <v/>
      </c>
    </row>
    <row r="3582" spans="1:15" ht="30" customHeight="1" thickTop="1" thickBot="1">
      <c r="A3582" s="37" t="str">
        <f t="shared" si="275"/>
        <v/>
      </c>
      <c r="C3582" s="13">
        <v>3578</v>
      </c>
      <c r="D3582" s="61" t="str">
        <f>IF(Cad_an!D3582="","",Cad_an!D3582)</f>
        <v/>
      </c>
      <c r="E3582" s="61" t="str">
        <f>IF(D3582="","",VLOOKUP(D3582,Cad_an!$D$5:$F$5004,3,FALSE))</f>
        <v/>
      </c>
      <c r="F3582" s="61" t="str">
        <f>IF(D3582="","",VLOOKUP(D3582,Cad_an!$D$5:$E$5004,2,FALSE))</f>
        <v/>
      </c>
      <c r="G3582" s="61" t="str">
        <f>IF(D3582="","",VLOOKUP(Fa_an!F3582,Cad_can!$D$5:$E$204,2,FALSE))</f>
        <v/>
      </c>
      <c r="H3582" s="17"/>
      <c r="I3582" s="17"/>
      <c r="J3582" s="110" t="str">
        <f t="shared" si="276"/>
        <v/>
      </c>
      <c r="K3582" s="23"/>
      <c r="L3582" s="112" t="str">
        <f t="shared" si="277"/>
        <v/>
      </c>
      <c r="M3582" s="17"/>
      <c r="N3582" s="110" t="str">
        <f t="shared" si="278"/>
        <v/>
      </c>
      <c r="O3582" s="111" t="str">
        <f t="shared" si="279"/>
        <v/>
      </c>
    </row>
    <row r="3583" spans="1:15" ht="30" customHeight="1" thickTop="1" thickBot="1">
      <c r="A3583" s="37" t="str">
        <f t="shared" si="275"/>
        <v/>
      </c>
      <c r="C3583" s="13">
        <v>3579</v>
      </c>
      <c r="D3583" s="61" t="str">
        <f>IF(Cad_an!D3583="","",Cad_an!D3583)</f>
        <v/>
      </c>
      <c r="E3583" s="61" t="str">
        <f>IF(D3583="","",VLOOKUP(D3583,Cad_an!$D$5:$F$5004,3,FALSE))</f>
        <v/>
      </c>
      <c r="F3583" s="61" t="str">
        <f>IF(D3583="","",VLOOKUP(D3583,Cad_an!$D$5:$E$5004,2,FALSE))</f>
        <v/>
      </c>
      <c r="G3583" s="61" t="str">
        <f>IF(D3583="","",VLOOKUP(Fa_an!F3583,Cad_can!$D$5:$E$204,2,FALSE))</f>
        <v/>
      </c>
      <c r="H3583" s="17"/>
      <c r="I3583" s="17"/>
      <c r="J3583" s="110" t="str">
        <f t="shared" si="276"/>
        <v/>
      </c>
      <c r="K3583" s="23"/>
      <c r="L3583" s="112" t="str">
        <f t="shared" si="277"/>
        <v/>
      </c>
      <c r="M3583" s="17"/>
      <c r="N3583" s="110" t="str">
        <f t="shared" si="278"/>
        <v/>
      </c>
      <c r="O3583" s="111" t="str">
        <f t="shared" si="279"/>
        <v/>
      </c>
    </row>
    <row r="3584" spans="1:15" ht="30" customHeight="1" thickTop="1" thickBot="1">
      <c r="A3584" s="37" t="str">
        <f t="shared" si="275"/>
        <v/>
      </c>
      <c r="C3584" s="13">
        <v>3580</v>
      </c>
      <c r="D3584" s="61" t="str">
        <f>IF(Cad_an!D3584="","",Cad_an!D3584)</f>
        <v/>
      </c>
      <c r="E3584" s="61" t="str">
        <f>IF(D3584="","",VLOOKUP(D3584,Cad_an!$D$5:$F$5004,3,FALSE))</f>
        <v/>
      </c>
      <c r="F3584" s="61" t="str">
        <f>IF(D3584="","",VLOOKUP(D3584,Cad_an!$D$5:$E$5004,2,FALSE))</f>
        <v/>
      </c>
      <c r="G3584" s="61" t="str">
        <f>IF(D3584="","",VLOOKUP(Fa_an!F3584,Cad_can!$D$5:$E$204,2,FALSE))</f>
        <v/>
      </c>
      <c r="H3584" s="17"/>
      <c r="I3584" s="17"/>
      <c r="J3584" s="110" t="str">
        <f t="shared" si="276"/>
        <v/>
      </c>
      <c r="K3584" s="23"/>
      <c r="L3584" s="112" t="str">
        <f t="shared" si="277"/>
        <v/>
      </c>
      <c r="M3584" s="17"/>
      <c r="N3584" s="110" t="str">
        <f t="shared" si="278"/>
        <v/>
      </c>
      <c r="O3584" s="111" t="str">
        <f t="shared" si="279"/>
        <v/>
      </c>
    </row>
    <row r="3585" spans="1:15" ht="30" customHeight="1" thickTop="1" thickBot="1">
      <c r="A3585" s="37" t="str">
        <f t="shared" si="275"/>
        <v/>
      </c>
      <c r="C3585" s="13">
        <v>3581</v>
      </c>
      <c r="D3585" s="61" t="str">
        <f>IF(Cad_an!D3585="","",Cad_an!D3585)</f>
        <v/>
      </c>
      <c r="E3585" s="61" t="str">
        <f>IF(D3585="","",VLOOKUP(D3585,Cad_an!$D$5:$F$5004,3,FALSE))</f>
        <v/>
      </c>
      <c r="F3585" s="61" t="str">
        <f>IF(D3585="","",VLOOKUP(D3585,Cad_an!$D$5:$E$5004,2,FALSE))</f>
        <v/>
      </c>
      <c r="G3585" s="61" t="str">
        <f>IF(D3585="","",VLOOKUP(Fa_an!F3585,Cad_can!$D$5:$E$204,2,FALSE))</f>
        <v/>
      </c>
      <c r="H3585" s="17"/>
      <c r="I3585" s="17"/>
      <c r="J3585" s="110" t="str">
        <f t="shared" si="276"/>
        <v/>
      </c>
      <c r="K3585" s="23"/>
      <c r="L3585" s="112" t="str">
        <f t="shared" si="277"/>
        <v/>
      </c>
      <c r="M3585" s="17"/>
      <c r="N3585" s="110" t="str">
        <f t="shared" si="278"/>
        <v/>
      </c>
      <c r="O3585" s="111" t="str">
        <f t="shared" si="279"/>
        <v/>
      </c>
    </row>
    <row r="3586" spans="1:15" ht="30" customHeight="1" thickTop="1" thickBot="1">
      <c r="A3586" s="37" t="str">
        <f t="shared" si="275"/>
        <v/>
      </c>
      <c r="C3586" s="13">
        <v>3582</v>
      </c>
      <c r="D3586" s="61" t="str">
        <f>IF(Cad_an!D3586="","",Cad_an!D3586)</f>
        <v/>
      </c>
      <c r="E3586" s="61" t="str">
        <f>IF(D3586="","",VLOOKUP(D3586,Cad_an!$D$5:$F$5004,3,FALSE))</f>
        <v/>
      </c>
      <c r="F3586" s="61" t="str">
        <f>IF(D3586="","",VLOOKUP(D3586,Cad_an!$D$5:$E$5004,2,FALSE))</f>
        <v/>
      </c>
      <c r="G3586" s="61" t="str">
        <f>IF(D3586="","",VLOOKUP(Fa_an!F3586,Cad_can!$D$5:$E$204,2,FALSE))</f>
        <v/>
      </c>
      <c r="H3586" s="17"/>
      <c r="I3586" s="17"/>
      <c r="J3586" s="110" t="str">
        <f t="shared" si="276"/>
        <v/>
      </c>
      <c r="K3586" s="23"/>
      <c r="L3586" s="112" t="str">
        <f t="shared" si="277"/>
        <v/>
      </c>
      <c r="M3586" s="17"/>
      <c r="N3586" s="110" t="str">
        <f t="shared" si="278"/>
        <v/>
      </c>
      <c r="O3586" s="111" t="str">
        <f t="shared" si="279"/>
        <v/>
      </c>
    </row>
    <row r="3587" spans="1:15" ht="30" customHeight="1" thickTop="1" thickBot="1">
      <c r="A3587" s="37" t="str">
        <f t="shared" si="275"/>
        <v/>
      </c>
      <c r="C3587" s="13">
        <v>3583</v>
      </c>
      <c r="D3587" s="61" t="str">
        <f>IF(Cad_an!D3587="","",Cad_an!D3587)</f>
        <v/>
      </c>
      <c r="E3587" s="61" t="str">
        <f>IF(D3587="","",VLOOKUP(D3587,Cad_an!$D$5:$F$5004,3,FALSE))</f>
        <v/>
      </c>
      <c r="F3587" s="61" t="str">
        <f>IF(D3587="","",VLOOKUP(D3587,Cad_an!$D$5:$E$5004,2,FALSE))</f>
        <v/>
      </c>
      <c r="G3587" s="61" t="str">
        <f>IF(D3587="","",VLOOKUP(Fa_an!F3587,Cad_can!$D$5:$E$204,2,FALSE))</f>
        <v/>
      </c>
      <c r="H3587" s="17"/>
      <c r="I3587" s="17"/>
      <c r="J3587" s="110" t="str">
        <f t="shared" si="276"/>
        <v/>
      </c>
      <c r="K3587" s="23"/>
      <c r="L3587" s="112" t="str">
        <f t="shared" si="277"/>
        <v/>
      </c>
      <c r="M3587" s="17"/>
      <c r="N3587" s="110" t="str">
        <f t="shared" si="278"/>
        <v/>
      </c>
      <c r="O3587" s="111" t="str">
        <f t="shared" si="279"/>
        <v/>
      </c>
    </row>
    <row r="3588" spans="1:15" ht="30" customHeight="1" thickTop="1" thickBot="1">
      <c r="A3588" s="37" t="str">
        <f t="shared" si="275"/>
        <v/>
      </c>
      <c r="C3588" s="13">
        <v>3584</v>
      </c>
      <c r="D3588" s="61" t="str">
        <f>IF(Cad_an!D3588="","",Cad_an!D3588)</f>
        <v/>
      </c>
      <c r="E3588" s="61" t="str">
        <f>IF(D3588="","",VLOOKUP(D3588,Cad_an!$D$5:$F$5004,3,FALSE))</f>
        <v/>
      </c>
      <c r="F3588" s="61" t="str">
        <f>IF(D3588="","",VLOOKUP(D3588,Cad_an!$D$5:$E$5004,2,FALSE))</f>
        <v/>
      </c>
      <c r="G3588" s="61" t="str">
        <f>IF(D3588="","",VLOOKUP(Fa_an!F3588,Cad_can!$D$5:$E$204,2,FALSE))</f>
        <v/>
      </c>
      <c r="H3588" s="17"/>
      <c r="I3588" s="17"/>
      <c r="J3588" s="110" t="str">
        <f t="shared" si="276"/>
        <v/>
      </c>
      <c r="K3588" s="23"/>
      <c r="L3588" s="112" t="str">
        <f t="shared" si="277"/>
        <v/>
      </c>
      <c r="M3588" s="17"/>
      <c r="N3588" s="110" t="str">
        <f t="shared" si="278"/>
        <v/>
      </c>
      <c r="O3588" s="111" t="str">
        <f t="shared" si="279"/>
        <v/>
      </c>
    </row>
    <row r="3589" spans="1:15" ht="30" customHeight="1" thickTop="1" thickBot="1">
      <c r="A3589" s="37" t="str">
        <f t="shared" si="275"/>
        <v/>
      </c>
      <c r="C3589" s="13">
        <v>3585</v>
      </c>
      <c r="D3589" s="61" t="str">
        <f>IF(Cad_an!D3589="","",Cad_an!D3589)</f>
        <v/>
      </c>
      <c r="E3589" s="61" t="str">
        <f>IF(D3589="","",VLOOKUP(D3589,Cad_an!$D$5:$F$5004,3,FALSE))</f>
        <v/>
      </c>
      <c r="F3589" s="61" t="str">
        <f>IF(D3589="","",VLOOKUP(D3589,Cad_an!$D$5:$E$5004,2,FALSE))</f>
        <v/>
      </c>
      <c r="G3589" s="61" t="str">
        <f>IF(D3589="","",VLOOKUP(Fa_an!F3589,Cad_can!$D$5:$E$204,2,FALSE))</f>
        <v/>
      </c>
      <c r="H3589" s="17"/>
      <c r="I3589" s="17"/>
      <c r="J3589" s="110" t="str">
        <f t="shared" si="276"/>
        <v/>
      </c>
      <c r="K3589" s="23"/>
      <c r="L3589" s="112" t="str">
        <f t="shared" si="277"/>
        <v/>
      </c>
      <c r="M3589" s="17"/>
      <c r="N3589" s="110" t="str">
        <f t="shared" si="278"/>
        <v/>
      </c>
      <c r="O3589" s="111" t="str">
        <f t="shared" si="279"/>
        <v/>
      </c>
    </row>
    <row r="3590" spans="1:15" ht="30" customHeight="1" thickTop="1" thickBot="1">
      <c r="A3590" s="37" t="str">
        <f t="shared" ref="A3590:A3653" si="280">D3590&amp;F3590</f>
        <v/>
      </c>
      <c r="C3590" s="13">
        <v>3586</v>
      </c>
      <c r="D3590" s="61" t="str">
        <f>IF(Cad_an!D3590="","",Cad_an!D3590)</f>
        <v/>
      </c>
      <c r="E3590" s="61" t="str">
        <f>IF(D3590="","",VLOOKUP(D3590,Cad_an!$D$5:$F$5004,3,FALSE))</f>
        <v/>
      </c>
      <c r="F3590" s="61" t="str">
        <f>IF(D3590="","",VLOOKUP(D3590,Cad_an!$D$5:$E$5004,2,FALSE))</f>
        <v/>
      </c>
      <c r="G3590" s="61" t="str">
        <f>IF(D3590="","",VLOOKUP(Fa_an!F3590,Cad_can!$D$5:$E$204,2,FALSE))</f>
        <v/>
      </c>
      <c r="H3590" s="17"/>
      <c r="I3590" s="17"/>
      <c r="J3590" s="110" t="str">
        <f t="shared" ref="J3590:J3653" si="281">IFERROR(I3590/H3590,"")</f>
        <v/>
      </c>
      <c r="K3590" s="23"/>
      <c r="L3590" s="112" t="str">
        <f t="shared" ref="L3590:L3653" si="282">IFERROR(K3590/I3590,"")</f>
        <v/>
      </c>
      <c r="M3590" s="17"/>
      <c r="N3590" s="110" t="str">
        <f t="shared" ref="N3590:N3653" si="283">IFERROR(M3590/I3590,"")</f>
        <v/>
      </c>
      <c r="O3590" s="111" t="str">
        <f t="shared" ref="O3590:O3653" si="284">IFERROR(K3590/M3590,"")</f>
        <v/>
      </c>
    </row>
    <row r="3591" spans="1:15" ht="30" customHeight="1" thickTop="1" thickBot="1">
      <c r="A3591" s="37" t="str">
        <f t="shared" si="280"/>
        <v/>
      </c>
      <c r="C3591" s="13">
        <v>3587</v>
      </c>
      <c r="D3591" s="61" t="str">
        <f>IF(Cad_an!D3591="","",Cad_an!D3591)</f>
        <v/>
      </c>
      <c r="E3591" s="61" t="str">
        <f>IF(D3591="","",VLOOKUP(D3591,Cad_an!$D$5:$F$5004,3,FALSE))</f>
        <v/>
      </c>
      <c r="F3591" s="61" t="str">
        <f>IF(D3591="","",VLOOKUP(D3591,Cad_an!$D$5:$E$5004,2,FALSE))</f>
        <v/>
      </c>
      <c r="G3591" s="61" t="str">
        <f>IF(D3591="","",VLOOKUP(Fa_an!F3591,Cad_can!$D$5:$E$204,2,FALSE))</f>
        <v/>
      </c>
      <c r="H3591" s="17"/>
      <c r="I3591" s="17"/>
      <c r="J3591" s="110" t="str">
        <f t="shared" si="281"/>
        <v/>
      </c>
      <c r="K3591" s="23"/>
      <c r="L3591" s="112" t="str">
        <f t="shared" si="282"/>
        <v/>
      </c>
      <c r="M3591" s="17"/>
      <c r="N3591" s="110" t="str">
        <f t="shared" si="283"/>
        <v/>
      </c>
      <c r="O3591" s="111" t="str">
        <f t="shared" si="284"/>
        <v/>
      </c>
    </row>
    <row r="3592" spans="1:15" ht="30" customHeight="1" thickTop="1" thickBot="1">
      <c r="A3592" s="37" t="str">
        <f t="shared" si="280"/>
        <v/>
      </c>
      <c r="C3592" s="13">
        <v>3588</v>
      </c>
      <c r="D3592" s="61" t="str">
        <f>IF(Cad_an!D3592="","",Cad_an!D3592)</f>
        <v/>
      </c>
      <c r="E3592" s="61" t="str">
        <f>IF(D3592="","",VLOOKUP(D3592,Cad_an!$D$5:$F$5004,3,FALSE))</f>
        <v/>
      </c>
      <c r="F3592" s="61" t="str">
        <f>IF(D3592="","",VLOOKUP(D3592,Cad_an!$D$5:$E$5004,2,FALSE))</f>
        <v/>
      </c>
      <c r="G3592" s="61" t="str">
        <f>IF(D3592="","",VLOOKUP(Fa_an!F3592,Cad_can!$D$5:$E$204,2,FALSE))</f>
        <v/>
      </c>
      <c r="H3592" s="17"/>
      <c r="I3592" s="17"/>
      <c r="J3592" s="110" t="str">
        <f t="shared" si="281"/>
        <v/>
      </c>
      <c r="K3592" s="23"/>
      <c r="L3592" s="112" t="str">
        <f t="shared" si="282"/>
        <v/>
      </c>
      <c r="M3592" s="17"/>
      <c r="N3592" s="110" t="str">
        <f t="shared" si="283"/>
        <v/>
      </c>
      <c r="O3592" s="111" t="str">
        <f t="shared" si="284"/>
        <v/>
      </c>
    </row>
    <row r="3593" spans="1:15" ht="30" customHeight="1" thickTop="1" thickBot="1">
      <c r="A3593" s="37" t="str">
        <f t="shared" si="280"/>
        <v/>
      </c>
      <c r="C3593" s="13">
        <v>3589</v>
      </c>
      <c r="D3593" s="61" t="str">
        <f>IF(Cad_an!D3593="","",Cad_an!D3593)</f>
        <v/>
      </c>
      <c r="E3593" s="61" t="str">
        <f>IF(D3593="","",VLOOKUP(D3593,Cad_an!$D$5:$F$5004,3,FALSE))</f>
        <v/>
      </c>
      <c r="F3593" s="61" t="str">
        <f>IF(D3593="","",VLOOKUP(D3593,Cad_an!$D$5:$E$5004,2,FALSE))</f>
        <v/>
      </c>
      <c r="G3593" s="61" t="str">
        <f>IF(D3593="","",VLOOKUP(Fa_an!F3593,Cad_can!$D$5:$E$204,2,FALSE))</f>
        <v/>
      </c>
      <c r="H3593" s="17"/>
      <c r="I3593" s="17"/>
      <c r="J3593" s="110" t="str">
        <f t="shared" si="281"/>
        <v/>
      </c>
      <c r="K3593" s="23"/>
      <c r="L3593" s="112" t="str">
        <f t="shared" si="282"/>
        <v/>
      </c>
      <c r="M3593" s="17"/>
      <c r="N3593" s="110" t="str">
        <f t="shared" si="283"/>
        <v/>
      </c>
      <c r="O3593" s="111" t="str">
        <f t="shared" si="284"/>
        <v/>
      </c>
    </row>
    <row r="3594" spans="1:15" ht="30" customHeight="1" thickTop="1" thickBot="1">
      <c r="A3594" s="37" t="str">
        <f t="shared" si="280"/>
        <v/>
      </c>
      <c r="C3594" s="13">
        <v>3590</v>
      </c>
      <c r="D3594" s="61" t="str">
        <f>IF(Cad_an!D3594="","",Cad_an!D3594)</f>
        <v/>
      </c>
      <c r="E3594" s="61" t="str">
        <f>IF(D3594="","",VLOOKUP(D3594,Cad_an!$D$5:$F$5004,3,FALSE))</f>
        <v/>
      </c>
      <c r="F3594" s="61" t="str">
        <f>IF(D3594="","",VLOOKUP(D3594,Cad_an!$D$5:$E$5004,2,FALSE))</f>
        <v/>
      </c>
      <c r="G3594" s="61" t="str">
        <f>IF(D3594="","",VLOOKUP(Fa_an!F3594,Cad_can!$D$5:$E$204,2,FALSE))</f>
        <v/>
      </c>
      <c r="H3594" s="17"/>
      <c r="I3594" s="17"/>
      <c r="J3594" s="110" t="str">
        <f t="shared" si="281"/>
        <v/>
      </c>
      <c r="K3594" s="23"/>
      <c r="L3594" s="112" t="str">
        <f t="shared" si="282"/>
        <v/>
      </c>
      <c r="M3594" s="17"/>
      <c r="N3594" s="110" t="str">
        <f t="shared" si="283"/>
        <v/>
      </c>
      <c r="O3594" s="111" t="str">
        <f t="shared" si="284"/>
        <v/>
      </c>
    </row>
    <row r="3595" spans="1:15" ht="30" customHeight="1" thickTop="1" thickBot="1">
      <c r="A3595" s="37" t="str">
        <f t="shared" si="280"/>
        <v/>
      </c>
      <c r="C3595" s="13">
        <v>3591</v>
      </c>
      <c r="D3595" s="61" t="str">
        <f>IF(Cad_an!D3595="","",Cad_an!D3595)</f>
        <v/>
      </c>
      <c r="E3595" s="61" t="str">
        <f>IF(D3595="","",VLOOKUP(D3595,Cad_an!$D$5:$F$5004,3,FALSE))</f>
        <v/>
      </c>
      <c r="F3595" s="61" t="str">
        <f>IF(D3595="","",VLOOKUP(D3595,Cad_an!$D$5:$E$5004,2,FALSE))</f>
        <v/>
      </c>
      <c r="G3595" s="61" t="str">
        <f>IF(D3595="","",VLOOKUP(Fa_an!F3595,Cad_can!$D$5:$E$204,2,FALSE))</f>
        <v/>
      </c>
      <c r="H3595" s="17"/>
      <c r="I3595" s="17"/>
      <c r="J3595" s="110" t="str">
        <f t="shared" si="281"/>
        <v/>
      </c>
      <c r="K3595" s="23"/>
      <c r="L3595" s="112" t="str">
        <f t="shared" si="282"/>
        <v/>
      </c>
      <c r="M3595" s="17"/>
      <c r="N3595" s="110" t="str">
        <f t="shared" si="283"/>
        <v/>
      </c>
      <c r="O3595" s="111" t="str">
        <f t="shared" si="284"/>
        <v/>
      </c>
    </row>
    <row r="3596" spans="1:15" ht="30" customHeight="1" thickTop="1" thickBot="1">
      <c r="A3596" s="37" t="str">
        <f t="shared" si="280"/>
        <v/>
      </c>
      <c r="C3596" s="13">
        <v>3592</v>
      </c>
      <c r="D3596" s="61" t="str">
        <f>IF(Cad_an!D3596="","",Cad_an!D3596)</f>
        <v/>
      </c>
      <c r="E3596" s="61" t="str">
        <f>IF(D3596="","",VLOOKUP(D3596,Cad_an!$D$5:$F$5004,3,FALSE))</f>
        <v/>
      </c>
      <c r="F3596" s="61" t="str">
        <f>IF(D3596="","",VLOOKUP(D3596,Cad_an!$D$5:$E$5004,2,FALSE))</f>
        <v/>
      </c>
      <c r="G3596" s="61" t="str">
        <f>IF(D3596="","",VLOOKUP(Fa_an!F3596,Cad_can!$D$5:$E$204,2,FALSE))</f>
        <v/>
      </c>
      <c r="H3596" s="17"/>
      <c r="I3596" s="17"/>
      <c r="J3596" s="110" t="str">
        <f t="shared" si="281"/>
        <v/>
      </c>
      <c r="K3596" s="23"/>
      <c r="L3596" s="112" t="str">
        <f t="shared" si="282"/>
        <v/>
      </c>
      <c r="M3596" s="17"/>
      <c r="N3596" s="110" t="str">
        <f t="shared" si="283"/>
        <v/>
      </c>
      <c r="O3596" s="111" t="str">
        <f t="shared" si="284"/>
        <v/>
      </c>
    </row>
    <row r="3597" spans="1:15" ht="30" customHeight="1" thickTop="1" thickBot="1">
      <c r="A3597" s="37" t="str">
        <f t="shared" si="280"/>
        <v/>
      </c>
      <c r="C3597" s="13">
        <v>3593</v>
      </c>
      <c r="D3597" s="61" t="str">
        <f>IF(Cad_an!D3597="","",Cad_an!D3597)</f>
        <v/>
      </c>
      <c r="E3597" s="61" t="str">
        <f>IF(D3597="","",VLOOKUP(D3597,Cad_an!$D$5:$F$5004,3,FALSE))</f>
        <v/>
      </c>
      <c r="F3597" s="61" t="str">
        <f>IF(D3597="","",VLOOKUP(D3597,Cad_an!$D$5:$E$5004,2,FALSE))</f>
        <v/>
      </c>
      <c r="G3597" s="61" t="str">
        <f>IF(D3597="","",VLOOKUP(Fa_an!F3597,Cad_can!$D$5:$E$204,2,FALSE))</f>
        <v/>
      </c>
      <c r="H3597" s="17"/>
      <c r="I3597" s="17"/>
      <c r="J3597" s="110" t="str">
        <f t="shared" si="281"/>
        <v/>
      </c>
      <c r="K3597" s="23"/>
      <c r="L3597" s="112" t="str">
        <f t="shared" si="282"/>
        <v/>
      </c>
      <c r="M3597" s="17"/>
      <c r="N3597" s="110" t="str">
        <f t="shared" si="283"/>
        <v/>
      </c>
      <c r="O3597" s="111" t="str">
        <f t="shared" si="284"/>
        <v/>
      </c>
    </row>
    <row r="3598" spans="1:15" ht="30" customHeight="1" thickTop="1" thickBot="1">
      <c r="A3598" s="37" t="str">
        <f t="shared" si="280"/>
        <v/>
      </c>
      <c r="C3598" s="13">
        <v>3594</v>
      </c>
      <c r="D3598" s="61" t="str">
        <f>IF(Cad_an!D3598="","",Cad_an!D3598)</f>
        <v/>
      </c>
      <c r="E3598" s="61" t="str">
        <f>IF(D3598="","",VLOOKUP(D3598,Cad_an!$D$5:$F$5004,3,FALSE))</f>
        <v/>
      </c>
      <c r="F3598" s="61" t="str">
        <f>IF(D3598="","",VLOOKUP(D3598,Cad_an!$D$5:$E$5004,2,FALSE))</f>
        <v/>
      </c>
      <c r="G3598" s="61" t="str">
        <f>IF(D3598="","",VLOOKUP(Fa_an!F3598,Cad_can!$D$5:$E$204,2,FALSE))</f>
        <v/>
      </c>
      <c r="H3598" s="17"/>
      <c r="I3598" s="17"/>
      <c r="J3598" s="110" t="str">
        <f t="shared" si="281"/>
        <v/>
      </c>
      <c r="K3598" s="23"/>
      <c r="L3598" s="112" t="str">
        <f t="shared" si="282"/>
        <v/>
      </c>
      <c r="M3598" s="17"/>
      <c r="N3598" s="110" t="str">
        <f t="shared" si="283"/>
        <v/>
      </c>
      <c r="O3598" s="111" t="str">
        <f t="shared" si="284"/>
        <v/>
      </c>
    </row>
    <row r="3599" spans="1:15" ht="30" customHeight="1" thickTop="1" thickBot="1">
      <c r="A3599" s="37" t="str">
        <f t="shared" si="280"/>
        <v/>
      </c>
      <c r="C3599" s="13">
        <v>3595</v>
      </c>
      <c r="D3599" s="61" t="str">
        <f>IF(Cad_an!D3599="","",Cad_an!D3599)</f>
        <v/>
      </c>
      <c r="E3599" s="61" t="str">
        <f>IF(D3599="","",VLOOKUP(D3599,Cad_an!$D$5:$F$5004,3,FALSE))</f>
        <v/>
      </c>
      <c r="F3599" s="61" t="str">
        <f>IF(D3599="","",VLOOKUP(D3599,Cad_an!$D$5:$E$5004,2,FALSE))</f>
        <v/>
      </c>
      <c r="G3599" s="61" t="str">
        <f>IF(D3599="","",VLOOKUP(Fa_an!F3599,Cad_can!$D$5:$E$204,2,FALSE))</f>
        <v/>
      </c>
      <c r="H3599" s="17"/>
      <c r="I3599" s="17"/>
      <c r="J3599" s="110" t="str">
        <f t="shared" si="281"/>
        <v/>
      </c>
      <c r="K3599" s="23"/>
      <c r="L3599" s="112" t="str">
        <f t="shared" si="282"/>
        <v/>
      </c>
      <c r="M3599" s="17"/>
      <c r="N3599" s="110" t="str">
        <f t="shared" si="283"/>
        <v/>
      </c>
      <c r="O3599" s="111" t="str">
        <f t="shared" si="284"/>
        <v/>
      </c>
    </row>
    <row r="3600" spans="1:15" ht="30" customHeight="1" thickTop="1" thickBot="1">
      <c r="A3600" s="37" t="str">
        <f t="shared" si="280"/>
        <v/>
      </c>
      <c r="C3600" s="13">
        <v>3596</v>
      </c>
      <c r="D3600" s="61" t="str">
        <f>IF(Cad_an!D3600="","",Cad_an!D3600)</f>
        <v/>
      </c>
      <c r="E3600" s="61" t="str">
        <f>IF(D3600="","",VLOOKUP(D3600,Cad_an!$D$5:$F$5004,3,FALSE))</f>
        <v/>
      </c>
      <c r="F3600" s="61" t="str">
        <f>IF(D3600="","",VLOOKUP(D3600,Cad_an!$D$5:$E$5004,2,FALSE))</f>
        <v/>
      </c>
      <c r="G3600" s="61" t="str">
        <f>IF(D3600="","",VLOOKUP(Fa_an!F3600,Cad_can!$D$5:$E$204,2,FALSE))</f>
        <v/>
      </c>
      <c r="H3600" s="17"/>
      <c r="I3600" s="17"/>
      <c r="J3600" s="110" t="str">
        <f t="shared" si="281"/>
        <v/>
      </c>
      <c r="K3600" s="23"/>
      <c r="L3600" s="112" t="str">
        <f t="shared" si="282"/>
        <v/>
      </c>
      <c r="M3600" s="17"/>
      <c r="N3600" s="110" t="str">
        <f t="shared" si="283"/>
        <v/>
      </c>
      <c r="O3600" s="111" t="str">
        <f t="shared" si="284"/>
        <v/>
      </c>
    </row>
    <row r="3601" spans="1:15" ht="30" customHeight="1" thickTop="1" thickBot="1">
      <c r="A3601" s="37" t="str">
        <f t="shared" si="280"/>
        <v/>
      </c>
      <c r="C3601" s="13">
        <v>3597</v>
      </c>
      <c r="D3601" s="61" t="str">
        <f>IF(Cad_an!D3601="","",Cad_an!D3601)</f>
        <v/>
      </c>
      <c r="E3601" s="61" t="str">
        <f>IF(D3601="","",VLOOKUP(D3601,Cad_an!$D$5:$F$5004,3,FALSE))</f>
        <v/>
      </c>
      <c r="F3601" s="61" t="str">
        <f>IF(D3601="","",VLOOKUP(D3601,Cad_an!$D$5:$E$5004,2,FALSE))</f>
        <v/>
      </c>
      <c r="G3601" s="61" t="str">
        <f>IF(D3601="","",VLOOKUP(Fa_an!F3601,Cad_can!$D$5:$E$204,2,FALSE))</f>
        <v/>
      </c>
      <c r="H3601" s="17"/>
      <c r="I3601" s="17"/>
      <c r="J3601" s="110" t="str">
        <f t="shared" si="281"/>
        <v/>
      </c>
      <c r="K3601" s="23"/>
      <c r="L3601" s="112" t="str">
        <f t="shared" si="282"/>
        <v/>
      </c>
      <c r="M3601" s="17"/>
      <c r="N3601" s="110" t="str">
        <f t="shared" si="283"/>
        <v/>
      </c>
      <c r="O3601" s="111" t="str">
        <f t="shared" si="284"/>
        <v/>
      </c>
    </row>
    <row r="3602" spans="1:15" ht="30" customHeight="1" thickTop="1" thickBot="1">
      <c r="A3602" s="37" t="str">
        <f t="shared" si="280"/>
        <v/>
      </c>
      <c r="C3602" s="13">
        <v>3598</v>
      </c>
      <c r="D3602" s="61" t="str">
        <f>IF(Cad_an!D3602="","",Cad_an!D3602)</f>
        <v/>
      </c>
      <c r="E3602" s="61" t="str">
        <f>IF(D3602="","",VLOOKUP(D3602,Cad_an!$D$5:$F$5004,3,FALSE))</f>
        <v/>
      </c>
      <c r="F3602" s="61" t="str">
        <f>IF(D3602="","",VLOOKUP(D3602,Cad_an!$D$5:$E$5004,2,FALSE))</f>
        <v/>
      </c>
      <c r="G3602" s="61" t="str">
        <f>IF(D3602="","",VLOOKUP(Fa_an!F3602,Cad_can!$D$5:$E$204,2,FALSE))</f>
        <v/>
      </c>
      <c r="H3602" s="17"/>
      <c r="I3602" s="17"/>
      <c r="J3602" s="110" t="str">
        <f t="shared" si="281"/>
        <v/>
      </c>
      <c r="K3602" s="23"/>
      <c r="L3602" s="112" t="str">
        <f t="shared" si="282"/>
        <v/>
      </c>
      <c r="M3602" s="17"/>
      <c r="N3602" s="110" t="str">
        <f t="shared" si="283"/>
        <v/>
      </c>
      <c r="O3602" s="111" t="str">
        <f t="shared" si="284"/>
        <v/>
      </c>
    </row>
    <row r="3603" spans="1:15" ht="30" customHeight="1" thickTop="1" thickBot="1">
      <c r="A3603" s="37" t="str">
        <f t="shared" si="280"/>
        <v/>
      </c>
      <c r="C3603" s="13">
        <v>3599</v>
      </c>
      <c r="D3603" s="61" t="str">
        <f>IF(Cad_an!D3603="","",Cad_an!D3603)</f>
        <v/>
      </c>
      <c r="E3603" s="61" t="str">
        <f>IF(D3603="","",VLOOKUP(D3603,Cad_an!$D$5:$F$5004,3,FALSE))</f>
        <v/>
      </c>
      <c r="F3603" s="61" t="str">
        <f>IF(D3603="","",VLOOKUP(D3603,Cad_an!$D$5:$E$5004,2,FALSE))</f>
        <v/>
      </c>
      <c r="G3603" s="61" t="str">
        <f>IF(D3603="","",VLOOKUP(Fa_an!F3603,Cad_can!$D$5:$E$204,2,FALSE))</f>
        <v/>
      </c>
      <c r="H3603" s="17"/>
      <c r="I3603" s="17"/>
      <c r="J3603" s="110" t="str">
        <f t="shared" si="281"/>
        <v/>
      </c>
      <c r="K3603" s="23"/>
      <c r="L3603" s="112" t="str">
        <f t="shared" si="282"/>
        <v/>
      </c>
      <c r="M3603" s="17"/>
      <c r="N3603" s="110" t="str">
        <f t="shared" si="283"/>
        <v/>
      </c>
      <c r="O3603" s="111" t="str">
        <f t="shared" si="284"/>
        <v/>
      </c>
    </row>
    <row r="3604" spans="1:15" ht="30" customHeight="1" thickTop="1" thickBot="1">
      <c r="A3604" s="37" t="str">
        <f t="shared" si="280"/>
        <v/>
      </c>
      <c r="C3604" s="13">
        <v>3600</v>
      </c>
      <c r="D3604" s="61" t="str">
        <f>IF(Cad_an!D3604="","",Cad_an!D3604)</f>
        <v/>
      </c>
      <c r="E3604" s="61" t="str">
        <f>IF(D3604="","",VLOOKUP(D3604,Cad_an!$D$5:$F$5004,3,FALSE))</f>
        <v/>
      </c>
      <c r="F3604" s="61" t="str">
        <f>IF(D3604="","",VLOOKUP(D3604,Cad_an!$D$5:$E$5004,2,FALSE))</f>
        <v/>
      </c>
      <c r="G3604" s="61" t="str">
        <f>IF(D3604="","",VLOOKUP(Fa_an!F3604,Cad_can!$D$5:$E$204,2,FALSE))</f>
        <v/>
      </c>
      <c r="H3604" s="17"/>
      <c r="I3604" s="17"/>
      <c r="J3604" s="110" t="str">
        <f t="shared" si="281"/>
        <v/>
      </c>
      <c r="K3604" s="23"/>
      <c r="L3604" s="112" t="str">
        <f t="shared" si="282"/>
        <v/>
      </c>
      <c r="M3604" s="17"/>
      <c r="N3604" s="110" t="str">
        <f t="shared" si="283"/>
        <v/>
      </c>
      <c r="O3604" s="111" t="str">
        <f t="shared" si="284"/>
        <v/>
      </c>
    </row>
    <row r="3605" spans="1:15" ht="30" customHeight="1" thickTop="1" thickBot="1">
      <c r="A3605" s="37" t="str">
        <f t="shared" si="280"/>
        <v/>
      </c>
      <c r="C3605" s="13">
        <v>3601</v>
      </c>
      <c r="D3605" s="61" t="str">
        <f>IF(Cad_an!D3605="","",Cad_an!D3605)</f>
        <v/>
      </c>
      <c r="E3605" s="61" t="str">
        <f>IF(D3605="","",VLOOKUP(D3605,Cad_an!$D$5:$F$5004,3,FALSE))</f>
        <v/>
      </c>
      <c r="F3605" s="61" t="str">
        <f>IF(D3605="","",VLOOKUP(D3605,Cad_an!$D$5:$E$5004,2,FALSE))</f>
        <v/>
      </c>
      <c r="G3605" s="61" t="str">
        <f>IF(D3605="","",VLOOKUP(Fa_an!F3605,Cad_can!$D$5:$E$204,2,FALSE))</f>
        <v/>
      </c>
      <c r="H3605" s="17"/>
      <c r="I3605" s="17"/>
      <c r="J3605" s="110" t="str">
        <f t="shared" si="281"/>
        <v/>
      </c>
      <c r="K3605" s="23"/>
      <c r="L3605" s="112" t="str">
        <f t="shared" si="282"/>
        <v/>
      </c>
      <c r="M3605" s="17"/>
      <c r="N3605" s="110" t="str">
        <f t="shared" si="283"/>
        <v/>
      </c>
      <c r="O3605" s="111" t="str">
        <f t="shared" si="284"/>
        <v/>
      </c>
    </row>
    <row r="3606" spans="1:15" ht="30" customHeight="1" thickTop="1" thickBot="1">
      <c r="A3606" s="37" t="str">
        <f t="shared" si="280"/>
        <v/>
      </c>
      <c r="C3606" s="13">
        <v>3602</v>
      </c>
      <c r="D3606" s="61" t="str">
        <f>IF(Cad_an!D3606="","",Cad_an!D3606)</f>
        <v/>
      </c>
      <c r="E3606" s="61" t="str">
        <f>IF(D3606="","",VLOOKUP(D3606,Cad_an!$D$5:$F$5004,3,FALSE))</f>
        <v/>
      </c>
      <c r="F3606" s="61" t="str">
        <f>IF(D3606="","",VLOOKUP(D3606,Cad_an!$D$5:$E$5004,2,FALSE))</f>
        <v/>
      </c>
      <c r="G3606" s="61" t="str">
        <f>IF(D3606="","",VLOOKUP(Fa_an!F3606,Cad_can!$D$5:$E$204,2,FALSE))</f>
        <v/>
      </c>
      <c r="H3606" s="17"/>
      <c r="I3606" s="17"/>
      <c r="J3606" s="110" t="str">
        <f t="shared" si="281"/>
        <v/>
      </c>
      <c r="K3606" s="23"/>
      <c r="L3606" s="112" t="str">
        <f t="shared" si="282"/>
        <v/>
      </c>
      <c r="M3606" s="17"/>
      <c r="N3606" s="110" t="str">
        <f t="shared" si="283"/>
        <v/>
      </c>
      <c r="O3606" s="111" t="str">
        <f t="shared" si="284"/>
        <v/>
      </c>
    </row>
    <row r="3607" spans="1:15" ht="30" customHeight="1" thickTop="1" thickBot="1">
      <c r="A3607" s="37" t="str">
        <f t="shared" si="280"/>
        <v/>
      </c>
      <c r="C3607" s="13">
        <v>3603</v>
      </c>
      <c r="D3607" s="61" t="str">
        <f>IF(Cad_an!D3607="","",Cad_an!D3607)</f>
        <v/>
      </c>
      <c r="E3607" s="61" t="str">
        <f>IF(D3607="","",VLOOKUP(D3607,Cad_an!$D$5:$F$5004,3,FALSE))</f>
        <v/>
      </c>
      <c r="F3607" s="61" t="str">
        <f>IF(D3607="","",VLOOKUP(D3607,Cad_an!$D$5:$E$5004,2,FALSE))</f>
        <v/>
      </c>
      <c r="G3607" s="61" t="str">
        <f>IF(D3607="","",VLOOKUP(Fa_an!F3607,Cad_can!$D$5:$E$204,2,FALSE))</f>
        <v/>
      </c>
      <c r="H3607" s="17"/>
      <c r="I3607" s="17"/>
      <c r="J3607" s="110" t="str">
        <f t="shared" si="281"/>
        <v/>
      </c>
      <c r="K3607" s="23"/>
      <c r="L3607" s="112" t="str">
        <f t="shared" si="282"/>
        <v/>
      </c>
      <c r="M3607" s="17"/>
      <c r="N3607" s="110" t="str">
        <f t="shared" si="283"/>
        <v/>
      </c>
      <c r="O3607" s="111" t="str">
        <f t="shared" si="284"/>
        <v/>
      </c>
    </row>
    <row r="3608" spans="1:15" ht="30" customHeight="1" thickTop="1" thickBot="1">
      <c r="A3608" s="37" t="str">
        <f t="shared" si="280"/>
        <v/>
      </c>
      <c r="C3608" s="13">
        <v>3604</v>
      </c>
      <c r="D3608" s="61" t="str">
        <f>IF(Cad_an!D3608="","",Cad_an!D3608)</f>
        <v/>
      </c>
      <c r="E3608" s="61" t="str">
        <f>IF(D3608="","",VLOOKUP(D3608,Cad_an!$D$5:$F$5004,3,FALSE))</f>
        <v/>
      </c>
      <c r="F3608" s="61" t="str">
        <f>IF(D3608="","",VLOOKUP(D3608,Cad_an!$D$5:$E$5004,2,FALSE))</f>
        <v/>
      </c>
      <c r="G3608" s="61" t="str">
        <f>IF(D3608="","",VLOOKUP(Fa_an!F3608,Cad_can!$D$5:$E$204,2,FALSE))</f>
        <v/>
      </c>
      <c r="H3608" s="17"/>
      <c r="I3608" s="17"/>
      <c r="J3608" s="110" t="str">
        <f t="shared" si="281"/>
        <v/>
      </c>
      <c r="K3608" s="23"/>
      <c r="L3608" s="112" t="str">
        <f t="shared" si="282"/>
        <v/>
      </c>
      <c r="M3608" s="17"/>
      <c r="N3608" s="110" t="str">
        <f t="shared" si="283"/>
        <v/>
      </c>
      <c r="O3608" s="111" t="str">
        <f t="shared" si="284"/>
        <v/>
      </c>
    </row>
    <row r="3609" spans="1:15" ht="30" customHeight="1" thickTop="1" thickBot="1">
      <c r="A3609" s="37" t="str">
        <f t="shared" si="280"/>
        <v/>
      </c>
      <c r="C3609" s="13">
        <v>3605</v>
      </c>
      <c r="D3609" s="61" t="str">
        <f>IF(Cad_an!D3609="","",Cad_an!D3609)</f>
        <v/>
      </c>
      <c r="E3609" s="61" t="str">
        <f>IF(D3609="","",VLOOKUP(D3609,Cad_an!$D$5:$F$5004,3,FALSE))</f>
        <v/>
      </c>
      <c r="F3609" s="61" t="str">
        <f>IF(D3609="","",VLOOKUP(D3609,Cad_an!$D$5:$E$5004,2,FALSE))</f>
        <v/>
      </c>
      <c r="G3609" s="61" t="str">
        <f>IF(D3609="","",VLOOKUP(Fa_an!F3609,Cad_can!$D$5:$E$204,2,FALSE))</f>
        <v/>
      </c>
      <c r="H3609" s="17"/>
      <c r="I3609" s="17"/>
      <c r="J3609" s="110" t="str">
        <f t="shared" si="281"/>
        <v/>
      </c>
      <c r="K3609" s="23"/>
      <c r="L3609" s="112" t="str">
        <f t="shared" si="282"/>
        <v/>
      </c>
      <c r="M3609" s="17"/>
      <c r="N3609" s="110" t="str">
        <f t="shared" si="283"/>
        <v/>
      </c>
      <c r="O3609" s="111" t="str">
        <f t="shared" si="284"/>
        <v/>
      </c>
    </row>
    <row r="3610" spans="1:15" ht="30" customHeight="1" thickTop="1" thickBot="1">
      <c r="A3610" s="37" t="str">
        <f t="shared" si="280"/>
        <v/>
      </c>
      <c r="C3610" s="13">
        <v>3606</v>
      </c>
      <c r="D3610" s="61" t="str">
        <f>IF(Cad_an!D3610="","",Cad_an!D3610)</f>
        <v/>
      </c>
      <c r="E3610" s="61" t="str">
        <f>IF(D3610="","",VLOOKUP(D3610,Cad_an!$D$5:$F$5004,3,FALSE))</f>
        <v/>
      </c>
      <c r="F3610" s="61" t="str">
        <f>IF(D3610="","",VLOOKUP(D3610,Cad_an!$D$5:$E$5004,2,FALSE))</f>
        <v/>
      </c>
      <c r="G3610" s="61" t="str">
        <f>IF(D3610="","",VLOOKUP(Fa_an!F3610,Cad_can!$D$5:$E$204,2,FALSE))</f>
        <v/>
      </c>
      <c r="H3610" s="17"/>
      <c r="I3610" s="17"/>
      <c r="J3610" s="110" t="str">
        <f t="shared" si="281"/>
        <v/>
      </c>
      <c r="K3610" s="23"/>
      <c r="L3610" s="112" t="str">
        <f t="shared" si="282"/>
        <v/>
      </c>
      <c r="M3610" s="17"/>
      <c r="N3610" s="110" t="str">
        <f t="shared" si="283"/>
        <v/>
      </c>
      <c r="O3610" s="111" t="str">
        <f t="shared" si="284"/>
        <v/>
      </c>
    </row>
    <row r="3611" spans="1:15" ht="30" customHeight="1" thickTop="1" thickBot="1">
      <c r="A3611" s="37" t="str">
        <f t="shared" si="280"/>
        <v/>
      </c>
      <c r="C3611" s="13">
        <v>3607</v>
      </c>
      <c r="D3611" s="61" t="str">
        <f>IF(Cad_an!D3611="","",Cad_an!D3611)</f>
        <v/>
      </c>
      <c r="E3611" s="61" t="str">
        <f>IF(D3611="","",VLOOKUP(D3611,Cad_an!$D$5:$F$5004,3,FALSE))</f>
        <v/>
      </c>
      <c r="F3611" s="61" t="str">
        <f>IF(D3611="","",VLOOKUP(D3611,Cad_an!$D$5:$E$5004,2,FALSE))</f>
        <v/>
      </c>
      <c r="G3611" s="61" t="str">
        <f>IF(D3611="","",VLOOKUP(Fa_an!F3611,Cad_can!$D$5:$E$204,2,FALSE))</f>
        <v/>
      </c>
      <c r="H3611" s="17"/>
      <c r="I3611" s="17"/>
      <c r="J3611" s="110" t="str">
        <f t="shared" si="281"/>
        <v/>
      </c>
      <c r="K3611" s="23"/>
      <c r="L3611" s="112" t="str">
        <f t="shared" si="282"/>
        <v/>
      </c>
      <c r="M3611" s="17"/>
      <c r="N3611" s="110" t="str">
        <f t="shared" si="283"/>
        <v/>
      </c>
      <c r="O3611" s="111" t="str">
        <f t="shared" si="284"/>
        <v/>
      </c>
    </row>
    <row r="3612" spans="1:15" ht="30" customHeight="1" thickTop="1" thickBot="1">
      <c r="A3612" s="37" t="str">
        <f t="shared" si="280"/>
        <v/>
      </c>
      <c r="C3612" s="13">
        <v>3608</v>
      </c>
      <c r="D3612" s="61" t="str">
        <f>IF(Cad_an!D3612="","",Cad_an!D3612)</f>
        <v/>
      </c>
      <c r="E3612" s="61" t="str">
        <f>IF(D3612="","",VLOOKUP(D3612,Cad_an!$D$5:$F$5004,3,FALSE))</f>
        <v/>
      </c>
      <c r="F3612" s="61" t="str">
        <f>IF(D3612="","",VLOOKUP(D3612,Cad_an!$D$5:$E$5004,2,FALSE))</f>
        <v/>
      </c>
      <c r="G3612" s="61" t="str">
        <f>IF(D3612="","",VLOOKUP(Fa_an!F3612,Cad_can!$D$5:$E$204,2,FALSE))</f>
        <v/>
      </c>
      <c r="H3612" s="17"/>
      <c r="I3612" s="17"/>
      <c r="J3612" s="110" t="str">
        <f t="shared" si="281"/>
        <v/>
      </c>
      <c r="K3612" s="23"/>
      <c r="L3612" s="112" t="str">
        <f t="shared" si="282"/>
        <v/>
      </c>
      <c r="M3612" s="17"/>
      <c r="N3612" s="110" t="str">
        <f t="shared" si="283"/>
        <v/>
      </c>
      <c r="O3612" s="111" t="str">
        <f t="shared" si="284"/>
        <v/>
      </c>
    </row>
    <row r="3613" spans="1:15" ht="30" customHeight="1" thickTop="1" thickBot="1">
      <c r="A3613" s="37" t="str">
        <f t="shared" si="280"/>
        <v/>
      </c>
      <c r="C3613" s="13">
        <v>3609</v>
      </c>
      <c r="D3613" s="61" t="str">
        <f>IF(Cad_an!D3613="","",Cad_an!D3613)</f>
        <v/>
      </c>
      <c r="E3613" s="61" t="str">
        <f>IF(D3613="","",VLOOKUP(D3613,Cad_an!$D$5:$F$5004,3,FALSE))</f>
        <v/>
      </c>
      <c r="F3613" s="61" t="str">
        <f>IF(D3613="","",VLOOKUP(D3613,Cad_an!$D$5:$E$5004,2,FALSE))</f>
        <v/>
      </c>
      <c r="G3613" s="61" t="str">
        <f>IF(D3613="","",VLOOKUP(Fa_an!F3613,Cad_can!$D$5:$E$204,2,FALSE))</f>
        <v/>
      </c>
      <c r="H3613" s="17"/>
      <c r="I3613" s="17"/>
      <c r="J3613" s="110" t="str">
        <f t="shared" si="281"/>
        <v/>
      </c>
      <c r="K3613" s="23"/>
      <c r="L3613" s="112" t="str">
        <f t="shared" si="282"/>
        <v/>
      </c>
      <c r="M3613" s="17"/>
      <c r="N3613" s="110" t="str">
        <f t="shared" si="283"/>
        <v/>
      </c>
      <c r="O3613" s="111" t="str">
        <f t="shared" si="284"/>
        <v/>
      </c>
    </row>
    <row r="3614" spans="1:15" ht="30" customHeight="1" thickTop="1" thickBot="1">
      <c r="A3614" s="37" t="str">
        <f t="shared" si="280"/>
        <v/>
      </c>
      <c r="C3614" s="13">
        <v>3610</v>
      </c>
      <c r="D3614" s="61" t="str">
        <f>IF(Cad_an!D3614="","",Cad_an!D3614)</f>
        <v/>
      </c>
      <c r="E3614" s="61" t="str">
        <f>IF(D3614="","",VLOOKUP(D3614,Cad_an!$D$5:$F$5004,3,FALSE))</f>
        <v/>
      </c>
      <c r="F3614" s="61" t="str">
        <f>IF(D3614="","",VLOOKUP(D3614,Cad_an!$D$5:$E$5004,2,FALSE))</f>
        <v/>
      </c>
      <c r="G3614" s="61" t="str">
        <f>IF(D3614="","",VLOOKUP(Fa_an!F3614,Cad_can!$D$5:$E$204,2,FALSE))</f>
        <v/>
      </c>
      <c r="H3614" s="17"/>
      <c r="I3614" s="17"/>
      <c r="J3614" s="110" t="str">
        <f t="shared" si="281"/>
        <v/>
      </c>
      <c r="K3614" s="23"/>
      <c r="L3614" s="112" t="str">
        <f t="shared" si="282"/>
        <v/>
      </c>
      <c r="M3614" s="17"/>
      <c r="N3614" s="110" t="str">
        <f t="shared" si="283"/>
        <v/>
      </c>
      <c r="O3614" s="111" t="str">
        <f t="shared" si="284"/>
        <v/>
      </c>
    </row>
    <row r="3615" spans="1:15" ht="30" customHeight="1" thickTop="1" thickBot="1">
      <c r="A3615" s="37" t="str">
        <f t="shared" si="280"/>
        <v/>
      </c>
      <c r="C3615" s="13">
        <v>3611</v>
      </c>
      <c r="D3615" s="61" t="str">
        <f>IF(Cad_an!D3615="","",Cad_an!D3615)</f>
        <v/>
      </c>
      <c r="E3615" s="61" t="str">
        <f>IF(D3615="","",VLOOKUP(D3615,Cad_an!$D$5:$F$5004,3,FALSE))</f>
        <v/>
      </c>
      <c r="F3615" s="61" t="str">
        <f>IF(D3615="","",VLOOKUP(D3615,Cad_an!$D$5:$E$5004,2,FALSE))</f>
        <v/>
      </c>
      <c r="G3615" s="61" t="str">
        <f>IF(D3615="","",VLOOKUP(Fa_an!F3615,Cad_can!$D$5:$E$204,2,FALSE))</f>
        <v/>
      </c>
      <c r="H3615" s="17"/>
      <c r="I3615" s="17"/>
      <c r="J3615" s="110" t="str">
        <f t="shared" si="281"/>
        <v/>
      </c>
      <c r="K3615" s="23"/>
      <c r="L3615" s="112" t="str">
        <f t="shared" si="282"/>
        <v/>
      </c>
      <c r="M3615" s="17"/>
      <c r="N3615" s="110" t="str">
        <f t="shared" si="283"/>
        <v/>
      </c>
      <c r="O3615" s="111" t="str">
        <f t="shared" si="284"/>
        <v/>
      </c>
    </row>
    <row r="3616" spans="1:15" ht="30" customHeight="1" thickTop="1" thickBot="1">
      <c r="A3616" s="37" t="str">
        <f t="shared" si="280"/>
        <v/>
      </c>
      <c r="C3616" s="13">
        <v>3612</v>
      </c>
      <c r="D3616" s="61" t="str">
        <f>IF(Cad_an!D3616="","",Cad_an!D3616)</f>
        <v/>
      </c>
      <c r="E3616" s="61" t="str">
        <f>IF(D3616="","",VLOOKUP(D3616,Cad_an!$D$5:$F$5004,3,FALSE))</f>
        <v/>
      </c>
      <c r="F3616" s="61" t="str">
        <f>IF(D3616="","",VLOOKUP(D3616,Cad_an!$D$5:$E$5004,2,FALSE))</f>
        <v/>
      </c>
      <c r="G3616" s="61" t="str">
        <f>IF(D3616="","",VLOOKUP(Fa_an!F3616,Cad_can!$D$5:$E$204,2,FALSE))</f>
        <v/>
      </c>
      <c r="H3616" s="17"/>
      <c r="I3616" s="17"/>
      <c r="J3616" s="110" t="str">
        <f t="shared" si="281"/>
        <v/>
      </c>
      <c r="K3616" s="23"/>
      <c r="L3616" s="112" t="str">
        <f t="shared" si="282"/>
        <v/>
      </c>
      <c r="M3616" s="17"/>
      <c r="N3616" s="110" t="str">
        <f t="shared" si="283"/>
        <v/>
      </c>
      <c r="O3616" s="111" t="str">
        <f t="shared" si="284"/>
        <v/>
      </c>
    </row>
    <row r="3617" spans="1:15" ht="30" customHeight="1" thickTop="1" thickBot="1">
      <c r="A3617" s="37" t="str">
        <f t="shared" si="280"/>
        <v/>
      </c>
      <c r="C3617" s="13">
        <v>3613</v>
      </c>
      <c r="D3617" s="61" t="str">
        <f>IF(Cad_an!D3617="","",Cad_an!D3617)</f>
        <v/>
      </c>
      <c r="E3617" s="61" t="str">
        <f>IF(D3617="","",VLOOKUP(D3617,Cad_an!$D$5:$F$5004,3,FALSE))</f>
        <v/>
      </c>
      <c r="F3617" s="61" t="str">
        <f>IF(D3617="","",VLOOKUP(D3617,Cad_an!$D$5:$E$5004,2,FALSE))</f>
        <v/>
      </c>
      <c r="G3617" s="61" t="str">
        <f>IF(D3617="","",VLOOKUP(Fa_an!F3617,Cad_can!$D$5:$E$204,2,FALSE))</f>
        <v/>
      </c>
      <c r="H3617" s="17"/>
      <c r="I3617" s="17"/>
      <c r="J3617" s="110" t="str">
        <f t="shared" si="281"/>
        <v/>
      </c>
      <c r="K3617" s="23"/>
      <c r="L3617" s="112" t="str">
        <f t="shared" si="282"/>
        <v/>
      </c>
      <c r="M3617" s="17"/>
      <c r="N3617" s="110" t="str">
        <f t="shared" si="283"/>
        <v/>
      </c>
      <c r="O3617" s="111" t="str">
        <f t="shared" si="284"/>
        <v/>
      </c>
    </row>
    <row r="3618" spans="1:15" ht="30" customHeight="1" thickTop="1" thickBot="1">
      <c r="A3618" s="37" t="str">
        <f t="shared" si="280"/>
        <v/>
      </c>
      <c r="C3618" s="13">
        <v>3614</v>
      </c>
      <c r="D3618" s="61" t="str">
        <f>IF(Cad_an!D3618="","",Cad_an!D3618)</f>
        <v/>
      </c>
      <c r="E3618" s="61" t="str">
        <f>IF(D3618="","",VLOOKUP(D3618,Cad_an!$D$5:$F$5004,3,FALSE))</f>
        <v/>
      </c>
      <c r="F3618" s="61" t="str">
        <f>IF(D3618="","",VLOOKUP(D3618,Cad_an!$D$5:$E$5004,2,FALSE))</f>
        <v/>
      </c>
      <c r="G3618" s="61" t="str">
        <f>IF(D3618="","",VLOOKUP(Fa_an!F3618,Cad_can!$D$5:$E$204,2,FALSE))</f>
        <v/>
      </c>
      <c r="H3618" s="17"/>
      <c r="I3618" s="17"/>
      <c r="J3618" s="110" t="str">
        <f t="shared" si="281"/>
        <v/>
      </c>
      <c r="K3618" s="23"/>
      <c r="L3618" s="112" t="str">
        <f t="shared" si="282"/>
        <v/>
      </c>
      <c r="M3618" s="17"/>
      <c r="N3618" s="110" t="str">
        <f t="shared" si="283"/>
        <v/>
      </c>
      <c r="O3618" s="111" t="str">
        <f t="shared" si="284"/>
        <v/>
      </c>
    </row>
    <row r="3619" spans="1:15" ht="30" customHeight="1" thickTop="1" thickBot="1">
      <c r="A3619" s="37" t="str">
        <f t="shared" si="280"/>
        <v/>
      </c>
      <c r="C3619" s="13">
        <v>3615</v>
      </c>
      <c r="D3619" s="61" t="str">
        <f>IF(Cad_an!D3619="","",Cad_an!D3619)</f>
        <v/>
      </c>
      <c r="E3619" s="61" t="str">
        <f>IF(D3619="","",VLOOKUP(D3619,Cad_an!$D$5:$F$5004,3,FALSE))</f>
        <v/>
      </c>
      <c r="F3619" s="61" t="str">
        <f>IF(D3619="","",VLOOKUP(D3619,Cad_an!$D$5:$E$5004,2,FALSE))</f>
        <v/>
      </c>
      <c r="G3619" s="61" t="str">
        <f>IF(D3619="","",VLOOKUP(Fa_an!F3619,Cad_can!$D$5:$E$204,2,FALSE))</f>
        <v/>
      </c>
      <c r="H3619" s="17"/>
      <c r="I3619" s="17"/>
      <c r="J3619" s="110" t="str">
        <f t="shared" si="281"/>
        <v/>
      </c>
      <c r="K3619" s="23"/>
      <c r="L3619" s="112" t="str">
        <f t="shared" si="282"/>
        <v/>
      </c>
      <c r="M3619" s="17"/>
      <c r="N3619" s="110" t="str">
        <f t="shared" si="283"/>
        <v/>
      </c>
      <c r="O3619" s="111" t="str">
        <f t="shared" si="284"/>
        <v/>
      </c>
    </row>
    <row r="3620" spans="1:15" ht="30" customHeight="1" thickTop="1" thickBot="1">
      <c r="A3620" s="37" t="str">
        <f t="shared" si="280"/>
        <v/>
      </c>
      <c r="C3620" s="13">
        <v>3616</v>
      </c>
      <c r="D3620" s="61" t="str">
        <f>IF(Cad_an!D3620="","",Cad_an!D3620)</f>
        <v/>
      </c>
      <c r="E3620" s="61" t="str">
        <f>IF(D3620="","",VLOOKUP(D3620,Cad_an!$D$5:$F$5004,3,FALSE))</f>
        <v/>
      </c>
      <c r="F3620" s="61" t="str">
        <f>IF(D3620="","",VLOOKUP(D3620,Cad_an!$D$5:$E$5004,2,FALSE))</f>
        <v/>
      </c>
      <c r="G3620" s="61" t="str">
        <f>IF(D3620="","",VLOOKUP(Fa_an!F3620,Cad_can!$D$5:$E$204,2,FALSE))</f>
        <v/>
      </c>
      <c r="H3620" s="17"/>
      <c r="I3620" s="17"/>
      <c r="J3620" s="110" t="str">
        <f t="shared" si="281"/>
        <v/>
      </c>
      <c r="K3620" s="23"/>
      <c r="L3620" s="112" t="str">
        <f t="shared" si="282"/>
        <v/>
      </c>
      <c r="M3620" s="17"/>
      <c r="N3620" s="110" t="str">
        <f t="shared" si="283"/>
        <v/>
      </c>
      <c r="O3620" s="111" t="str">
        <f t="shared" si="284"/>
        <v/>
      </c>
    </row>
    <row r="3621" spans="1:15" ht="30" customHeight="1" thickTop="1" thickBot="1">
      <c r="A3621" s="37" t="str">
        <f t="shared" si="280"/>
        <v/>
      </c>
      <c r="C3621" s="13">
        <v>3617</v>
      </c>
      <c r="D3621" s="61" t="str">
        <f>IF(Cad_an!D3621="","",Cad_an!D3621)</f>
        <v/>
      </c>
      <c r="E3621" s="61" t="str">
        <f>IF(D3621="","",VLOOKUP(D3621,Cad_an!$D$5:$F$5004,3,FALSE))</f>
        <v/>
      </c>
      <c r="F3621" s="61" t="str">
        <f>IF(D3621="","",VLOOKUP(D3621,Cad_an!$D$5:$E$5004,2,FALSE))</f>
        <v/>
      </c>
      <c r="G3621" s="61" t="str">
        <f>IF(D3621="","",VLOOKUP(Fa_an!F3621,Cad_can!$D$5:$E$204,2,FALSE))</f>
        <v/>
      </c>
      <c r="H3621" s="17"/>
      <c r="I3621" s="17"/>
      <c r="J3621" s="110" t="str">
        <f t="shared" si="281"/>
        <v/>
      </c>
      <c r="K3621" s="23"/>
      <c r="L3621" s="112" t="str">
        <f t="shared" si="282"/>
        <v/>
      </c>
      <c r="M3621" s="17"/>
      <c r="N3621" s="110" t="str">
        <f t="shared" si="283"/>
        <v/>
      </c>
      <c r="O3621" s="111" t="str">
        <f t="shared" si="284"/>
        <v/>
      </c>
    </row>
    <row r="3622" spans="1:15" ht="30" customHeight="1" thickTop="1" thickBot="1">
      <c r="A3622" s="37" t="str">
        <f t="shared" si="280"/>
        <v/>
      </c>
      <c r="C3622" s="13">
        <v>3618</v>
      </c>
      <c r="D3622" s="61" t="str">
        <f>IF(Cad_an!D3622="","",Cad_an!D3622)</f>
        <v/>
      </c>
      <c r="E3622" s="61" t="str">
        <f>IF(D3622="","",VLOOKUP(D3622,Cad_an!$D$5:$F$5004,3,FALSE))</f>
        <v/>
      </c>
      <c r="F3622" s="61" t="str">
        <f>IF(D3622="","",VLOOKUP(D3622,Cad_an!$D$5:$E$5004,2,FALSE))</f>
        <v/>
      </c>
      <c r="G3622" s="61" t="str">
        <f>IF(D3622="","",VLOOKUP(Fa_an!F3622,Cad_can!$D$5:$E$204,2,FALSE))</f>
        <v/>
      </c>
      <c r="H3622" s="17"/>
      <c r="I3622" s="17"/>
      <c r="J3622" s="110" t="str">
        <f t="shared" si="281"/>
        <v/>
      </c>
      <c r="K3622" s="23"/>
      <c r="L3622" s="112" t="str">
        <f t="shared" si="282"/>
        <v/>
      </c>
      <c r="M3622" s="17"/>
      <c r="N3622" s="110" t="str">
        <f t="shared" si="283"/>
        <v/>
      </c>
      <c r="O3622" s="111" t="str">
        <f t="shared" si="284"/>
        <v/>
      </c>
    </row>
    <row r="3623" spans="1:15" ht="30" customHeight="1" thickTop="1" thickBot="1">
      <c r="A3623" s="37" t="str">
        <f t="shared" si="280"/>
        <v/>
      </c>
      <c r="C3623" s="13">
        <v>3619</v>
      </c>
      <c r="D3623" s="61" t="str">
        <f>IF(Cad_an!D3623="","",Cad_an!D3623)</f>
        <v/>
      </c>
      <c r="E3623" s="61" t="str">
        <f>IF(D3623="","",VLOOKUP(D3623,Cad_an!$D$5:$F$5004,3,FALSE))</f>
        <v/>
      </c>
      <c r="F3623" s="61" t="str">
        <f>IF(D3623="","",VLOOKUP(D3623,Cad_an!$D$5:$E$5004,2,FALSE))</f>
        <v/>
      </c>
      <c r="G3623" s="61" t="str">
        <f>IF(D3623="","",VLOOKUP(Fa_an!F3623,Cad_can!$D$5:$E$204,2,FALSE))</f>
        <v/>
      </c>
      <c r="H3623" s="17"/>
      <c r="I3623" s="17"/>
      <c r="J3623" s="110" t="str">
        <f t="shared" si="281"/>
        <v/>
      </c>
      <c r="K3623" s="23"/>
      <c r="L3623" s="112" t="str">
        <f t="shared" si="282"/>
        <v/>
      </c>
      <c r="M3623" s="17"/>
      <c r="N3623" s="110" t="str">
        <f t="shared" si="283"/>
        <v/>
      </c>
      <c r="O3623" s="111" t="str">
        <f t="shared" si="284"/>
        <v/>
      </c>
    </row>
    <row r="3624" spans="1:15" ht="30" customHeight="1" thickTop="1" thickBot="1">
      <c r="A3624" s="37" t="str">
        <f t="shared" si="280"/>
        <v/>
      </c>
      <c r="C3624" s="13">
        <v>3620</v>
      </c>
      <c r="D3624" s="61" t="str">
        <f>IF(Cad_an!D3624="","",Cad_an!D3624)</f>
        <v/>
      </c>
      <c r="E3624" s="61" t="str">
        <f>IF(D3624="","",VLOOKUP(D3624,Cad_an!$D$5:$F$5004,3,FALSE))</f>
        <v/>
      </c>
      <c r="F3624" s="61" t="str">
        <f>IF(D3624="","",VLOOKUP(D3624,Cad_an!$D$5:$E$5004,2,FALSE))</f>
        <v/>
      </c>
      <c r="G3624" s="61" t="str">
        <f>IF(D3624="","",VLOOKUP(Fa_an!F3624,Cad_can!$D$5:$E$204,2,FALSE))</f>
        <v/>
      </c>
      <c r="H3624" s="17"/>
      <c r="I3624" s="17"/>
      <c r="J3624" s="110" t="str">
        <f t="shared" si="281"/>
        <v/>
      </c>
      <c r="K3624" s="23"/>
      <c r="L3624" s="112" t="str">
        <f t="shared" si="282"/>
        <v/>
      </c>
      <c r="M3624" s="17"/>
      <c r="N3624" s="110" t="str">
        <f t="shared" si="283"/>
        <v/>
      </c>
      <c r="O3624" s="111" t="str">
        <f t="shared" si="284"/>
        <v/>
      </c>
    </row>
    <row r="3625" spans="1:15" ht="30" customHeight="1" thickTop="1" thickBot="1">
      <c r="A3625" s="37" t="str">
        <f t="shared" si="280"/>
        <v/>
      </c>
      <c r="C3625" s="13">
        <v>3621</v>
      </c>
      <c r="D3625" s="61" t="str">
        <f>IF(Cad_an!D3625="","",Cad_an!D3625)</f>
        <v/>
      </c>
      <c r="E3625" s="61" t="str">
        <f>IF(D3625="","",VLOOKUP(D3625,Cad_an!$D$5:$F$5004,3,FALSE))</f>
        <v/>
      </c>
      <c r="F3625" s="61" t="str">
        <f>IF(D3625="","",VLOOKUP(D3625,Cad_an!$D$5:$E$5004,2,FALSE))</f>
        <v/>
      </c>
      <c r="G3625" s="61" t="str">
        <f>IF(D3625="","",VLOOKUP(Fa_an!F3625,Cad_can!$D$5:$E$204,2,FALSE))</f>
        <v/>
      </c>
      <c r="H3625" s="17"/>
      <c r="I3625" s="17"/>
      <c r="J3625" s="110" t="str">
        <f t="shared" si="281"/>
        <v/>
      </c>
      <c r="K3625" s="23"/>
      <c r="L3625" s="112" t="str">
        <f t="shared" si="282"/>
        <v/>
      </c>
      <c r="M3625" s="17"/>
      <c r="N3625" s="110" t="str">
        <f t="shared" si="283"/>
        <v/>
      </c>
      <c r="O3625" s="111" t="str">
        <f t="shared" si="284"/>
        <v/>
      </c>
    </row>
    <row r="3626" spans="1:15" ht="30" customHeight="1" thickTop="1" thickBot="1">
      <c r="A3626" s="37" t="str">
        <f t="shared" si="280"/>
        <v/>
      </c>
      <c r="C3626" s="13">
        <v>3622</v>
      </c>
      <c r="D3626" s="61" t="str">
        <f>IF(Cad_an!D3626="","",Cad_an!D3626)</f>
        <v/>
      </c>
      <c r="E3626" s="61" t="str">
        <f>IF(D3626="","",VLOOKUP(D3626,Cad_an!$D$5:$F$5004,3,FALSE))</f>
        <v/>
      </c>
      <c r="F3626" s="61" t="str">
        <f>IF(D3626="","",VLOOKUP(D3626,Cad_an!$D$5:$E$5004,2,FALSE))</f>
        <v/>
      </c>
      <c r="G3626" s="61" t="str">
        <f>IF(D3626="","",VLOOKUP(Fa_an!F3626,Cad_can!$D$5:$E$204,2,FALSE))</f>
        <v/>
      </c>
      <c r="H3626" s="17"/>
      <c r="I3626" s="17"/>
      <c r="J3626" s="110" t="str">
        <f t="shared" si="281"/>
        <v/>
      </c>
      <c r="K3626" s="23"/>
      <c r="L3626" s="112" t="str">
        <f t="shared" si="282"/>
        <v/>
      </c>
      <c r="M3626" s="17"/>
      <c r="N3626" s="110" t="str">
        <f t="shared" si="283"/>
        <v/>
      </c>
      <c r="O3626" s="111" t="str">
        <f t="shared" si="284"/>
        <v/>
      </c>
    </row>
    <row r="3627" spans="1:15" ht="30" customHeight="1" thickTop="1" thickBot="1">
      <c r="A3627" s="37" t="str">
        <f t="shared" si="280"/>
        <v/>
      </c>
      <c r="C3627" s="13">
        <v>3623</v>
      </c>
      <c r="D3627" s="61" t="str">
        <f>IF(Cad_an!D3627="","",Cad_an!D3627)</f>
        <v/>
      </c>
      <c r="E3627" s="61" t="str">
        <f>IF(D3627="","",VLOOKUP(D3627,Cad_an!$D$5:$F$5004,3,FALSE))</f>
        <v/>
      </c>
      <c r="F3627" s="61" t="str">
        <f>IF(D3627="","",VLOOKUP(D3627,Cad_an!$D$5:$E$5004,2,FALSE))</f>
        <v/>
      </c>
      <c r="G3627" s="61" t="str">
        <f>IF(D3627="","",VLOOKUP(Fa_an!F3627,Cad_can!$D$5:$E$204,2,FALSE))</f>
        <v/>
      </c>
      <c r="H3627" s="17"/>
      <c r="I3627" s="17"/>
      <c r="J3627" s="110" t="str">
        <f t="shared" si="281"/>
        <v/>
      </c>
      <c r="K3627" s="23"/>
      <c r="L3627" s="112" t="str">
        <f t="shared" si="282"/>
        <v/>
      </c>
      <c r="M3627" s="17"/>
      <c r="N3627" s="110" t="str">
        <f t="shared" si="283"/>
        <v/>
      </c>
      <c r="O3627" s="111" t="str">
        <f t="shared" si="284"/>
        <v/>
      </c>
    </row>
    <row r="3628" spans="1:15" ht="30" customHeight="1" thickTop="1" thickBot="1">
      <c r="A3628" s="37" t="str">
        <f t="shared" si="280"/>
        <v/>
      </c>
      <c r="C3628" s="13">
        <v>3624</v>
      </c>
      <c r="D3628" s="61" t="str">
        <f>IF(Cad_an!D3628="","",Cad_an!D3628)</f>
        <v/>
      </c>
      <c r="E3628" s="61" t="str">
        <f>IF(D3628="","",VLOOKUP(D3628,Cad_an!$D$5:$F$5004,3,FALSE))</f>
        <v/>
      </c>
      <c r="F3628" s="61" t="str">
        <f>IF(D3628="","",VLOOKUP(D3628,Cad_an!$D$5:$E$5004,2,FALSE))</f>
        <v/>
      </c>
      <c r="G3628" s="61" t="str">
        <f>IF(D3628="","",VLOOKUP(Fa_an!F3628,Cad_can!$D$5:$E$204,2,FALSE))</f>
        <v/>
      </c>
      <c r="H3628" s="17"/>
      <c r="I3628" s="17"/>
      <c r="J3628" s="110" t="str">
        <f t="shared" si="281"/>
        <v/>
      </c>
      <c r="K3628" s="23"/>
      <c r="L3628" s="112" t="str">
        <f t="shared" si="282"/>
        <v/>
      </c>
      <c r="M3628" s="17"/>
      <c r="N3628" s="110" t="str">
        <f t="shared" si="283"/>
        <v/>
      </c>
      <c r="O3628" s="111" t="str">
        <f t="shared" si="284"/>
        <v/>
      </c>
    </row>
    <row r="3629" spans="1:15" ht="30" customHeight="1" thickTop="1" thickBot="1">
      <c r="A3629" s="37" t="str">
        <f t="shared" si="280"/>
        <v/>
      </c>
      <c r="C3629" s="13">
        <v>3625</v>
      </c>
      <c r="D3629" s="61" t="str">
        <f>IF(Cad_an!D3629="","",Cad_an!D3629)</f>
        <v/>
      </c>
      <c r="E3629" s="61" t="str">
        <f>IF(D3629="","",VLOOKUP(D3629,Cad_an!$D$5:$F$5004,3,FALSE))</f>
        <v/>
      </c>
      <c r="F3629" s="61" t="str">
        <f>IF(D3629="","",VLOOKUP(D3629,Cad_an!$D$5:$E$5004,2,FALSE))</f>
        <v/>
      </c>
      <c r="G3629" s="61" t="str">
        <f>IF(D3629="","",VLOOKUP(Fa_an!F3629,Cad_can!$D$5:$E$204,2,FALSE))</f>
        <v/>
      </c>
      <c r="H3629" s="17"/>
      <c r="I3629" s="17"/>
      <c r="J3629" s="110" t="str">
        <f t="shared" si="281"/>
        <v/>
      </c>
      <c r="K3629" s="23"/>
      <c r="L3629" s="112" t="str">
        <f t="shared" si="282"/>
        <v/>
      </c>
      <c r="M3629" s="17"/>
      <c r="N3629" s="110" t="str">
        <f t="shared" si="283"/>
        <v/>
      </c>
      <c r="O3629" s="111" t="str">
        <f t="shared" si="284"/>
        <v/>
      </c>
    </row>
    <row r="3630" spans="1:15" ht="30" customHeight="1" thickTop="1" thickBot="1">
      <c r="A3630" s="37" t="str">
        <f t="shared" si="280"/>
        <v/>
      </c>
      <c r="C3630" s="13">
        <v>3626</v>
      </c>
      <c r="D3630" s="61" t="str">
        <f>IF(Cad_an!D3630="","",Cad_an!D3630)</f>
        <v/>
      </c>
      <c r="E3630" s="61" t="str">
        <f>IF(D3630="","",VLOOKUP(D3630,Cad_an!$D$5:$F$5004,3,FALSE))</f>
        <v/>
      </c>
      <c r="F3630" s="61" t="str">
        <f>IF(D3630="","",VLOOKUP(D3630,Cad_an!$D$5:$E$5004,2,FALSE))</f>
        <v/>
      </c>
      <c r="G3630" s="61" t="str">
        <f>IF(D3630="","",VLOOKUP(Fa_an!F3630,Cad_can!$D$5:$E$204,2,FALSE))</f>
        <v/>
      </c>
      <c r="H3630" s="17"/>
      <c r="I3630" s="17"/>
      <c r="J3630" s="110" t="str">
        <f t="shared" si="281"/>
        <v/>
      </c>
      <c r="K3630" s="23"/>
      <c r="L3630" s="112" t="str">
        <f t="shared" si="282"/>
        <v/>
      </c>
      <c r="M3630" s="17"/>
      <c r="N3630" s="110" t="str">
        <f t="shared" si="283"/>
        <v/>
      </c>
      <c r="O3630" s="111" t="str">
        <f t="shared" si="284"/>
        <v/>
      </c>
    </row>
    <row r="3631" spans="1:15" ht="30" customHeight="1" thickTop="1" thickBot="1">
      <c r="A3631" s="37" t="str">
        <f t="shared" si="280"/>
        <v/>
      </c>
      <c r="C3631" s="13">
        <v>3627</v>
      </c>
      <c r="D3631" s="61" t="str">
        <f>IF(Cad_an!D3631="","",Cad_an!D3631)</f>
        <v/>
      </c>
      <c r="E3631" s="61" t="str">
        <f>IF(D3631="","",VLOOKUP(D3631,Cad_an!$D$5:$F$5004,3,FALSE))</f>
        <v/>
      </c>
      <c r="F3631" s="61" t="str">
        <f>IF(D3631="","",VLOOKUP(D3631,Cad_an!$D$5:$E$5004,2,FALSE))</f>
        <v/>
      </c>
      <c r="G3631" s="61" t="str">
        <f>IF(D3631="","",VLOOKUP(Fa_an!F3631,Cad_can!$D$5:$E$204,2,FALSE))</f>
        <v/>
      </c>
      <c r="H3631" s="17"/>
      <c r="I3631" s="17"/>
      <c r="J3631" s="110" t="str">
        <f t="shared" si="281"/>
        <v/>
      </c>
      <c r="K3631" s="23"/>
      <c r="L3631" s="112" t="str">
        <f t="shared" si="282"/>
        <v/>
      </c>
      <c r="M3631" s="17"/>
      <c r="N3631" s="110" t="str">
        <f t="shared" si="283"/>
        <v/>
      </c>
      <c r="O3631" s="111" t="str">
        <f t="shared" si="284"/>
        <v/>
      </c>
    </row>
    <row r="3632" spans="1:15" ht="30" customHeight="1" thickTop="1" thickBot="1">
      <c r="A3632" s="37" t="str">
        <f t="shared" si="280"/>
        <v/>
      </c>
      <c r="C3632" s="13">
        <v>3628</v>
      </c>
      <c r="D3632" s="61" t="str">
        <f>IF(Cad_an!D3632="","",Cad_an!D3632)</f>
        <v/>
      </c>
      <c r="E3632" s="61" t="str">
        <f>IF(D3632="","",VLOOKUP(D3632,Cad_an!$D$5:$F$5004,3,FALSE))</f>
        <v/>
      </c>
      <c r="F3632" s="61" t="str">
        <f>IF(D3632="","",VLOOKUP(D3632,Cad_an!$D$5:$E$5004,2,FALSE))</f>
        <v/>
      </c>
      <c r="G3632" s="61" t="str">
        <f>IF(D3632="","",VLOOKUP(Fa_an!F3632,Cad_can!$D$5:$E$204,2,FALSE))</f>
        <v/>
      </c>
      <c r="H3632" s="17"/>
      <c r="I3632" s="17"/>
      <c r="J3632" s="110" t="str">
        <f t="shared" si="281"/>
        <v/>
      </c>
      <c r="K3632" s="23"/>
      <c r="L3632" s="112" t="str">
        <f t="shared" si="282"/>
        <v/>
      </c>
      <c r="M3632" s="17"/>
      <c r="N3632" s="110" t="str">
        <f t="shared" si="283"/>
        <v/>
      </c>
      <c r="O3632" s="111" t="str">
        <f t="shared" si="284"/>
        <v/>
      </c>
    </row>
    <row r="3633" spans="1:15" ht="30" customHeight="1" thickTop="1" thickBot="1">
      <c r="A3633" s="37" t="str">
        <f t="shared" si="280"/>
        <v/>
      </c>
      <c r="C3633" s="13">
        <v>3629</v>
      </c>
      <c r="D3633" s="61" t="str">
        <f>IF(Cad_an!D3633="","",Cad_an!D3633)</f>
        <v/>
      </c>
      <c r="E3633" s="61" t="str">
        <f>IF(D3633="","",VLOOKUP(D3633,Cad_an!$D$5:$F$5004,3,FALSE))</f>
        <v/>
      </c>
      <c r="F3633" s="61" t="str">
        <f>IF(D3633="","",VLOOKUP(D3633,Cad_an!$D$5:$E$5004,2,FALSE))</f>
        <v/>
      </c>
      <c r="G3633" s="61" t="str">
        <f>IF(D3633="","",VLOOKUP(Fa_an!F3633,Cad_can!$D$5:$E$204,2,FALSE))</f>
        <v/>
      </c>
      <c r="H3633" s="17"/>
      <c r="I3633" s="17"/>
      <c r="J3633" s="110" t="str">
        <f t="shared" si="281"/>
        <v/>
      </c>
      <c r="K3633" s="23"/>
      <c r="L3633" s="112" t="str">
        <f t="shared" si="282"/>
        <v/>
      </c>
      <c r="M3633" s="17"/>
      <c r="N3633" s="110" t="str">
        <f t="shared" si="283"/>
        <v/>
      </c>
      <c r="O3633" s="111" t="str">
        <f t="shared" si="284"/>
        <v/>
      </c>
    </row>
    <row r="3634" spans="1:15" ht="30" customHeight="1" thickTop="1" thickBot="1">
      <c r="A3634" s="37" t="str">
        <f t="shared" si="280"/>
        <v/>
      </c>
      <c r="C3634" s="13">
        <v>3630</v>
      </c>
      <c r="D3634" s="61" t="str">
        <f>IF(Cad_an!D3634="","",Cad_an!D3634)</f>
        <v/>
      </c>
      <c r="E3634" s="61" t="str">
        <f>IF(D3634="","",VLOOKUP(D3634,Cad_an!$D$5:$F$5004,3,FALSE))</f>
        <v/>
      </c>
      <c r="F3634" s="61" t="str">
        <f>IF(D3634="","",VLOOKUP(D3634,Cad_an!$D$5:$E$5004,2,FALSE))</f>
        <v/>
      </c>
      <c r="G3634" s="61" t="str">
        <f>IF(D3634="","",VLOOKUP(Fa_an!F3634,Cad_can!$D$5:$E$204,2,FALSE))</f>
        <v/>
      </c>
      <c r="H3634" s="17"/>
      <c r="I3634" s="17"/>
      <c r="J3634" s="110" t="str">
        <f t="shared" si="281"/>
        <v/>
      </c>
      <c r="K3634" s="23"/>
      <c r="L3634" s="112" t="str">
        <f t="shared" si="282"/>
        <v/>
      </c>
      <c r="M3634" s="17"/>
      <c r="N3634" s="110" t="str">
        <f t="shared" si="283"/>
        <v/>
      </c>
      <c r="O3634" s="111" t="str">
        <f t="shared" si="284"/>
        <v/>
      </c>
    </row>
    <row r="3635" spans="1:15" ht="30" customHeight="1" thickTop="1" thickBot="1">
      <c r="A3635" s="37" t="str">
        <f t="shared" si="280"/>
        <v/>
      </c>
      <c r="C3635" s="13">
        <v>3631</v>
      </c>
      <c r="D3635" s="61" t="str">
        <f>IF(Cad_an!D3635="","",Cad_an!D3635)</f>
        <v/>
      </c>
      <c r="E3635" s="61" t="str">
        <f>IF(D3635="","",VLOOKUP(D3635,Cad_an!$D$5:$F$5004,3,FALSE))</f>
        <v/>
      </c>
      <c r="F3635" s="61" t="str">
        <f>IF(D3635="","",VLOOKUP(D3635,Cad_an!$D$5:$E$5004,2,FALSE))</f>
        <v/>
      </c>
      <c r="G3635" s="61" t="str">
        <f>IF(D3635="","",VLOOKUP(Fa_an!F3635,Cad_can!$D$5:$E$204,2,FALSE))</f>
        <v/>
      </c>
      <c r="H3635" s="17"/>
      <c r="I3635" s="17"/>
      <c r="J3635" s="110" t="str">
        <f t="shared" si="281"/>
        <v/>
      </c>
      <c r="K3635" s="23"/>
      <c r="L3635" s="112" t="str">
        <f t="shared" si="282"/>
        <v/>
      </c>
      <c r="M3635" s="17"/>
      <c r="N3635" s="110" t="str">
        <f t="shared" si="283"/>
        <v/>
      </c>
      <c r="O3635" s="111" t="str">
        <f t="shared" si="284"/>
        <v/>
      </c>
    </row>
    <row r="3636" spans="1:15" ht="30" customHeight="1" thickTop="1" thickBot="1">
      <c r="A3636" s="37" t="str">
        <f t="shared" si="280"/>
        <v/>
      </c>
      <c r="C3636" s="13">
        <v>3632</v>
      </c>
      <c r="D3636" s="61" t="str">
        <f>IF(Cad_an!D3636="","",Cad_an!D3636)</f>
        <v/>
      </c>
      <c r="E3636" s="61" t="str">
        <f>IF(D3636="","",VLOOKUP(D3636,Cad_an!$D$5:$F$5004,3,FALSE))</f>
        <v/>
      </c>
      <c r="F3636" s="61" t="str">
        <f>IF(D3636="","",VLOOKUP(D3636,Cad_an!$D$5:$E$5004,2,FALSE))</f>
        <v/>
      </c>
      <c r="G3636" s="61" t="str">
        <f>IF(D3636="","",VLOOKUP(Fa_an!F3636,Cad_can!$D$5:$E$204,2,FALSE))</f>
        <v/>
      </c>
      <c r="H3636" s="17"/>
      <c r="I3636" s="17"/>
      <c r="J3636" s="110" t="str">
        <f t="shared" si="281"/>
        <v/>
      </c>
      <c r="K3636" s="23"/>
      <c r="L3636" s="112" t="str">
        <f t="shared" si="282"/>
        <v/>
      </c>
      <c r="M3636" s="17"/>
      <c r="N3636" s="110" t="str">
        <f t="shared" si="283"/>
        <v/>
      </c>
      <c r="O3636" s="111" t="str">
        <f t="shared" si="284"/>
        <v/>
      </c>
    </row>
    <row r="3637" spans="1:15" ht="30" customHeight="1" thickTop="1" thickBot="1">
      <c r="A3637" s="37" t="str">
        <f t="shared" si="280"/>
        <v/>
      </c>
      <c r="C3637" s="13">
        <v>3633</v>
      </c>
      <c r="D3637" s="61" t="str">
        <f>IF(Cad_an!D3637="","",Cad_an!D3637)</f>
        <v/>
      </c>
      <c r="E3637" s="61" t="str">
        <f>IF(D3637="","",VLOOKUP(D3637,Cad_an!$D$5:$F$5004,3,FALSE))</f>
        <v/>
      </c>
      <c r="F3637" s="61" t="str">
        <f>IF(D3637="","",VLOOKUP(D3637,Cad_an!$D$5:$E$5004,2,FALSE))</f>
        <v/>
      </c>
      <c r="G3637" s="61" t="str">
        <f>IF(D3637="","",VLOOKUP(Fa_an!F3637,Cad_can!$D$5:$E$204,2,FALSE))</f>
        <v/>
      </c>
      <c r="H3637" s="17"/>
      <c r="I3637" s="17"/>
      <c r="J3637" s="110" t="str">
        <f t="shared" si="281"/>
        <v/>
      </c>
      <c r="K3637" s="23"/>
      <c r="L3637" s="112" t="str">
        <f t="shared" si="282"/>
        <v/>
      </c>
      <c r="M3637" s="17"/>
      <c r="N3637" s="110" t="str">
        <f t="shared" si="283"/>
        <v/>
      </c>
      <c r="O3637" s="111" t="str">
        <f t="shared" si="284"/>
        <v/>
      </c>
    </row>
    <row r="3638" spans="1:15" ht="30" customHeight="1" thickTop="1" thickBot="1">
      <c r="A3638" s="37" t="str">
        <f t="shared" si="280"/>
        <v/>
      </c>
      <c r="C3638" s="13">
        <v>3634</v>
      </c>
      <c r="D3638" s="61" t="str">
        <f>IF(Cad_an!D3638="","",Cad_an!D3638)</f>
        <v/>
      </c>
      <c r="E3638" s="61" t="str">
        <f>IF(D3638="","",VLOOKUP(D3638,Cad_an!$D$5:$F$5004,3,FALSE))</f>
        <v/>
      </c>
      <c r="F3638" s="61" t="str">
        <f>IF(D3638="","",VLOOKUP(D3638,Cad_an!$D$5:$E$5004,2,FALSE))</f>
        <v/>
      </c>
      <c r="G3638" s="61" t="str">
        <f>IF(D3638="","",VLOOKUP(Fa_an!F3638,Cad_can!$D$5:$E$204,2,FALSE))</f>
        <v/>
      </c>
      <c r="H3638" s="17"/>
      <c r="I3638" s="17"/>
      <c r="J3638" s="110" t="str">
        <f t="shared" si="281"/>
        <v/>
      </c>
      <c r="K3638" s="23"/>
      <c r="L3638" s="112" t="str">
        <f t="shared" si="282"/>
        <v/>
      </c>
      <c r="M3638" s="17"/>
      <c r="N3638" s="110" t="str">
        <f t="shared" si="283"/>
        <v/>
      </c>
      <c r="O3638" s="111" t="str">
        <f t="shared" si="284"/>
        <v/>
      </c>
    </row>
    <row r="3639" spans="1:15" ht="30" customHeight="1" thickTop="1" thickBot="1">
      <c r="A3639" s="37" t="str">
        <f t="shared" si="280"/>
        <v/>
      </c>
      <c r="C3639" s="13">
        <v>3635</v>
      </c>
      <c r="D3639" s="61" t="str">
        <f>IF(Cad_an!D3639="","",Cad_an!D3639)</f>
        <v/>
      </c>
      <c r="E3639" s="61" t="str">
        <f>IF(D3639="","",VLOOKUP(D3639,Cad_an!$D$5:$F$5004,3,FALSE))</f>
        <v/>
      </c>
      <c r="F3639" s="61" t="str">
        <f>IF(D3639="","",VLOOKUP(D3639,Cad_an!$D$5:$E$5004,2,FALSE))</f>
        <v/>
      </c>
      <c r="G3639" s="61" t="str">
        <f>IF(D3639="","",VLOOKUP(Fa_an!F3639,Cad_can!$D$5:$E$204,2,FALSE))</f>
        <v/>
      </c>
      <c r="H3639" s="17"/>
      <c r="I3639" s="17"/>
      <c r="J3639" s="110" t="str">
        <f t="shared" si="281"/>
        <v/>
      </c>
      <c r="K3639" s="23"/>
      <c r="L3639" s="112" t="str">
        <f t="shared" si="282"/>
        <v/>
      </c>
      <c r="M3639" s="17"/>
      <c r="N3639" s="110" t="str">
        <f t="shared" si="283"/>
        <v/>
      </c>
      <c r="O3639" s="111" t="str">
        <f t="shared" si="284"/>
        <v/>
      </c>
    </row>
    <row r="3640" spans="1:15" ht="30" customHeight="1" thickTop="1" thickBot="1">
      <c r="A3640" s="37" t="str">
        <f t="shared" si="280"/>
        <v/>
      </c>
      <c r="C3640" s="13">
        <v>3636</v>
      </c>
      <c r="D3640" s="61" t="str">
        <f>IF(Cad_an!D3640="","",Cad_an!D3640)</f>
        <v/>
      </c>
      <c r="E3640" s="61" t="str">
        <f>IF(D3640="","",VLOOKUP(D3640,Cad_an!$D$5:$F$5004,3,FALSE))</f>
        <v/>
      </c>
      <c r="F3640" s="61" t="str">
        <f>IF(D3640="","",VLOOKUP(D3640,Cad_an!$D$5:$E$5004,2,FALSE))</f>
        <v/>
      </c>
      <c r="G3640" s="61" t="str">
        <f>IF(D3640="","",VLOOKUP(Fa_an!F3640,Cad_can!$D$5:$E$204,2,FALSE))</f>
        <v/>
      </c>
      <c r="H3640" s="17"/>
      <c r="I3640" s="17"/>
      <c r="J3640" s="110" t="str">
        <f t="shared" si="281"/>
        <v/>
      </c>
      <c r="K3640" s="23"/>
      <c r="L3640" s="112" t="str">
        <f t="shared" si="282"/>
        <v/>
      </c>
      <c r="M3640" s="17"/>
      <c r="N3640" s="110" t="str">
        <f t="shared" si="283"/>
        <v/>
      </c>
      <c r="O3640" s="111" t="str">
        <f t="shared" si="284"/>
        <v/>
      </c>
    </row>
    <row r="3641" spans="1:15" ht="30" customHeight="1" thickTop="1" thickBot="1">
      <c r="A3641" s="37" t="str">
        <f t="shared" si="280"/>
        <v/>
      </c>
      <c r="C3641" s="13">
        <v>3637</v>
      </c>
      <c r="D3641" s="61" t="str">
        <f>IF(Cad_an!D3641="","",Cad_an!D3641)</f>
        <v/>
      </c>
      <c r="E3641" s="61" t="str">
        <f>IF(D3641="","",VLOOKUP(D3641,Cad_an!$D$5:$F$5004,3,FALSE))</f>
        <v/>
      </c>
      <c r="F3641" s="61" t="str">
        <f>IF(D3641="","",VLOOKUP(D3641,Cad_an!$D$5:$E$5004,2,FALSE))</f>
        <v/>
      </c>
      <c r="G3641" s="61" t="str">
        <f>IF(D3641="","",VLOOKUP(Fa_an!F3641,Cad_can!$D$5:$E$204,2,FALSE))</f>
        <v/>
      </c>
      <c r="H3641" s="17"/>
      <c r="I3641" s="17"/>
      <c r="J3641" s="110" t="str">
        <f t="shared" si="281"/>
        <v/>
      </c>
      <c r="K3641" s="23"/>
      <c r="L3641" s="112" t="str">
        <f t="shared" si="282"/>
        <v/>
      </c>
      <c r="M3641" s="17"/>
      <c r="N3641" s="110" t="str">
        <f t="shared" si="283"/>
        <v/>
      </c>
      <c r="O3641" s="111" t="str">
        <f t="shared" si="284"/>
        <v/>
      </c>
    </row>
    <row r="3642" spans="1:15" ht="30" customHeight="1" thickTop="1" thickBot="1">
      <c r="A3642" s="37" t="str">
        <f t="shared" si="280"/>
        <v/>
      </c>
      <c r="C3642" s="13">
        <v>3638</v>
      </c>
      <c r="D3642" s="61" t="str">
        <f>IF(Cad_an!D3642="","",Cad_an!D3642)</f>
        <v/>
      </c>
      <c r="E3642" s="61" t="str">
        <f>IF(D3642="","",VLOOKUP(D3642,Cad_an!$D$5:$F$5004,3,FALSE))</f>
        <v/>
      </c>
      <c r="F3642" s="61" t="str">
        <f>IF(D3642="","",VLOOKUP(D3642,Cad_an!$D$5:$E$5004,2,FALSE))</f>
        <v/>
      </c>
      <c r="G3642" s="61" t="str">
        <f>IF(D3642="","",VLOOKUP(Fa_an!F3642,Cad_can!$D$5:$E$204,2,FALSE))</f>
        <v/>
      </c>
      <c r="H3642" s="17"/>
      <c r="I3642" s="17"/>
      <c r="J3642" s="110" t="str">
        <f t="shared" si="281"/>
        <v/>
      </c>
      <c r="K3642" s="23"/>
      <c r="L3642" s="112" t="str">
        <f t="shared" si="282"/>
        <v/>
      </c>
      <c r="M3642" s="17"/>
      <c r="N3642" s="110" t="str">
        <f t="shared" si="283"/>
        <v/>
      </c>
      <c r="O3642" s="111" t="str">
        <f t="shared" si="284"/>
        <v/>
      </c>
    </row>
    <row r="3643" spans="1:15" ht="30" customHeight="1" thickTop="1" thickBot="1">
      <c r="A3643" s="37" t="str">
        <f t="shared" si="280"/>
        <v/>
      </c>
      <c r="C3643" s="13">
        <v>3639</v>
      </c>
      <c r="D3643" s="61" t="str">
        <f>IF(Cad_an!D3643="","",Cad_an!D3643)</f>
        <v/>
      </c>
      <c r="E3643" s="61" t="str">
        <f>IF(D3643="","",VLOOKUP(D3643,Cad_an!$D$5:$F$5004,3,FALSE))</f>
        <v/>
      </c>
      <c r="F3643" s="61" t="str">
        <f>IF(D3643="","",VLOOKUP(D3643,Cad_an!$D$5:$E$5004,2,FALSE))</f>
        <v/>
      </c>
      <c r="G3643" s="61" t="str">
        <f>IF(D3643="","",VLOOKUP(Fa_an!F3643,Cad_can!$D$5:$E$204,2,FALSE))</f>
        <v/>
      </c>
      <c r="H3643" s="17"/>
      <c r="I3643" s="17"/>
      <c r="J3643" s="110" t="str">
        <f t="shared" si="281"/>
        <v/>
      </c>
      <c r="K3643" s="23"/>
      <c r="L3643" s="112" t="str">
        <f t="shared" si="282"/>
        <v/>
      </c>
      <c r="M3643" s="17"/>
      <c r="N3643" s="110" t="str">
        <f t="shared" si="283"/>
        <v/>
      </c>
      <c r="O3643" s="111" t="str">
        <f t="shared" si="284"/>
        <v/>
      </c>
    </row>
    <row r="3644" spans="1:15" ht="30" customHeight="1" thickTop="1" thickBot="1">
      <c r="A3644" s="37" t="str">
        <f t="shared" si="280"/>
        <v/>
      </c>
      <c r="C3644" s="13">
        <v>3640</v>
      </c>
      <c r="D3644" s="61" t="str">
        <f>IF(Cad_an!D3644="","",Cad_an!D3644)</f>
        <v/>
      </c>
      <c r="E3644" s="61" t="str">
        <f>IF(D3644="","",VLOOKUP(D3644,Cad_an!$D$5:$F$5004,3,FALSE))</f>
        <v/>
      </c>
      <c r="F3644" s="61" t="str">
        <f>IF(D3644="","",VLOOKUP(D3644,Cad_an!$D$5:$E$5004,2,FALSE))</f>
        <v/>
      </c>
      <c r="G3644" s="61" t="str">
        <f>IF(D3644="","",VLOOKUP(Fa_an!F3644,Cad_can!$D$5:$E$204,2,FALSE))</f>
        <v/>
      </c>
      <c r="H3644" s="17"/>
      <c r="I3644" s="17"/>
      <c r="J3644" s="110" t="str">
        <f t="shared" si="281"/>
        <v/>
      </c>
      <c r="K3644" s="23"/>
      <c r="L3644" s="112" t="str">
        <f t="shared" si="282"/>
        <v/>
      </c>
      <c r="M3644" s="17"/>
      <c r="N3644" s="110" t="str">
        <f t="shared" si="283"/>
        <v/>
      </c>
      <c r="O3644" s="111" t="str">
        <f t="shared" si="284"/>
        <v/>
      </c>
    </row>
    <row r="3645" spans="1:15" ht="30" customHeight="1" thickTop="1" thickBot="1">
      <c r="A3645" s="37" t="str">
        <f t="shared" si="280"/>
        <v/>
      </c>
      <c r="C3645" s="13">
        <v>3641</v>
      </c>
      <c r="D3645" s="61" t="str">
        <f>IF(Cad_an!D3645="","",Cad_an!D3645)</f>
        <v/>
      </c>
      <c r="E3645" s="61" t="str">
        <f>IF(D3645="","",VLOOKUP(D3645,Cad_an!$D$5:$F$5004,3,FALSE))</f>
        <v/>
      </c>
      <c r="F3645" s="61" t="str">
        <f>IF(D3645="","",VLOOKUP(D3645,Cad_an!$D$5:$E$5004,2,FALSE))</f>
        <v/>
      </c>
      <c r="G3645" s="61" t="str">
        <f>IF(D3645="","",VLOOKUP(Fa_an!F3645,Cad_can!$D$5:$E$204,2,FALSE))</f>
        <v/>
      </c>
      <c r="H3645" s="17"/>
      <c r="I3645" s="17"/>
      <c r="J3645" s="110" t="str">
        <f t="shared" si="281"/>
        <v/>
      </c>
      <c r="K3645" s="23"/>
      <c r="L3645" s="112" t="str">
        <f t="shared" si="282"/>
        <v/>
      </c>
      <c r="M3645" s="17"/>
      <c r="N3645" s="110" t="str">
        <f t="shared" si="283"/>
        <v/>
      </c>
      <c r="O3645" s="111" t="str">
        <f t="shared" si="284"/>
        <v/>
      </c>
    </row>
    <row r="3646" spans="1:15" ht="30" customHeight="1" thickTop="1" thickBot="1">
      <c r="A3646" s="37" t="str">
        <f t="shared" si="280"/>
        <v/>
      </c>
      <c r="C3646" s="13">
        <v>3642</v>
      </c>
      <c r="D3646" s="61" t="str">
        <f>IF(Cad_an!D3646="","",Cad_an!D3646)</f>
        <v/>
      </c>
      <c r="E3646" s="61" t="str">
        <f>IF(D3646="","",VLOOKUP(D3646,Cad_an!$D$5:$F$5004,3,FALSE))</f>
        <v/>
      </c>
      <c r="F3646" s="61" t="str">
        <f>IF(D3646="","",VLOOKUP(D3646,Cad_an!$D$5:$E$5004,2,FALSE))</f>
        <v/>
      </c>
      <c r="G3646" s="61" t="str">
        <f>IF(D3646="","",VLOOKUP(Fa_an!F3646,Cad_can!$D$5:$E$204,2,FALSE))</f>
        <v/>
      </c>
      <c r="H3646" s="17"/>
      <c r="I3646" s="17"/>
      <c r="J3646" s="110" t="str">
        <f t="shared" si="281"/>
        <v/>
      </c>
      <c r="K3646" s="23"/>
      <c r="L3646" s="112" t="str">
        <f t="shared" si="282"/>
        <v/>
      </c>
      <c r="M3646" s="17"/>
      <c r="N3646" s="110" t="str">
        <f t="shared" si="283"/>
        <v/>
      </c>
      <c r="O3646" s="111" t="str">
        <f t="shared" si="284"/>
        <v/>
      </c>
    </row>
    <row r="3647" spans="1:15" ht="30" customHeight="1" thickTop="1" thickBot="1">
      <c r="A3647" s="37" t="str">
        <f t="shared" si="280"/>
        <v/>
      </c>
      <c r="C3647" s="13">
        <v>3643</v>
      </c>
      <c r="D3647" s="61" t="str">
        <f>IF(Cad_an!D3647="","",Cad_an!D3647)</f>
        <v/>
      </c>
      <c r="E3647" s="61" t="str">
        <f>IF(D3647="","",VLOOKUP(D3647,Cad_an!$D$5:$F$5004,3,FALSE))</f>
        <v/>
      </c>
      <c r="F3647" s="61" t="str">
        <f>IF(D3647="","",VLOOKUP(D3647,Cad_an!$D$5:$E$5004,2,FALSE))</f>
        <v/>
      </c>
      <c r="G3647" s="61" t="str">
        <f>IF(D3647="","",VLOOKUP(Fa_an!F3647,Cad_can!$D$5:$E$204,2,FALSE))</f>
        <v/>
      </c>
      <c r="H3647" s="17"/>
      <c r="I3647" s="17"/>
      <c r="J3647" s="110" t="str">
        <f t="shared" si="281"/>
        <v/>
      </c>
      <c r="K3647" s="23"/>
      <c r="L3647" s="112" t="str">
        <f t="shared" si="282"/>
        <v/>
      </c>
      <c r="M3647" s="17"/>
      <c r="N3647" s="110" t="str">
        <f t="shared" si="283"/>
        <v/>
      </c>
      <c r="O3647" s="111" t="str">
        <f t="shared" si="284"/>
        <v/>
      </c>
    </row>
    <row r="3648" spans="1:15" ht="30" customHeight="1" thickTop="1" thickBot="1">
      <c r="A3648" s="37" t="str">
        <f t="shared" si="280"/>
        <v/>
      </c>
      <c r="C3648" s="13">
        <v>3644</v>
      </c>
      <c r="D3648" s="61" t="str">
        <f>IF(Cad_an!D3648="","",Cad_an!D3648)</f>
        <v/>
      </c>
      <c r="E3648" s="61" t="str">
        <f>IF(D3648="","",VLOOKUP(D3648,Cad_an!$D$5:$F$5004,3,FALSE))</f>
        <v/>
      </c>
      <c r="F3648" s="61" t="str">
        <f>IF(D3648="","",VLOOKUP(D3648,Cad_an!$D$5:$E$5004,2,FALSE))</f>
        <v/>
      </c>
      <c r="G3648" s="61" t="str">
        <f>IF(D3648="","",VLOOKUP(Fa_an!F3648,Cad_can!$D$5:$E$204,2,FALSE))</f>
        <v/>
      </c>
      <c r="H3648" s="17"/>
      <c r="I3648" s="17"/>
      <c r="J3648" s="110" t="str">
        <f t="shared" si="281"/>
        <v/>
      </c>
      <c r="K3648" s="23"/>
      <c r="L3648" s="112" t="str">
        <f t="shared" si="282"/>
        <v/>
      </c>
      <c r="M3648" s="17"/>
      <c r="N3648" s="110" t="str">
        <f t="shared" si="283"/>
        <v/>
      </c>
      <c r="O3648" s="111" t="str">
        <f t="shared" si="284"/>
        <v/>
      </c>
    </row>
    <row r="3649" spans="1:15" ht="30" customHeight="1" thickTop="1" thickBot="1">
      <c r="A3649" s="37" t="str">
        <f t="shared" si="280"/>
        <v/>
      </c>
      <c r="C3649" s="13">
        <v>3645</v>
      </c>
      <c r="D3649" s="61" t="str">
        <f>IF(Cad_an!D3649="","",Cad_an!D3649)</f>
        <v/>
      </c>
      <c r="E3649" s="61" t="str">
        <f>IF(D3649="","",VLOOKUP(D3649,Cad_an!$D$5:$F$5004,3,FALSE))</f>
        <v/>
      </c>
      <c r="F3649" s="61" t="str">
        <f>IF(D3649="","",VLOOKUP(D3649,Cad_an!$D$5:$E$5004,2,FALSE))</f>
        <v/>
      </c>
      <c r="G3649" s="61" t="str">
        <f>IF(D3649="","",VLOOKUP(Fa_an!F3649,Cad_can!$D$5:$E$204,2,FALSE))</f>
        <v/>
      </c>
      <c r="H3649" s="17"/>
      <c r="I3649" s="17"/>
      <c r="J3649" s="110" t="str">
        <f t="shared" si="281"/>
        <v/>
      </c>
      <c r="K3649" s="23"/>
      <c r="L3649" s="112" t="str">
        <f t="shared" si="282"/>
        <v/>
      </c>
      <c r="M3649" s="17"/>
      <c r="N3649" s="110" t="str">
        <f t="shared" si="283"/>
        <v/>
      </c>
      <c r="O3649" s="111" t="str">
        <f t="shared" si="284"/>
        <v/>
      </c>
    </row>
    <row r="3650" spans="1:15" ht="30" customHeight="1" thickTop="1" thickBot="1">
      <c r="A3650" s="37" t="str">
        <f t="shared" si="280"/>
        <v/>
      </c>
      <c r="C3650" s="13">
        <v>3646</v>
      </c>
      <c r="D3650" s="61" t="str">
        <f>IF(Cad_an!D3650="","",Cad_an!D3650)</f>
        <v/>
      </c>
      <c r="E3650" s="61" t="str">
        <f>IF(D3650="","",VLOOKUP(D3650,Cad_an!$D$5:$F$5004,3,FALSE))</f>
        <v/>
      </c>
      <c r="F3650" s="61" t="str">
        <f>IF(D3650="","",VLOOKUP(D3650,Cad_an!$D$5:$E$5004,2,FALSE))</f>
        <v/>
      </c>
      <c r="G3650" s="61" t="str">
        <f>IF(D3650="","",VLOOKUP(Fa_an!F3650,Cad_can!$D$5:$E$204,2,FALSE))</f>
        <v/>
      </c>
      <c r="H3650" s="17"/>
      <c r="I3650" s="17"/>
      <c r="J3650" s="110" t="str">
        <f t="shared" si="281"/>
        <v/>
      </c>
      <c r="K3650" s="23"/>
      <c r="L3650" s="112" t="str">
        <f t="shared" si="282"/>
        <v/>
      </c>
      <c r="M3650" s="17"/>
      <c r="N3650" s="110" t="str">
        <f t="shared" si="283"/>
        <v/>
      </c>
      <c r="O3650" s="111" t="str">
        <f t="shared" si="284"/>
        <v/>
      </c>
    </row>
    <row r="3651" spans="1:15" ht="30" customHeight="1" thickTop="1" thickBot="1">
      <c r="A3651" s="37" t="str">
        <f t="shared" si="280"/>
        <v/>
      </c>
      <c r="C3651" s="13">
        <v>3647</v>
      </c>
      <c r="D3651" s="61" t="str">
        <f>IF(Cad_an!D3651="","",Cad_an!D3651)</f>
        <v/>
      </c>
      <c r="E3651" s="61" t="str">
        <f>IF(D3651="","",VLOOKUP(D3651,Cad_an!$D$5:$F$5004,3,FALSE))</f>
        <v/>
      </c>
      <c r="F3651" s="61" t="str">
        <f>IF(D3651="","",VLOOKUP(D3651,Cad_an!$D$5:$E$5004,2,FALSE))</f>
        <v/>
      </c>
      <c r="G3651" s="61" t="str">
        <f>IF(D3651="","",VLOOKUP(Fa_an!F3651,Cad_can!$D$5:$E$204,2,FALSE))</f>
        <v/>
      </c>
      <c r="H3651" s="17"/>
      <c r="I3651" s="17"/>
      <c r="J3651" s="110" t="str">
        <f t="shared" si="281"/>
        <v/>
      </c>
      <c r="K3651" s="23"/>
      <c r="L3651" s="112" t="str">
        <f t="shared" si="282"/>
        <v/>
      </c>
      <c r="M3651" s="17"/>
      <c r="N3651" s="110" t="str">
        <f t="shared" si="283"/>
        <v/>
      </c>
      <c r="O3651" s="111" t="str">
        <f t="shared" si="284"/>
        <v/>
      </c>
    </row>
    <row r="3652" spans="1:15" ht="30" customHeight="1" thickTop="1" thickBot="1">
      <c r="A3652" s="37" t="str">
        <f t="shared" si="280"/>
        <v/>
      </c>
      <c r="C3652" s="13">
        <v>3648</v>
      </c>
      <c r="D3652" s="61" t="str">
        <f>IF(Cad_an!D3652="","",Cad_an!D3652)</f>
        <v/>
      </c>
      <c r="E3652" s="61" t="str">
        <f>IF(D3652="","",VLOOKUP(D3652,Cad_an!$D$5:$F$5004,3,FALSE))</f>
        <v/>
      </c>
      <c r="F3652" s="61" t="str">
        <f>IF(D3652="","",VLOOKUP(D3652,Cad_an!$D$5:$E$5004,2,FALSE))</f>
        <v/>
      </c>
      <c r="G3652" s="61" t="str">
        <f>IF(D3652="","",VLOOKUP(Fa_an!F3652,Cad_can!$D$5:$E$204,2,FALSE))</f>
        <v/>
      </c>
      <c r="H3652" s="17"/>
      <c r="I3652" s="17"/>
      <c r="J3652" s="110" t="str">
        <f t="shared" si="281"/>
        <v/>
      </c>
      <c r="K3652" s="23"/>
      <c r="L3652" s="112" t="str">
        <f t="shared" si="282"/>
        <v/>
      </c>
      <c r="M3652" s="17"/>
      <c r="N3652" s="110" t="str">
        <f t="shared" si="283"/>
        <v/>
      </c>
      <c r="O3652" s="111" t="str">
        <f t="shared" si="284"/>
        <v/>
      </c>
    </row>
    <row r="3653" spans="1:15" ht="30" customHeight="1" thickTop="1" thickBot="1">
      <c r="A3653" s="37" t="str">
        <f t="shared" si="280"/>
        <v/>
      </c>
      <c r="C3653" s="13">
        <v>3649</v>
      </c>
      <c r="D3653" s="61" t="str">
        <f>IF(Cad_an!D3653="","",Cad_an!D3653)</f>
        <v/>
      </c>
      <c r="E3653" s="61" t="str">
        <f>IF(D3653="","",VLOOKUP(D3653,Cad_an!$D$5:$F$5004,3,FALSE))</f>
        <v/>
      </c>
      <c r="F3653" s="61" t="str">
        <f>IF(D3653="","",VLOOKUP(D3653,Cad_an!$D$5:$E$5004,2,FALSE))</f>
        <v/>
      </c>
      <c r="G3653" s="61" t="str">
        <f>IF(D3653="","",VLOOKUP(Fa_an!F3653,Cad_can!$D$5:$E$204,2,FALSE))</f>
        <v/>
      </c>
      <c r="H3653" s="17"/>
      <c r="I3653" s="17"/>
      <c r="J3653" s="110" t="str">
        <f t="shared" si="281"/>
        <v/>
      </c>
      <c r="K3653" s="23"/>
      <c r="L3653" s="112" t="str">
        <f t="shared" si="282"/>
        <v/>
      </c>
      <c r="M3653" s="17"/>
      <c r="N3653" s="110" t="str">
        <f t="shared" si="283"/>
        <v/>
      </c>
      <c r="O3653" s="111" t="str">
        <f t="shared" si="284"/>
        <v/>
      </c>
    </row>
    <row r="3654" spans="1:15" ht="30" customHeight="1" thickTop="1" thickBot="1">
      <c r="A3654" s="37" t="str">
        <f t="shared" ref="A3654:A3717" si="285">D3654&amp;F3654</f>
        <v/>
      </c>
      <c r="C3654" s="13">
        <v>3650</v>
      </c>
      <c r="D3654" s="61" t="str">
        <f>IF(Cad_an!D3654="","",Cad_an!D3654)</f>
        <v/>
      </c>
      <c r="E3654" s="61" t="str">
        <f>IF(D3654="","",VLOOKUP(D3654,Cad_an!$D$5:$F$5004,3,FALSE))</f>
        <v/>
      </c>
      <c r="F3654" s="61" t="str">
        <f>IF(D3654="","",VLOOKUP(D3654,Cad_an!$D$5:$E$5004,2,FALSE))</f>
        <v/>
      </c>
      <c r="G3654" s="61" t="str">
        <f>IF(D3654="","",VLOOKUP(Fa_an!F3654,Cad_can!$D$5:$E$204,2,FALSE))</f>
        <v/>
      </c>
      <c r="H3654" s="17"/>
      <c r="I3654" s="17"/>
      <c r="J3654" s="110" t="str">
        <f t="shared" ref="J3654:J3717" si="286">IFERROR(I3654/H3654,"")</f>
        <v/>
      </c>
      <c r="K3654" s="23"/>
      <c r="L3654" s="112" t="str">
        <f t="shared" ref="L3654:L3717" si="287">IFERROR(K3654/I3654,"")</f>
        <v/>
      </c>
      <c r="M3654" s="17"/>
      <c r="N3654" s="110" t="str">
        <f t="shared" ref="N3654:N3717" si="288">IFERROR(M3654/I3654,"")</f>
        <v/>
      </c>
      <c r="O3654" s="111" t="str">
        <f t="shared" ref="O3654:O3717" si="289">IFERROR(K3654/M3654,"")</f>
        <v/>
      </c>
    </row>
    <row r="3655" spans="1:15" ht="30" customHeight="1" thickTop="1" thickBot="1">
      <c r="A3655" s="37" t="str">
        <f t="shared" si="285"/>
        <v/>
      </c>
      <c r="C3655" s="13">
        <v>3651</v>
      </c>
      <c r="D3655" s="61" t="str">
        <f>IF(Cad_an!D3655="","",Cad_an!D3655)</f>
        <v/>
      </c>
      <c r="E3655" s="61" t="str">
        <f>IF(D3655="","",VLOOKUP(D3655,Cad_an!$D$5:$F$5004,3,FALSE))</f>
        <v/>
      </c>
      <c r="F3655" s="61" t="str">
        <f>IF(D3655="","",VLOOKUP(D3655,Cad_an!$D$5:$E$5004,2,FALSE))</f>
        <v/>
      </c>
      <c r="G3655" s="61" t="str">
        <f>IF(D3655="","",VLOOKUP(Fa_an!F3655,Cad_can!$D$5:$E$204,2,FALSE))</f>
        <v/>
      </c>
      <c r="H3655" s="17"/>
      <c r="I3655" s="17"/>
      <c r="J3655" s="110" t="str">
        <f t="shared" si="286"/>
        <v/>
      </c>
      <c r="K3655" s="23"/>
      <c r="L3655" s="112" t="str">
        <f t="shared" si="287"/>
        <v/>
      </c>
      <c r="M3655" s="17"/>
      <c r="N3655" s="110" t="str">
        <f t="shared" si="288"/>
        <v/>
      </c>
      <c r="O3655" s="111" t="str">
        <f t="shared" si="289"/>
        <v/>
      </c>
    </row>
    <row r="3656" spans="1:15" ht="30" customHeight="1" thickTop="1" thickBot="1">
      <c r="A3656" s="37" t="str">
        <f t="shared" si="285"/>
        <v/>
      </c>
      <c r="C3656" s="13">
        <v>3652</v>
      </c>
      <c r="D3656" s="61" t="str">
        <f>IF(Cad_an!D3656="","",Cad_an!D3656)</f>
        <v/>
      </c>
      <c r="E3656" s="61" t="str">
        <f>IF(D3656="","",VLOOKUP(D3656,Cad_an!$D$5:$F$5004,3,FALSE))</f>
        <v/>
      </c>
      <c r="F3656" s="61" t="str">
        <f>IF(D3656="","",VLOOKUP(D3656,Cad_an!$D$5:$E$5004,2,FALSE))</f>
        <v/>
      </c>
      <c r="G3656" s="61" t="str">
        <f>IF(D3656="","",VLOOKUP(Fa_an!F3656,Cad_can!$D$5:$E$204,2,FALSE))</f>
        <v/>
      </c>
      <c r="H3656" s="17"/>
      <c r="I3656" s="17"/>
      <c r="J3656" s="110" t="str">
        <f t="shared" si="286"/>
        <v/>
      </c>
      <c r="K3656" s="23"/>
      <c r="L3656" s="112" t="str">
        <f t="shared" si="287"/>
        <v/>
      </c>
      <c r="M3656" s="17"/>
      <c r="N3656" s="110" t="str">
        <f t="shared" si="288"/>
        <v/>
      </c>
      <c r="O3656" s="111" t="str">
        <f t="shared" si="289"/>
        <v/>
      </c>
    </row>
    <row r="3657" spans="1:15" ht="30" customHeight="1" thickTop="1" thickBot="1">
      <c r="A3657" s="37" t="str">
        <f t="shared" si="285"/>
        <v/>
      </c>
      <c r="C3657" s="13">
        <v>3653</v>
      </c>
      <c r="D3657" s="61" t="str">
        <f>IF(Cad_an!D3657="","",Cad_an!D3657)</f>
        <v/>
      </c>
      <c r="E3657" s="61" t="str">
        <f>IF(D3657="","",VLOOKUP(D3657,Cad_an!$D$5:$F$5004,3,FALSE))</f>
        <v/>
      </c>
      <c r="F3657" s="61" t="str">
        <f>IF(D3657="","",VLOOKUP(D3657,Cad_an!$D$5:$E$5004,2,FALSE))</f>
        <v/>
      </c>
      <c r="G3657" s="61" t="str">
        <f>IF(D3657="","",VLOOKUP(Fa_an!F3657,Cad_can!$D$5:$E$204,2,FALSE))</f>
        <v/>
      </c>
      <c r="H3657" s="17"/>
      <c r="I3657" s="17"/>
      <c r="J3657" s="110" t="str">
        <f t="shared" si="286"/>
        <v/>
      </c>
      <c r="K3657" s="23"/>
      <c r="L3657" s="112" t="str">
        <f t="shared" si="287"/>
        <v/>
      </c>
      <c r="M3657" s="17"/>
      <c r="N3657" s="110" t="str">
        <f t="shared" si="288"/>
        <v/>
      </c>
      <c r="O3657" s="111" t="str">
        <f t="shared" si="289"/>
        <v/>
      </c>
    </row>
    <row r="3658" spans="1:15" ht="30" customHeight="1" thickTop="1" thickBot="1">
      <c r="A3658" s="37" t="str">
        <f t="shared" si="285"/>
        <v/>
      </c>
      <c r="C3658" s="13">
        <v>3654</v>
      </c>
      <c r="D3658" s="61" t="str">
        <f>IF(Cad_an!D3658="","",Cad_an!D3658)</f>
        <v/>
      </c>
      <c r="E3658" s="61" t="str">
        <f>IF(D3658="","",VLOOKUP(D3658,Cad_an!$D$5:$F$5004,3,FALSE))</f>
        <v/>
      </c>
      <c r="F3658" s="61" t="str">
        <f>IF(D3658="","",VLOOKUP(D3658,Cad_an!$D$5:$E$5004,2,FALSE))</f>
        <v/>
      </c>
      <c r="G3658" s="61" t="str">
        <f>IF(D3658="","",VLOOKUP(Fa_an!F3658,Cad_can!$D$5:$E$204,2,FALSE))</f>
        <v/>
      </c>
      <c r="H3658" s="17"/>
      <c r="I3658" s="17"/>
      <c r="J3658" s="110" t="str">
        <f t="shared" si="286"/>
        <v/>
      </c>
      <c r="K3658" s="23"/>
      <c r="L3658" s="112" t="str">
        <f t="shared" si="287"/>
        <v/>
      </c>
      <c r="M3658" s="17"/>
      <c r="N3658" s="110" t="str">
        <f t="shared" si="288"/>
        <v/>
      </c>
      <c r="O3658" s="111" t="str">
        <f t="shared" si="289"/>
        <v/>
      </c>
    </row>
    <row r="3659" spans="1:15" ht="30" customHeight="1" thickTop="1" thickBot="1">
      <c r="A3659" s="37" t="str">
        <f t="shared" si="285"/>
        <v/>
      </c>
      <c r="C3659" s="13">
        <v>3655</v>
      </c>
      <c r="D3659" s="61" t="str">
        <f>IF(Cad_an!D3659="","",Cad_an!D3659)</f>
        <v/>
      </c>
      <c r="E3659" s="61" t="str">
        <f>IF(D3659="","",VLOOKUP(D3659,Cad_an!$D$5:$F$5004,3,FALSE))</f>
        <v/>
      </c>
      <c r="F3659" s="61" t="str">
        <f>IF(D3659="","",VLOOKUP(D3659,Cad_an!$D$5:$E$5004,2,FALSE))</f>
        <v/>
      </c>
      <c r="G3659" s="61" t="str">
        <f>IF(D3659="","",VLOOKUP(Fa_an!F3659,Cad_can!$D$5:$E$204,2,FALSE))</f>
        <v/>
      </c>
      <c r="H3659" s="17"/>
      <c r="I3659" s="17"/>
      <c r="J3659" s="110" t="str">
        <f t="shared" si="286"/>
        <v/>
      </c>
      <c r="K3659" s="23"/>
      <c r="L3659" s="112" t="str">
        <f t="shared" si="287"/>
        <v/>
      </c>
      <c r="M3659" s="17"/>
      <c r="N3659" s="110" t="str">
        <f t="shared" si="288"/>
        <v/>
      </c>
      <c r="O3659" s="111" t="str">
        <f t="shared" si="289"/>
        <v/>
      </c>
    </row>
    <row r="3660" spans="1:15" ht="30" customHeight="1" thickTop="1" thickBot="1">
      <c r="A3660" s="37" t="str">
        <f t="shared" si="285"/>
        <v/>
      </c>
      <c r="C3660" s="13">
        <v>3656</v>
      </c>
      <c r="D3660" s="61" t="str">
        <f>IF(Cad_an!D3660="","",Cad_an!D3660)</f>
        <v/>
      </c>
      <c r="E3660" s="61" t="str">
        <f>IF(D3660="","",VLOOKUP(D3660,Cad_an!$D$5:$F$5004,3,FALSE))</f>
        <v/>
      </c>
      <c r="F3660" s="61" t="str">
        <f>IF(D3660="","",VLOOKUP(D3660,Cad_an!$D$5:$E$5004,2,FALSE))</f>
        <v/>
      </c>
      <c r="G3660" s="61" t="str">
        <f>IF(D3660="","",VLOOKUP(Fa_an!F3660,Cad_can!$D$5:$E$204,2,FALSE))</f>
        <v/>
      </c>
      <c r="H3660" s="17"/>
      <c r="I3660" s="17"/>
      <c r="J3660" s="110" t="str">
        <f t="shared" si="286"/>
        <v/>
      </c>
      <c r="K3660" s="23"/>
      <c r="L3660" s="112" t="str">
        <f t="shared" si="287"/>
        <v/>
      </c>
      <c r="M3660" s="17"/>
      <c r="N3660" s="110" t="str">
        <f t="shared" si="288"/>
        <v/>
      </c>
      <c r="O3660" s="111" t="str">
        <f t="shared" si="289"/>
        <v/>
      </c>
    </row>
    <row r="3661" spans="1:15" ht="30" customHeight="1" thickTop="1" thickBot="1">
      <c r="A3661" s="37" t="str">
        <f t="shared" si="285"/>
        <v/>
      </c>
      <c r="C3661" s="13">
        <v>3657</v>
      </c>
      <c r="D3661" s="61" t="str">
        <f>IF(Cad_an!D3661="","",Cad_an!D3661)</f>
        <v/>
      </c>
      <c r="E3661" s="61" t="str">
        <f>IF(D3661="","",VLOOKUP(D3661,Cad_an!$D$5:$F$5004,3,FALSE))</f>
        <v/>
      </c>
      <c r="F3661" s="61" t="str">
        <f>IF(D3661="","",VLOOKUP(D3661,Cad_an!$D$5:$E$5004,2,FALSE))</f>
        <v/>
      </c>
      <c r="G3661" s="61" t="str">
        <f>IF(D3661="","",VLOOKUP(Fa_an!F3661,Cad_can!$D$5:$E$204,2,FALSE))</f>
        <v/>
      </c>
      <c r="H3661" s="17"/>
      <c r="I3661" s="17"/>
      <c r="J3661" s="110" t="str">
        <f t="shared" si="286"/>
        <v/>
      </c>
      <c r="K3661" s="23"/>
      <c r="L3661" s="112" t="str">
        <f t="shared" si="287"/>
        <v/>
      </c>
      <c r="M3661" s="17"/>
      <c r="N3661" s="110" t="str">
        <f t="shared" si="288"/>
        <v/>
      </c>
      <c r="O3661" s="111" t="str">
        <f t="shared" si="289"/>
        <v/>
      </c>
    </row>
    <row r="3662" spans="1:15" ht="30" customHeight="1" thickTop="1" thickBot="1">
      <c r="A3662" s="37" t="str">
        <f t="shared" si="285"/>
        <v/>
      </c>
      <c r="C3662" s="13">
        <v>3658</v>
      </c>
      <c r="D3662" s="61" t="str">
        <f>IF(Cad_an!D3662="","",Cad_an!D3662)</f>
        <v/>
      </c>
      <c r="E3662" s="61" t="str">
        <f>IF(D3662="","",VLOOKUP(D3662,Cad_an!$D$5:$F$5004,3,FALSE))</f>
        <v/>
      </c>
      <c r="F3662" s="61" t="str">
        <f>IF(D3662="","",VLOOKUP(D3662,Cad_an!$D$5:$E$5004,2,FALSE))</f>
        <v/>
      </c>
      <c r="G3662" s="61" t="str">
        <f>IF(D3662="","",VLOOKUP(Fa_an!F3662,Cad_can!$D$5:$E$204,2,FALSE))</f>
        <v/>
      </c>
      <c r="H3662" s="17"/>
      <c r="I3662" s="17"/>
      <c r="J3662" s="110" t="str">
        <f t="shared" si="286"/>
        <v/>
      </c>
      <c r="K3662" s="23"/>
      <c r="L3662" s="112" t="str">
        <f t="shared" si="287"/>
        <v/>
      </c>
      <c r="M3662" s="17"/>
      <c r="N3662" s="110" t="str">
        <f t="shared" si="288"/>
        <v/>
      </c>
      <c r="O3662" s="111" t="str">
        <f t="shared" si="289"/>
        <v/>
      </c>
    </row>
    <row r="3663" spans="1:15" ht="30" customHeight="1" thickTop="1" thickBot="1">
      <c r="A3663" s="37" t="str">
        <f t="shared" si="285"/>
        <v/>
      </c>
      <c r="C3663" s="13">
        <v>3659</v>
      </c>
      <c r="D3663" s="61" t="str">
        <f>IF(Cad_an!D3663="","",Cad_an!D3663)</f>
        <v/>
      </c>
      <c r="E3663" s="61" t="str">
        <f>IF(D3663="","",VLOOKUP(D3663,Cad_an!$D$5:$F$5004,3,FALSE))</f>
        <v/>
      </c>
      <c r="F3663" s="61" t="str">
        <f>IF(D3663="","",VLOOKUP(D3663,Cad_an!$D$5:$E$5004,2,FALSE))</f>
        <v/>
      </c>
      <c r="G3663" s="61" t="str">
        <f>IF(D3663="","",VLOOKUP(Fa_an!F3663,Cad_can!$D$5:$E$204,2,FALSE))</f>
        <v/>
      </c>
      <c r="H3663" s="17"/>
      <c r="I3663" s="17"/>
      <c r="J3663" s="110" t="str">
        <f t="shared" si="286"/>
        <v/>
      </c>
      <c r="K3663" s="23"/>
      <c r="L3663" s="112" t="str">
        <f t="shared" si="287"/>
        <v/>
      </c>
      <c r="M3663" s="17"/>
      <c r="N3663" s="110" t="str">
        <f t="shared" si="288"/>
        <v/>
      </c>
      <c r="O3663" s="111" t="str">
        <f t="shared" si="289"/>
        <v/>
      </c>
    </row>
    <row r="3664" spans="1:15" ht="30" customHeight="1" thickTop="1" thickBot="1">
      <c r="A3664" s="37" t="str">
        <f t="shared" si="285"/>
        <v/>
      </c>
      <c r="C3664" s="13">
        <v>3660</v>
      </c>
      <c r="D3664" s="61" t="str">
        <f>IF(Cad_an!D3664="","",Cad_an!D3664)</f>
        <v/>
      </c>
      <c r="E3664" s="61" t="str">
        <f>IF(D3664="","",VLOOKUP(D3664,Cad_an!$D$5:$F$5004,3,FALSE))</f>
        <v/>
      </c>
      <c r="F3664" s="61" t="str">
        <f>IF(D3664="","",VLOOKUP(D3664,Cad_an!$D$5:$E$5004,2,FALSE))</f>
        <v/>
      </c>
      <c r="G3664" s="61" t="str">
        <f>IF(D3664="","",VLOOKUP(Fa_an!F3664,Cad_can!$D$5:$E$204,2,FALSE))</f>
        <v/>
      </c>
      <c r="H3664" s="17"/>
      <c r="I3664" s="17"/>
      <c r="J3664" s="110" t="str">
        <f t="shared" si="286"/>
        <v/>
      </c>
      <c r="K3664" s="23"/>
      <c r="L3664" s="112" t="str">
        <f t="shared" si="287"/>
        <v/>
      </c>
      <c r="M3664" s="17"/>
      <c r="N3664" s="110" t="str">
        <f t="shared" si="288"/>
        <v/>
      </c>
      <c r="O3664" s="111" t="str">
        <f t="shared" si="289"/>
        <v/>
      </c>
    </row>
    <row r="3665" spans="1:15" ht="30" customHeight="1" thickTop="1" thickBot="1">
      <c r="A3665" s="37" t="str">
        <f t="shared" si="285"/>
        <v/>
      </c>
      <c r="C3665" s="13">
        <v>3661</v>
      </c>
      <c r="D3665" s="61" t="str">
        <f>IF(Cad_an!D3665="","",Cad_an!D3665)</f>
        <v/>
      </c>
      <c r="E3665" s="61" t="str">
        <f>IF(D3665="","",VLOOKUP(D3665,Cad_an!$D$5:$F$5004,3,FALSE))</f>
        <v/>
      </c>
      <c r="F3665" s="61" t="str">
        <f>IF(D3665="","",VLOOKUP(D3665,Cad_an!$D$5:$E$5004,2,FALSE))</f>
        <v/>
      </c>
      <c r="G3665" s="61" t="str">
        <f>IF(D3665="","",VLOOKUP(Fa_an!F3665,Cad_can!$D$5:$E$204,2,FALSE))</f>
        <v/>
      </c>
      <c r="H3665" s="17"/>
      <c r="I3665" s="17"/>
      <c r="J3665" s="110" t="str">
        <f t="shared" si="286"/>
        <v/>
      </c>
      <c r="K3665" s="23"/>
      <c r="L3665" s="112" t="str">
        <f t="shared" si="287"/>
        <v/>
      </c>
      <c r="M3665" s="17"/>
      <c r="N3665" s="110" t="str">
        <f t="shared" si="288"/>
        <v/>
      </c>
      <c r="O3665" s="111" t="str">
        <f t="shared" si="289"/>
        <v/>
      </c>
    </row>
    <row r="3666" spans="1:15" ht="30" customHeight="1" thickTop="1" thickBot="1">
      <c r="A3666" s="37" t="str">
        <f t="shared" si="285"/>
        <v/>
      </c>
      <c r="C3666" s="13">
        <v>3662</v>
      </c>
      <c r="D3666" s="61" t="str">
        <f>IF(Cad_an!D3666="","",Cad_an!D3666)</f>
        <v/>
      </c>
      <c r="E3666" s="61" t="str">
        <f>IF(D3666="","",VLOOKUP(D3666,Cad_an!$D$5:$F$5004,3,FALSE))</f>
        <v/>
      </c>
      <c r="F3666" s="61" t="str">
        <f>IF(D3666="","",VLOOKUP(D3666,Cad_an!$D$5:$E$5004,2,FALSE))</f>
        <v/>
      </c>
      <c r="G3666" s="61" t="str">
        <f>IF(D3666="","",VLOOKUP(Fa_an!F3666,Cad_can!$D$5:$E$204,2,FALSE))</f>
        <v/>
      </c>
      <c r="H3666" s="17"/>
      <c r="I3666" s="17"/>
      <c r="J3666" s="110" t="str">
        <f t="shared" si="286"/>
        <v/>
      </c>
      <c r="K3666" s="23"/>
      <c r="L3666" s="112" t="str">
        <f t="shared" si="287"/>
        <v/>
      </c>
      <c r="M3666" s="17"/>
      <c r="N3666" s="110" t="str">
        <f t="shared" si="288"/>
        <v/>
      </c>
      <c r="O3666" s="111" t="str">
        <f t="shared" si="289"/>
        <v/>
      </c>
    </row>
    <row r="3667" spans="1:15" ht="30" customHeight="1" thickTop="1" thickBot="1">
      <c r="A3667" s="37" t="str">
        <f t="shared" si="285"/>
        <v/>
      </c>
      <c r="C3667" s="13">
        <v>3663</v>
      </c>
      <c r="D3667" s="61" t="str">
        <f>IF(Cad_an!D3667="","",Cad_an!D3667)</f>
        <v/>
      </c>
      <c r="E3667" s="61" t="str">
        <f>IF(D3667="","",VLOOKUP(D3667,Cad_an!$D$5:$F$5004,3,FALSE))</f>
        <v/>
      </c>
      <c r="F3667" s="61" t="str">
        <f>IF(D3667="","",VLOOKUP(D3667,Cad_an!$D$5:$E$5004,2,FALSE))</f>
        <v/>
      </c>
      <c r="G3667" s="61" t="str">
        <f>IF(D3667="","",VLOOKUP(Fa_an!F3667,Cad_can!$D$5:$E$204,2,FALSE))</f>
        <v/>
      </c>
      <c r="H3667" s="17"/>
      <c r="I3667" s="17"/>
      <c r="J3667" s="110" t="str">
        <f t="shared" si="286"/>
        <v/>
      </c>
      <c r="K3667" s="23"/>
      <c r="L3667" s="112" t="str">
        <f t="shared" si="287"/>
        <v/>
      </c>
      <c r="M3667" s="17"/>
      <c r="N3667" s="110" t="str">
        <f t="shared" si="288"/>
        <v/>
      </c>
      <c r="O3667" s="111" t="str">
        <f t="shared" si="289"/>
        <v/>
      </c>
    </row>
    <row r="3668" spans="1:15" ht="30" customHeight="1" thickTop="1" thickBot="1">
      <c r="A3668" s="37" t="str">
        <f t="shared" si="285"/>
        <v/>
      </c>
      <c r="C3668" s="13">
        <v>3664</v>
      </c>
      <c r="D3668" s="61" t="str">
        <f>IF(Cad_an!D3668="","",Cad_an!D3668)</f>
        <v/>
      </c>
      <c r="E3668" s="61" t="str">
        <f>IF(D3668="","",VLOOKUP(D3668,Cad_an!$D$5:$F$5004,3,FALSE))</f>
        <v/>
      </c>
      <c r="F3668" s="61" t="str">
        <f>IF(D3668="","",VLOOKUP(D3668,Cad_an!$D$5:$E$5004,2,FALSE))</f>
        <v/>
      </c>
      <c r="G3668" s="61" t="str">
        <f>IF(D3668="","",VLOOKUP(Fa_an!F3668,Cad_can!$D$5:$E$204,2,FALSE))</f>
        <v/>
      </c>
      <c r="H3668" s="17"/>
      <c r="I3668" s="17"/>
      <c r="J3668" s="110" t="str">
        <f t="shared" si="286"/>
        <v/>
      </c>
      <c r="K3668" s="23"/>
      <c r="L3668" s="112" t="str">
        <f t="shared" si="287"/>
        <v/>
      </c>
      <c r="M3668" s="17"/>
      <c r="N3668" s="110" t="str">
        <f t="shared" si="288"/>
        <v/>
      </c>
      <c r="O3668" s="111" t="str">
        <f t="shared" si="289"/>
        <v/>
      </c>
    </row>
    <row r="3669" spans="1:15" ht="30" customHeight="1" thickTop="1" thickBot="1">
      <c r="A3669" s="37" t="str">
        <f t="shared" si="285"/>
        <v/>
      </c>
      <c r="C3669" s="13">
        <v>3665</v>
      </c>
      <c r="D3669" s="61" t="str">
        <f>IF(Cad_an!D3669="","",Cad_an!D3669)</f>
        <v/>
      </c>
      <c r="E3669" s="61" t="str">
        <f>IF(D3669="","",VLOOKUP(D3669,Cad_an!$D$5:$F$5004,3,FALSE))</f>
        <v/>
      </c>
      <c r="F3669" s="61" t="str">
        <f>IF(D3669="","",VLOOKUP(D3669,Cad_an!$D$5:$E$5004,2,FALSE))</f>
        <v/>
      </c>
      <c r="G3669" s="61" t="str">
        <f>IF(D3669="","",VLOOKUP(Fa_an!F3669,Cad_can!$D$5:$E$204,2,FALSE))</f>
        <v/>
      </c>
      <c r="H3669" s="17"/>
      <c r="I3669" s="17"/>
      <c r="J3669" s="110" t="str">
        <f t="shared" si="286"/>
        <v/>
      </c>
      <c r="K3669" s="23"/>
      <c r="L3669" s="112" t="str">
        <f t="shared" si="287"/>
        <v/>
      </c>
      <c r="M3669" s="17"/>
      <c r="N3669" s="110" t="str">
        <f t="shared" si="288"/>
        <v/>
      </c>
      <c r="O3669" s="111" t="str">
        <f t="shared" si="289"/>
        <v/>
      </c>
    </row>
    <row r="3670" spans="1:15" ht="30" customHeight="1" thickTop="1" thickBot="1">
      <c r="A3670" s="37" t="str">
        <f t="shared" si="285"/>
        <v/>
      </c>
      <c r="C3670" s="13">
        <v>3666</v>
      </c>
      <c r="D3670" s="61" t="str">
        <f>IF(Cad_an!D3670="","",Cad_an!D3670)</f>
        <v/>
      </c>
      <c r="E3670" s="61" t="str">
        <f>IF(D3670="","",VLOOKUP(D3670,Cad_an!$D$5:$F$5004,3,FALSE))</f>
        <v/>
      </c>
      <c r="F3670" s="61" t="str">
        <f>IF(D3670="","",VLOOKUP(D3670,Cad_an!$D$5:$E$5004,2,FALSE))</f>
        <v/>
      </c>
      <c r="G3670" s="61" t="str">
        <f>IF(D3670="","",VLOOKUP(Fa_an!F3670,Cad_can!$D$5:$E$204,2,FALSE))</f>
        <v/>
      </c>
      <c r="H3670" s="17"/>
      <c r="I3670" s="17"/>
      <c r="J3670" s="110" t="str">
        <f t="shared" si="286"/>
        <v/>
      </c>
      <c r="K3670" s="23"/>
      <c r="L3670" s="112" t="str">
        <f t="shared" si="287"/>
        <v/>
      </c>
      <c r="M3670" s="17"/>
      <c r="N3670" s="110" t="str">
        <f t="shared" si="288"/>
        <v/>
      </c>
      <c r="O3670" s="111" t="str">
        <f t="shared" si="289"/>
        <v/>
      </c>
    </row>
    <row r="3671" spans="1:15" ht="30" customHeight="1" thickTop="1" thickBot="1">
      <c r="A3671" s="37" t="str">
        <f t="shared" si="285"/>
        <v/>
      </c>
      <c r="C3671" s="13">
        <v>3667</v>
      </c>
      <c r="D3671" s="61" t="str">
        <f>IF(Cad_an!D3671="","",Cad_an!D3671)</f>
        <v/>
      </c>
      <c r="E3671" s="61" t="str">
        <f>IF(D3671="","",VLOOKUP(D3671,Cad_an!$D$5:$F$5004,3,FALSE))</f>
        <v/>
      </c>
      <c r="F3671" s="61" t="str">
        <f>IF(D3671="","",VLOOKUP(D3671,Cad_an!$D$5:$E$5004,2,FALSE))</f>
        <v/>
      </c>
      <c r="G3671" s="61" t="str">
        <f>IF(D3671="","",VLOOKUP(Fa_an!F3671,Cad_can!$D$5:$E$204,2,FALSE))</f>
        <v/>
      </c>
      <c r="H3671" s="17"/>
      <c r="I3671" s="17"/>
      <c r="J3671" s="110" t="str">
        <f t="shared" si="286"/>
        <v/>
      </c>
      <c r="K3671" s="23"/>
      <c r="L3671" s="112" t="str">
        <f t="shared" si="287"/>
        <v/>
      </c>
      <c r="M3671" s="17"/>
      <c r="N3671" s="110" t="str">
        <f t="shared" si="288"/>
        <v/>
      </c>
      <c r="O3671" s="111" t="str">
        <f t="shared" si="289"/>
        <v/>
      </c>
    </row>
    <row r="3672" spans="1:15" ht="30" customHeight="1" thickTop="1" thickBot="1">
      <c r="A3672" s="37" t="str">
        <f t="shared" si="285"/>
        <v/>
      </c>
      <c r="C3672" s="13">
        <v>3668</v>
      </c>
      <c r="D3672" s="61" t="str">
        <f>IF(Cad_an!D3672="","",Cad_an!D3672)</f>
        <v/>
      </c>
      <c r="E3672" s="61" t="str">
        <f>IF(D3672="","",VLOOKUP(D3672,Cad_an!$D$5:$F$5004,3,FALSE))</f>
        <v/>
      </c>
      <c r="F3672" s="61" t="str">
        <f>IF(D3672="","",VLOOKUP(D3672,Cad_an!$D$5:$E$5004,2,FALSE))</f>
        <v/>
      </c>
      <c r="G3672" s="61" t="str">
        <f>IF(D3672="","",VLOOKUP(Fa_an!F3672,Cad_can!$D$5:$E$204,2,FALSE))</f>
        <v/>
      </c>
      <c r="H3672" s="17"/>
      <c r="I3672" s="17"/>
      <c r="J3672" s="110" t="str">
        <f t="shared" si="286"/>
        <v/>
      </c>
      <c r="K3672" s="23"/>
      <c r="L3672" s="112" t="str">
        <f t="shared" si="287"/>
        <v/>
      </c>
      <c r="M3672" s="17"/>
      <c r="N3672" s="110" t="str">
        <f t="shared" si="288"/>
        <v/>
      </c>
      <c r="O3672" s="111" t="str">
        <f t="shared" si="289"/>
        <v/>
      </c>
    </row>
    <row r="3673" spans="1:15" ht="30" customHeight="1" thickTop="1" thickBot="1">
      <c r="A3673" s="37" t="str">
        <f t="shared" si="285"/>
        <v/>
      </c>
      <c r="C3673" s="13">
        <v>3669</v>
      </c>
      <c r="D3673" s="61" t="str">
        <f>IF(Cad_an!D3673="","",Cad_an!D3673)</f>
        <v/>
      </c>
      <c r="E3673" s="61" t="str">
        <f>IF(D3673="","",VLOOKUP(D3673,Cad_an!$D$5:$F$5004,3,FALSE))</f>
        <v/>
      </c>
      <c r="F3673" s="61" t="str">
        <f>IF(D3673="","",VLOOKUP(D3673,Cad_an!$D$5:$E$5004,2,FALSE))</f>
        <v/>
      </c>
      <c r="G3673" s="61" t="str">
        <f>IF(D3673="","",VLOOKUP(Fa_an!F3673,Cad_can!$D$5:$E$204,2,FALSE))</f>
        <v/>
      </c>
      <c r="H3673" s="17"/>
      <c r="I3673" s="17"/>
      <c r="J3673" s="110" t="str">
        <f t="shared" si="286"/>
        <v/>
      </c>
      <c r="K3673" s="23"/>
      <c r="L3673" s="112" t="str">
        <f t="shared" si="287"/>
        <v/>
      </c>
      <c r="M3673" s="17"/>
      <c r="N3673" s="110" t="str">
        <f t="shared" si="288"/>
        <v/>
      </c>
      <c r="O3673" s="111" t="str">
        <f t="shared" si="289"/>
        <v/>
      </c>
    </row>
    <row r="3674" spans="1:15" ht="30" customHeight="1" thickTop="1" thickBot="1">
      <c r="A3674" s="37" t="str">
        <f t="shared" si="285"/>
        <v/>
      </c>
      <c r="C3674" s="13">
        <v>3670</v>
      </c>
      <c r="D3674" s="61" t="str">
        <f>IF(Cad_an!D3674="","",Cad_an!D3674)</f>
        <v/>
      </c>
      <c r="E3674" s="61" t="str">
        <f>IF(D3674="","",VLOOKUP(D3674,Cad_an!$D$5:$F$5004,3,FALSE))</f>
        <v/>
      </c>
      <c r="F3674" s="61" t="str">
        <f>IF(D3674="","",VLOOKUP(D3674,Cad_an!$D$5:$E$5004,2,FALSE))</f>
        <v/>
      </c>
      <c r="G3674" s="61" t="str">
        <f>IF(D3674="","",VLOOKUP(Fa_an!F3674,Cad_can!$D$5:$E$204,2,FALSE))</f>
        <v/>
      </c>
      <c r="H3674" s="17"/>
      <c r="I3674" s="17"/>
      <c r="J3674" s="110" t="str">
        <f t="shared" si="286"/>
        <v/>
      </c>
      <c r="K3674" s="23"/>
      <c r="L3674" s="112" t="str">
        <f t="shared" si="287"/>
        <v/>
      </c>
      <c r="M3674" s="17"/>
      <c r="N3674" s="110" t="str">
        <f t="shared" si="288"/>
        <v/>
      </c>
      <c r="O3674" s="111" t="str">
        <f t="shared" si="289"/>
        <v/>
      </c>
    </row>
    <row r="3675" spans="1:15" ht="30" customHeight="1" thickTop="1" thickBot="1">
      <c r="A3675" s="37" t="str">
        <f t="shared" si="285"/>
        <v/>
      </c>
      <c r="C3675" s="13">
        <v>3671</v>
      </c>
      <c r="D3675" s="61" t="str">
        <f>IF(Cad_an!D3675="","",Cad_an!D3675)</f>
        <v/>
      </c>
      <c r="E3675" s="61" t="str">
        <f>IF(D3675="","",VLOOKUP(D3675,Cad_an!$D$5:$F$5004,3,FALSE))</f>
        <v/>
      </c>
      <c r="F3675" s="61" t="str">
        <f>IF(D3675="","",VLOOKUP(D3675,Cad_an!$D$5:$E$5004,2,FALSE))</f>
        <v/>
      </c>
      <c r="G3675" s="61" t="str">
        <f>IF(D3675="","",VLOOKUP(Fa_an!F3675,Cad_can!$D$5:$E$204,2,FALSE))</f>
        <v/>
      </c>
      <c r="H3675" s="17"/>
      <c r="I3675" s="17"/>
      <c r="J3675" s="110" t="str">
        <f t="shared" si="286"/>
        <v/>
      </c>
      <c r="K3675" s="23"/>
      <c r="L3675" s="112" t="str">
        <f t="shared" si="287"/>
        <v/>
      </c>
      <c r="M3675" s="17"/>
      <c r="N3675" s="110" t="str">
        <f t="shared" si="288"/>
        <v/>
      </c>
      <c r="O3675" s="111" t="str">
        <f t="shared" si="289"/>
        <v/>
      </c>
    </row>
    <row r="3676" spans="1:15" ht="30" customHeight="1" thickTop="1" thickBot="1">
      <c r="A3676" s="37" t="str">
        <f t="shared" si="285"/>
        <v/>
      </c>
      <c r="C3676" s="13">
        <v>3672</v>
      </c>
      <c r="D3676" s="61" t="str">
        <f>IF(Cad_an!D3676="","",Cad_an!D3676)</f>
        <v/>
      </c>
      <c r="E3676" s="61" t="str">
        <f>IF(D3676="","",VLOOKUP(D3676,Cad_an!$D$5:$F$5004,3,FALSE))</f>
        <v/>
      </c>
      <c r="F3676" s="61" t="str">
        <f>IF(D3676="","",VLOOKUP(D3676,Cad_an!$D$5:$E$5004,2,FALSE))</f>
        <v/>
      </c>
      <c r="G3676" s="61" t="str">
        <f>IF(D3676="","",VLOOKUP(Fa_an!F3676,Cad_can!$D$5:$E$204,2,FALSE))</f>
        <v/>
      </c>
      <c r="H3676" s="17"/>
      <c r="I3676" s="17"/>
      <c r="J3676" s="110" t="str">
        <f t="shared" si="286"/>
        <v/>
      </c>
      <c r="K3676" s="23"/>
      <c r="L3676" s="112" t="str">
        <f t="shared" si="287"/>
        <v/>
      </c>
      <c r="M3676" s="17"/>
      <c r="N3676" s="110" t="str">
        <f t="shared" si="288"/>
        <v/>
      </c>
      <c r="O3676" s="111" t="str">
        <f t="shared" si="289"/>
        <v/>
      </c>
    </row>
    <row r="3677" spans="1:15" ht="30" customHeight="1" thickTop="1" thickBot="1">
      <c r="A3677" s="37" t="str">
        <f t="shared" si="285"/>
        <v/>
      </c>
      <c r="C3677" s="13">
        <v>3673</v>
      </c>
      <c r="D3677" s="61" t="str">
        <f>IF(Cad_an!D3677="","",Cad_an!D3677)</f>
        <v/>
      </c>
      <c r="E3677" s="61" t="str">
        <f>IF(D3677="","",VLOOKUP(D3677,Cad_an!$D$5:$F$5004,3,FALSE))</f>
        <v/>
      </c>
      <c r="F3677" s="61" t="str">
        <f>IF(D3677="","",VLOOKUP(D3677,Cad_an!$D$5:$E$5004,2,FALSE))</f>
        <v/>
      </c>
      <c r="G3677" s="61" t="str">
        <f>IF(D3677="","",VLOOKUP(Fa_an!F3677,Cad_can!$D$5:$E$204,2,FALSE))</f>
        <v/>
      </c>
      <c r="H3677" s="17"/>
      <c r="I3677" s="17"/>
      <c r="J3677" s="110" t="str">
        <f t="shared" si="286"/>
        <v/>
      </c>
      <c r="K3677" s="23"/>
      <c r="L3677" s="112" t="str">
        <f t="shared" si="287"/>
        <v/>
      </c>
      <c r="M3677" s="17"/>
      <c r="N3677" s="110" t="str">
        <f t="shared" si="288"/>
        <v/>
      </c>
      <c r="O3677" s="111" t="str">
        <f t="shared" si="289"/>
        <v/>
      </c>
    </row>
    <row r="3678" spans="1:15" ht="30" customHeight="1" thickTop="1" thickBot="1">
      <c r="A3678" s="37" t="str">
        <f t="shared" si="285"/>
        <v/>
      </c>
      <c r="C3678" s="13">
        <v>3674</v>
      </c>
      <c r="D3678" s="61" t="str">
        <f>IF(Cad_an!D3678="","",Cad_an!D3678)</f>
        <v/>
      </c>
      <c r="E3678" s="61" t="str">
        <f>IF(D3678="","",VLOOKUP(D3678,Cad_an!$D$5:$F$5004,3,FALSE))</f>
        <v/>
      </c>
      <c r="F3678" s="61" t="str">
        <f>IF(D3678="","",VLOOKUP(D3678,Cad_an!$D$5:$E$5004,2,FALSE))</f>
        <v/>
      </c>
      <c r="G3678" s="61" t="str">
        <f>IF(D3678="","",VLOOKUP(Fa_an!F3678,Cad_can!$D$5:$E$204,2,FALSE))</f>
        <v/>
      </c>
      <c r="H3678" s="17"/>
      <c r="I3678" s="17"/>
      <c r="J3678" s="110" t="str">
        <f t="shared" si="286"/>
        <v/>
      </c>
      <c r="K3678" s="23"/>
      <c r="L3678" s="112" t="str">
        <f t="shared" si="287"/>
        <v/>
      </c>
      <c r="M3678" s="17"/>
      <c r="N3678" s="110" t="str">
        <f t="shared" si="288"/>
        <v/>
      </c>
      <c r="O3678" s="111" t="str">
        <f t="shared" si="289"/>
        <v/>
      </c>
    </row>
    <row r="3679" spans="1:15" ht="30" customHeight="1" thickTop="1" thickBot="1">
      <c r="A3679" s="37" t="str">
        <f t="shared" si="285"/>
        <v/>
      </c>
      <c r="C3679" s="13">
        <v>3675</v>
      </c>
      <c r="D3679" s="61" t="str">
        <f>IF(Cad_an!D3679="","",Cad_an!D3679)</f>
        <v/>
      </c>
      <c r="E3679" s="61" t="str">
        <f>IF(D3679="","",VLOOKUP(D3679,Cad_an!$D$5:$F$5004,3,FALSE))</f>
        <v/>
      </c>
      <c r="F3679" s="61" t="str">
        <f>IF(D3679="","",VLOOKUP(D3679,Cad_an!$D$5:$E$5004,2,FALSE))</f>
        <v/>
      </c>
      <c r="G3679" s="61" t="str">
        <f>IF(D3679="","",VLOOKUP(Fa_an!F3679,Cad_can!$D$5:$E$204,2,FALSE))</f>
        <v/>
      </c>
      <c r="H3679" s="17"/>
      <c r="I3679" s="17"/>
      <c r="J3679" s="110" t="str">
        <f t="shared" si="286"/>
        <v/>
      </c>
      <c r="K3679" s="23"/>
      <c r="L3679" s="112" t="str">
        <f t="shared" si="287"/>
        <v/>
      </c>
      <c r="M3679" s="17"/>
      <c r="N3679" s="110" t="str">
        <f t="shared" si="288"/>
        <v/>
      </c>
      <c r="O3679" s="111" t="str">
        <f t="shared" si="289"/>
        <v/>
      </c>
    </row>
    <row r="3680" spans="1:15" ht="30" customHeight="1" thickTop="1" thickBot="1">
      <c r="A3680" s="37" t="str">
        <f t="shared" si="285"/>
        <v/>
      </c>
      <c r="C3680" s="13">
        <v>3676</v>
      </c>
      <c r="D3680" s="61" t="str">
        <f>IF(Cad_an!D3680="","",Cad_an!D3680)</f>
        <v/>
      </c>
      <c r="E3680" s="61" t="str">
        <f>IF(D3680="","",VLOOKUP(D3680,Cad_an!$D$5:$F$5004,3,FALSE))</f>
        <v/>
      </c>
      <c r="F3680" s="61" t="str">
        <f>IF(D3680="","",VLOOKUP(D3680,Cad_an!$D$5:$E$5004,2,FALSE))</f>
        <v/>
      </c>
      <c r="G3680" s="61" t="str">
        <f>IF(D3680="","",VLOOKUP(Fa_an!F3680,Cad_can!$D$5:$E$204,2,FALSE))</f>
        <v/>
      </c>
      <c r="H3680" s="17"/>
      <c r="I3680" s="17"/>
      <c r="J3680" s="110" t="str">
        <f t="shared" si="286"/>
        <v/>
      </c>
      <c r="K3680" s="23"/>
      <c r="L3680" s="112" t="str">
        <f t="shared" si="287"/>
        <v/>
      </c>
      <c r="M3680" s="17"/>
      <c r="N3680" s="110" t="str">
        <f t="shared" si="288"/>
        <v/>
      </c>
      <c r="O3680" s="111" t="str">
        <f t="shared" si="289"/>
        <v/>
      </c>
    </row>
    <row r="3681" spans="1:15" ht="30" customHeight="1" thickTop="1" thickBot="1">
      <c r="A3681" s="37" t="str">
        <f t="shared" si="285"/>
        <v/>
      </c>
      <c r="C3681" s="13">
        <v>3677</v>
      </c>
      <c r="D3681" s="61" t="str">
        <f>IF(Cad_an!D3681="","",Cad_an!D3681)</f>
        <v/>
      </c>
      <c r="E3681" s="61" t="str">
        <f>IF(D3681="","",VLOOKUP(D3681,Cad_an!$D$5:$F$5004,3,FALSE))</f>
        <v/>
      </c>
      <c r="F3681" s="61" t="str">
        <f>IF(D3681="","",VLOOKUP(D3681,Cad_an!$D$5:$E$5004,2,FALSE))</f>
        <v/>
      </c>
      <c r="G3681" s="61" t="str">
        <f>IF(D3681="","",VLOOKUP(Fa_an!F3681,Cad_can!$D$5:$E$204,2,FALSE))</f>
        <v/>
      </c>
      <c r="H3681" s="17"/>
      <c r="I3681" s="17"/>
      <c r="J3681" s="110" t="str">
        <f t="shared" si="286"/>
        <v/>
      </c>
      <c r="K3681" s="23"/>
      <c r="L3681" s="112" t="str">
        <f t="shared" si="287"/>
        <v/>
      </c>
      <c r="M3681" s="17"/>
      <c r="N3681" s="110" t="str">
        <f t="shared" si="288"/>
        <v/>
      </c>
      <c r="O3681" s="111" t="str">
        <f t="shared" si="289"/>
        <v/>
      </c>
    </row>
    <row r="3682" spans="1:15" ht="30" customHeight="1" thickTop="1" thickBot="1">
      <c r="A3682" s="37" t="str">
        <f t="shared" si="285"/>
        <v/>
      </c>
      <c r="C3682" s="13">
        <v>3678</v>
      </c>
      <c r="D3682" s="61" t="str">
        <f>IF(Cad_an!D3682="","",Cad_an!D3682)</f>
        <v/>
      </c>
      <c r="E3682" s="61" t="str">
        <f>IF(D3682="","",VLOOKUP(D3682,Cad_an!$D$5:$F$5004,3,FALSE))</f>
        <v/>
      </c>
      <c r="F3682" s="61" t="str">
        <f>IF(D3682="","",VLOOKUP(D3682,Cad_an!$D$5:$E$5004,2,FALSE))</f>
        <v/>
      </c>
      <c r="G3682" s="61" t="str">
        <f>IF(D3682="","",VLOOKUP(Fa_an!F3682,Cad_can!$D$5:$E$204,2,FALSE))</f>
        <v/>
      </c>
      <c r="H3682" s="17"/>
      <c r="I3682" s="17"/>
      <c r="J3682" s="110" t="str">
        <f t="shared" si="286"/>
        <v/>
      </c>
      <c r="K3682" s="23"/>
      <c r="L3682" s="112" t="str">
        <f t="shared" si="287"/>
        <v/>
      </c>
      <c r="M3682" s="17"/>
      <c r="N3682" s="110" t="str">
        <f t="shared" si="288"/>
        <v/>
      </c>
      <c r="O3682" s="111" t="str">
        <f t="shared" si="289"/>
        <v/>
      </c>
    </row>
    <row r="3683" spans="1:15" ht="30" customHeight="1" thickTop="1" thickBot="1">
      <c r="A3683" s="37" t="str">
        <f t="shared" si="285"/>
        <v/>
      </c>
      <c r="C3683" s="13">
        <v>3679</v>
      </c>
      <c r="D3683" s="61" t="str">
        <f>IF(Cad_an!D3683="","",Cad_an!D3683)</f>
        <v/>
      </c>
      <c r="E3683" s="61" t="str">
        <f>IF(D3683="","",VLOOKUP(D3683,Cad_an!$D$5:$F$5004,3,FALSE))</f>
        <v/>
      </c>
      <c r="F3683" s="61" t="str">
        <f>IF(D3683="","",VLOOKUP(D3683,Cad_an!$D$5:$E$5004,2,FALSE))</f>
        <v/>
      </c>
      <c r="G3683" s="61" t="str">
        <f>IF(D3683="","",VLOOKUP(Fa_an!F3683,Cad_can!$D$5:$E$204,2,FALSE))</f>
        <v/>
      </c>
      <c r="H3683" s="17"/>
      <c r="I3683" s="17"/>
      <c r="J3683" s="110" t="str">
        <f t="shared" si="286"/>
        <v/>
      </c>
      <c r="K3683" s="23"/>
      <c r="L3683" s="112" t="str">
        <f t="shared" si="287"/>
        <v/>
      </c>
      <c r="M3683" s="17"/>
      <c r="N3683" s="110" t="str">
        <f t="shared" si="288"/>
        <v/>
      </c>
      <c r="O3683" s="111" t="str">
        <f t="shared" si="289"/>
        <v/>
      </c>
    </row>
    <row r="3684" spans="1:15" ht="30" customHeight="1" thickTop="1" thickBot="1">
      <c r="A3684" s="37" t="str">
        <f t="shared" si="285"/>
        <v/>
      </c>
      <c r="C3684" s="13">
        <v>3680</v>
      </c>
      <c r="D3684" s="61" t="str">
        <f>IF(Cad_an!D3684="","",Cad_an!D3684)</f>
        <v/>
      </c>
      <c r="E3684" s="61" t="str">
        <f>IF(D3684="","",VLOOKUP(D3684,Cad_an!$D$5:$F$5004,3,FALSE))</f>
        <v/>
      </c>
      <c r="F3684" s="61" t="str">
        <f>IF(D3684="","",VLOOKUP(D3684,Cad_an!$D$5:$E$5004,2,FALSE))</f>
        <v/>
      </c>
      <c r="G3684" s="61" t="str">
        <f>IF(D3684="","",VLOOKUP(Fa_an!F3684,Cad_can!$D$5:$E$204,2,FALSE))</f>
        <v/>
      </c>
      <c r="H3684" s="17"/>
      <c r="I3684" s="17"/>
      <c r="J3684" s="110" t="str">
        <f t="shared" si="286"/>
        <v/>
      </c>
      <c r="K3684" s="23"/>
      <c r="L3684" s="112" t="str">
        <f t="shared" si="287"/>
        <v/>
      </c>
      <c r="M3684" s="17"/>
      <c r="N3684" s="110" t="str">
        <f t="shared" si="288"/>
        <v/>
      </c>
      <c r="O3684" s="111" t="str">
        <f t="shared" si="289"/>
        <v/>
      </c>
    </row>
    <row r="3685" spans="1:15" ht="30" customHeight="1" thickTop="1" thickBot="1">
      <c r="A3685" s="37" t="str">
        <f t="shared" si="285"/>
        <v/>
      </c>
      <c r="C3685" s="13">
        <v>3681</v>
      </c>
      <c r="D3685" s="61" t="str">
        <f>IF(Cad_an!D3685="","",Cad_an!D3685)</f>
        <v/>
      </c>
      <c r="E3685" s="61" t="str">
        <f>IF(D3685="","",VLOOKUP(D3685,Cad_an!$D$5:$F$5004,3,FALSE))</f>
        <v/>
      </c>
      <c r="F3685" s="61" t="str">
        <f>IF(D3685="","",VLOOKUP(D3685,Cad_an!$D$5:$E$5004,2,FALSE))</f>
        <v/>
      </c>
      <c r="G3685" s="61" t="str">
        <f>IF(D3685="","",VLOOKUP(Fa_an!F3685,Cad_can!$D$5:$E$204,2,FALSE))</f>
        <v/>
      </c>
      <c r="H3685" s="17"/>
      <c r="I3685" s="17"/>
      <c r="J3685" s="110" t="str">
        <f t="shared" si="286"/>
        <v/>
      </c>
      <c r="K3685" s="23"/>
      <c r="L3685" s="112" t="str">
        <f t="shared" si="287"/>
        <v/>
      </c>
      <c r="M3685" s="17"/>
      <c r="N3685" s="110" t="str">
        <f t="shared" si="288"/>
        <v/>
      </c>
      <c r="O3685" s="111" t="str">
        <f t="shared" si="289"/>
        <v/>
      </c>
    </row>
    <row r="3686" spans="1:15" ht="30" customHeight="1" thickTop="1" thickBot="1">
      <c r="A3686" s="37" t="str">
        <f t="shared" si="285"/>
        <v/>
      </c>
      <c r="C3686" s="13">
        <v>3682</v>
      </c>
      <c r="D3686" s="61" t="str">
        <f>IF(Cad_an!D3686="","",Cad_an!D3686)</f>
        <v/>
      </c>
      <c r="E3686" s="61" t="str">
        <f>IF(D3686="","",VLOOKUP(D3686,Cad_an!$D$5:$F$5004,3,FALSE))</f>
        <v/>
      </c>
      <c r="F3686" s="61" t="str">
        <f>IF(D3686="","",VLOOKUP(D3686,Cad_an!$D$5:$E$5004,2,FALSE))</f>
        <v/>
      </c>
      <c r="G3686" s="61" t="str">
        <f>IF(D3686="","",VLOOKUP(Fa_an!F3686,Cad_can!$D$5:$E$204,2,FALSE))</f>
        <v/>
      </c>
      <c r="H3686" s="17"/>
      <c r="I3686" s="17"/>
      <c r="J3686" s="110" t="str">
        <f t="shared" si="286"/>
        <v/>
      </c>
      <c r="K3686" s="23"/>
      <c r="L3686" s="112" t="str">
        <f t="shared" si="287"/>
        <v/>
      </c>
      <c r="M3686" s="17"/>
      <c r="N3686" s="110" t="str">
        <f t="shared" si="288"/>
        <v/>
      </c>
      <c r="O3686" s="111" t="str">
        <f t="shared" si="289"/>
        <v/>
      </c>
    </row>
    <row r="3687" spans="1:15" ht="30" customHeight="1" thickTop="1" thickBot="1">
      <c r="A3687" s="37" t="str">
        <f t="shared" si="285"/>
        <v/>
      </c>
      <c r="C3687" s="13">
        <v>3683</v>
      </c>
      <c r="D3687" s="61" t="str">
        <f>IF(Cad_an!D3687="","",Cad_an!D3687)</f>
        <v/>
      </c>
      <c r="E3687" s="61" t="str">
        <f>IF(D3687="","",VLOOKUP(D3687,Cad_an!$D$5:$F$5004,3,FALSE))</f>
        <v/>
      </c>
      <c r="F3687" s="61" t="str">
        <f>IF(D3687="","",VLOOKUP(D3687,Cad_an!$D$5:$E$5004,2,FALSE))</f>
        <v/>
      </c>
      <c r="G3687" s="61" t="str">
        <f>IF(D3687="","",VLOOKUP(Fa_an!F3687,Cad_can!$D$5:$E$204,2,FALSE))</f>
        <v/>
      </c>
      <c r="H3687" s="17"/>
      <c r="I3687" s="17"/>
      <c r="J3687" s="110" t="str">
        <f t="shared" si="286"/>
        <v/>
      </c>
      <c r="K3687" s="23"/>
      <c r="L3687" s="112" t="str">
        <f t="shared" si="287"/>
        <v/>
      </c>
      <c r="M3687" s="17"/>
      <c r="N3687" s="110" t="str">
        <f t="shared" si="288"/>
        <v/>
      </c>
      <c r="O3687" s="111" t="str">
        <f t="shared" si="289"/>
        <v/>
      </c>
    </row>
    <row r="3688" spans="1:15" ht="30" customHeight="1" thickTop="1" thickBot="1">
      <c r="A3688" s="37" t="str">
        <f t="shared" si="285"/>
        <v/>
      </c>
      <c r="C3688" s="13">
        <v>3684</v>
      </c>
      <c r="D3688" s="61" t="str">
        <f>IF(Cad_an!D3688="","",Cad_an!D3688)</f>
        <v/>
      </c>
      <c r="E3688" s="61" t="str">
        <f>IF(D3688="","",VLOOKUP(D3688,Cad_an!$D$5:$F$5004,3,FALSE))</f>
        <v/>
      </c>
      <c r="F3688" s="61" t="str">
        <f>IF(D3688="","",VLOOKUP(D3688,Cad_an!$D$5:$E$5004,2,FALSE))</f>
        <v/>
      </c>
      <c r="G3688" s="61" t="str">
        <f>IF(D3688="","",VLOOKUP(Fa_an!F3688,Cad_can!$D$5:$E$204,2,FALSE))</f>
        <v/>
      </c>
      <c r="H3688" s="17"/>
      <c r="I3688" s="17"/>
      <c r="J3688" s="110" t="str">
        <f t="shared" si="286"/>
        <v/>
      </c>
      <c r="K3688" s="23"/>
      <c r="L3688" s="112" t="str">
        <f t="shared" si="287"/>
        <v/>
      </c>
      <c r="M3688" s="17"/>
      <c r="N3688" s="110" t="str">
        <f t="shared" si="288"/>
        <v/>
      </c>
      <c r="O3688" s="111" t="str">
        <f t="shared" si="289"/>
        <v/>
      </c>
    </row>
    <row r="3689" spans="1:15" ht="30" customHeight="1" thickTop="1" thickBot="1">
      <c r="A3689" s="37" t="str">
        <f t="shared" si="285"/>
        <v/>
      </c>
      <c r="C3689" s="13">
        <v>3685</v>
      </c>
      <c r="D3689" s="61" t="str">
        <f>IF(Cad_an!D3689="","",Cad_an!D3689)</f>
        <v/>
      </c>
      <c r="E3689" s="61" t="str">
        <f>IF(D3689="","",VLOOKUP(D3689,Cad_an!$D$5:$F$5004,3,FALSE))</f>
        <v/>
      </c>
      <c r="F3689" s="61" t="str">
        <f>IF(D3689="","",VLOOKUP(D3689,Cad_an!$D$5:$E$5004,2,FALSE))</f>
        <v/>
      </c>
      <c r="G3689" s="61" t="str">
        <f>IF(D3689="","",VLOOKUP(Fa_an!F3689,Cad_can!$D$5:$E$204,2,FALSE))</f>
        <v/>
      </c>
      <c r="H3689" s="17"/>
      <c r="I3689" s="17"/>
      <c r="J3689" s="110" t="str">
        <f t="shared" si="286"/>
        <v/>
      </c>
      <c r="K3689" s="23"/>
      <c r="L3689" s="112" t="str">
        <f t="shared" si="287"/>
        <v/>
      </c>
      <c r="M3689" s="17"/>
      <c r="N3689" s="110" t="str">
        <f t="shared" si="288"/>
        <v/>
      </c>
      <c r="O3689" s="111" t="str">
        <f t="shared" si="289"/>
        <v/>
      </c>
    </row>
    <row r="3690" spans="1:15" ht="30" customHeight="1" thickTop="1" thickBot="1">
      <c r="A3690" s="37" t="str">
        <f t="shared" si="285"/>
        <v/>
      </c>
      <c r="C3690" s="13">
        <v>3686</v>
      </c>
      <c r="D3690" s="61" t="str">
        <f>IF(Cad_an!D3690="","",Cad_an!D3690)</f>
        <v/>
      </c>
      <c r="E3690" s="61" t="str">
        <f>IF(D3690="","",VLOOKUP(D3690,Cad_an!$D$5:$F$5004,3,FALSE))</f>
        <v/>
      </c>
      <c r="F3690" s="61" t="str">
        <f>IF(D3690="","",VLOOKUP(D3690,Cad_an!$D$5:$E$5004,2,FALSE))</f>
        <v/>
      </c>
      <c r="G3690" s="61" t="str">
        <f>IF(D3690="","",VLOOKUP(Fa_an!F3690,Cad_can!$D$5:$E$204,2,FALSE))</f>
        <v/>
      </c>
      <c r="H3690" s="17"/>
      <c r="I3690" s="17"/>
      <c r="J3690" s="110" t="str">
        <f t="shared" si="286"/>
        <v/>
      </c>
      <c r="K3690" s="23"/>
      <c r="L3690" s="112" t="str">
        <f t="shared" si="287"/>
        <v/>
      </c>
      <c r="M3690" s="17"/>
      <c r="N3690" s="110" t="str">
        <f t="shared" si="288"/>
        <v/>
      </c>
      <c r="O3690" s="111" t="str">
        <f t="shared" si="289"/>
        <v/>
      </c>
    </row>
    <row r="3691" spans="1:15" ht="30" customHeight="1" thickTop="1" thickBot="1">
      <c r="A3691" s="37" t="str">
        <f t="shared" si="285"/>
        <v/>
      </c>
      <c r="C3691" s="13">
        <v>3687</v>
      </c>
      <c r="D3691" s="61" t="str">
        <f>IF(Cad_an!D3691="","",Cad_an!D3691)</f>
        <v/>
      </c>
      <c r="E3691" s="61" t="str">
        <f>IF(D3691="","",VLOOKUP(D3691,Cad_an!$D$5:$F$5004,3,FALSE))</f>
        <v/>
      </c>
      <c r="F3691" s="61" t="str">
        <f>IF(D3691="","",VLOOKUP(D3691,Cad_an!$D$5:$E$5004,2,FALSE))</f>
        <v/>
      </c>
      <c r="G3691" s="61" t="str">
        <f>IF(D3691="","",VLOOKUP(Fa_an!F3691,Cad_can!$D$5:$E$204,2,FALSE))</f>
        <v/>
      </c>
      <c r="H3691" s="17"/>
      <c r="I3691" s="17"/>
      <c r="J3691" s="110" t="str">
        <f t="shared" si="286"/>
        <v/>
      </c>
      <c r="K3691" s="23"/>
      <c r="L3691" s="112" t="str">
        <f t="shared" si="287"/>
        <v/>
      </c>
      <c r="M3691" s="17"/>
      <c r="N3691" s="110" t="str">
        <f t="shared" si="288"/>
        <v/>
      </c>
      <c r="O3691" s="111" t="str">
        <f t="shared" si="289"/>
        <v/>
      </c>
    </row>
    <row r="3692" spans="1:15" ht="30" customHeight="1" thickTop="1" thickBot="1">
      <c r="A3692" s="37" t="str">
        <f t="shared" si="285"/>
        <v/>
      </c>
      <c r="C3692" s="13">
        <v>3688</v>
      </c>
      <c r="D3692" s="61" t="str">
        <f>IF(Cad_an!D3692="","",Cad_an!D3692)</f>
        <v/>
      </c>
      <c r="E3692" s="61" t="str">
        <f>IF(D3692="","",VLOOKUP(D3692,Cad_an!$D$5:$F$5004,3,FALSE))</f>
        <v/>
      </c>
      <c r="F3692" s="61" t="str">
        <f>IF(D3692="","",VLOOKUP(D3692,Cad_an!$D$5:$E$5004,2,FALSE))</f>
        <v/>
      </c>
      <c r="G3692" s="61" t="str">
        <f>IF(D3692="","",VLOOKUP(Fa_an!F3692,Cad_can!$D$5:$E$204,2,FALSE))</f>
        <v/>
      </c>
      <c r="H3692" s="17"/>
      <c r="I3692" s="17"/>
      <c r="J3692" s="110" t="str">
        <f t="shared" si="286"/>
        <v/>
      </c>
      <c r="K3692" s="23"/>
      <c r="L3692" s="112" t="str">
        <f t="shared" si="287"/>
        <v/>
      </c>
      <c r="M3692" s="17"/>
      <c r="N3692" s="110" t="str">
        <f t="shared" si="288"/>
        <v/>
      </c>
      <c r="O3692" s="111" t="str">
        <f t="shared" si="289"/>
        <v/>
      </c>
    </row>
    <row r="3693" spans="1:15" ht="30" customHeight="1" thickTop="1" thickBot="1">
      <c r="A3693" s="37" t="str">
        <f t="shared" si="285"/>
        <v/>
      </c>
      <c r="C3693" s="13">
        <v>3689</v>
      </c>
      <c r="D3693" s="61" t="str">
        <f>IF(Cad_an!D3693="","",Cad_an!D3693)</f>
        <v/>
      </c>
      <c r="E3693" s="61" t="str">
        <f>IF(D3693="","",VLOOKUP(D3693,Cad_an!$D$5:$F$5004,3,FALSE))</f>
        <v/>
      </c>
      <c r="F3693" s="61" t="str">
        <f>IF(D3693="","",VLOOKUP(D3693,Cad_an!$D$5:$E$5004,2,FALSE))</f>
        <v/>
      </c>
      <c r="G3693" s="61" t="str">
        <f>IF(D3693="","",VLOOKUP(Fa_an!F3693,Cad_can!$D$5:$E$204,2,FALSE))</f>
        <v/>
      </c>
      <c r="H3693" s="17"/>
      <c r="I3693" s="17"/>
      <c r="J3693" s="110" t="str">
        <f t="shared" si="286"/>
        <v/>
      </c>
      <c r="K3693" s="23"/>
      <c r="L3693" s="112" t="str">
        <f t="shared" si="287"/>
        <v/>
      </c>
      <c r="M3693" s="17"/>
      <c r="N3693" s="110" t="str">
        <f t="shared" si="288"/>
        <v/>
      </c>
      <c r="O3693" s="111" t="str">
        <f t="shared" si="289"/>
        <v/>
      </c>
    </row>
    <row r="3694" spans="1:15" ht="30" customHeight="1" thickTop="1" thickBot="1">
      <c r="A3694" s="37" t="str">
        <f t="shared" si="285"/>
        <v/>
      </c>
      <c r="C3694" s="13">
        <v>3690</v>
      </c>
      <c r="D3694" s="61" t="str">
        <f>IF(Cad_an!D3694="","",Cad_an!D3694)</f>
        <v/>
      </c>
      <c r="E3694" s="61" t="str">
        <f>IF(D3694="","",VLOOKUP(D3694,Cad_an!$D$5:$F$5004,3,FALSE))</f>
        <v/>
      </c>
      <c r="F3694" s="61" t="str">
        <f>IF(D3694="","",VLOOKUP(D3694,Cad_an!$D$5:$E$5004,2,FALSE))</f>
        <v/>
      </c>
      <c r="G3694" s="61" t="str">
        <f>IF(D3694="","",VLOOKUP(Fa_an!F3694,Cad_can!$D$5:$E$204,2,FALSE))</f>
        <v/>
      </c>
      <c r="H3694" s="17"/>
      <c r="I3694" s="17"/>
      <c r="J3694" s="110" t="str">
        <f t="shared" si="286"/>
        <v/>
      </c>
      <c r="K3694" s="23"/>
      <c r="L3694" s="112" t="str">
        <f t="shared" si="287"/>
        <v/>
      </c>
      <c r="M3694" s="17"/>
      <c r="N3694" s="110" t="str">
        <f t="shared" si="288"/>
        <v/>
      </c>
      <c r="O3694" s="111" t="str">
        <f t="shared" si="289"/>
        <v/>
      </c>
    </row>
    <row r="3695" spans="1:15" ht="30" customHeight="1" thickTop="1" thickBot="1">
      <c r="A3695" s="37" t="str">
        <f t="shared" si="285"/>
        <v/>
      </c>
      <c r="C3695" s="13">
        <v>3691</v>
      </c>
      <c r="D3695" s="61" t="str">
        <f>IF(Cad_an!D3695="","",Cad_an!D3695)</f>
        <v/>
      </c>
      <c r="E3695" s="61" t="str">
        <f>IF(D3695="","",VLOOKUP(D3695,Cad_an!$D$5:$F$5004,3,FALSE))</f>
        <v/>
      </c>
      <c r="F3695" s="61" t="str">
        <f>IF(D3695="","",VLOOKUP(D3695,Cad_an!$D$5:$E$5004,2,FALSE))</f>
        <v/>
      </c>
      <c r="G3695" s="61" t="str">
        <f>IF(D3695="","",VLOOKUP(Fa_an!F3695,Cad_can!$D$5:$E$204,2,FALSE))</f>
        <v/>
      </c>
      <c r="H3695" s="17"/>
      <c r="I3695" s="17"/>
      <c r="J3695" s="110" t="str">
        <f t="shared" si="286"/>
        <v/>
      </c>
      <c r="K3695" s="23"/>
      <c r="L3695" s="112" t="str">
        <f t="shared" si="287"/>
        <v/>
      </c>
      <c r="M3695" s="17"/>
      <c r="N3695" s="110" t="str">
        <f t="shared" si="288"/>
        <v/>
      </c>
      <c r="O3695" s="111" t="str">
        <f t="shared" si="289"/>
        <v/>
      </c>
    </row>
    <row r="3696" spans="1:15" ht="30" customHeight="1" thickTop="1" thickBot="1">
      <c r="A3696" s="37" t="str">
        <f t="shared" si="285"/>
        <v/>
      </c>
      <c r="C3696" s="13">
        <v>3692</v>
      </c>
      <c r="D3696" s="61" t="str">
        <f>IF(Cad_an!D3696="","",Cad_an!D3696)</f>
        <v/>
      </c>
      <c r="E3696" s="61" t="str">
        <f>IF(D3696="","",VLOOKUP(D3696,Cad_an!$D$5:$F$5004,3,FALSE))</f>
        <v/>
      </c>
      <c r="F3696" s="61" t="str">
        <f>IF(D3696="","",VLOOKUP(D3696,Cad_an!$D$5:$E$5004,2,FALSE))</f>
        <v/>
      </c>
      <c r="G3696" s="61" t="str">
        <f>IF(D3696="","",VLOOKUP(Fa_an!F3696,Cad_can!$D$5:$E$204,2,FALSE))</f>
        <v/>
      </c>
      <c r="H3696" s="17"/>
      <c r="I3696" s="17"/>
      <c r="J3696" s="110" t="str">
        <f t="shared" si="286"/>
        <v/>
      </c>
      <c r="K3696" s="23"/>
      <c r="L3696" s="112" t="str">
        <f t="shared" si="287"/>
        <v/>
      </c>
      <c r="M3696" s="17"/>
      <c r="N3696" s="110" t="str">
        <f t="shared" si="288"/>
        <v/>
      </c>
      <c r="O3696" s="111" t="str">
        <f t="shared" si="289"/>
        <v/>
      </c>
    </row>
    <row r="3697" spans="1:15" ht="30" customHeight="1" thickTop="1" thickBot="1">
      <c r="A3697" s="37" t="str">
        <f t="shared" si="285"/>
        <v/>
      </c>
      <c r="C3697" s="13">
        <v>3693</v>
      </c>
      <c r="D3697" s="61" t="str">
        <f>IF(Cad_an!D3697="","",Cad_an!D3697)</f>
        <v/>
      </c>
      <c r="E3697" s="61" t="str">
        <f>IF(D3697="","",VLOOKUP(D3697,Cad_an!$D$5:$F$5004,3,FALSE))</f>
        <v/>
      </c>
      <c r="F3697" s="61" t="str">
        <f>IF(D3697="","",VLOOKUP(D3697,Cad_an!$D$5:$E$5004,2,FALSE))</f>
        <v/>
      </c>
      <c r="G3697" s="61" t="str">
        <f>IF(D3697="","",VLOOKUP(Fa_an!F3697,Cad_can!$D$5:$E$204,2,FALSE))</f>
        <v/>
      </c>
      <c r="H3697" s="17"/>
      <c r="I3697" s="17"/>
      <c r="J3697" s="110" t="str">
        <f t="shared" si="286"/>
        <v/>
      </c>
      <c r="K3697" s="23"/>
      <c r="L3697" s="112" t="str">
        <f t="shared" si="287"/>
        <v/>
      </c>
      <c r="M3697" s="17"/>
      <c r="N3697" s="110" t="str">
        <f t="shared" si="288"/>
        <v/>
      </c>
      <c r="O3697" s="111" t="str">
        <f t="shared" si="289"/>
        <v/>
      </c>
    </row>
    <row r="3698" spans="1:15" ht="30" customHeight="1" thickTop="1" thickBot="1">
      <c r="A3698" s="37" t="str">
        <f t="shared" si="285"/>
        <v/>
      </c>
      <c r="C3698" s="13">
        <v>3694</v>
      </c>
      <c r="D3698" s="61" t="str">
        <f>IF(Cad_an!D3698="","",Cad_an!D3698)</f>
        <v/>
      </c>
      <c r="E3698" s="61" t="str">
        <f>IF(D3698="","",VLOOKUP(D3698,Cad_an!$D$5:$F$5004,3,FALSE))</f>
        <v/>
      </c>
      <c r="F3698" s="61" t="str">
        <f>IF(D3698="","",VLOOKUP(D3698,Cad_an!$D$5:$E$5004,2,FALSE))</f>
        <v/>
      </c>
      <c r="G3698" s="61" t="str">
        <f>IF(D3698="","",VLOOKUP(Fa_an!F3698,Cad_can!$D$5:$E$204,2,FALSE))</f>
        <v/>
      </c>
      <c r="H3698" s="17"/>
      <c r="I3698" s="17"/>
      <c r="J3698" s="110" t="str">
        <f t="shared" si="286"/>
        <v/>
      </c>
      <c r="K3698" s="23"/>
      <c r="L3698" s="112" t="str">
        <f t="shared" si="287"/>
        <v/>
      </c>
      <c r="M3698" s="17"/>
      <c r="N3698" s="110" t="str">
        <f t="shared" si="288"/>
        <v/>
      </c>
      <c r="O3698" s="111" t="str">
        <f t="shared" si="289"/>
        <v/>
      </c>
    </row>
    <row r="3699" spans="1:15" ht="30" customHeight="1" thickTop="1" thickBot="1">
      <c r="A3699" s="37" t="str">
        <f t="shared" si="285"/>
        <v/>
      </c>
      <c r="C3699" s="13">
        <v>3695</v>
      </c>
      <c r="D3699" s="61" t="str">
        <f>IF(Cad_an!D3699="","",Cad_an!D3699)</f>
        <v/>
      </c>
      <c r="E3699" s="61" t="str">
        <f>IF(D3699="","",VLOOKUP(D3699,Cad_an!$D$5:$F$5004,3,FALSE))</f>
        <v/>
      </c>
      <c r="F3699" s="61" t="str">
        <f>IF(D3699="","",VLOOKUP(D3699,Cad_an!$D$5:$E$5004,2,FALSE))</f>
        <v/>
      </c>
      <c r="G3699" s="61" t="str">
        <f>IF(D3699="","",VLOOKUP(Fa_an!F3699,Cad_can!$D$5:$E$204,2,FALSE))</f>
        <v/>
      </c>
      <c r="H3699" s="17"/>
      <c r="I3699" s="17"/>
      <c r="J3699" s="110" t="str">
        <f t="shared" si="286"/>
        <v/>
      </c>
      <c r="K3699" s="23"/>
      <c r="L3699" s="112" t="str">
        <f t="shared" si="287"/>
        <v/>
      </c>
      <c r="M3699" s="17"/>
      <c r="N3699" s="110" t="str">
        <f t="shared" si="288"/>
        <v/>
      </c>
      <c r="O3699" s="111" t="str">
        <f t="shared" si="289"/>
        <v/>
      </c>
    </row>
    <row r="3700" spans="1:15" ht="30" customHeight="1" thickTop="1" thickBot="1">
      <c r="A3700" s="37" t="str">
        <f t="shared" si="285"/>
        <v/>
      </c>
      <c r="C3700" s="13">
        <v>3696</v>
      </c>
      <c r="D3700" s="61" t="str">
        <f>IF(Cad_an!D3700="","",Cad_an!D3700)</f>
        <v/>
      </c>
      <c r="E3700" s="61" t="str">
        <f>IF(D3700="","",VLOOKUP(D3700,Cad_an!$D$5:$F$5004,3,FALSE))</f>
        <v/>
      </c>
      <c r="F3700" s="61" t="str">
        <f>IF(D3700="","",VLOOKUP(D3700,Cad_an!$D$5:$E$5004,2,FALSE))</f>
        <v/>
      </c>
      <c r="G3700" s="61" t="str">
        <f>IF(D3700="","",VLOOKUP(Fa_an!F3700,Cad_can!$D$5:$E$204,2,FALSE))</f>
        <v/>
      </c>
      <c r="H3700" s="17"/>
      <c r="I3700" s="17"/>
      <c r="J3700" s="110" t="str">
        <f t="shared" si="286"/>
        <v/>
      </c>
      <c r="K3700" s="23"/>
      <c r="L3700" s="112" t="str">
        <f t="shared" si="287"/>
        <v/>
      </c>
      <c r="M3700" s="17"/>
      <c r="N3700" s="110" t="str">
        <f t="shared" si="288"/>
        <v/>
      </c>
      <c r="O3700" s="111" t="str">
        <f t="shared" si="289"/>
        <v/>
      </c>
    </row>
    <row r="3701" spans="1:15" ht="30" customHeight="1" thickTop="1" thickBot="1">
      <c r="A3701" s="37" t="str">
        <f t="shared" si="285"/>
        <v/>
      </c>
      <c r="C3701" s="13">
        <v>3697</v>
      </c>
      <c r="D3701" s="61" t="str">
        <f>IF(Cad_an!D3701="","",Cad_an!D3701)</f>
        <v/>
      </c>
      <c r="E3701" s="61" t="str">
        <f>IF(D3701="","",VLOOKUP(D3701,Cad_an!$D$5:$F$5004,3,FALSE))</f>
        <v/>
      </c>
      <c r="F3701" s="61" t="str">
        <f>IF(D3701="","",VLOOKUP(D3701,Cad_an!$D$5:$E$5004,2,FALSE))</f>
        <v/>
      </c>
      <c r="G3701" s="61" t="str">
        <f>IF(D3701="","",VLOOKUP(Fa_an!F3701,Cad_can!$D$5:$E$204,2,FALSE))</f>
        <v/>
      </c>
      <c r="H3701" s="17"/>
      <c r="I3701" s="17"/>
      <c r="J3701" s="110" t="str">
        <f t="shared" si="286"/>
        <v/>
      </c>
      <c r="K3701" s="23"/>
      <c r="L3701" s="112" t="str">
        <f t="shared" si="287"/>
        <v/>
      </c>
      <c r="M3701" s="17"/>
      <c r="N3701" s="110" t="str">
        <f t="shared" si="288"/>
        <v/>
      </c>
      <c r="O3701" s="111" t="str">
        <f t="shared" si="289"/>
        <v/>
      </c>
    </row>
    <row r="3702" spans="1:15" ht="30" customHeight="1" thickTop="1" thickBot="1">
      <c r="A3702" s="37" t="str">
        <f t="shared" si="285"/>
        <v/>
      </c>
      <c r="C3702" s="13">
        <v>3698</v>
      </c>
      <c r="D3702" s="61" t="str">
        <f>IF(Cad_an!D3702="","",Cad_an!D3702)</f>
        <v/>
      </c>
      <c r="E3702" s="61" t="str">
        <f>IF(D3702="","",VLOOKUP(D3702,Cad_an!$D$5:$F$5004,3,FALSE))</f>
        <v/>
      </c>
      <c r="F3702" s="61" t="str">
        <f>IF(D3702="","",VLOOKUP(D3702,Cad_an!$D$5:$E$5004,2,FALSE))</f>
        <v/>
      </c>
      <c r="G3702" s="61" t="str">
        <f>IF(D3702="","",VLOOKUP(Fa_an!F3702,Cad_can!$D$5:$E$204,2,FALSE))</f>
        <v/>
      </c>
      <c r="H3702" s="17"/>
      <c r="I3702" s="17"/>
      <c r="J3702" s="110" t="str">
        <f t="shared" si="286"/>
        <v/>
      </c>
      <c r="K3702" s="23"/>
      <c r="L3702" s="112" t="str">
        <f t="shared" si="287"/>
        <v/>
      </c>
      <c r="M3702" s="17"/>
      <c r="N3702" s="110" t="str">
        <f t="shared" si="288"/>
        <v/>
      </c>
      <c r="O3702" s="111" t="str">
        <f t="shared" si="289"/>
        <v/>
      </c>
    </row>
    <row r="3703" spans="1:15" ht="30" customHeight="1" thickTop="1" thickBot="1">
      <c r="A3703" s="37" t="str">
        <f t="shared" si="285"/>
        <v/>
      </c>
      <c r="C3703" s="13">
        <v>3699</v>
      </c>
      <c r="D3703" s="61" t="str">
        <f>IF(Cad_an!D3703="","",Cad_an!D3703)</f>
        <v/>
      </c>
      <c r="E3703" s="61" t="str">
        <f>IF(D3703="","",VLOOKUP(D3703,Cad_an!$D$5:$F$5004,3,FALSE))</f>
        <v/>
      </c>
      <c r="F3703" s="61" t="str">
        <f>IF(D3703="","",VLOOKUP(D3703,Cad_an!$D$5:$E$5004,2,FALSE))</f>
        <v/>
      </c>
      <c r="G3703" s="61" t="str">
        <f>IF(D3703="","",VLOOKUP(Fa_an!F3703,Cad_can!$D$5:$E$204,2,FALSE))</f>
        <v/>
      </c>
      <c r="H3703" s="17"/>
      <c r="I3703" s="17"/>
      <c r="J3703" s="110" t="str">
        <f t="shared" si="286"/>
        <v/>
      </c>
      <c r="K3703" s="23"/>
      <c r="L3703" s="112" t="str">
        <f t="shared" si="287"/>
        <v/>
      </c>
      <c r="M3703" s="17"/>
      <c r="N3703" s="110" t="str">
        <f t="shared" si="288"/>
        <v/>
      </c>
      <c r="O3703" s="111" t="str">
        <f t="shared" si="289"/>
        <v/>
      </c>
    </row>
    <row r="3704" spans="1:15" ht="30" customHeight="1" thickTop="1" thickBot="1">
      <c r="A3704" s="37" t="str">
        <f t="shared" si="285"/>
        <v/>
      </c>
      <c r="C3704" s="13">
        <v>3700</v>
      </c>
      <c r="D3704" s="61" t="str">
        <f>IF(Cad_an!D3704="","",Cad_an!D3704)</f>
        <v/>
      </c>
      <c r="E3704" s="61" t="str">
        <f>IF(D3704="","",VLOOKUP(D3704,Cad_an!$D$5:$F$5004,3,FALSE))</f>
        <v/>
      </c>
      <c r="F3704" s="61" t="str">
        <f>IF(D3704="","",VLOOKUP(D3704,Cad_an!$D$5:$E$5004,2,FALSE))</f>
        <v/>
      </c>
      <c r="G3704" s="61" t="str">
        <f>IF(D3704="","",VLOOKUP(Fa_an!F3704,Cad_can!$D$5:$E$204,2,FALSE))</f>
        <v/>
      </c>
      <c r="H3704" s="17"/>
      <c r="I3704" s="17"/>
      <c r="J3704" s="110" t="str">
        <f t="shared" si="286"/>
        <v/>
      </c>
      <c r="K3704" s="23"/>
      <c r="L3704" s="112" t="str">
        <f t="shared" si="287"/>
        <v/>
      </c>
      <c r="M3704" s="17"/>
      <c r="N3704" s="110" t="str">
        <f t="shared" si="288"/>
        <v/>
      </c>
      <c r="O3704" s="111" t="str">
        <f t="shared" si="289"/>
        <v/>
      </c>
    </row>
    <row r="3705" spans="1:15" ht="30" customHeight="1" thickTop="1" thickBot="1">
      <c r="A3705" s="37" t="str">
        <f t="shared" si="285"/>
        <v/>
      </c>
      <c r="C3705" s="13">
        <v>3701</v>
      </c>
      <c r="D3705" s="61" t="str">
        <f>IF(Cad_an!D3705="","",Cad_an!D3705)</f>
        <v/>
      </c>
      <c r="E3705" s="61" t="str">
        <f>IF(D3705="","",VLOOKUP(D3705,Cad_an!$D$5:$F$5004,3,FALSE))</f>
        <v/>
      </c>
      <c r="F3705" s="61" t="str">
        <f>IF(D3705="","",VLOOKUP(D3705,Cad_an!$D$5:$E$5004,2,FALSE))</f>
        <v/>
      </c>
      <c r="G3705" s="61" t="str">
        <f>IF(D3705="","",VLOOKUP(Fa_an!F3705,Cad_can!$D$5:$E$204,2,FALSE))</f>
        <v/>
      </c>
      <c r="H3705" s="17"/>
      <c r="I3705" s="17"/>
      <c r="J3705" s="110" t="str">
        <f t="shared" si="286"/>
        <v/>
      </c>
      <c r="K3705" s="23"/>
      <c r="L3705" s="112" t="str">
        <f t="shared" si="287"/>
        <v/>
      </c>
      <c r="M3705" s="17"/>
      <c r="N3705" s="110" t="str">
        <f t="shared" si="288"/>
        <v/>
      </c>
      <c r="O3705" s="111" t="str">
        <f t="shared" si="289"/>
        <v/>
      </c>
    </row>
    <row r="3706" spans="1:15" ht="30" customHeight="1" thickTop="1" thickBot="1">
      <c r="A3706" s="37" t="str">
        <f t="shared" si="285"/>
        <v/>
      </c>
      <c r="C3706" s="13">
        <v>3702</v>
      </c>
      <c r="D3706" s="61" t="str">
        <f>IF(Cad_an!D3706="","",Cad_an!D3706)</f>
        <v/>
      </c>
      <c r="E3706" s="61" t="str">
        <f>IF(D3706="","",VLOOKUP(D3706,Cad_an!$D$5:$F$5004,3,FALSE))</f>
        <v/>
      </c>
      <c r="F3706" s="61" t="str">
        <f>IF(D3706="","",VLOOKUP(D3706,Cad_an!$D$5:$E$5004,2,FALSE))</f>
        <v/>
      </c>
      <c r="G3706" s="61" t="str">
        <f>IF(D3706="","",VLOOKUP(Fa_an!F3706,Cad_can!$D$5:$E$204,2,FALSE))</f>
        <v/>
      </c>
      <c r="H3706" s="17"/>
      <c r="I3706" s="17"/>
      <c r="J3706" s="110" t="str">
        <f t="shared" si="286"/>
        <v/>
      </c>
      <c r="K3706" s="23"/>
      <c r="L3706" s="112" t="str">
        <f t="shared" si="287"/>
        <v/>
      </c>
      <c r="M3706" s="17"/>
      <c r="N3706" s="110" t="str">
        <f t="shared" si="288"/>
        <v/>
      </c>
      <c r="O3706" s="111" t="str">
        <f t="shared" si="289"/>
        <v/>
      </c>
    </row>
    <row r="3707" spans="1:15" ht="30" customHeight="1" thickTop="1" thickBot="1">
      <c r="A3707" s="37" t="str">
        <f t="shared" si="285"/>
        <v/>
      </c>
      <c r="C3707" s="13">
        <v>3703</v>
      </c>
      <c r="D3707" s="61" t="str">
        <f>IF(Cad_an!D3707="","",Cad_an!D3707)</f>
        <v/>
      </c>
      <c r="E3707" s="61" t="str">
        <f>IF(D3707="","",VLOOKUP(D3707,Cad_an!$D$5:$F$5004,3,FALSE))</f>
        <v/>
      </c>
      <c r="F3707" s="61" t="str">
        <f>IF(D3707="","",VLOOKUP(D3707,Cad_an!$D$5:$E$5004,2,FALSE))</f>
        <v/>
      </c>
      <c r="G3707" s="61" t="str">
        <f>IF(D3707="","",VLOOKUP(Fa_an!F3707,Cad_can!$D$5:$E$204,2,FALSE))</f>
        <v/>
      </c>
      <c r="H3707" s="17"/>
      <c r="I3707" s="17"/>
      <c r="J3707" s="110" t="str">
        <f t="shared" si="286"/>
        <v/>
      </c>
      <c r="K3707" s="23"/>
      <c r="L3707" s="112" t="str">
        <f t="shared" si="287"/>
        <v/>
      </c>
      <c r="M3707" s="17"/>
      <c r="N3707" s="110" t="str">
        <f t="shared" si="288"/>
        <v/>
      </c>
      <c r="O3707" s="111" t="str">
        <f t="shared" si="289"/>
        <v/>
      </c>
    </row>
    <row r="3708" spans="1:15" ht="30" customHeight="1" thickTop="1" thickBot="1">
      <c r="A3708" s="37" t="str">
        <f t="shared" si="285"/>
        <v/>
      </c>
      <c r="C3708" s="13">
        <v>3704</v>
      </c>
      <c r="D3708" s="61" t="str">
        <f>IF(Cad_an!D3708="","",Cad_an!D3708)</f>
        <v/>
      </c>
      <c r="E3708" s="61" t="str">
        <f>IF(D3708="","",VLOOKUP(D3708,Cad_an!$D$5:$F$5004,3,FALSE))</f>
        <v/>
      </c>
      <c r="F3708" s="61" t="str">
        <f>IF(D3708="","",VLOOKUP(D3708,Cad_an!$D$5:$E$5004,2,FALSE))</f>
        <v/>
      </c>
      <c r="G3708" s="61" t="str">
        <f>IF(D3708="","",VLOOKUP(Fa_an!F3708,Cad_can!$D$5:$E$204,2,FALSE))</f>
        <v/>
      </c>
      <c r="H3708" s="17"/>
      <c r="I3708" s="17"/>
      <c r="J3708" s="110" t="str">
        <f t="shared" si="286"/>
        <v/>
      </c>
      <c r="K3708" s="23"/>
      <c r="L3708" s="112" t="str">
        <f t="shared" si="287"/>
        <v/>
      </c>
      <c r="M3708" s="17"/>
      <c r="N3708" s="110" t="str">
        <f t="shared" si="288"/>
        <v/>
      </c>
      <c r="O3708" s="111" t="str">
        <f t="shared" si="289"/>
        <v/>
      </c>
    </row>
    <row r="3709" spans="1:15" ht="30" customHeight="1" thickTop="1" thickBot="1">
      <c r="A3709" s="37" t="str">
        <f t="shared" si="285"/>
        <v/>
      </c>
      <c r="C3709" s="13">
        <v>3705</v>
      </c>
      <c r="D3709" s="61" t="str">
        <f>IF(Cad_an!D3709="","",Cad_an!D3709)</f>
        <v/>
      </c>
      <c r="E3709" s="61" t="str">
        <f>IF(D3709="","",VLOOKUP(D3709,Cad_an!$D$5:$F$5004,3,FALSE))</f>
        <v/>
      </c>
      <c r="F3709" s="61" t="str">
        <f>IF(D3709="","",VLOOKUP(D3709,Cad_an!$D$5:$E$5004,2,FALSE))</f>
        <v/>
      </c>
      <c r="G3709" s="61" t="str">
        <f>IF(D3709="","",VLOOKUP(Fa_an!F3709,Cad_can!$D$5:$E$204,2,FALSE))</f>
        <v/>
      </c>
      <c r="H3709" s="17"/>
      <c r="I3709" s="17"/>
      <c r="J3709" s="110" t="str">
        <f t="shared" si="286"/>
        <v/>
      </c>
      <c r="K3709" s="23"/>
      <c r="L3709" s="112" t="str">
        <f t="shared" si="287"/>
        <v/>
      </c>
      <c r="M3709" s="17"/>
      <c r="N3709" s="110" t="str">
        <f t="shared" si="288"/>
        <v/>
      </c>
      <c r="O3709" s="111" t="str">
        <f t="shared" si="289"/>
        <v/>
      </c>
    </row>
    <row r="3710" spans="1:15" ht="30" customHeight="1" thickTop="1" thickBot="1">
      <c r="A3710" s="37" t="str">
        <f t="shared" si="285"/>
        <v/>
      </c>
      <c r="C3710" s="13">
        <v>3706</v>
      </c>
      <c r="D3710" s="61" t="str">
        <f>IF(Cad_an!D3710="","",Cad_an!D3710)</f>
        <v/>
      </c>
      <c r="E3710" s="61" t="str">
        <f>IF(D3710="","",VLOOKUP(D3710,Cad_an!$D$5:$F$5004,3,FALSE))</f>
        <v/>
      </c>
      <c r="F3710" s="61" t="str">
        <f>IF(D3710="","",VLOOKUP(D3710,Cad_an!$D$5:$E$5004,2,FALSE))</f>
        <v/>
      </c>
      <c r="G3710" s="61" t="str">
        <f>IF(D3710="","",VLOOKUP(Fa_an!F3710,Cad_can!$D$5:$E$204,2,FALSE))</f>
        <v/>
      </c>
      <c r="H3710" s="17"/>
      <c r="I3710" s="17"/>
      <c r="J3710" s="110" t="str">
        <f t="shared" si="286"/>
        <v/>
      </c>
      <c r="K3710" s="23"/>
      <c r="L3710" s="112" t="str">
        <f t="shared" si="287"/>
        <v/>
      </c>
      <c r="M3710" s="17"/>
      <c r="N3710" s="110" t="str">
        <f t="shared" si="288"/>
        <v/>
      </c>
      <c r="O3710" s="111" t="str">
        <f t="shared" si="289"/>
        <v/>
      </c>
    </row>
    <row r="3711" spans="1:15" ht="30" customHeight="1" thickTop="1" thickBot="1">
      <c r="A3711" s="37" t="str">
        <f t="shared" si="285"/>
        <v/>
      </c>
      <c r="C3711" s="13">
        <v>3707</v>
      </c>
      <c r="D3711" s="61" t="str">
        <f>IF(Cad_an!D3711="","",Cad_an!D3711)</f>
        <v/>
      </c>
      <c r="E3711" s="61" t="str">
        <f>IF(D3711="","",VLOOKUP(D3711,Cad_an!$D$5:$F$5004,3,FALSE))</f>
        <v/>
      </c>
      <c r="F3711" s="61" t="str">
        <f>IF(D3711="","",VLOOKUP(D3711,Cad_an!$D$5:$E$5004,2,FALSE))</f>
        <v/>
      </c>
      <c r="G3711" s="61" t="str">
        <f>IF(D3711="","",VLOOKUP(Fa_an!F3711,Cad_can!$D$5:$E$204,2,FALSE))</f>
        <v/>
      </c>
      <c r="H3711" s="17"/>
      <c r="I3711" s="17"/>
      <c r="J3711" s="110" t="str">
        <f t="shared" si="286"/>
        <v/>
      </c>
      <c r="K3711" s="23"/>
      <c r="L3711" s="112" t="str">
        <f t="shared" si="287"/>
        <v/>
      </c>
      <c r="M3711" s="17"/>
      <c r="N3711" s="110" t="str">
        <f t="shared" si="288"/>
        <v/>
      </c>
      <c r="O3711" s="111" t="str">
        <f t="shared" si="289"/>
        <v/>
      </c>
    </row>
    <row r="3712" spans="1:15" ht="30" customHeight="1" thickTop="1" thickBot="1">
      <c r="A3712" s="37" t="str">
        <f t="shared" si="285"/>
        <v/>
      </c>
      <c r="C3712" s="13">
        <v>3708</v>
      </c>
      <c r="D3712" s="61" t="str">
        <f>IF(Cad_an!D3712="","",Cad_an!D3712)</f>
        <v/>
      </c>
      <c r="E3712" s="61" t="str">
        <f>IF(D3712="","",VLOOKUP(D3712,Cad_an!$D$5:$F$5004,3,FALSE))</f>
        <v/>
      </c>
      <c r="F3712" s="61" t="str">
        <f>IF(D3712="","",VLOOKUP(D3712,Cad_an!$D$5:$E$5004,2,FALSE))</f>
        <v/>
      </c>
      <c r="G3712" s="61" t="str">
        <f>IF(D3712="","",VLOOKUP(Fa_an!F3712,Cad_can!$D$5:$E$204,2,FALSE))</f>
        <v/>
      </c>
      <c r="H3712" s="17"/>
      <c r="I3712" s="17"/>
      <c r="J3712" s="110" t="str">
        <f t="shared" si="286"/>
        <v/>
      </c>
      <c r="K3712" s="23"/>
      <c r="L3712" s="112" t="str">
        <f t="shared" si="287"/>
        <v/>
      </c>
      <c r="M3712" s="17"/>
      <c r="N3712" s="110" t="str">
        <f t="shared" si="288"/>
        <v/>
      </c>
      <c r="O3712" s="111" t="str">
        <f t="shared" si="289"/>
        <v/>
      </c>
    </row>
    <row r="3713" spans="1:15" ht="30" customHeight="1" thickTop="1" thickBot="1">
      <c r="A3713" s="37" t="str">
        <f t="shared" si="285"/>
        <v/>
      </c>
      <c r="C3713" s="13">
        <v>3709</v>
      </c>
      <c r="D3713" s="61" t="str">
        <f>IF(Cad_an!D3713="","",Cad_an!D3713)</f>
        <v/>
      </c>
      <c r="E3713" s="61" t="str">
        <f>IF(D3713="","",VLOOKUP(D3713,Cad_an!$D$5:$F$5004,3,FALSE))</f>
        <v/>
      </c>
      <c r="F3713" s="61" t="str">
        <f>IF(D3713="","",VLOOKUP(D3713,Cad_an!$D$5:$E$5004,2,FALSE))</f>
        <v/>
      </c>
      <c r="G3713" s="61" t="str">
        <f>IF(D3713="","",VLOOKUP(Fa_an!F3713,Cad_can!$D$5:$E$204,2,FALSE))</f>
        <v/>
      </c>
      <c r="H3713" s="17"/>
      <c r="I3713" s="17"/>
      <c r="J3713" s="110" t="str">
        <f t="shared" si="286"/>
        <v/>
      </c>
      <c r="K3713" s="23"/>
      <c r="L3713" s="112" t="str">
        <f t="shared" si="287"/>
        <v/>
      </c>
      <c r="M3713" s="17"/>
      <c r="N3713" s="110" t="str">
        <f t="shared" si="288"/>
        <v/>
      </c>
      <c r="O3713" s="111" t="str">
        <f t="shared" si="289"/>
        <v/>
      </c>
    </row>
    <row r="3714" spans="1:15" ht="30" customHeight="1" thickTop="1" thickBot="1">
      <c r="A3714" s="37" t="str">
        <f t="shared" si="285"/>
        <v/>
      </c>
      <c r="C3714" s="13">
        <v>3710</v>
      </c>
      <c r="D3714" s="61" t="str">
        <f>IF(Cad_an!D3714="","",Cad_an!D3714)</f>
        <v/>
      </c>
      <c r="E3714" s="61" t="str">
        <f>IF(D3714="","",VLOOKUP(D3714,Cad_an!$D$5:$F$5004,3,FALSE))</f>
        <v/>
      </c>
      <c r="F3714" s="61" t="str">
        <f>IF(D3714="","",VLOOKUP(D3714,Cad_an!$D$5:$E$5004,2,FALSE))</f>
        <v/>
      </c>
      <c r="G3714" s="61" t="str">
        <f>IF(D3714="","",VLOOKUP(Fa_an!F3714,Cad_can!$D$5:$E$204,2,FALSE))</f>
        <v/>
      </c>
      <c r="H3714" s="17"/>
      <c r="I3714" s="17"/>
      <c r="J3714" s="110" t="str">
        <f t="shared" si="286"/>
        <v/>
      </c>
      <c r="K3714" s="23"/>
      <c r="L3714" s="112" t="str">
        <f t="shared" si="287"/>
        <v/>
      </c>
      <c r="M3714" s="17"/>
      <c r="N3714" s="110" t="str">
        <f t="shared" si="288"/>
        <v/>
      </c>
      <c r="O3714" s="111" t="str">
        <f t="shared" si="289"/>
        <v/>
      </c>
    </row>
    <row r="3715" spans="1:15" ht="30" customHeight="1" thickTop="1" thickBot="1">
      <c r="A3715" s="37" t="str">
        <f t="shared" si="285"/>
        <v/>
      </c>
      <c r="C3715" s="13">
        <v>3711</v>
      </c>
      <c r="D3715" s="61" t="str">
        <f>IF(Cad_an!D3715="","",Cad_an!D3715)</f>
        <v/>
      </c>
      <c r="E3715" s="61" t="str">
        <f>IF(D3715="","",VLOOKUP(D3715,Cad_an!$D$5:$F$5004,3,FALSE))</f>
        <v/>
      </c>
      <c r="F3715" s="61" t="str">
        <f>IF(D3715="","",VLOOKUP(D3715,Cad_an!$D$5:$E$5004,2,FALSE))</f>
        <v/>
      </c>
      <c r="G3715" s="61" t="str">
        <f>IF(D3715="","",VLOOKUP(Fa_an!F3715,Cad_can!$D$5:$E$204,2,FALSE))</f>
        <v/>
      </c>
      <c r="H3715" s="17"/>
      <c r="I3715" s="17"/>
      <c r="J3715" s="110" t="str">
        <f t="shared" si="286"/>
        <v/>
      </c>
      <c r="K3715" s="23"/>
      <c r="L3715" s="112" t="str">
        <f t="shared" si="287"/>
        <v/>
      </c>
      <c r="M3715" s="17"/>
      <c r="N3715" s="110" t="str">
        <f t="shared" si="288"/>
        <v/>
      </c>
      <c r="O3715" s="111" t="str">
        <f t="shared" si="289"/>
        <v/>
      </c>
    </row>
    <row r="3716" spans="1:15" ht="30" customHeight="1" thickTop="1" thickBot="1">
      <c r="A3716" s="37" t="str">
        <f t="shared" si="285"/>
        <v/>
      </c>
      <c r="C3716" s="13">
        <v>3712</v>
      </c>
      <c r="D3716" s="61" t="str">
        <f>IF(Cad_an!D3716="","",Cad_an!D3716)</f>
        <v/>
      </c>
      <c r="E3716" s="61" t="str">
        <f>IF(D3716="","",VLOOKUP(D3716,Cad_an!$D$5:$F$5004,3,FALSE))</f>
        <v/>
      </c>
      <c r="F3716" s="61" t="str">
        <f>IF(D3716="","",VLOOKUP(D3716,Cad_an!$D$5:$E$5004,2,FALSE))</f>
        <v/>
      </c>
      <c r="G3716" s="61" t="str">
        <f>IF(D3716="","",VLOOKUP(Fa_an!F3716,Cad_can!$D$5:$E$204,2,FALSE))</f>
        <v/>
      </c>
      <c r="H3716" s="17"/>
      <c r="I3716" s="17"/>
      <c r="J3716" s="110" t="str">
        <f t="shared" si="286"/>
        <v/>
      </c>
      <c r="K3716" s="23"/>
      <c r="L3716" s="112" t="str">
        <f t="shared" si="287"/>
        <v/>
      </c>
      <c r="M3716" s="17"/>
      <c r="N3716" s="110" t="str">
        <f t="shared" si="288"/>
        <v/>
      </c>
      <c r="O3716" s="111" t="str">
        <f t="shared" si="289"/>
        <v/>
      </c>
    </row>
    <row r="3717" spans="1:15" ht="30" customHeight="1" thickTop="1" thickBot="1">
      <c r="A3717" s="37" t="str">
        <f t="shared" si="285"/>
        <v/>
      </c>
      <c r="C3717" s="13">
        <v>3713</v>
      </c>
      <c r="D3717" s="61" t="str">
        <f>IF(Cad_an!D3717="","",Cad_an!D3717)</f>
        <v/>
      </c>
      <c r="E3717" s="61" t="str">
        <f>IF(D3717="","",VLOOKUP(D3717,Cad_an!$D$5:$F$5004,3,FALSE))</f>
        <v/>
      </c>
      <c r="F3717" s="61" t="str">
        <f>IF(D3717="","",VLOOKUP(D3717,Cad_an!$D$5:$E$5004,2,FALSE))</f>
        <v/>
      </c>
      <c r="G3717" s="61" t="str">
        <f>IF(D3717="","",VLOOKUP(Fa_an!F3717,Cad_can!$D$5:$E$204,2,FALSE))</f>
        <v/>
      </c>
      <c r="H3717" s="17"/>
      <c r="I3717" s="17"/>
      <c r="J3717" s="110" t="str">
        <f t="shared" si="286"/>
        <v/>
      </c>
      <c r="K3717" s="23"/>
      <c r="L3717" s="112" t="str">
        <f t="shared" si="287"/>
        <v/>
      </c>
      <c r="M3717" s="17"/>
      <c r="N3717" s="110" t="str">
        <f t="shared" si="288"/>
        <v/>
      </c>
      <c r="O3717" s="111" t="str">
        <f t="shared" si="289"/>
        <v/>
      </c>
    </row>
    <row r="3718" spans="1:15" ht="30" customHeight="1" thickTop="1" thickBot="1">
      <c r="A3718" s="37" t="str">
        <f t="shared" ref="A3718:A3781" si="290">D3718&amp;F3718</f>
        <v/>
      </c>
      <c r="C3718" s="13">
        <v>3714</v>
      </c>
      <c r="D3718" s="61" t="str">
        <f>IF(Cad_an!D3718="","",Cad_an!D3718)</f>
        <v/>
      </c>
      <c r="E3718" s="61" t="str">
        <f>IF(D3718="","",VLOOKUP(D3718,Cad_an!$D$5:$F$5004,3,FALSE))</f>
        <v/>
      </c>
      <c r="F3718" s="61" t="str">
        <f>IF(D3718="","",VLOOKUP(D3718,Cad_an!$D$5:$E$5004,2,FALSE))</f>
        <v/>
      </c>
      <c r="G3718" s="61" t="str">
        <f>IF(D3718="","",VLOOKUP(Fa_an!F3718,Cad_can!$D$5:$E$204,2,FALSE))</f>
        <v/>
      </c>
      <c r="H3718" s="17"/>
      <c r="I3718" s="17"/>
      <c r="J3718" s="110" t="str">
        <f t="shared" ref="J3718:J3781" si="291">IFERROR(I3718/H3718,"")</f>
        <v/>
      </c>
      <c r="K3718" s="23"/>
      <c r="L3718" s="112" t="str">
        <f t="shared" ref="L3718:L3781" si="292">IFERROR(K3718/I3718,"")</f>
        <v/>
      </c>
      <c r="M3718" s="17"/>
      <c r="N3718" s="110" t="str">
        <f t="shared" ref="N3718:N3781" si="293">IFERROR(M3718/I3718,"")</f>
        <v/>
      </c>
      <c r="O3718" s="111" t="str">
        <f t="shared" ref="O3718:O3781" si="294">IFERROR(K3718/M3718,"")</f>
        <v/>
      </c>
    </row>
    <row r="3719" spans="1:15" ht="30" customHeight="1" thickTop="1" thickBot="1">
      <c r="A3719" s="37" t="str">
        <f t="shared" si="290"/>
        <v/>
      </c>
      <c r="C3719" s="13">
        <v>3715</v>
      </c>
      <c r="D3719" s="61" t="str">
        <f>IF(Cad_an!D3719="","",Cad_an!D3719)</f>
        <v/>
      </c>
      <c r="E3719" s="61" t="str">
        <f>IF(D3719="","",VLOOKUP(D3719,Cad_an!$D$5:$F$5004,3,FALSE))</f>
        <v/>
      </c>
      <c r="F3719" s="61" t="str">
        <f>IF(D3719="","",VLOOKUP(D3719,Cad_an!$D$5:$E$5004,2,FALSE))</f>
        <v/>
      </c>
      <c r="G3719" s="61" t="str">
        <f>IF(D3719="","",VLOOKUP(Fa_an!F3719,Cad_can!$D$5:$E$204,2,FALSE))</f>
        <v/>
      </c>
      <c r="H3719" s="17"/>
      <c r="I3719" s="17"/>
      <c r="J3719" s="110" t="str">
        <f t="shared" si="291"/>
        <v/>
      </c>
      <c r="K3719" s="23"/>
      <c r="L3719" s="112" t="str">
        <f t="shared" si="292"/>
        <v/>
      </c>
      <c r="M3719" s="17"/>
      <c r="N3719" s="110" t="str">
        <f t="shared" si="293"/>
        <v/>
      </c>
      <c r="O3719" s="111" t="str">
        <f t="shared" si="294"/>
        <v/>
      </c>
    </row>
    <row r="3720" spans="1:15" ht="30" customHeight="1" thickTop="1" thickBot="1">
      <c r="A3720" s="37" t="str">
        <f t="shared" si="290"/>
        <v/>
      </c>
      <c r="C3720" s="13">
        <v>3716</v>
      </c>
      <c r="D3720" s="61" t="str">
        <f>IF(Cad_an!D3720="","",Cad_an!D3720)</f>
        <v/>
      </c>
      <c r="E3720" s="61" t="str">
        <f>IF(D3720="","",VLOOKUP(D3720,Cad_an!$D$5:$F$5004,3,FALSE))</f>
        <v/>
      </c>
      <c r="F3720" s="61" t="str">
        <f>IF(D3720="","",VLOOKUP(D3720,Cad_an!$D$5:$E$5004,2,FALSE))</f>
        <v/>
      </c>
      <c r="G3720" s="61" t="str">
        <f>IF(D3720="","",VLOOKUP(Fa_an!F3720,Cad_can!$D$5:$E$204,2,FALSE))</f>
        <v/>
      </c>
      <c r="H3720" s="17"/>
      <c r="I3720" s="17"/>
      <c r="J3720" s="110" t="str">
        <f t="shared" si="291"/>
        <v/>
      </c>
      <c r="K3720" s="23"/>
      <c r="L3720" s="112" t="str">
        <f t="shared" si="292"/>
        <v/>
      </c>
      <c r="M3720" s="17"/>
      <c r="N3720" s="110" t="str">
        <f t="shared" si="293"/>
        <v/>
      </c>
      <c r="O3720" s="111" t="str">
        <f t="shared" si="294"/>
        <v/>
      </c>
    </row>
    <row r="3721" spans="1:15" ht="30" customHeight="1" thickTop="1" thickBot="1">
      <c r="A3721" s="37" t="str">
        <f t="shared" si="290"/>
        <v/>
      </c>
      <c r="C3721" s="13">
        <v>3717</v>
      </c>
      <c r="D3721" s="61" t="str">
        <f>IF(Cad_an!D3721="","",Cad_an!D3721)</f>
        <v/>
      </c>
      <c r="E3721" s="61" t="str">
        <f>IF(D3721="","",VLOOKUP(D3721,Cad_an!$D$5:$F$5004,3,FALSE))</f>
        <v/>
      </c>
      <c r="F3721" s="61" t="str">
        <f>IF(D3721="","",VLOOKUP(D3721,Cad_an!$D$5:$E$5004,2,FALSE))</f>
        <v/>
      </c>
      <c r="G3721" s="61" t="str">
        <f>IF(D3721="","",VLOOKUP(Fa_an!F3721,Cad_can!$D$5:$E$204,2,FALSE))</f>
        <v/>
      </c>
      <c r="H3721" s="17"/>
      <c r="I3721" s="17"/>
      <c r="J3721" s="110" t="str">
        <f t="shared" si="291"/>
        <v/>
      </c>
      <c r="K3721" s="23"/>
      <c r="L3721" s="112" t="str">
        <f t="shared" si="292"/>
        <v/>
      </c>
      <c r="M3721" s="17"/>
      <c r="N3721" s="110" t="str">
        <f t="shared" si="293"/>
        <v/>
      </c>
      <c r="O3721" s="111" t="str">
        <f t="shared" si="294"/>
        <v/>
      </c>
    </row>
    <row r="3722" spans="1:15" ht="30" customHeight="1" thickTop="1" thickBot="1">
      <c r="A3722" s="37" t="str">
        <f t="shared" si="290"/>
        <v/>
      </c>
      <c r="C3722" s="13">
        <v>3718</v>
      </c>
      <c r="D3722" s="61" t="str">
        <f>IF(Cad_an!D3722="","",Cad_an!D3722)</f>
        <v/>
      </c>
      <c r="E3722" s="61" t="str">
        <f>IF(D3722="","",VLOOKUP(D3722,Cad_an!$D$5:$F$5004,3,FALSE))</f>
        <v/>
      </c>
      <c r="F3722" s="61" t="str">
        <f>IF(D3722="","",VLOOKUP(D3722,Cad_an!$D$5:$E$5004,2,FALSE))</f>
        <v/>
      </c>
      <c r="G3722" s="61" t="str">
        <f>IF(D3722="","",VLOOKUP(Fa_an!F3722,Cad_can!$D$5:$E$204,2,FALSE))</f>
        <v/>
      </c>
      <c r="H3722" s="17"/>
      <c r="I3722" s="17"/>
      <c r="J3722" s="110" t="str">
        <f t="shared" si="291"/>
        <v/>
      </c>
      <c r="K3722" s="23"/>
      <c r="L3722" s="112" t="str">
        <f t="shared" si="292"/>
        <v/>
      </c>
      <c r="M3722" s="17"/>
      <c r="N3722" s="110" t="str">
        <f t="shared" si="293"/>
        <v/>
      </c>
      <c r="O3722" s="111" t="str">
        <f t="shared" si="294"/>
        <v/>
      </c>
    </row>
    <row r="3723" spans="1:15" ht="30" customHeight="1" thickTop="1" thickBot="1">
      <c r="A3723" s="37" t="str">
        <f t="shared" si="290"/>
        <v/>
      </c>
      <c r="C3723" s="13">
        <v>3719</v>
      </c>
      <c r="D3723" s="61" t="str">
        <f>IF(Cad_an!D3723="","",Cad_an!D3723)</f>
        <v/>
      </c>
      <c r="E3723" s="61" t="str">
        <f>IF(D3723="","",VLOOKUP(D3723,Cad_an!$D$5:$F$5004,3,FALSE))</f>
        <v/>
      </c>
      <c r="F3723" s="61" t="str">
        <f>IF(D3723="","",VLOOKUP(D3723,Cad_an!$D$5:$E$5004,2,FALSE))</f>
        <v/>
      </c>
      <c r="G3723" s="61" t="str">
        <f>IF(D3723="","",VLOOKUP(Fa_an!F3723,Cad_can!$D$5:$E$204,2,FALSE))</f>
        <v/>
      </c>
      <c r="H3723" s="17"/>
      <c r="I3723" s="17"/>
      <c r="J3723" s="110" t="str">
        <f t="shared" si="291"/>
        <v/>
      </c>
      <c r="K3723" s="23"/>
      <c r="L3723" s="112" t="str">
        <f t="shared" si="292"/>
        <v/>
      </c>
      <c r="M3723" s="17"/>
      <c r="N3723" s="110" t="str">
        <f t="shared" si="293"/>
        <v/>
      </c>
      <c r="O3723" s="111" t="str">
        <f t="shared" si="294"/>
        <v/>
      </c>
    </row>
    <row r="3724" spans="1:15" ht="30" customHeight="1" thickTop="1" thickBot="1">
      <c r="A3724" s="37" t="str">
        <f t="shared" si="290"/>
        <v/>
      </c>
      <c r="C3724" s="13">
        <v>3720</v>
      </c>
      <c r="D3724" s="61" t="str">
        <f>IF(Cad_an!D3724="","",Cad_an!D3724)</f>
        <v/>
      </c>
      <c r="E3724" s="61" t="str">
        <f>IF(D3724="","",VLOOKUP(D3724,Cad_an!$D$5:$F$5004,3,FALSE))</f>
        <v/>
      </c>
      <c r="F3724" s="61" t="str">
        <f>IF(D3724="","",VLOOKUP(D3724,Cad_an!$D$5:$E$5004,2,FALSE))</f>
        <v/>
      </c>
      <c r="G3724" s="61" t="str">
        <f>IF(D3724="","",VLOOKUP(Fa_an!F3724,Cad_can!$D$5:$E$204,2,FALSE))</f>
        <v/>
      </c>
      <c r="H3724" s="17"/>
      <c r="I3724" s="17"/>
      <c r="J3724" s="110" t="str">
        <f t="shared" si="291"/>
        <v/>
      </c>
      <c r="K3724" s="23"/>
      <c r="L3724" s="112" t="str">
        <f t="shared" si="292"/>
        <v/>
      </c>
      <c r="M3724" s="17"/>
      <c r="N3724" s="110" t="str">
        <f t="shared" si="293"/>
        <v/>
      </c>
      <c r="O3724" s="111" t="str">
        <f t="shared" si="294"/>
        <v/>
      </c>
    </row>
    <row r="3725" spans="1:15" ht="30" customHeight="1" thickTop="1" thickBot="1">
      <c r="A3725" s="37" t="str">
        <f t="shared" si="290"/>
        <v/>
      </c>
      <c r="C3725" s="13">
        <v>3721</v>
      </c>
      <c r="D3725" s="61" t="str">
        <f>IF(Cad_an!D3725="","",Cad_an!D3725)</f>
        <v/>
      </c>
      <c r="E3725" s="61" t="str">
        <f>IF(D3725="","",VLOOKUP(D3725,Cad_an!$D$5:$F$5004,3,FALSE))</f>
        <v/>
      </c>
      <c r="F3725" s="61" t="str">
        <f>IF(D3725="","",VLOOKUP(D3725,Cad_an!$D$5:$E$5004,2,FALSE))</f>
        <v/>
      </c>
      <c r="G3725" s="61" t="str">
        <f>IF(D3725="","",VLOOKUP(Fa_an!F3725,Cad_can!$D$5:$E$204,2,FALSE))</f>
        <v/>
      </c>
      <c r="H3725" s="17"/>
      <c r="I3725" s="17"/>
      <c r="J3725" s="110" t="str">
        <f t="shared" si="291"/>
        <v/>
      </c>
      <c r="K3725" s="23"/>
      <c r="L3725" s="112" t="str">
        <f t="shared" si="292"/>
        <v/>
      </c>
      <c r="M3725" s="17"/>
      <c r="N3725" s="110" t="str">
        <f t="shared" si="293"/>
        <v/>
      </c>
      <c r="O3725" s="111" t="str">
        <f t="shared" si="294"/>
        <v/>
      </c>
    </row>
    <row r="3726" spans="1:15" ht="30" customHeight="1" thickTop="1" thickBot="1">
      <c r="A3726" s="37" t="str">
        <f t="shared" si="290"/>
        <v/>
      </c>
      <c r="C3726" s="13">
        <v>3722</v>
      </c>
      <c r="D3726" s="61" t="str">
        <f>IF(Cad_an!D3726="","",Cad_an!D3726)</f>
        <v/>
      </c>
      <c r="E3726" s="61" t="str">
        <f>IF(D3726="","",VLOOKUP(D3726,Cad_an!$D$5:$F$5004,3,FALSE))</f>
        <v/>
      </c>
      <c r="F3726" s="61" t="str">
        <f>IF(D3726="","",VLOOKUP(D3726,Cad_an!$D$5:$E$5004,2,FALSE))</f>
        <v/>
      </c>
      <c r="G3726" s="61" t="str">
        <f>IF(D3726="","",VLOOKUP(Fa_an!F3726,Cad_can!$D$5:$E$204,2,FALSE))</f>
        <v/>
      </c>
      <c r="H3726" s="17"/>
      <c r="I3726" s="17"/>
      <c r="J3726" s="110" t="str">
        <f t="shared" si="291"/>
        <v/>
      </c>
      <c r="K3726" s="23"/>
      <c r="L3726" s="112" t="str">
        <f t="shared" si="292"/>
        <v/>
      </c>
      <c r="M3726" s="17"/>
      <c r="N3726" s="110" t="str">
        <f t="shared" si="293"/>
        <v/>
      </c>
      <c r="O3726" s="111" t="str">
        <f t="shared" si="294"/>
        <v/>
      </c>
    </row>
    <row r="3727" spans="1:15" ht="30" customHeight="1" thickTop="1" thickBot="1">
      <c r="A3727" s="37" t="str">
        <f t="shared" si="290"/>
        <v/>
      </c>
      <c r="C3727" s="13">
        <v>3723</v>
      </c>
      <c r="D3727" s="61" t="str">
        <f>IF(Cad_an!D3727="","",Cad_an!D3727)</f>
        <v/>
      </c>
      <c r="E3727" s="61" t="str">
        <f>IF(D3727="","",VLOOKUP(D3727,Cad_an!$D$5:$F$5004,3,FALSE))</f>
        <v/>
      </c>
      <c r="F3727" s="61" t="str">
        <f>IF(D3727="","",VLOOKUP(D3727,Cad_an!$D$5:$E$5004,2,FALSE))</f>
        <v/>
      </c>
      <c r="G3727" s="61" t="str">
        <f>IF(D3727="","",VLOOKUP(Fa_an!F3727,Cad_can!$D$5:$E$204,2,FALSE))</f>
        <v/>
      </c>
      <c r="H3727" s="17"/>
      <c r="I3727" s="17"/>
      <c r="J3727" s="110" t="str">
        <f t="shared" si="291"/>
        <v/>
      </c>
      <c r="K3727" s="23"/>
      <c r="L3727" s="112" t="str">
        <f t="shared" si="292"/>
        <v/>
      </c>
      <c r="M3727" s="17"/>
      <c r="N3727" s="110" t="str">
        <f t="shared" si="293"/>
        <v/>
      </c>
      <c r="O3727" s="111" t="str">
        <f t="shared" si="294"/>
        <v/>
      </c>
    </row>
    <row r="3728" spans="1:15" ht="30" customHeight="1" thickTop="1" thickBot="1">
      <c r="A3728" s="37" t="str">
        <f t="shared" si="290"/>
        <v/>
      </c>
      <c r="C3728" s="13">
        <v>3724</v>
      </c>
      <c r="D3728" s="61" t="str">
        <f>IF(Cad_an!D3728="","",Cad_an!D3728)</f>
        <v/>
      </c>
      <c r="E3728" s="61" t="str">
        <f>IF(D3728="","",VLOOKUP(D3728,Cad_an!$D$5:$F$5004,3,FALSE))</f>
        <v/>
      </c>
      <c r="F3728" s="61" t="str">
        <f>IF(D3728="","",VLOOKUP(D3728,Cad_an!$D$5:$E$5004,2,FALSE))</f>
        <v/>
      </c>
      <c r="G3728" s="61" t="str">
        <f>IF(D3728="","",VLOOKUP(Fa_an!F3728,Cad_can!$D$5:$E$204,2,FALSE))</f>
        <v/>
      </c>
      <c r="H3728" s="17"/>
      <c r="I3728" s="17"/>
      <c r="J3728" s="110" t="str">
        <f t="shared" si="291"/>
        <v/>
      </c>
      <c r="K3728" s="23"/>
      <c r="L3728" s="112" t="str">
        <f t="shared" si="292"/>
        <v/>
      </c>
      <c r="M3728" s="17"/>
      <c r="N3728" s="110" t="str">
        <f t="shared" si="293"/>
        <v/>
      </c>
      <c r="O3728" s="111" t="str">
        <f t="shared" si="294"/>
        <v/>
      </c>
    </row>
    <row r="3729" spans="1:15" ht="30" customHeight="1" thickTop="1" thickBot="1">
      <c r="A3729" s="37" t="str">
        <f t="shared" si="290"/>
        <v/>
      </c>
      <c r="C3729" s="13">
        <v>3725</v>
      </c>
      <c r="D3729" s="61" t="str">
        <f>IF(Cad_an!D3729="","",Cad_an!D3729)</f>
        <v/>
      </c>
      <c r="E3729" s="61" t="str">
        <f>IF(D3729="","",VLOOKUP(D3729,Cad_an!$D$5:$F$5004,3,FALSE))</f>
        <v/>
      </c>
      <c r="F3729" s="61" t="str">
        <f>IF(D3729="","",VLOOKUP(D3729,Cad_an!$D$5:$E$5004,2,FALSE))</f>
        <v/>
      </c>
      <c r="G3729" s="61" t="str">
        <f>IF(D3729="","",VLOOKUP(Fa_an!F3729,Cad_can!$D$5:$E$204,2,FALSE))</f>
        <v/>
      </c>
      <c r="H3729" s="17"/>
      <c r="I3729" s="17"/>
      <c r="J3729" s="110" t="str">
        <f t="shared" si="291"/>
        <v/>
      </c>
      <c r="K3729" s="23"/>
      <c r="L3729" s="112" t="str">
        <f t="shared" si="292"/>
        <v/>
      </c>
      <c r="M3729" s="17"/>
      <c r="N3729" s="110" t="str">
        <f t="shared" si="293"/>
        <v/>
      </c>
      <c r="O3729" s="111" t="str">
        <f t="shared" si="294"/>
        <v/>
      </c>
    </row>
    <row r="3730" spans="1:15" ht="30" customHeight="1" thickTop="1" thickBot="1">
      <c r="A3730" s="37" t="str">
        <f t="shared" si="290"/>
        <v/>
      </c>
      <c r="C3730" s="13">
        <v>3726</v>
      </c>
      <c r="D3730" s="61" t="str">
        <f>IF(Cad_an!D3730="","",Cad_an!D3730)</f>
        <v/>
      </c>
      <c r="E3730" s="61" t="str">
        <f>IF(D3730="","",VLOOKUP(D3730,Cad_an!$D$5:$F$5004,3,FALSE))</f>
        <v/>
      </c>
      <c r="F3730" s="61" t="str">
        <f>IF(D3730="","",VLOOKUP(D3730,Cad_an!$D$5:$E$5004,2,FALSE))</f>
        <v/>
      </c>
      <c r="G3730" s="61" t="str">
        <f>IF(D3730="","",VLOOKUP(Fa_an!F3730,Cad_can!$D$5:$E$204,2,FALSE))</f>
        <v/>
      </c>
      <c r="H3730" s="17"/>
      <c r="I3730" s="17"/>
      <c r="J3730" s="110" t="str">
        <f t="shared" si="291"/>
        <v/>
      </c>
      <c r="K3730" s="23"/>
      <c r="L3730" s="112" t="str">
        <f t="shared" si="292"/>
        <v/>
      </c>
      <c r="M3730" s="17"/>
      <c r="N3730" s="110" t="str">
        <f t="shared" si="293"/>
        <v/>
      </c>
      <c r="O3730" s="111" t="str">
        <f t="shared" si="294"/>
        <v/>
      </c>
    </row>
    <row r="3731" spans="1:15" ht="30" customHeight="1" thickTop="1" thickBot="1">
      <c r="A3731" s="37" t="str">
        <f t="shared" si="290"/>
        <v/>
      </c>
      <c r="C3731" s="13">
        <v>3727</v>
      </c>
      <c r="D3731" s="61" t="str">
        <f>IF(Cad_an!D3731="","",Cad_an!D3731)</f>
        <v/>
      </c>
      <c r="E3731" s="61" t="str">
        <f>IF(D3731="","",VLOOKUP(D3731,Cad_an!$D$5:$F$5004,3,FALSE))</f>
        <v/>
      </c>
      <c r="F3731" s="61" t="str">
        <f>IF(D3731="","",VLOOKUP(D3731,Cad_an!$D$5:$E$5004,2,FALSE))</f>
        <v/>
      </c>
      <c r="G3731" s="61" t="str">
        <f>IF(D3731="","",VLOOKUP(Fa_an!F3731,Cad_can!$D$5:$E$204,2,FALSE))</f>
        <v/>
      </c>
      <c r="H3731" s="17"/>
      <c r="I3731" s="17"/>
      <c r="J3731" s="110" t="str">
        <f t="shared" si="291"/>
        <v/>
      </c>
      <c r="K3731" s="23"/>
      <c r="L3731" s="112" t="str">
        <f t="shared" si="292"/>
        <v/>
      </c>
      <c r="M3731" s="17"/>
      <c r="N3731" s="110" t="str">
        <f t="shared" si="293"/>
        <v/>
      </c>
      <c r="O3731" s="111" t="str">
        <f t="shared" si="294"/>
        <v/>
      </c>
    </row>
    <row r="3732" spans="1:15" ht="30" customHeight="1" thickTop="1" thickBot="1">
      <c r="A3732" s="37" t="str">
        <f t="shared" si="290"/>
        <v/>
      </c>
      <c r="C3732" s="13">
        <v>3728</v>
      </c>
      <c r="D3732" s="61" t="str">
        <f>IF(Cad_an!D3732="","",Cad_an!D3732)</f>
        <v/>
      </c>
      <c r="E3732" s="61" t="str">
        <f>IF(D3732="","",VLOOKUP(D3732,Cad_an!$D$5:$F$5004,3,FALSE))</f>
        <v/>
      </c>
      <c r="F3732" s="61" t="str">
        <f>IF(D3732="","",VLOOKUP(D3732,Cad_an!$D$5:$E$5004,2,FALSE))</f>
        <v/>
      </c>
      <c r="G3732" s="61" t="str">
        <f>IF(D3732="","",VLOOKUP(Fa_an!F3732,Cad_can!$D$5:$E$204,2,FALSE))</f>
        <v/>
      </c>
      <c r="H3732" s="17"/>
      <c r="I3732" s="17"/>
      <c r="J3732" s="110" t="str">
        <f t="shared" si="291"/>
        <v/>
      </c>
      <c r="K3732" s="23"/>
      <c r="L3732" s="112" t="str">
        <f t="shared" si="292"/>
        <v/>
      </c>
      <c r="M3732" s="17"/>
      <c r="N3732" s="110" t="str">
        <f t="shared" si="293"/>
        <v/>
      </c>
      <c r="O3732" s="111" t="str">
        <f t="shared" si="294"/>
        <v/>
      </c>
    </row>
    <row r="3733" spans="1:15" ht="30" customHeight="1" thickTop="1" thickBot="1">
      <c r="A3733" s="37" t="str">
        <f t="shared" si="290"/>
        <v/>
      </c>
      <c r="C3733" s="13">
        <v>3729</v>
      </c>
      <c r="D3733" s="61" t="str">
        <f>IF(Cad_an!D3733="","",Cad_an!D3733)</f>
        <v/>
      </c>
      <c r="E3733" s="61" t="str">
        <f>IF(D3733="","",VLOOKUP(D3733,Cad_an!$D$5:$F$5004,3,FALSE))</f>
        <v/>
      </c>
      <c r="F3733" s="61" t="str">
        <f>IF(D3733="","",VLOOKUP(D3733,Cad_an!$D$5:$E$5004,2,FALSE))</f>
        <v/>
      </c>
      <c r="G3733" s="61" t="str">
        <f>IF(D3733="","",VLOOKUP(Fa_an!F3733,Cad_can!$D$5:$E$204,2,FALSE))</f>
        <v/>
      </c>
      <c r="H3733" s="17"/>
      <c r="I3733" s="17"/>
      <c r="J3733" s="110" t="str">
        <f t="shared" si="291"/>
        <v/>
      </c>
      <c r="K3733" s="23"/>
      <c r="L3733" s="112" t="str">
        <f t="shared" si="292"/>
        <v/>
      </c>
      <c r="M3733" s="17"/>
      <c r="N3733" s="110" t="str">
        <f t="shared" si="293"/>
        <v/>
      </c>
      <c r="O3733" s="111" t="str">
        <f t="shared" si="294"/>
        <v/>
      </c>
    </row>
    <row r="3734" spans="1:15" ht="30" customHeight="1" thickTop="1" thickBot="1">
      <c r="A3734" s="37" t="str">
        <f t="shared" si="290"/>
        <v/>
      </c>
      <c r="C3734" s="13">
        <v>3730</v>
      </c>
      <c r="D3734" s="61" t="str">
        <f>IF(Cad_an!D3734="","",Cad_an!D3734)</f>
        <v/>
      </c>
      <c r="E3734" s="61" t="str">
        <f>IF(D3734="","",VLOOKUP(D3734,Cad_an!$D$5:$F$5004,3,FALSE))</f>
        <v/>
      </c>
      <c r="F3734" s="61" t="str">
        <f>IF(D3734="","",VLOOKUP(D3734,Cad_an!$D$5:$E$5004,2,FALSE))</f>
        <v/>
      </c>
      <c r="G3734" s="61" t="str">
        <f>IF(D3734="","",VLOOKUP(Fa_an!F3734,Cad_can!$D$5:$E$204,2,FALSE))</f>
        <v/>
      </c>
      <c r="H3734" s="17"/>
      <c r="I3734" s="17"/>
      <c r="J3734" s="110" t="str">
        <f t="shared" si="291"/>
        <v/>
      </c>
      <c r="K3734" s="23"/>
      <c r="L3734" s="112" t="str">
        <f t="shared" si="292"/>
        <v/>
      </c>
      <c r="M3734" s="17"/>
      <c r="N3734" s="110" t="str">
        <f t="shared" si="293"/>
        <v/>
      </c>
      <c r="O3734" s="111" t="str">
        <f t="shared" si="294"/>
        <v/>
      </c>
    </row>
    <row r="3735" spans="1:15" ht="30" customHeight="1" thickTop="1" thickBot="1">
      <c r="A3735" s="37" t="str">
        <f t="shared" si="290"/>
        <v/>
      </c>
      <c r="C3735" s="13">
        <v>3731</v>
      </c>
      <c r="D3735" s="61" t="str">
        <f>IF(Cad_an!D3735="","",Cad_an!D3735)</f>
        <v/>
      </c>
      <c r="E3735" s="61" t="str">
        <f>IF(D3735="","",VLOOKUP(D3735,Cad_an!$D$5:$F$5004,3,FALSE))</f>
        <v/>
      </c>
      <c r="F3735" s="61" t="str">
        <f>IF(D3735="","",VLOOKUP(D3735,Cad_an!$D$5:$E$5004,2,FALSE))</f>
        <v/>
      </c>
      <c r="G3735" s="61" t="str">
        <f>IF(D3735="","",VLOOKUP(Fa_an!F3735,Cad_can!$D$5:$E$204,2,FALSE))</f>
        <v/>
      </c>
      <c r="H3735" s="17"/>
      <c r="I3735" s="17"/>
      <c r="J3735" s="110" t="str">
        <f t="shared" si="291"/>
        <v/>
      </c>
      <c r="K3735" s="23"/>
      <c r="L3735" s="112" t="str">
        <f t="shared" si="292"/>
        <v/>
      </c>
      <c r="M3735" s="17"/>
      <c r="N3735" s="110" t="str">
        <f t="shared" si="293"/>
        <v/>
      </c>
      <c r="O3735" s="111" t="str">
        <f t="shared" si="294"/>
        <v/>
      </c>
    </row>
    <row r="3736" spans="1:15" ht="30" customHeight="1" thickTop="1" thickBot="1">
      <c r="A3736" s="37" t="str">
        <f t="shared" si="290"/>
        <v/>
      </c>
      <c r="C3736" s="13">
        <v>3732</v>
      </c>
      <c r="D3736" s="61" t="str">
        <f>IF(Cad_an!D3736="","",Cad_an!D3736)</f>
        <v/>
      </c>
      <c r="E3736" s="61" t="str">
        <f>IF(D3736="","",VLOOKUP(D3736,Cad_an!$D$5:$F$5004,3,FALSE))</f>
        <v/>
      </c>
      <c r="F3736" s="61" t="str">
        <f>IF(D3736="","",VLOOKUP(D3736,Cad_an!$D$5:$E$5004,2,FALSE))</f>
        <v/>
      </c>
      <c r="G3736" s="61" t="str">
        <f>IF(D3736="","",VLOOKUP(Fa_an!F3736,Cad_can!$D$5:$E$204,2,FALSE))</f>
        <v/>
      </c>
      <c r="H3736" s="17"/>
      <c r="I3736" s="17"/>
      <c r="J3736" s="110" t="str">
        <f t="shared" si="291"/>
        <v/>
      </c>
      <c r="K3736" s="23"/>
      <c r="L3736" s="112" t="str">
        <f t="shared" si="292"/>
        <v/>
      </c>
      <c r="M3736" s="17"/>
      <c r="N3736" s="110" t="str">
        <f t="shared" si="293"/>
        <v/>
      </c>
      <c r="O3736" s="111" t="str">
        <f t="shared" si="294"/>
        <v/>
      </c>
    </row>
    <row r="3737" spans="1:15" ht="30" customHeight="1" thickTop="1" thickBot="1">
      <c r="A3737" s="37" t="str">
        <f t="shared" si="290"/>
        <v/>
      </c>
      <c r="C3737" s="13">
        <v>3733</v>
      </c>
      <c r="D3737" s="61" t="str">
        <f>IF(Cad_an!D3737="","",Cad_an!D3737)</f>
        <v/>
      </c>
      <c r="E3737" s="61" t="str">
        <f>IF(D3737="","",VLOOKUP(D3737,Cad_an!$D$5:$F$5004,3,FALSE))</f>
        <v/>
      </c>
      <c r="F3737" s="61" t="str">
        <f>IF(D3737="","",VLOOKUP(D3737,Cad_an!$D$5:$E$5004,2,FALSE))</f>
        <v/>
      </c>
      <c r="G3737" s="61" t="str">
        <f>IF(D3737="","",VLOOKUP(Fa_an!F3737,Cad_can!$D$5:$E$204,2,FALSE))</f>
        <v/>
      </c>
      <c r="H3737" s="17"/>
      <c r="I3737" s="17"/>
      <c r="J3737" s="110" t="str">
        <f t="shared" si="291"/>
        <v/>
      </c>
      <c r="K3737" s="23"/>
      <c r="L3737" s="112" t="str">
        <f t="shared" si="292"/>
        <v/>
      </c>
      <c r="M3737" s="17"/>
      <c r="N3737" s="110" t="str">
        <f t="shared" si="293"/>
        <v/>
      </c>
      <c r="O3737" s="111" t="str">
        <f t="shared" si="294"/>
        <v/>
      </c>
    </row>
    <row r="3738" spans="1:15" ht="30" customHeight="1" thickTop="1" thickBot="1">
      <c r="A3738" s="37" t="str">
        <f t="shared" si="290"/>
        <v/>
      </c>
      <c r="C3738" s="13">
        <v>3734</v>
      </c>
      <c r="D3738" s="61" t="str">
        <f>IF(Cad_an!D3738="","",Cad_an!D3738)</f>
        <v/>
      </c>
      <c r="E3738" s="61" t="str">
        <f>IF(D3738="","",VLOOKUP(D3738,Cad_an!$D$5:$F$5004,3,FALSE))</f>
        <v/>
      </c>
      <c r="F3738" s="61" t="str">
        <f>IF(D3738="","",VLOOKUP(D3738,Cad_an!$D$5:$E$5004,2,FALSE))</f>
        <v/>
      </c>
      <c r="G3738" s="61" t="str">
        <f>IF(D3738="","",VLOOKUP(Fa_an!F3738,Cad_can!$D$5:$E$204,2,FALSE))</f>
        <v/>
      </c>
      <c r="H3738" s="17"/>
      <c r="I3738" s="17"/>
      <c r="J3738" s="110" t="str">
        <f t="shared" si="291"/>
        <v/>
      </c>
      <c r="K3738" s="23"/>
      <c r="L3738" s="112" t="str">
        <f t="shared" si="292"/>
        <v/>
      </c>
      <c r="M3738" s="17"/>
      <c r="N3738" s="110" t="str">
        <f t="shared" si="293"/>
        <v/>
      </c>
      <c r="O3738" s="111" t="str">
        <f t="shared" si="294"/>
        <v/>
      </c>
    </row>
    <row r="3739" spans="1:15" ht="30" customHeight="1" thickTop="1" thickBot="1">
      <c r="A3739" s="37" t="str">
        <f t="shared" si="290"/>
        <v/>
      </c>
      <c r="C3739" s="13">
        <v>3735</v>
      </c>
      <c r="D3739" s="61" t="str">
        <f>IF(Cad_an!D3739="","",Cad_an!D3739)</f>
        <v/>
      </c>
      <c r="E3739" s="61" t="str">
        <f>IF(D3739="","",VLOOKUP(D3739,Cad_an!$D$5:$F$5004,3,FALSE))</f>
        <v/>
      </c>
      <c r="F3739" s="61" t="str">
        <f>IF(D3739="","",VLOOKUP(D3739,Cad_an!$D$5:$E$5004,2,FALSE))</f>
        <v/>
      </c>
      <c r="G3739" s="61" t="str">
        <f>IF(D3739="","",VLOOKUP(Fa_an!F3739,Cad_can!$D$5:$E$204,2,FALSE))</f>
        <v/>
      </c>
      <c r="H3739" s="17"/>
      <c r="I3739" s="17"/>
      <c r="J3739" s="110" t="str">
        <f t="shared" si="291"/>
        <v/>
      </c>
      <c r="K3739" s="23"/>
      <c r="L3739" s="112" t="str">
        <f t="shared" si="292"/>
        <v/>
      </c>
      <c r="M3739" s="17"/>
      <c r="N3739" s="110" t="str">
        <f t="shared" si="293"/>
        <v/>
      </c>
      <c r="O3739" s="111" t="str">
        <f t="shared" si="294"/>
        <v/>
      </c>
    </row>
    <row r="3740" spans="1:15" ht="30" customHeight="1" thickTop="1" thickBot="1">
      <c r="A3740" s="37" t="str">
        <f t="shared" si="290"/>
        <v/>
      </c>
      <c r="C3740" s="13">
        <v>3736</v>
      </c>
      <c r="D3740" s="61" t="str">
        <f>IF(Cad_an!D3740="","",Cad_an!D3740)</f>
        <v/>
      </c>
      <c r="E3740" s="61" t="str">
        <f>IF(D3740="","",VLOOKUP(D3740,Cad_an!$D$5:$F$5004,3,FALSE))</f>
        <v/>
      </c>
      <c r="F3740" s="61" t="str">
        <f>IF(D3740="","",VLOOKUP(D3740,Cad_an!$D$5:$E$5004,2,FALSE))</f>
        <v/>
      </c>
      <c r="G3740" s="61" t="str">
        <f>IF(D3740="","",VLOOKUP(Fa_an!F3740,Cad_can!$D$5:$E$204,2,FALSE))</f>
        <v/>
      </c>
      <c r="H3740" s="17"/>
      <c r="I3740" s="17"/>
      <c r="J3740" s="110" t="str">
        <f t="shared" si="291"/>
        <v/>
      </c>
      <c r="K3740" s="23"/>
      <c r="L3740" s="112" t="str">
        <f t="shared" si="292"/>
        <v/>
      </c>
      <c r="M3740" s="17"/>
      <c r="N3740" s="110" t="str">
        <f t="shared" si="293"/>
        <v/>
      </c>
      <c r="O3740" s="111" t="str">
        <f t="shared" si="294"/>
        <v/>
      </c>
    </row>
    <row r="3741" spans="1:15" ht="30" customHeight="1" thickTop="1" thickBot="1">
      <c r="A3741" s="37" t="str">
        <f t="shared" si="290"/>
        <v/>
      </c>
      <c r="C3741" s="13">
        <v>3737</v>
      </c>
      <c r="D3741" s="61" t="str">
        <f>IF(Cad_an!D3741="","",Cad_an!D3741)</f>
        <v/>
      </c>
      <c r="E3741" s="61" t="str">
        <f>IF(D3741="","",VLOOKUP(D3741,Cad_an!$D$5:$F$5004,3,FALSE))</f>
        <v/>
      </c>
      <c r="F3741" s="61" t="str">
        <f>IF(D3741="","",VLOOKUP(D3741,Cad_an!$D$5:$E$5004,2,FALSE))</f>
        <v/>
      </c>
      <c r="G3741" s="61" t="str">
        <f>IF(D3741="","",VLOOKUP(Fa_an!F3741,Cad_can!$D$5:$E$204,2,FALSE))</f>
        <v/>
      </c>
      <c r="H3741" s="17"/>
      <c r="I3741" s="17"/>
      <c r="J3741" s="110" t="str">
        <f t="shared" si="291"/>
        <v/>
      </c>
      <c r="K3741" s="23"/>
      <c r="L3741" s="112" t="str">
        <f t="shared" si="292"/>
        <v/>
      </c>
      <c r="M3741" s="17"/>
      <c r="N3741" s="110" t="str">
        <f t="shared" si="293"/>
        <v/>
      </c>
      <c r="O3741" s="111" t="str">
        <f t="shared" si="294"/>
        <v/>
      </c>
    </row>
    <row r="3742" spans="1:15" ht="30" customHeight="1" thickTop="1" thickBot="1">
      <c r="A3742" s="37" t="str">
        <f t="shared" si="290"/>
        <v/>
      </c>
      <c r="C3742" s="13">
        <v>3738</v>
      </c>
      <c r="D3742" s="61" t="str">
        <f>IF(Cad_an!D3742="","",Cad_an!D3742)</f>
        <v/>
      </c>
      <c r="E3742" s="61" t="str">
        <f>IF(D3742="","",VLOOKUP(D3742,Cad_an!$D$5:$F$5004,3,FALSE))</f>
        <v/>
      </c>
      <c r="F3742" s="61" t="str">
        <f>IF(D3742="","",VLOOKUP(D3742,Cad_an!$D$5:$E$5004,2,FALSE))</f>
        <v/>
      </c>
      <c r="G3742" s="61" t="str">
        <f>IF(D3742="","",VLOOKUP(Fa_an!F3742,Cad_can!$D$5:$E$204,2,FALSE))</f>
        <v/>
      </c>
      <c r="H3742" s="17"/>
      <c r="I3742" s="17"/>
      <c r="J3742" s="110" t="str">
        <f t="shared" si="291"/>
        <v/>
      </c>
      <c r="K3742" s="23"/>
      <c r="L3742" s="112" t="str">
        <f t="shared" si="292"/>
        <v/>
      </c>
      <c r="M3742" s="17"/>
      <c r="N3742" s="110" t="str">
        <f t="shared" si="293"/>
        <v/>
      </c>
      <c r="O3742" s="111" t="str">
        <f t="shared" si="294"/>
        <v/>
      </c>
    </row>
    <row r="3743" spans="1:15" ht="30" customHeight="1" thickTop="1" thickBot="1">
      <c r="A3743" s="37" t="str">
        <f t="shared" si="290"/>
        <v/>
      </c>
      <c r="C3743" s="13">
        <v>3739</v>
      </c>
      <c r="D3743" s="61" t="str">
        <f>IF(Cad_an!D3743="","",Cad_an!D3743)</f>
        <v/>
      </c>
      <c r="E3743" s="61" t="str">
        <f>IF(D3743="","",VLOOKUP(D3743,Cad_an!$D$5:$F$5004,3,FALSE))</f>
        <v/>
      </c>
      <c r="F3743" s="61" t="str">
        <f>IF(D3743="","",VLOOKUP(D3743,Cad_an!$D$5:$E$5004,2,FALSE))</f>
        <v/>
      </c>
      <c r="G3743" s="61" t="str">
        <f>IF(D3743="","",VLOOKUP(Fa_an!F3743,Cad_can!$D$5:$E$204,2,FALSE))</f>
        <v/>
      </c>
      <c r="H3743" s="17"/>
      <c r="I3743" s="17"/>
      <c r="J3743" s="110" t="str">
        <f t="shared" si="291"/>
        <v/>
      </c>
      <c r="K3743" s="23"/>
      <c r="L3743" s="112" t="str">
        <f t="shared" si="292"/>
        <v/>
      </c>
      <c r="M3743" s="17"/>
      <c r="N3743" s="110" t="str">
        <f t="shared" si="293"/>
        <v/>
      </c>
      <c r="O3743" s="111" t="str">
        <f t="shared" si="294"/>
        <v/>
      </c>
    </row>
    <row r="3744" spans="1:15" ht="30" customHeight="1" thickTop="1" thickBot="1">
      <c r="A3744" s="37" t="str">
        <f t="shared" si="290"/>
        <v/>
      </c>
      <c r="C3744" s="13">
        <v>3740</v>
      </c>
      <c r="D3744" s="61" t="str">
        <f>IF(Cad_an!D3744="","",Cad_an!D3744)</f>
        <v/>
      </c>
      <c r="E3744" s="61" t="str">
        <f>IF(D3744="","",VLOOKUP(D3744,Cad_an!$D$5:$F$5004,3,FALSE))</f>
        <v/>
      </c>
      <c r="F3744" s="61" t="str">
        <f>IF(D3744="","",VLOOKUP(D3744,Cad_an!$D$5:$E$5004,2,FALSE))</f>
        <v/>
      </c>
      <c r="G3744" s="61" t="str">
        <f>IF(D3744="","",VLOOKUP(Fa_an!F3744,Cad_can!$D$5:$E$204,2,FALSE))</f>
        <v/>
      </c>
      <c r="H3744" s="17"/>
      <c r="I3744" s="17"/>
      <c r="J3744" s="110" t="str">
        <f t="shared" si="291"/>
        <v/>
      </c>
      <c r="K3744" s="23"/>
      <c r="L3744" s="112" t="str">
        <f t="shared" si="292"/>
        <v/>
      </c>
      <c r="M3744" s="17"/>
      <c r="N3744" s="110" t="str">
        <f t="shared" si="293"/>
        <v/>
      </c>
      <c r="O3744" s="111" t="str">
        <f t="shared" si="294"/>
        <v/>
      </c>
    </row>
    <row r="3745" spans="1:15" ht="30" customHeight="1" thickTop="1" thickBot="1">
      <c r="A3745" s="37" t="str">
        <f t="shared" si="290"/>
        <v/>
      </c>
      <c r="C3745" s="13">
        <v>3741</v>
      </c>
      <c r="D3745" s="61" t="str">
        <f>IF(Cad_an!D3745="","",Cad_an!D3745)</f>
        <v/>
      </c>
      <c r="E3745" s="61" t="str">
        <f>IF(D3745="","",VLOOKUP(D3745,Cad_an!$D$5:$F$5004,3,FALSE))</f>
        <v/>
      </c>
      <c r="F3745" s="61" t="str">
        <f>IF(D3745="","",VLOOKUP(D3745,Cad_an!$D$5:$E$5004,2,FALSE))</f>
        <v/>
      </c>
      <c r="G3745" s="61" t="str">
        <f>IF(D3745="","",VLOOKUP(Fa_an!F3745,Cad_can!$D$5:$E$204,2,FALSE))</f>
        <v/>
      </c>
      <c r="H3745" s="17"/>
      <c r="I3745" s="17"/>
      <c r="J3745" s="110" t="str">
        <f t="shared" si="291"/>
        <v/>
      </c>
      <c r="K3745" s="23"/>
      <c r="L3745" s="112" t="str">
        <f t="shared" si="292"/>
        <v/>
      </c>
      <c r="M3745" s="17"/>
      <c r="N3745" s="110" t="str">
        <f t="shared" si="293"/>
        <v/>
      </c>
      <c r="O3745" s="111" t="str">
        <f t="shared" si="294"/>
        <v/>
      </c>
    </row>
    <row r="3746" spans="1:15" ht="30" customHeight="1" thickTop="1" thickBot="1">
      <c r="A3746" s="37" t="str">
        <f t="shared" si="290"/>
        <v/>
      </c>
      <c r="C3746" s="13">
        <v>3742</v>
      </c>
      <c r="D3746" s="61" t="str">
        <f>IF(Cad_an!D3746="","",Cad_an!D3746)</f>
        <v/>
      </c>
      <c r="E3746" s="61" t="str">
        <f>IF(D3746="","",VLOOKUP(D3746,Cad_an!$D$5:$F$5004,3,FALSE))</f>
        <v/>
      </c>
      <c r="F3746" s="61" t="str">
        <f>IF(D3746="","",VLOOKUP(D3746,Cad_an!$D$5:$E$5004,2,FALSE))</f>
        <v/>
      </c>
      <c r="G3746" s="61" t="str">
        <f>IF(D3746="","",VLOOKUP(Fa_an!F3746,Cad_can!$D$5:$E$204,2,FALSE))</f>
        <v/>
      </c>
      <c r="H3746" s="17"/>
      <c r="I3746" s="17"/>
      <c r="J3746" s="110" t="str">
        <f t="shared" si="291"/>
        <v/>
      </c>
      <c r="K3746" s="23"/>
      <c r="L3746" s="112" t="str">
        <f t="shared" si="292"/>
        <v/>
      </c>
      <c r="M3746" s="17"/>
      <c r="N3746" s="110" t="str">
        <f t="shared" si="293"/>
        <v/>
      </c>
      <c r="O3746" s="111" t="str">
        <f t="shared" si="294"/>
        <v/>
      </c>
    </row>
    <row r="3747" spans="1:15" ht="30" customHeight="1" thickTop="1" thickBot="1">
      <c r="A3747" s="37" t="str">
        <f t="shared" si="290"/>
        <v/>
      </c>
      <c r="C3747" s="13">
        <v>3743</v>
      </c>
      <c r="D3747" s="61" t="str">
        <f>IF(Cad_an!D3747="","",Cad_an!D3747)</f>
        <v/>
      </c>
      <c r="E3747" s="61" t="str">
        <f>IF(D3747="","",VLOOKUP(D3747,Cad_an!$D$5:$F$5004,3,FALSE))</f>
        <v/>
      </c>
      <c r="F3747" s="61" t="str">
        <f>IF(D3747="","",VLOOKUP(D3747,Cad_an!$D$5:$E$5004,2,FALSE))</f>
        <v/>
      </c>
      <c r="G3747" s="61" t="str">
        <f>IF(D3747="","",VLOOKUP(Fa_an!F3747,Cad_can!$D$5:$E$204,2,FALSE))</f>
        <v/>
      </c>
      <c r="H3747" s="17"/>
      <c r="I3747" s="17"/>
      <c r="J3747" s="110" t="str">
        <f t="shared" si="291"/>
        <v/>
      </c>
      <c r="K3747" s="23"/>
      <c r="L3747" s="112" t="str">
        <f t="shared" si="292"/>
        <v/>
      </c>
      <c r="M3747" s="17"/>
      <c r="N3747" s="110" t="str">
        <f t="shared" si="293"/>
        <v/>
      </c>
      <c r="O3747" s="111" t="str">
        <f t="shared" si="294"/>
        <v/>
      </c>
    </row>
    <row r="3748" spans="1:15" ht="30" customHeight="1" thickTop="1" thickBot="1">
      <c r="A3748" s="37" t="str">
        <f t="shared" si="290"/>
        <v/>
      </c>
      <c r="C3748" s="13">
        <v>3744</v>
      </c>
      <c r="D3748" s="61" t="str">
        <f>IF(Cad_an!D3748="","",Cad_an!D3748)</f>
        <v/>
      </c>
      <c r="E3748" s="61" t="str">
        <f>IF(D3748="","",VLOOKUP(D3748,Cad_an!$D$5:$F$5004,3,FALSE))</f>
        <v/>
      </c>
      <c r="F3748" s="61" t="str">
        <f>IF(D3748="","",VLOOKUP(D3748,Cad_an!$D$5:$E$5004,2,FALSE))</f>
        <v/>
      </c>
      <c r="G3748" s="61" t="str">
        <f>IF(D3748="","",VLOOKUP(Fa_an!F3748,Cad_can!$D$5:$E$204,2,FALSE))</f>
        <v/>
      </c>
      <c r="H3748" s="17"/>
      <c r="I3748" s="17"/>
      <c r="J3748" s="110" t="str">
        <f t="shared" si="291"/>
        <v/>
      </c>
      <c r="K3748" s="23"/>
      <c r="L3748" s="112" t="str">
        <f t="shared" si="292"/>
        <v/>
      </c>
      <c r="M3748" s="17"/>
      <c r="N3748" s="110" t="str">
        <f t="shared" si="293"/>
        <v/>
      </c>
      <c r="O3748" s="111" t="str">
        <f t="shared" si="294"/>
        <v/>
      </c>
    </row>
    <row r="3749" spans="1:15" ht="30" customHeight="1" thickTop="1" thickBot="1">
      <c r="A3749" s="37" t="str">
        <f t="shared" si="290"/>
        <v/>
      </c>
      <c r="C3749" s="13">
        <v>3745</v>
      </c>
      <c r="D3749" s="61" t="str">
        <f>IF(Cad_an!D3749="","",Cad_an!D3749)</f>
        <v/>
      </c>
      <c r="E3749" s="61" t="str">
        <f>IF(D3749="","",VLOOKUP(D3749,Cad_an!$D$5:$F$5004,3,FALSE))</f>
        <v/>
      </c>
      <c r="F3749" s="61" t="str">
        <f>IF(D3749="","",VLOOKUP(D3749,Cad_an!$D$5:$E$5004,2,FALSE))</f>
        <v/>
      </c>
      <c r="G3749" s="61" t="str">
        <f>IF(D3749="","",VLOOKUP(Fa_an!F3749,Cad_can!$D$5:$E$204,2,FALSE))</f>
        <v/>
      </c>
      <c r="H3749" s="17"/>
      <c r="I3749" s="17"/>
      <c r="J3749" s="110" t="str">
        <f t="shared" si="291"/>
        <v/>
      </c>
      <c r="K3749" s="23"/>
      <c r="L3749" s="112" t="str">
        <f t="shared" si="292"/>
        <v/>
      </c>
      <c r="M3749" s="17"/>
      <c r="N3749" s="110" t="str">
        <f t="shared" si="293"/>
        <v/>
      </c>
      <c r="O3749" s="111" t="str">
        <f t="shared" si="294"/>
        <v/>
      </c>
    </row>
    <row r="3750" spans="1:15" ht="30" customHeight="1" thickTop="1" thickBot="1">
      <c r="A3750" s="37" t="str">
        <f t="shared" si="290"/>
        <v/>
      </c>
      <c r="C3750" s="13">
        <v>3746</v>
      </c>
      <c r="D3750" s="61" t="str">
        <f>IF(Cad_an!D3750="","",Cad_an!D3750)</f>
        <v/>
      </c>
      <c r="E3750" s="61" t="str">
        <f>IF(D3750="","",VLOOKUP(D3750,Cad_an!$D$5:$F$5004,3,FALSE))</f>
        <v/>
      </c>
      <c r="F3750" s="61" t="str">
        <f>IF(D3750="","",VLOOKUP(D3750,Cad_an!$D$5:$E$5004,2,FALSE))</f>
        <v/>
      </c>
      <c r="G3750" s="61" t="str">
        <f>IF(D3750="","",VLOOKUP(Fa_an!F3750,Cad_can!$D$5:$E$204,2,FALSE))</f>
        <v/>
      </c>
      <c r="H3750" s="17"/>
      <c r="I3750" s="17"/>
      <c r="J3750" s="110" t="str">
        <f t="shared" si="291"/>
        <v/>
      </c>
      <c r="K3750" s="23"/>
      <c r="L3750" s="112" t="str">
        <f t="shared" si="292"/>
        <v/>
      </c>
      <c r="M3750" s="17"/>
      <c r="N3750" s="110" t="str">
        <f t="shared" si="293"/>
        <v/>
      </c>
      <c r="O3750" s="111" t="str">
        <f t="shared" si="294"/>
        <v/>
      </c>
    </row>
    <row r="3751" spans="1:15" ht="30" customHeight="1" thickTop="1" thickBot="1">
      <c r="A3751" s="37" t="str">
        <f t="shared" si="290"/>
        <v/>
      </c>
      <c r="C3751" s="13">
        <v>3747</v>
      </c>
      <c r="D3751" s="61" t="str">
        <f>IF(Cad_an!D3751="","",Cad_an!D3751)</f>
        <v/>
      </c>
      <c r="E3751" s="61" t="str">
        <f>IF(D3751="","",VLOOKUP(D3751,Cad_an!$D$5:$F$5004,3,FALSE))</f>
        <v/>
      </c>
      <c r="F3751" s="61" t="str">
        <f>IF(D3751="","",VLOOKUP(D3751,Cad_an!$D$5:$E$5004,2,FALSE))</f>
        <v/>
      </c>
      <c r="G3751" s="61" t="str">
        <f>IF(D3751="","",VLOOKUP(Fa_an!F3751,Cad_can!$D$5:$E$204,2,FALSE))</f>
        <v/>
      </c>
      <c r="H3751" s="17"/>
      <c r="I3751" s="17"/>
      <c r="J3751" s="110" t="str">
        <f t="shared" si="291"/>
        <v/>
      </c>
      <c r="K3751" s="23"/>
      <c r="L3751" s="112" t="str">
        <f t="shared" si="292"/>
        <v/>
      </c>
      <c r="M3751" s="17"/>
      <c r="N3751" s="110" t="str">
        <f t="shared" si="293"/>
        <v/>
      </c>
      <c r="O3751" s="111" t="str">
        <f t="shared" si="294"/>
        <v/>
      </c>
    </row>
    <row r="3752" spans="1:15" ht="30" customHeight="1" thickTop="1" thickBot="1">
      <c r="A3752" s="37" t="str">
        <f t="shared" si="290"/>
        <v/>
      </c>
      <c r="C3752" s="13">
        <v>3748</v>
      </c>
      <c r="D3752" s="61" t="str">
        <f>IF(Cad_an!D3752="","",Cad_an!D3752)</f>
        <v/>
      </c>
      <c r="E3752" s="61" t="str">
        <f>IF(D3752="","",VLOOKUP(D3752,Cad_an!$D$5:$F$5004,3,FALSE))</f>
        <v/>
      </c>
      <c r="F3752" s="61" t="str">
        <f>IF(D3752="","",VLOOKUP(D3752,Cad_an!$D$5:$E$5004,2,FALSE))</f>
        <v/>
      </c>
      <c r="G3752" s="61" t="str">
        <f>IF(D3752="","",VLOOKUP(Fa_an!F3752,Cad_can!$D$5:$E$204,2,FALSE))</f>
        <v/>
      </c>
      <c r="H3752" s="17"/>
      <c r="I3752" s="17"/>
      <c r="J3752" s="110" t="str">
        <f t="shared" si="291"/>
        <v/>
      </c>
      <c r="K3752" s="23"/>
      <c r="L3752" s="112" t="str">
        <f t="shared" si="292"/>
        <v/>
      </c>
      <c r="M3752" s="17"/>
      <c r="N3752" s="110" t="str">
        <f t="shared" si="293"/>
        <v/>
      </c>
      <c r="O3752" s="111" t="str">
        <f t="shared" si="294"/>
        <v/>
      </c>
    </row>
    <row r="3753" spans="1:15" ht="30" customHeight="1" thickTop="1" thickBot="1">
      <c r="A3753" s="37" t="str">
        <f t="shared" si="290"/>
        <v/>
      </c>
      <c r="C3753" s="13">
        <v>3749</v>
      </c>
      <c r="D3753" s="61" t="str">
        <f>IF(Cad_an!D3753="","",Cad_an!D3753)</f>
        <v/>
      </c>
      <c r="E3753" s="61" t="str">
        <f>IF(D3753="","",VLOOKUP(D3753,Cad_an!$D$5:$F$5004,3,FALSE))</f>
        <v/>
      </c>
      <c r="F3753" s="61" t="str">
        <f>IF(D3753="","",VLOOKUP(D3753,Cad_an!$D$5:$E$5004,2,FALSE))</f>
        <v/>
      </c>
      <c r="G3753" s="61" t="str">
        <f>IF(D3753="","",VLOOKUP(Fa_an!F3753,Cad_can!$D$5:$E$204,2,FALSE))</f>
        <v/>
      </c>
      <c r="H3753" s="17"/>
      <c r="I3753" s="17"/>
      <c r="J3753" s="110" t="str">
        <f t="shared" si="291"/>
        <v/>
      </c>
      <c r="K3753" s="23"/>
      <c r="L3753" s="112" t="str">
        <f t="shared" si="292"/>
        <v/>
      </c>
      <c r="M3753" s="17"/>
      <c r="N3753" s="110" t="str">
        <f t="shared" si="293"/>
        <v/>
      </c>
      <c r="O3753" s="111" t="str">
        <f t="shared" si="294"/>
        <v/>
      </c>
    </row>
    <row r="3754" spans="1:15" ht="30" customHeight="1" thickTop="1" thickBot="1">
      <c r="A3754" s="37" t="str">
        <f t="shared" si="290"/>
        <v/>
      </c>
      <c r="C3754" s="13">
        <v>3750</v>
      </c>
      <c r="D3754" s="61" t="str">
        <f>IF(Cad_an!D3754="","",Cad_an!D3754)</f>
        <v/>
      </c>
      <c r="E3754" s="61" t="str">
        <f>IF(D3754="","",VLOOKUP(D3754,Cad_an!$D$5:$F$5004,3,FALSE))</f>
        <v/>
      </c>
      <c r="F3754" s="61" t="str">
        <f>IF(D3754="","",VLOOKUP(D3754,Cad_an!$D$5:$E$5004,2,FALSE))</f>
        <v/>
      </c>
      <c r="G3754" s="61" t="str">
        <f>IF(D3754="","",VLOOKUP(Fa_an!F3754,Cad_can!$D$5:$E$204,2,FALSE))</f>
        <v/>
      </c>
      <c r="H3754" s="17"/>
      <c r="I3754" s="17"/>
      <c r="J3754" s="110" t="str">
        <f t="shared" si="291"/>
        <v/>
      </c>
      <c r="K3754" s="23"/>
      <c r="L3754" s="112" t="str">
        <f t="shared" si="292"/>
        <v/>
      </c>
      <c r="M3754" s="17"/>
      <c r="N3754" s="110" t="str">
        <f t="shared" si="293"/>
        <v/>
      </c>
      <c r="O3754" s="111" t="str">
        <f t="shared" si="294"/>
        <v/>
      </c>
    </row>
    <row r="3755" spans="1:15" ht="30" customHeight="1" thickTop="1" thickBot="1">
      <c r="A3755" s="37" t="str">
        <f t="shared" si="290"/>
        <v/>
      </c>
      <c r="C3755" s="13">
        <v>3751</v>
      </c>
      <c r="D3755" s="61" t="str">
        <f>IF(Cad_an!D3755="","",Cad_an!D3755)</f>
        <v/>
      </c>
      <c r="E3755" s="61" t="str">
        <f>IF(D3755="","",VLOOKUP(D3755,Cad_an!$D$5:$F$5004,3,FALSE))</f>
        <v/>
      </c>
      <c r="F3755" s="61" t="str">
        <f>IF(D3755="","",VLOOKUP(D3755,Cad_an!$D$5:$E$5004,2,FALSE))</f>
        <v/>
      </c>
      <c r="G3755" s="61" t="str">
        <f>IF(D3755="","",VLOOKUP(Fa_an!F3755,Cad_can!$D$5:$E$204,2,FALSE))</f>
        <v/>
      </c>
      <c r="H3755" s="17"/>
      <c r="I3755" s="17"/>
      <c r="J3755" s="110" t="str">
        <f t="shared" si="291"/>
        <v/>
      </c>
      <c r="K3755" s="23"/>
      <c r="L3755" s="112" t="str">
        <f t="shared" si="292"/>
        <v/>
      </c>
      <c r="M3755" s="17"/>
      <c r="N3755" s="110" t="str">
        <f t="shared" si="293"/>
        <v/>
      </c>
      <c r="O3755" s="111" t="str">
        <f t="shared" si="294"/>
        <v/>
      </c>
    </row>
    <row r="3756" spans="1:15" ht="30" customHeight="1" thickTop="1" thickBot="1">
      <c r="A3756" s="37" t="str">
        <f t="shared" si="290"/>
        <v/>
      </c>
      <c r="C3756" s="13">
        <v>3752</v>
      </c>
      <c r="D3756" s="61" t="str">
        <f>IF(Cad_an!D3756="","",Cad_an!D3756)</f>
        <v/>
      </c>
      <c r="E3756" s="61" t="str">
        <f>IF(D3756="","",VLOOKUP(D3756,Cad_an!$D$5:$F$5004,3,FALSE))</f>
        <v/>
      </c>
      <c r="F3756" s="61" t="str">
        <f>IF(D3756="","",VLOOKUP(D3756,Cad_an!$D$5:$E$5004,2,FALSE))</f>
        <v/>
      </c>
      <c r="G3756" s="61" t="str">
        <f>IF(D3756="","",VLOOKUP(Fa_an!F3756,Cad_can!$D$5:$E$204,2,FALSE))</f>
        <v/>
      </c>
      <c r="H3756" s="17"/>
      <c r="I3756" s="17"/>
      <c r="J3756" s="110" t="str">
        <f t="shared" si="291"/>
        <v/>
      </c>
      <c r="K3756" s="23"/>
      <c r="L3756" s="112" t="str">
        <f t="shared" si="292"/>
        <v/>
      </c>
      <c r="M3756" s="17"/>
      <c r="N3756" s="110" t="str">
        <f t="shared" si="293"/>
        <v/>
      </c>
      <c r="O3756" s="111" t="str">
        <f t="shared" si="294"/>
        <v/>
      </c>
    </row>
    <row r="3757" spans="1:15" ht="30" customHeight="1" thickTop="1" thickBot="1">
      <c r="A3757" s="37" t="str">
        <f t="shared" si="290"/>
        <v/>
      </c>
      <c r="C3757" s="13">
        <v>3753</v>
      </c>
      <c r="D3757" s="61" t="str">
        <f>IF(Cad_an!D3757="","",Cad_an!D3757)</f>
        <v/>
      </c>
      <c r="E3757" s="61" t="str">
        <f>IF(D3757="","",VLOOKUP(D3757,Cad_an!$D$5:$F$5004,3,FALSE))</f>
        <v/>
      </c>
      <c r="F3757" s="61" t="str">
        <f>IF(D3757="","",VLOOKUP(D3757,Cad_an!$D$5:$E$5004,2,FALSE))</f>
        <v/>
      </c>
      <c r="G3757" s="61" t="str">
        <f>IF(D3757="","",VLOOKUP(Fa_an!F3757,Cad_can!$D$5:$E$204,2,FALSE))</f>
        <v/>
      </c>
      <c r="H3757" s="17"/>
      <c r="I3757" s="17"/>
      <c r="J3757" s="110" t="str">
        <f t="shared" si="291"/>
        <v/>
      </c>
      <c r="K3757" s="23"/>
      <c r="L3757" s="112" t="str">
        <f t="shared" si="292"/>
        <v/>
      </c>
      <c r="M3757" s="17"/>
      <c r="N3757" s="110" t="str">
        <f t="shared" si="293"/>
        <v/>
      </c>
      <c r="O3757" s="111" t="str">
        <f t="shared" si="294"/>
        <v/>
      </c>
    </row>
    <row r="3758" spans="1:15" ht="30" customHeight="1" thickTop="1" thickBot="1">
      <c r="A3758" s="37" t="str">
        <f t="shared" si="290"/>
        <v/>
      </c>
      <c r="C3758" s="13">
        <v>3754</v>
      </c>
      <c r="D3758" s="61" t="str">
        <f>IF(Cad_an!D3758="","",Cad_an!D3758)</f>
        <v/>
      </c>
      <c r="E3758" s="61" t="str">
        <f>IF(D3758="","",VLOOKUP(D3758,Cad_an!$D$5:$F$5004,3,FALSE))</f>
        <v/>
      </c>
      <c r="F3758" s="61" t="str">
        <f>IF(D3758="","",VLOOKUP(D3758,Cad_an!$D$5:$E$5004,2,FALSE))</f>
        <v/>
      </c>
      <c r="G3758" s="61" t="str">
        <f>IF(D3758="","",VLOOKUP(Fa_an!F3758,Cad_can!$D$5:$E$204,2,FALSE))</f>
        <v/>
      </c>
      <c r="H3758" s="17"/>
      <c r="I3758" s="17"/>
      <c r="J3758" s="110" t="str">
        <f t="shared" si="291"/>
        <v/>
      </c>
      <c r="K3758" s="23"/>
      <c r="L3758" s="112" t="str">
        <f t="shared" si="292"/>
        <v/>
      </c>
      <c r="M3758" s="17"/>
      <c r="N3758" s="110" t="str">
        <f t="shared" si="293"/>
        <v/>
      </c>
      <c r="O3758" s="111" t="str">
        <f t="shared" si="294"/>
        <v/>
      </c>
    </row>
    <row r="3759" spans="1:15" ht="30" customHeight="1" thickTop="1" thickBot="1">
      <c r="A3759" s="37" t="str">
        <f t="shared" si="290"/>
        <v/>
      </c>
      <c r="C3759" s="13">
        <v>3755</v>
      </c>
      <c r="D3759" s="61" t="str">
        <f>IF(Cad_an!D3759="","",Cad_an!D3759)</f>
        <v/>
      </c>
      <c r="E3759" s="61" t="str">
        <f>IF(D3759="","",VLOOKUP(D3759,Cad_an!$D$5:$F$5004,3,FALSE))</f>
        <v/>
      </c>
      <c r="F3759" s="61" t="str">
        <f>IF(D3759="","",VLOOKUP(D3759,Cad_an!$D$5:$E$5004,2,FALSE))</f>
        <v/>
      </c>
      <c r="G3759" s="61" t="str">
        <f>IF(D3759="","",VLOOKUP(Fa_an!F3759,Cad_can!$D$5:$E$204,2,FALSE))</f>
        <v/>
      </c>
      <c r="H3759" s="17"/>
      <c r="I3759" s="17"/>
      <c r="J3759" s="110" t="str">
        <f t="shared" si="291"/>
        <v/>
      </c>
      <c r="K3759" s="23"/>
      <c r="L3759" s="112" t="str">
        <f t="shared" si="292"/>
        <v/>
      </c>
      <c r="M3759" s="17"/>
      <c r="N3759" s="110" t="str">
        <f t="shared" si="293"/>
        <v/>
      </c>
      <c r="O3759" s="111" t="str">
        <f t="shared" si="294"/>
        <v/>
      </c>
    </row>
    <row r="3760" spans="1:15" ht="30" customHeight="1" thickTop="1" thickBot="1">
      <c r="A3760" s="37" t="str">
        <f t="shared" si="290"/>
        <v/>
      </c>
      <c r="C3760" s="13">
        <v>3756</v>
      </c>
      <c r="D3760" s="61" t="str">
        <f>IF(Cad_an!D3760="","",Cad_an!D3760)</f>
        <v/>
      </c>
      <c r="E3760" s="61" t="str">
        <f>IF(D3760="","",VLOOKUP(D3760,Cad_an!$D$5:$F$5004,3,FALSE))</f>
        <v/>
      </c>
      <c r="F3760" s="61" t="str">
        <f>IF(D3760="","",VLOOKUP(D3760,Cad_an!$D$5:$E$5004,2,FALSE))</f>
        <v/>
      </c>
      <c r="G3760" s="61" t="str">
        <f>IF(D3760="","",VLOOKUP(Fa_an!F3760,Cad_can!$D$5:$E$204,2,FALSE))</f>
        <v/>
      </c>
      <c r="H3760" s="17"/>
      <c r="I3760" s="17"/>
      <c r="J3760" s="110" t="str">
        <f t="shared" si="291"/>
        <v/>
      </c>
      <c r="K3760" s="23"/>
      <c r="L3760" s="112" t="str">
        <f t="shared" si="292"/>
        <v/>
      </c>
      <c r="M3760" s="17"/>
      <c r="N3760" s="110" t="str">
        <f t="shared" si="293"/>
        <v/>
      </c>
      <c r="O3760" s="111" t="str">
        <f t="shared" si="294"/>
        <v/>
      </c>
    </row>
    <row r="3761" spans="1:15" ht="30" customHeight="1" thickTop="1" thickBot="1">
      <c r="A3761" s="37" t="str">
        <f t="shared" si="290"/>
        <v/>
      </c>
      <c r="C3761" s="13">
        <v>3757</v>
      </c>
      <c r="D3761" s="61" t="str">
        <f>IF(Cad_an!D3761="","",Cad_an!D3761)</f>
        <v/>
      </c>
      <c r="E3761" s="61" t="str">
        <f>IF(D3761="","",VLOOKUP(D3761,Cad_an!$D$5:$F$5004,3,FALSE))</f>
        <v/>
      </c>
      <c r="F3761" s="61" t="str">
        <f>IF(D3761="","",VLOOKUP(D3761,Cad_an!$D$5:$E$5004,2,FALSE))</f>
        <v/>
      </c>
      <c r="G3761" s="61" t="str">
        <f>IF(D3761="","",VLOOKUP(Fa_an!F3761,Cad_can!$D$5:$E$204,2,FALSE))</f>
        <v/>
      </c>
      <c r="H3761" s="17"/>
      <c r="I3761" s="17"/>
      <c r="J3761" s="110" t="str">
        <f t="shared" si="291"/>
        <v/>
      </c>
      <c r="K3761" s="23"/>
      <c r="L3761" s="112" t="str">
        <f t="shared" si="292"/>
        <v/>
      </c>
      <c r="M3761" s="17"/>
      <c r="N3761" s="110" t="str">
        <f t="shared" si="293"/>
        <v/>
      </c>
      <c r="O3761" s="111" t="str">
        <f t="shared" si="294"/>
        <v/>
      </c>
    </row>
    <row r="3762" spans="1:15" ht="30" customHeight="1" thickTop="1" thickBot="1">
      <c r="A3762" s="37" t="str">
        <f t="shared" si="290"/>
        <v/>
      </c>
      <c r="C3762" s="13">
        <v>3758</v>
      </c>
      <c r="D3762" s="61" t="str">
        <f>IF(Cad_an!D3762="","",Cad_an!D3762)</f>
        <v/>
      </c>
      <c r="E3762" s="61" t="str">
        <f>IF(D3762="","",VLOOKUP(D3762,Cad_an!$D$5:$F$5004,3,FALSE))</f>
        <v/>
      </c>
      <c r="F3762" s="61" t="str">
        <f>IF(D3762="","",VLOOKUP(D3762,Cad_an!$D$5:$E$5004,2,FALSE))</f>
        <v/>
      </c>
      <c r="G3762" s="61" t="str">
        <f>IF(D3762="","",VLOOKUP(Fa_an!F3762,Cad_can!$D$5:$E$204,2,FALSE))</f>
        <v/>
      </c>
      <c r="H3762" s="17"/>
      <c r="I3762" s="17"/>
      <c r="J3762" s="110" t="str">
        <f t="shared" si="291"/>
        <v/>
      </c>
      <c r="K3762" s="23"/>
      <c r="L3762" s="112" t="str">
        <f t="shared" si="292"/>
        <v/>
      </c>
      <c r="M3762" s="17"/>
      <c r="N3762" s="110" t="str">
        <f t="shared" si="293"/>
        <v/>
      </c>
      <c r="O3762" s="111" t="str">
        <f t="shared" si="294"/>
        <v/>
      </c>
    </row>
    <row r="3763" spans="1:15" ht="30" customHeight="1" thickTop="1" thickBot="1">
      <c r="A3763" s="37" t="str">
        <f t="shared" si="290"/>
        <v/>
      </c>
      <c r="C3763" s="13">
        <v>3759</v>
      </c>
      <c r="D3763" s="61" t="str">
        <f>IF(Cad_an!D3763="","",Cad_an!D3763)</f>
        <v/>
      </c>
      <c r="E3763" s="61" t="str">
        <f>IF(D3763="","",VLOOKUP(D3763,Cad_an!$D$5:$F$5004,3,FALSE))</f>
        <v/>
      </c>
      <c r="F3763" s="61" t="str">
        <f>IF(D3763="","",VLOOKUP(D3763,Cad_an!$D$5:$E$5004,2,FALSE))</f>
        <v/>
      </c>
      <c r="G3763" s="61" t="str">
        <f>IF(D3763="","",VLOOKUP(Fa_an!F3763,Cad_can!$D$5:$E$204,2,FALSE))</f>
        <v/>
      </c>
      <c r="H3763" s="17"/>
      <c r="I3763" s="17"/>
      <c r="J3763" s="110" t="str">
        <f t="shared" si="291"/>
        <v/>
      </c>
      <c r="K3763" s="23"/>
      <c r="L3763" s="112" t="str">
        <f t="shared" si="292"/>
        <v/>
      </c>
      <c r="M3763" s="17"/>
      <c r="N3763" s="110" t="str">
        <f t="shared" si="293"/>
        <v/>
      </c>
      <c r="O3763" s="111" t="str">
        <f t="shared" si="294"/>
        <v/>
      </c>
    </row>
    <row r="3764" spans="1:15" ht="30" customHeight="1" thickTop="1" thickBot="1">
      <c r="A3764" s="37" t="str">
        <f t="shared" si="290"/>
        <v/>
      </c>
      <c r="C3764" s="13">
        <v>3760</v>
      </c>
      <c r="D3764" s="61" t="str">
        <f>IF(Cad_an!D3764="","",Cad_an!D3764)</f>
        <v/>
      </c>
      <c r="E3764" s="61" t="str">
        <f>IF(D3764="","",VLOOKUP(D3764,Cad_an!$D$5:$F$5004,3,FALSE))</f>
        <v/>
      </c>
      <c r="F3764" s="61" t="str">
        <f>IF(D3764="","",VLOOKUP(D3764,Cad_an!$D$5:$E$5004,2,FALSE))</f>
        <v/>
      </c>
      <c r="G3764" s="61" t="str">
        <f>IF(D3764="","",VLOOKUP(Fa_an!F3764,Cad_can!$D$5:$E$204,2,FALSE))</f>
        <v/>
      </c>
      <c r="H3764" s="17"/>
      <c r="I3764" s="17"/>
      <c r="J3764" s="110" t="str">
        <f t="shared" si="291"/>
        <v/>
      </c>
      <c r="K3764" s="23"/>
      <c r="L3764" s="112" t="str">
        <f t="shared" si="292"/>
        <v/>
      </c>
      <c r="M3764" s="17"/>
      <c r="N3764" s="110" t="str">
        <f t="shared" si="293"/>
        <v/>
      </c>
      <c r="O3764" s="111" t="str">
        <f t="shared" si="294"/>
        <v/>
      </c>
    </row>
    <row r="3765" spans="1:15" ht="30" customHeight="1" thickTop="1" thickBot="1">
      <c r="A3765" s="37" t="str">
        <f t="shared" si="290"/>
        <v/>
      </c>
      <c r="C3765" s="13">
        <v>3761</v>
      </c>
      <c r="D3765" s="61" t="str">
        <f>IF(Cad_an!D3765="","",Cad_an!D3765)</f>
        <v/>
      </c>
      <c r="E3765" s="61" t="str">
        <f>IF(D3765="","",VLOOKUP(D3765,Cad_an!$D$5:$F$5004,3,FALSE))</f>
        <v/>
      </c>
      <c r="F3765" s="61" t="str">
        <f>IF(D3765="","",VLOOKUP(D3765,Cad_an!$D$5:$E$5004,2,FALSE))</f>
        <v/>
      </c>
      <c r="G3765" s="61" t="str">
        <f>IF(D3765="","",VLOOKUP(Fa_an!F3765,Cad_can!$D$5:$E$204,2,FALSE))</f>
        <v/>
      </c>
      <c r="H3765" s="17"/>
      <c r="I3765" s="17"/>
      <c r="J3765" s="110" t="str">
        <f t="shared" si="291"/>
        <v/>
      </c>
      <c r="K3765" s="23"/>
      <c r="L3765" s="112" t="str">
        <f t="shared" si="292"/>
        <v/>
      </c>
      <c r="M3765" s="17"/>
      <c r="N3765" s="110" t="str">
        <f t="shared" si="293"/>
        <v/>
      </c>
      <c r="O3765" s="111" t="str">
        <f t="shared" si="294"/>
        <v/>
      </c>
    </row>
    <row r="3766" spans="1:15" ht="30" customHeight="1" thickTop="1" thickBot="1">
      <c r="A3766" s="37" t="str">
        <f t="shared" si="290"/>
        <v/>
      </c>
      <c r="C3766" s="13">
        <v>3762</v>
      </c>
      <c r="D3766" s="61" t="str">
        <f>IF(Cad_an!D3766="","",Cad_an!D3766)</f>
        <v/>
      </c>
      <c r="E3766" s="61" t="str">
        <f>IF(D3766="","",VLOOKUP(D3766,Cad_an!$D$5:$F$5004,3,FALSE))</f>
        <v/>
      </c>
      <c r="F3766" s="61" t="str">
        <f>IF(D3766="","",VLOOKUP(D3766,Cad_an!$D$5:$E$5004,2,FALSE))</f>
        <v/>
      </c>
      <c r="G3766" s="61" t="str">
        <f>IF(D3766="","",VLOOKUP(Fa_an!F3766,Cad_can!$D$5:$E$204,2,FALSE))</f>
        <v/>
      </c>
      <c r="H3766" s="17"/>
      <c r="I3766" s="17"/>
      <c r="J3766" s="110" t="str">
        <f t="shared" si="291"/>
        <v/>
      </c>
      <c r="K3766" s="23"/>
      <c r="L3766" s="112" t="str">
        <f t="shared" si="292"/>
        <v/>
      </c>
      <c r="M3766" s="17"/>
      <c r="N3766" s="110" t="str">
        <f t="shared" si="293"/>
        <v/>
      </c>
      <c r="O3766" s="111" t="str">
        <f t="shared" si="294"/>
        <v/>
      </c>
    </row>
    <row r="3767" spans="1:15" ht="30" customHeight="1" thickTop="1" thickBot="1">
      <c r="A3767" s="37" t="str">
        <f t="shared" si="290"/>
        <v/>
      </c>
      <c r="C3767" s="13">
        <v>3763</v>
      </c>
      <c r="D3767" s="61" t="str">
        <f>IF(Cad_an!D3767="","",Cad_an!D3767)</f>
        <v/>
      </c>
      <c r="E3767" s="61" t="str">
        <f>IF(D3767="","",VLOOKUP(D3767,Cad_an!$D$5:$F$5004,3,FALSE))</f>
        <v/>
      </c>
      <c r="F3767" s="61" t="str">
        <f>IF(D3767="","",VLOOKUP(D3767,Cad_an!$D$5:$E$5004,2,FALSE))</f>
        <v/>
      </c>
      <c r="G3767" s="61" t="str">
        <f>IF(D3767="","",VLOOKUP(Fa_an!F3767,Cad_can!$D$5:$E$204,2,FALSE))</f>
        <v/>
      </c>
      <c r="H3767" s="17"/>
      <c r="I3767" s="17"/>
      <c r="J3767" s="110" t="str">
        <f t="shared" si="291"/>
        <v/>
      </c>
      <c r="K3767" s="23"/>
      <c r="L3767" s="112" t="str">
        <f t="shared" si="292"/>
        <v/>
      </c>
      <c r="M3767" s="17"/>
      <c r="N3767" s="110" t="str">
        <f t="shared" si="293"/>
        <v/>
      </c>
      <c r="O3767" s="111" t="str">
        <f t="shared" si="294"/>
        <v/>
      </c>
    </row>
    <row r="3768" spans="1:15" ht="30" customHeight="1" thickTop="1" thickBot="1">
      <c r="A3768" s="37" t="str">
        <f t="shared" si="290"/>
        <v/>
      </c>
      <c r="C3768" s="13">
        <v>3764</v>
      </c>
      <c r="D3768" s="61" t="str">
        <f>IF(Cad_an!D3768="","",Cad_an!D3768)</f>
        <v/>
      </c>
      <c r="E3768" s="61" t="str">
        <f>IF(D3768="","",VLOOKUP(D3768,Cad_an!$D$5:$F$5004,3,FALSE))</f>
        <v/>
      </c>
      <c r="F3768" s="61" t="str">
        <f>IF(D3768="","",VLOOKUP(D3768,Cad_an!$D$5:$E$5004,2,FALSE))</f>
        <v/>
      </c>
      <c r="G3768" s="61" t="str">
        <f>IF(D3768="","",VLOOKUP(Fa_an!F3768,Cad_can!$D$5:$E$204,2,FALSE))</f>
        <v/>
      </c>
      <c r="H3768" s="17"/>
      <c r="I3768" s="17"/>
      <c r="J3768" s="110" t="str">
        <f t="shared" si="291"/>
        <v/>
      </c>
      <c r="K3768" s="23"/>
      <c r="L3768" s="112" t="str">
        <f t="shared" si="292"/>
        <v/>
      </c>
      <c r="M3768" s="17"/>
      <c r="N3768" s="110" t="str">
        <f t="shared" si="293"/>
        <v/>
      </c>
      <c r="O3768" s="111" t="str">
        <f t="shared" si="294"/>
        <v/>
      </c>
    </row>
    <row r="3769" spans="1:15" ht="30" customHeight="1" thickTop="1" thickBot="1">
      <c r="A3769" s="37" t="str">
        <f t="shared" si="290"/>
        <v/>
      </c>
      <c r="C3769" s="13">
        <v>3765</v>
      </c>
      <c r="D3769" s="61" t="str">
        <f>IF(Cad_an!D3769="","",Cad_an!D3769)</f>
        <v/>
      </c>
      <c r="E3769" s="61" t="str">
        <f>IF(D3769="","",VLOOKUP(D3769,Cad_an!$D$5:$F$5004,3,FALSE))</f>
        <v/>
      </c>
      <c r="F3769" s="61" t="str">
        <f>IF(D3769="","",VLOOKUP(D3769,Cad_an!$D$5:$E$5004,2,FALSE))</f>
        <v/>
      </c>
      <c r="G3769" s="61" t="str">
        <f>IF(D3769="","",VLOOKUP(Fa_an!F3769,Cad_can!$D$5:$E$204,2,FALSE))</f>
        <v/>
      </c>
      <c r="H3769" s="17"/>
      <c r="I3769" s="17"/>
      <c r="J3769" s="110" t="str">
        <f t="shared" si="291"/>
        <v/>
      </c>
      <c r="K3769" s="23"/>
      <c r="L3769" s="112" t="str">
        <f t="shared" si="292"/>
        <v/>
      </c>
      <c r="M3769" s="17"/>
      <c r="N3769" s="110" t="str">
        <f t="shared" si="293"/>
        <v/>
      </c>
      <c r="O3769" s="111" t="str">
        <f t="shared" si="294"/>
        <v/>
      </c>
    </row>
    <row r="3770" spans="1:15" ht="30" customHeight="1" thickTop="1" thickBot="1">
      <c r="A3770" s="37" t="str">
        <f t="shared" si="290"/>
        <v/>
      </c>
      <c r="C3770" s="13">
        <v>3766</v>
      </c>
      <c r="D3770" s="61" t="str">
        <f>IF(Cad_an!D3770="","",Cad_an!D3770)</f>
        <v/>
      </c>
      <c r="E3770" s="61" t="str">
        <f>IF(D3770="","",VLOOKUP(D3770,Cad_an!$D$5:$F$5004,3,FALSE))</f>
        <v/>
      </c>
      <c r="F3770" s="61" t="str">
        <f>IF(D3770="","",VLOOKUP(D3770,Cad_an!$D$5:$E$5004,2,FALSE))</f>
        <v/>
      </c>
      <c r="G3770" s="61" t="str">
        <f>IF(D3770="","",VLOOKUP(Fa_an!F3770,Cad_can!$D$5:$E$204,2,FALSE))</f>
        <v/>
      </c>
      <c r="H3770" s="17"/>
      <c r="I3770" s="17"/>
      <c r="J3770" s="110" t="str">
        <f t="shared" si="291"/>
        <v/>
      </c>
      <c r="K3770" s="23"/>
      <c r="L3770" s="112" t="str">
        <f t="shared" si="292"/>
        <v/>
      </c>
      <c r="M3770" s="17"/>
      <c r="N3770" s="110" t="str">
        <f t="shared" si="293"/>
        <v/>
      </c>
      <c r="O3770" s="111" t="str">
        <f t="shared" si="294"/>
        <v/>
      </c>
    </row>
    <row r="3771" spans="1:15" ht="30" customHeight="1" thickTop="1" thickBot="1">
      <c r="A3771" s="37" t="str">
        <f t="shared" si="290"/>
        <v/>
      </c>
      <c r="C3771" s="13">
        <v>3767</v>
      </c>
      <c r="D3771" s="61" t="str">
        <f>IF(Cad_an!D3771="","",Cad_an!D3771)</f>
        <v/>
      </c>
      <c r="E3771" s="61" t="str">
        <f>IF(D3771="","",VLOOKUP(D3771,Cad_an!$D$5:$F$5004,3,FALSE))</f>
        <v/>
      </c>
      <c r="F3771" s="61" t="str">
        <f>IF(D3771="","",VLOOKUP(D3771,Cad_an!$D$5:$E$5004,2,FALSE))</f>
        <v/>
      </c>
      <c r="G3771" s="61" t="str">
        <f>IF(D3771="","",VLOOKUP(Fa_an!F3771,Cad_can!$D$5:$E$204,2,FALSE))</f>
        <v/>
      </c>
      <c r="H3771" s="17"/>
      <c r="I3771" s="17"/>
      <c r="J3771" s="110" t="str">
        <f t="shared" si="291"/>
        <v/>
      </c>
      <c r="K3771" s="23"/>
      <c r="L3771" s="112" t="str">
        <f t="shared" si="292"/>
        <v/>
      </c>
      <c r="M3771" s="17"/>
      <c r="N3771" s="110" t="str">
        <f t="shared" si="293"/>
        <v/>
      </c>
      <c r="O3771" s="111" t="str">
        <f t="shared" si="294"/>
        <v/>
      </c>
    </row>
    <row r="3772" spans="1:15" ht="30" customHeight="1" thickTop="1" thickBot="1">
      <c r="A3772" s="37" t="str">
        <f t="shared" si="290"/>
        <v/>
      </c>
      <c r="C3772" s="13">
        <v>3768</v>
      </c>
      <c r="D3772" s="61" t="str">
        <f>IF(Cad_an!D3772="","",Cad_an!D3772)</f>
        <v/>
      </c>
      <c r="E3772" s="61" t="str">
        <f>IF(D3772="","",VLOOKUP(D3772,Cad_an!$D$5:$F$5004,3,FALSE))</f>
        <v/>
      </c>
      <c r="F3772" s="61" t="str">
        <f>IF(D3772="","",VLOOKUP(D3772,Cad_an!$D$5:$E$5004,2,FALSE))</f>
        <v/>
      </c>
      <c r="G3772" s="61" t="str">
        <f>IF(D3772="","",VLOOKUP(Fa_an!F3772,Cad_can!$D$5:$E$204,2,FALSE))</f>
        <v/>
      </c>
      <c r="H3772" s="17"/>
      <c r="I3772" s="17"/>
      <c r="J3772" s="110" t="str">
        <f t="shared" si="291"/>
        <v/>
      </c>
      <c r="K3772" s="23"/>
      <c r="L3772" s="112" t="str">
        <f t="shared" si="292"/>
        <v/>
      </c>
      <c r="M3772" s="17"/>
      <c r="N3772" s="110" t="str">
        <f t="shared" si="293"/>
        <v/>
      </c>
      <c r="O3772" s="111" t="str">
        <f t="shared" si="294"/>
        <v/>
      </c>
    </row>
    <row r="3773" spans="1:15" ht="30" customHeight="1" thickTop="1" thickBot="1">
      <c r="A3773" s="37" t="str">
        <f t="shared" si="290"/>
        <v/>
      </c>
      <c r="C3773" s="13">
        <v>3769</v>
      </c>
      <c r="D3773" s="61" t="str">
        <f>IF(Cad_an!D3773="","",Cad_an!D3773)</f>
        <v/>
      </c>
      <c r="E3773" s="61" t="str">
        <f>IF(D3773="","",VLOOKUP(D3773,Cad_an!$D$5:$F$5004,3,FALSE))</f>
        <v/>
      </c>
      <c r="F3773" s="61" t="str">
        <f>IF(D3773="","",VLOOKUP(D3773,Cad_an!$D$5:$E$5004,2,FALSE))</f>
        <v/>
      </c>
      <c r="G3773" s="61" t="str">
        <f>IF(D3773="","",VLOOKUP(Fa_an!F3773,Cad_can!$D$5:$E$204,2,FALSE))</f>
        <v/>
      </c>
      <c r="H3773" s="17"/>
      <c r="I3773" s="17"/>
      <c r="J3773" s="110" t="str">
        <f t="shared" si="291"/>
        <v/>
      </c>
      <c r="K3773" s="23"/>
      <c r="L3773" s="112" t="str">
        <f t="shared" si="292"/>
        <v/>
      </c>
      <c r="M3773" s="17"/>
      <c r="N3773" s="110" t="str">
        <f t="shared" si="293"/>
        <v/>
      </c>
      <c r="O3773" s="111" t="str">
        <f t="shared" si="294"/>
        <v/>
      </c>
    </row>
    <row r="3774" spans="1:15" ht="30" customHeight="1" thickTop="1" thickBot="1">
      <c r="A3774" s="37" t="str">
        <f t="shared" si="290"/>
        <v/>
      </c>
      <c r="C3774" s="13">
        <v>3770</v>
      </c>
      <c r="D3774" s="61" t="str">
        <f>IF(Cad_an!D3774="","",Cad_an!D3774)</f>
        <v/>
      </c>
      <c r="E3774" s="61" t="str">
        <f>IF(D3774="","",VLOOKUP(D3774,Cad_an!$D$5:$F$5004,3,FALSE))</f>
        <v/>
      </c>
      <c r="F3774" s="61" t="str">
        <f>IF(D3774="","",VLOOKUP(D3774,Cad_an!$D$5:$E$5004,2,FALSE))</f>
        <v/>
      </c>
      <c r="G3774" s="61" t="str">
        <f>IF(D3774="","",VLOOKUP(Fa_an!F3774,Cad_can!$D$5:$E$204,2,FALSE))</f>
        <v/>
      </c>
      <c r="H3774" s="17"/>
      <c r="I3774" s="17"/>
      <c r="J3774" s="110" t="str">
        <f t="shared" si="291"/>
        <v/>
      </c>
      <c r="K3774" s="23"/>
      <c r="L3774" s="112" t="str">
        <f t="shared" si="292"/>
        <v/>
      </c>
      <c r="M3774" s="17"/>
      <c r="N3774" s="110" t="str">
        <f t="shared" si="293"/>
        <v/>
      </c>
      <c r="O3774" s="111" t="str">
        <f t="shared" si="294"/>
        <v/>
      </c>
    </row>
    <row r="3775" spans="1:15" ht="30" customHeight="1" thickTop="1" thickBot="1">
      <c r="A3775" s="37" t="str">
        <f t="shared" si="290"/>
        <v/>
      </c>
      <c r="C3775" s="13">
        <v>3771</v>
      </c>
      <c r="D3775" s="61" t="str">
        <f>IF(Cad_an!D3775="","",Cad_an!D3775)</f>
        <v/>
      </c>
      <c r="E3775" s="61" t="str">
        <f>IF(D3775="","",VLOOKUP(D3775,Cad_an!$D$5:$F$5004,3,FALSE))</f>
        <v/>
      </c>
      <c r="F3775" s="61" t="str">
        <f>IF(D3775="","",VLOOKUP(D3775,Cad_an!$D$5:$E$5004,2,FALSE))</f>
        <v/>
      </c>
      <c r="G3775" s="61" t="str">
        <f>IF(D3775="","",VLOOKUP(Fa_an!F3775,Cad_can!$D$5:$E$204,2,FALSE))</f>
        <v/>
      </c>
      <c r="H3775" s="17"/>
      <c r="I3775" s="17"/>
      <c r="J3775" s="110" t="str">
        <f t="shared" si="291"/>
        <v/>
      </c>
      <c r="K3775" s="23"/>
      <c r="L3775" s="112" t="str">
        <f t="shared" si="292"/>
        <v/>
      </c>
      <c r="M3775" s="17"/>
      <c r="N3775" s="110" t="str">
        <f t="shared" si="293"/>
        <v/>
      </c>
      <c r="O3775" s="111" t="str">
        <f t="shared" si="294"/>
        <v/>
      </c>
    </row>
    <row r="3776" spans="1:15" ht="30" customHeight="1" thickTop="1" thickBot="1">
      <c r="A3776" s="37" t="str">
        <f t="shared" si="290"/>
        <v/>
      </c>
      <c r="C3776" s="13">
        <v>3772</v>
      </c>
      <c r="D3776" s="61" t="str">
        <f>IF(Cad_an!D3776="","",Cad_an!D3776)</f>
        <v/>
      </c>
      <c r="E3776" s="61" t="str">
        <f>IF(D3776="","",VLOOKUP(D3776,Cad_an!$D$5:$F$5004,3,FALSE))</f>
        <v/>
      </c>
      <c r="F3776" s="61" t="str">
        <f>IF(D3776="","",VLOOKUP(D3776,Cad_an!$D$5:$E$5004,2,FALSE))</f>
        <v/>
      </c>
      <c r="G3776" s="61" t="str">
        <f>IF(D3776="","",VLOOKUP(Fa_an!F3776,Cad_can!$D$5:$E$204,2,FALSE))</f>
        <v/>
      </c>
      <c r="H3776" s="17"/>
      <c r="I3776" s="17"/>
      <c r="J3776" s="110" t="str">
        <f t="shared" si="291"/>
        <v/>
      </c>
      <c r="K3776" s="23"/>
      <c r="L3776" s="112" t="str">
        <f t="shared" si="292"/>
        <v/>
      </c>
      <c r="M3776" s="17"/>
      <c r="N3776" s="110" t="str">
        <f t="shared" si="293"/>
        <v/>
      </c>
      <c r="O3776" s="111" t="str">
        <f t="shared" si="294"/>
        <v/>
      </c>
    </row>
    <row r="3777" spans="1:15" ht="30" customHeight="1" thickTop="1" thickBot="1">
      <c r="A3777" s="37" t="str">
        <f t="shared" si="290"/>
        <v/>
      </c>
      <c r="C3777" s="13">
        <v>3773</v>
      </c>
      <c r="D3777" s="61" t="str">
        <f>IF(Cad_an!D3777="","",Cad_an!D3777)</f>
        <v/>
      </c>
      <c r="E3777" s="61" t="str">
        <f>IF(D3777="","",VLOOKUP(D3777,Cad_an!$D$5:$F$5004,3,FALSE))</f>
        <v/>
      </c>
      <c r="F3777" s="61" t="str">
        <f>IF(D3777="","",VLOOKUP(D3777,Cad_an!$D$5:$E$5004,2,FALSE))</f>
        <v/>
      </c>
      <c r="G3777" s="61" t="str">
        <f>IF(D3777="","",VLOOKUP(Fa_an!F3777,Cad_can!$D$5:$E$204,2,FALSE))</f>
        <v/>
      </c>
      <c r="H3777" s="17"/>
      <c r="I3777" s="17"/>
      <c r="J3777" s="110" t="str">
        <f t="shared" si="291"/>
        <v/>
      </c>
      <c r="K3777" s="23"/>
      <c r="L3777" s="112" t="str">
        <f t="shared" si="292"/>
        <v/>
      </c>
      <c r="M3777" s="17"/>
      <c r="N3777" s="110" t="str">
        <f t="shared" si="293"/>
        <v/>
      </c>
      <c r="O3777" s="111" t="str">
        <f t="shared" si="294"/>
        <v/>
      </c>
    </row>
    <row r="3778" spans="1:15" ht="30" customHeight="1" thickTop="1" thickBot="1">
      <c r="A3778" s="37" t="str">
        <f t="shared" si="290"/>
        <v/>
      </c>
      <c r="C3778" s="13">
        <v>3774</v>
      </c>
      <c r="D3778" s="61" t="str">
        <f>IF(Cad_an!D3778="","",Cad_an!D3778)</f>
        <v/>
      </c>
      <c r="E3778" s="61" t="str">
        <f>IF(D3778="","",VLOOKUP(D3778,Cad_an!$D$5:$F$5004,3,FALSE))</f>
        <v/>
      </c>
      <c r="F3778" s="61" t="str">
        <f>IF(D3778="","",VLOOKUP(D3778,Cad_an!$D$5:$E$5004,2,FALSE))</f>
        <v/>
      </c>
      <c r="G3778" s="61" t="str">
        <f>IF(D3778="","",VLOOKUP(Fa_an!F3778,Cad_can!$D$5:$E$204,2,FALSE))</f>
        <v/>
      </c>
      <c r="H3778" s="17"/>
      <c r="I3778" s="17"/>
      <c r="J3778" s="110" t="str">
        <f t="shared" si="291"/>
        <v/>
      </c>
      <c r="K3778" s="23"/>
      <c r="L3778" s="112" t="str">
        <f t="shared" si="292"/>
        <v/>
      </c>
      <c r="M3778" s="17"/>
      <c r="N3778" s="110" t="str">
        <f t="shared" si="293"/>
        <v/>
      </c>
      <c r="O3778" s="111" t="str">
        <f t="shared" si="294"/>
        <v/>
      </c>
    </row>
    <row r="3779" spans="1:15" ht="30" customHeight="1" thickTop="1" thickBot="1">
      <c r="A3779" s="37" t="str">
        <f t="shared" si="290"/>
        <v/>
      </c>
      <c r="C3779" s="13">
        <v>3775</v>
      </c>
      <c r="D3779" s="61" t="str">
        <f>IF(Cad_an!D3779="","",Cad_an!D3779)</f>
        <v/>
      </c>
      <c r="E3779" s="61" t="str">
        <f>IF(D3779="","",VLOOKUP(D3779,Cad_an!$D$5:$F$5004,3,FALSE))</f>
        <v/>
      </c>
      <c r="F3779" s="61" t="str">
        <f>IF(D3779="","",VLOOKUP(D3779,Cad_an!$D$5:$E$5004,2,FALSE))</f>
        <v/>
      </c>
      <c r="G3779" s="61" t="str">
        <f>IF(D3779="","",VLOOKUP(Fa_an!F3779,Cad_can!$D$5:$E$204,2,FALSE))</f>
        <v/>
      </c>
      <c r="H3779" s="17"/>
      <c r="I3779" s="17"/>
      <c r="J3779" s="110" t="str">
        <f t="shared" si="291"/>
        <v/>
      </c>
      <c r="K3779" s="23"/>
      <c r="L3779" s="112" t="str">
        <f t="shared" si="292"/>
        <v/>
      </c>
      <c r="M3779" s="17"/>
      <c r="N3779" s="110" t="str">
        <f t="shared" si="293"/>
        <v/>
      </c>
      <c r="O3779" s="111" t="str">
        <f t="shared" si="294"/>
        <v/>
      </c>
    </row>
    <row r="3780" spans="1:15" ht="30" customHeight="1" thickTop="1" thickBot="1">
      <c r="A3780" s="37" t="str">
        <f t="shared" si="290"/>
        <v/>
      </c>
      <c r="C3780" s="13">
        <v>3776</v>
      </c>
      <c r="D3780" s="61" t="str">
        <f>IF(Cad_an!D3780="","",Cad_an!D3780)</f>
        <v/>
      </c>
      <c r="E3780" s="61" t="str">
        <f>IF(D3780="","",VLOOKUP(D3780,Cad_an!$D$5:$F$5004,3,FALSE))</f>
        <v/>
      </c>
      <c r="F3780" s="61" t="str">
        <f>IF(D3780="","",VLOOKUP(D3780,Cad_an!$D$5:$E$5004,2,FALSE))</f>
        <v/>
      </c>
      <c r="G3780" s="61" t="str">
        <f>IF(D3780="","",VLOOKUP(Fa_an!F3780,Cad_can!$D$5:$E$204,2,FALSE))</f>
        <v/>
      </c>
      <c r="H3780" s="17"/>
      <c r="I3780" s="17"/>
      <c r="J3780" s="110" t="str">
        <f t="shared" si="291"/>
        <v/>
      </c>
      <c r="K3780" s="23"/>
      <c r="L3780" s="112" t="str">
        <f t="shared" si="292"/>
        <v/>
      </c>
      <c r="M3780" s="17"/>
      <c r="N3780" s="110" t="str">
        <f t="shared" si="293"/>
        <v/>
      </c>
      <c r="O3780" s="111" t="str">
        <f t="shared" si="294"/>
        <v/>
      </c>
    </row>
    <row r="3781" spans="1:15" ht="30" customHeight="1" thickTop="1" thickBot="1">
      <c r="A3781" s="37" t="str">
        <f t="shared" si="290"/>
        <v/>
      </c>
      <c r="C3781" s="13">
        <v>3777</v>
      </c>
      <c r="D3781" s="61" t="str">
        <f>IF(Cad_an!D3781="","",Cad_an!D3781)</f>
        <v/>
      </c>
      <c r="E3781" s="61" t="str">
        <f>IF(D3781="","",VLOOKUP(D3781,Cad_an!$D$5:$F$5004,3,FALSE))</f>
        <v/>
      </c>
      <c r="F3781" s="61" t="str">
        <f>IF(D3781="","",VLOOKUP(D3781,Cad_an!$D$5:$E$5004,2,FALSE))</f>
        <v/>
      </c>
      <c r="G3781" s="61" t="str">
        <f>IF(D3781="","",VLOOKUP(Fa_an!F3781,Cad_can!$D$5:$E$204,2,FALSE))</f>
        <v/>
      </c>
      <c r="H3781" s="17"/>
      <c r="I3781" s="17"/>
      <c r="J3781" s="110" t="str">
        <f t="shared" si="291"/>
        <v/>
      </c>
      <c r="K3781" s="23"/>
      <c r="L3781" s="112" t="str">
        <f t="shared" si="292"/>
        <v/>
      </c>
      <c r="M3781" s="17"/>
      <c r="N3781" s="110" t="str">
        <f t="shared" si="293"/>
        <v/>
      </c>
      <c r="O3781" s="111" t="str">
        <f t="shared" si="294"/>
        <v/>
      </c>
    </row>
    <row r="3782" spans="1:15" ht="30" customHeight="1" thickTop="1" thickBot="1">
      <c r="A3782" s="37" t="str">
        <f t="shared" ref="A3782:A3845" si="295">D3782&amp;F3782</f>
        <v/>
      </c>
      <c r="C3782" s="13">
        <v>3778</v>
      </c>
      <c r="D3782" s="61" t="str">
        <f>IF(Cad_an!D3782="","",Cad_an!D3782)</f>
        <v/>
      </c>
      <c r="E3782" s="61" t="str">
        <f>IF(D3782="","",VLOOKUP(D3782,Cad_an!$D$5:$F$5004,3,FALSE))</f>
        <v/>
      </c>
      <c r="F3782" s="61" t="str">
        <f>IF(D3782="","",VLOOKUP(D3782,Cad_an!$D$5:$E$5004,2,FALSE))</f>
        <v/>
      </c>
      <c r="G3782" s="61" t="str">
        <f>IF(D3782="","",VLOOKUP(Fa_an!F3782,Cad_can!$D$5:$E$204,2,FALSE))</f>
        <v/>
      </c>
      <c r="H3782" s="17"/>
      <c r="I3782" s="17"/>
      <c r="J3782" s="110" t="str">
        <f t="shared" ref="J3782:J3845" si="296">IFERROR(I3782/H3782,"")</f>
        <v/>
      </c>
      <c r="K3782" s="23"/>
      <c r="L3782" s="112" t="str">
        <f t="shared" ref="L3782:L3845" si="297">IFERROR(K3782/I3782,"")</f>
        <v/>
      </c>
      <c r="M3782" s="17"/>
      <c r="N3782" s="110" t="str">
        <f t="shared" ref="N3782:N3845" si="298">IFERROR(M3782/I3782,"")</f>
        <v/>
      </c>
      <c r="O3782" s="111" t="str">
        <f t="shared" ref="O3782:O3845" si="299">IFERROR(K3782/M3782,"")</f>
        <v/>
      </c>
    </row>
    <row r="3783" spans="1:15" ht="30" customHeight="1" thickTop="1" thickBot="1">
      <c r="A3783" s="37" t="str">
        <f t="shared" si="295"/>
        <v/>
      </c>
      <c r="C3783" s="13">
        <v>3779</v>
      </c>
      <c r="D3783" s="61" t="str">
        <f>IF(Cad_an!D3783="","",Cad_an!D3783)</f>
        <v/>
      </c>
      <c r="E3783" s="61" t="str">
        <f>IF(D3783="","",VLOOKUP(D3783,Cad_an!$D$5:$F$5004,3,FALSE))</f>
        <v/>
      </c>
      <c r="F3783" s="61" t="str">
        <f>IF(D3783="","",VLOOKUP(D3783,Cad_an!$D$5:$E$5004,2,FALSE))</f>
        <v/>
      </c>
      <c r="G3783" s="61" t="str">
        <f>IF(D3783="","",VLOOKUP(Fa_an!F3783,Cad_can!$D$5:$E$204,2,FALSE))</f>
        <v/>
      </c>
      <c r="H3783" s="17"/>
      <c r="I3783" s="17"/>
      <c r="J3783" s="110" t="str">
        <f t="shared" si="296"/>
        <v/>
      </c>
      <c r="K3783" s="23"/>
      <c r="L3783" s="112" t="str">
        <f t="shared" si="297"/>
        <v/>
      </c>
      <c r="M3783" s="17"/>
      <c r="N3783" s="110" t="str">
        <f t="shared" si="298"/>
        <v/>
      </c>
      <c r="O3783" s="111" t="str">
        <f t="shared" si="299"/>
        <v/>
      </c>
    </row>
    <row r="3784" spans="1:15" ht="30" customHeight="1" thickTop="1" thickBot="1">
      <c r="A3784" s="37" t="str">
        <f t="shared" si="295"/>
        <v/>
      </c>
      <c r="C3784" s="13">
        <v>3780</v>
      </c>
      <c r="D3784" s="61" t="str">
        <f>IF(Cad_an!D3784="","",Cad_an!D3784)</f>
        <v/>
      </c>
      <c r="E3784" s="61" t="str">
        <f>IF(D3784="","",VLOOKUP(D3784,Cad_an!$D$5:$F$5004,3,FALSE))</f>
        <v/>
      </c>
      <c r="F3784" s="61" t="str">
        <f>IF(D3784="","",VLOOKUP(D3784,Cad_an!$D$5:$E$5004,2,FALSE))</f>
        <v/>
      </c>
      <c r="G3784" s="61" t="str">
        <f>IF(D3784="","",VLOOKUP(Fa_an!F3784,Cad_can!$D$5:$E$204,2,FALSE))</f>
        <v/>
      </c>
      <c r="H3784" s="17"/>
      <c r="I3784" s="17"/>
      <c r="J3784" s="110" t="str">
        <f t="shared" si="296"/>
        <v/>
      </c>
      <c r="K3784" s="23"/>
      <c r="L3784" s="112" t="str">
        <f t="shared" si="297"/>
        <v/>
      </c>
      <c r="M3784" s="17"/>
      <c r="N3784" s="110" t="str">
        <f t="shared" si="298"/>
        <v/>
      </c>
      <c r="O3784" s="111" t="str">
        <f t="shared" si="299"/>
        <v/>
      </c>
    </row>
    <row r="3785" spans="1:15" ht="30" customHeight="1" thickTop="1" thickBot="1">
      <c r="A3785" s="37" t="str">
        <f t="shared" si="295"/>
        <v/>
      </c>
      <c r="C3785" s="13">
        <v>3781</v>
      </c>
      <c r="D3785" s="61" t="str">
        <f>IF(Cad_an!D3785="","",Cad_an!D3785)</f>
        <v/>
      </c>
      <c r="E3785" s="61" t="str">
        <f>IF(D3785="","",VLOOKUP(D3785,Cad_an!$D$5:$F$5004,3,FALSE))</f>
        <v/>
      </c>
      <c r="F3785" s="61" t="str">
        <f>IF(D3785="","",VLOOKUP(D3785,Cad_an!$D$5:$E$5004,2,FALSE))</f>
        <v/>
      </c>
      <c r="G3785" s="61" t="str">
        <f>IF(D3785="","",VLOOKUP(Fa_an!F3785,Cad_can!$D$5:$E$204,2,FALSE))</f>
        <v/>
      </c>
      <c r="H3785" s="17"/>
      <c r="I3785" s="17"/>
      <c r="J3785" s="110" t="str">
        <f t="shared" si="296"/>
        <v/>
      </c>
      <c r="K3785" s="23"/>
      <c r="L3785" s="112" t="str">
        <f t="shared" si="297"/>
        <v/>
      </c>
      <c r="M3785" s="17"/>
      <c r="N3785" s="110" t="str">
        <f t="shared" si="298"/>
        <v/>
      </c>
      <c r="O3785" s="111" t="str">
        <f t="shared" si="299"/>
        <v/>
      </c>
    </row>
    <row r="3786" spans="1:15" ht="30" customHeight="1" thickTop="1" thickBot="1">
      <c r="A3786" s="37" t="str">
        <f t="shared" si="295"/>
        <v/>
      </c>
      <c r="C3786" s="13">
        <v>3782</v>
      </c>
      <c r="D3786" s="61" t="str">
        <f>IF(Cad_an!D3786="","",Cad_an!D3786)</f>
        <v/>
      </c>
      <c r="E3786" s="61" t="str">
        <f>IF(D3786="","",VLOOKUP(D3786,Cad_an!$D$5:$F$5004,3,FALSE))</f>
        <v/>
      </c>
      <c r="F3786" s="61" t="str">
        <f>IF(D3786="","",VLOOKUP(D3786,Cad_an!$D$5:$E$5004,2,FALSE))</f>
        <v/>
      </c>
      <c r="G3786" s="61" t="str">
        <f>IF(D3786="","",VLOOKUP(Fa_an!F3786,Cad_can!$D$5:$E$204,2,FALSE))</f>
        <v/>
      </c>
      <c r="H3786" s="17"/>
      <c r="I3786" s="17"/>
      <c r="J3786" s="110" t="str">
        <f t="shared" si="296"/>
        <v/>
      </c>
      <c r="K3786" s="23"/>
      <c r="L3786" s="112" t="str">
        <f t="shared" si="297"/>
        <v/>
      </c>
      <c r="M3786" s="17"/>
      <c r="N3786" s="110" t="str">
        <f t="shared" si="298"/>
        <v/>
      </c>
      <c r="O3786" s="111" t="str">
        <f t="shared" si="299"/>
        <v/>
      </c>
    </row>
    <row r="3787" spans="1:15" ht="30" customHeight="1" thickTop="1" thickBot="1">
      <c r="A3787" s="37" t="str">
        <f t="shared" si="295"/>
        <v/>
      </c>
      <c r="C3787" s="13">
        <v>3783</v>
      </c>
      <c r="D3787" s="61" t="str">
        <f>IF(Cad_an!D3787="","",Cad_an!D3787)</f>
        <v/>
      </c>
      <c r="E3787" s="61" t="str">
        <f>IF(D3787="","",VLOOKUP(D3787,Cad_an!$D$5:$F$5004,3,FALSE))</f>
        <v/>
      </c>
      <c r="F3787" s="61" t="str">
        <f>IF(D3787="","",VLOOKUP(D3787,Cad_an!$D$5:$E$5004,2,FALSE))</f>
        <v/>
      </c>
      <c r="G3787" s="61" t="str">
        <f>IF(D3787="","",VLOOKUP(Fa_an!F3787,Cad_can!$D$5:$E$204,2,FALSE))</f>
        <v/>
      </c>
      <c r="H3787" s="17"/>
      <c r="I3787" s="17"/>
      <c r="J3787" s="110" t="str">
        <f t="shared" si="296"/>
        <v/>
      </c>
      <c r="K3787" s="23"/>
      <c r="L3787" s="112" t="str">
        <f t="shared" si="297"/>
        <v/>
      </c>
      <c r="M3787" s="17"/>
      <c r="N3787" s="110" t="str">
        <f t="shared" si="298"/>
        <v/>
      </c>
      <c r="O3787" s="111" t="str">
        <f t="shared" si="299"/>
        <v/>
      </c>
    </row>
    <row r="3788" spans="1:15" ht="30" customHeight="1" thickTop="1" thickBot="1">
      <c r="A3788" s="37" t="str">
        <f t="shared" si="295"/>
        <v/>
      </c>
      <c r="C3788" s="13">
        <v>3784</v>
      </c>
      <c r="D3788" s="61" t="str">
        <f>IF(Cad_an!D3788="","",Cad_an!D3788)</f>
        <v/>
      </c>
      <c r="E3788" s="61" t="str">
        <f>IF(D3788="","",VLOOKUP(D3788,Cad_an!$D$5:$F$5004,3,FALSE))</f>
        <v/>
      </c>
      <c r="F3788" s="61" t="str">
        <f>IF(D3788="","",VLOOKUP(D3788,Cad_an!$D$5:$E$5004,2,FALSE))</f>
        <v/>
      </c>
      <c r="G3788" s="61" t="str">
        <f>IF(D3788="","",VLOOKUP(Fa_an!F3788,Cad_can!$D$5:$E$204,2,FALSE))</f>
        <v/>
      </c>
      <c r="H3788" s="17"/>
      <c r="I3788" s="17"/>
      <c r="J3788" s="110" t="str">
        <f t="shared" si="296"/>
        <v/>
      </c>
      <c r="K3788" s="23"/>
      <c r="L3788" s="112" t="str">
        <f t="shared" si="297"/>
        <v/>
      </c>
      <c r="M3788" s="17"/>
      <c r="N3788" s="110" t="str">
        <f t="shared" si="298"/>
        <v/>
      </c>
      <c r="O3788" s="111" t="str">
        <f t="shared" si="299"/>
        <v/>
      </c>
    </row>
    <row r="3789" spans="1:15" ht="30" customHeight="1" thickTop="1" thickBot="1">
      <c r="A3789" s="37" t="str">
        <f t="shared" si="295"/>
        <v/>
      </c>
      <c r="C3789" s="13">
        <v>3785</v>
      </c>
      <c r="D3789" s="61" t="str">
        <f>IF(Cad_an!D3789="","",Cad_an!D3789)</f>
        <v/>
      </c>
      <c r="E3789" s="61" t="str">
        <f>IF(D3789="","",VLOOKUP(D3789,Cad_an!$D$5:$F$5004,3,FALSE))</f>
        <v/>
      </c>
      <c r="F3789" s="61" t="str">
        <f>IF(D3789="","",VLOOKUP(D3789,Cad_an!$D$5:$E$5004,2,FALSE))</f>
        <v/>
      </c>
      <c r="G3789" s="61" t="str">
        <f>IF(D3789="","",VLOOKUP(Fa_an!F3789,Cad_can!$D$5:$E$204,2,FALSE))</f>
        <v/>
      </c>
      <c r="H3789" s="17"/>
      <c r="I3789" s="17"/>
      <c r="J3789" s="110" t="str">
        <f t="shared" si="296"/>
        <v/>
      </c>
      <c r="K3789" s="23"/>
      <c r="L3789" s="112" t="str">
        <f t="shared" si="297"/>
        <v/>
      </c>
      <c r="M3789" s="17"/>
      <c r="N3789" s="110" t="str">
        <f t="shared" si="298"/>
        <v/>
      </c>
      <c r="O3789" s="111" t="str">
        <f t="shared" si="299"/>
        <v/>
      </c>
    </row>
    <row r="3790" spans="1:15" ht="30" customHeight="1" thickTop="1" thickBot="1">
      <c r="A3790" s="37" t="str">
        <f t="shared" si="295"/>
        <v/>
      </c>
      <c r="C3790" s="13">
        <v>3786</v>
      </c>
      <c r="D3790" s="61" t="str">
        <f>IF(Cad_an!D3790="","",Cad_an!D3790)</f>
        <v/>
      </c>
      <c r="E3790" s="61" t="str">
        <f>IF(D3790="","",VLOOKUP(D3790,Cad_an!$D$5:$F$5004,3,FALSE))</f>
        <v/>
      </c>
      <c r="F3790" s="61" t="str">
        <f>IF(D3790="","",VLOOKUP(D3790,Cad_an!$D$5:$E$5004,2,FALSE))</f>
        <v/>
      </c>
      <c r="G3790" s="61" t="str">
        <f>IF(D3790="","",VLOOKUP(Fa_an!F3790,Cad_can!$D$5:$E$204,2,FALSE))</f>
        <v/>
      </c>
      <c r="H3790" s="17"/>
      <c r="I3790" s="17"/>
      <c r="J3790" s="110" t="str">
        <f t="shared" si="296"/>
        <v/>
      </c>
      <c r="K3790" s="23"/>
      <c r="L3790" s="112" t="str">
        <f t="shared" si="297"/>
        <v/>
      </c>
      <c r="M3790" s="17"/>
      <c r="N3790" s="110" t="str">
        <f t="shared" si="298"/>
        <v/>
      </c>
      <c r="O3790" s="111" t="str">
        <f t="shared" si="299"/>
        <v/>
      </c>
    </row>
    <row r="3791" spans="1:15" ht="30" customHeight="1" thickTop="1" thickBot="1">
      <c r="A3791" s="37" t="str">
        <f t="shared" si="295"/>
        <v/>
      </c>
      <c r="C3791" s="13">
        <v>3787</v>
      </c>
      <c r="D3791" s="61" t="str">
        <f>IF(Cad_an!D3791="","",Cad_an!D3791)</f>
        <v/>
      </c>
      <c r="E3791" s="61" t="str">
        <f>IF(D3791="","",VLOOKUP(D3791,Cad_an!$D$5:$F$5004,3,FALSE))</f>
        <v/>
      </c>
      <c r="F3791" s="61" t="str">
        <f>IF(D3791="","",VLOOKUP(D3791,Cad_an!$D$5:$E$5004,2,FALSE))</f>
        <v/>
      </c>
      <c r="G3791" s="61" t="str">
        <f>IF(D3791="","",VLOOKUP(Fa_an!F3791,Cad_can!$D$5:$E$204,2,FALSE))</f>
        <v/>
      </c>
      <c r="H3791" s="17"/>
      <c r="I3791" s="17"/>
      <c r="J3791" s="110" t="str">
        <f t="shared" si="296"/>
        <v/>
      </c>
      <c r="K3791" s="23"/>
      <c r="L3791" s="112" t="str">
        <f t="shared" si="297"/>
        <v/>
      </c>
      <c r="M3791" s="17"/>
      <c r="N3791" s="110" t="str">
        <f t="shared" si="298"/>
        <v/>
      </c>
      <c r="O3791" s="111" t="str">
        <f t="shared" si="299"/>
        <v/>
      </c>
    </row>
    <row r="3792" spans="1:15" ht="30" customHeight="1" thickTop="1" thickBot="1">
      <c r="A3792" s="37" t="str">
        <f t="shared" si="295"/>
        <v/>
      </c>
      <c r="C3792" s="13">
        <v>3788</v>
      </c>
      <c r="D3792" s="61" t="str">
        <f>IF(Cad_an!D3792="","",Cad_an!D3792)</f>
        <v/>
      </c>
      <c r="E3792" s="61" t="str">
        <f>IF(D3792="","",VLOOKUP(D3792,Cad_an!$D$5:$F$5004,3,FALSE))</f>
        <v/>
      </c>
      <c r="F3792" s="61" t="str">
        <f>IF(D3792="","",VLOOKUP(D3792,Cad_an!$D$5:$E$5004,2,FALSE))</f>
        <v/>
      </c>
      <c r="G3792" s="61" t="str">
        <f>IF(D3792="","",VLOOKUP(Fa_an!F3792,Cad_can!$D$5:$E$204,2,FALSE))</f>
        <v/>
      </c>
      <c r="H3792" s="17"/>
      <c r="I3792" s="17"/>
      <c r="J3792" s="110" t="str">
        <f t="shared" si="296"/>
        <v/>
      </c>
      <c r="K3792" s="23"/>
      <c r="L3792" s="112" t="str">
        <f t="shared" si="297"/>
        <v/>
      </c>
      <c r="M3792" s="17"/>
      <c r="N3792" s="110" t="str">
        <f t="shared" si="298"/>
        <v/>
      </c>
      <c r="O3792" s="111" t="str">
        <f t="shared" si="299"/>
        <v/>
      </c>
    </row>
    <row r="3793" spans="1:15" ht="30" customHeight="1" thickTop="1" thickBot="1">
      <c r="A3793" s="37" t="str">
        <f t="shared" si="295"/>
        <v/>
      </c>
      <c r="C3793" s="13">
        <v>3789</v>
      </c>
      <c r="D3793" s="61" t="str">
        <f>IF(Cad_an!D3793="","",Cad_an!D3793)</f>
        <v/>
      </c>
      <c r="E3793" s="61" t="str">
        <f>IF(D3793="","",VLOOKUP(D3793,Cad_an!$D$5:$F$5004,3,FALSE))</f>
        <v/>
      </c>
      <c r="F3793" s="61" t="str">
        <f>IF(D3793="","",VLOOKUP(D3793,Cad_an!$D$5:$E$5004,2,FALSE))</f>
        <v/>
      </c>
      <c r="G3793" s="61" t="str">
        <f>IF(D3793="","",VLOOKUP(Fa_an!F3793,Cad_can!$D$5:$E$204,2,FALSE))</f>
        <v/>
      </c>
      <c r="H3793" s="17"/>
      <c r="I3793" s="17"/>
      <c r="J3793" s="110" t="str">
        <f t="shared" si="296"/>
        <v/>
      </c>
      <c r="K3793" s="23"/>
      <c r="L3793" s="112" t="str">
        <f t="shared" si="297"/>
        <v/>
      </c>
      <c r="M3793" s="17"/>
      <c r="N3793" s="110" t="str">
        <f t="shared" si="298"/>
        <v/>
      </c>
      <c r="O3793" s="111" t="str">
        <f t="shared" si="299"/>
        <v/>
      </c>
    </row>
    <row r="3794" spans="1:15" ht="30" customHeight="1" thickTop="1" thickBot="1">
      <c r="A3794" s="37" t="str">
        <f t="shared" si="295"/>
        <v/>
      </c>
      <c r="C3794" s="13">
        <v>3790</v>
      </c>
      <c r="D3794" s="61" t="str">
        <f>IF(Cad_an!D3794="","",Cad_an!D3794)</f>
        <v/>
      </c>
      <c r="E3794" s="61" t="str">
        <f>IF(D3794="","",VLOOKUP(D3794,Cad_an!$D$5:$F$5004,3,FALSE))</f>
        <v/>
      </c>
      <c r="F3794" s="61" t="str">
        <f>IF(D3794="","",VLOOKUP(D3794,Cad_an!$D$5:$E$5004,2,FALSE))</f>
        <v/>
      </c>
      <c r="G3794" s="61" t="str">
        <f>IF(D3794="","",VLOOKUP(Fa_an!F3794,Cad_can!$D$5:$E$204,2,FALSE))</f>
        <v/>
      </c>
      <c r="H3794" s="17"/>
      <c r="I3794" s="17"/>
      <c r="J3794" s="110" t="str">
        <f t="shared" si="296"/>
        <v/>
      </c>
      <c r="K3794" s="23"/>
      <c r="L3794" s="112" t="str">
        <f t="shared" si="297"/>
        <v/>
      </c>
      <c r="M3794" s="17"/>
      <c r="N3794" s="110" t="str">
        <f t="shared" si="298"/>
        <v/>
      </c>
      <c r="O3794" s="111" t="str">
        <f t="shared" si="299"/>
        <v/>
      </c>
    </row>
    <row r="3795" spans="1:15" ht="30" customHeight="1" thickTop="1" thickBot="1">
      <c r="A3795" s="37" t="str">
        <f t="shared" si="295"/>
        <v/>
      </c>
      <c r="C3795" s="13">
        <v>3791</v>
      </c>
      <c r="D3795" s="61" t="str">
        <f>IF(Cad_an!D3795="","",Cad_an!D3795)</f>
        <v/>
      </c>
      <c r="E3795" s="61" t="str">
        <f>IF(D3795="","",VLOOKUP(D3795,Cad_an!$D$5:$F$5004,3,FALSE))</f>
        <v/>
      </c>
      <c r="F3795" s="61" t="str">
        <f>IF(D3795="","",VLOOKUP(D3795,Cad_an!$D$5:$E$5004,2,FALSE))</f>
        <v/>
      </c>
      <c r="G3795" s="61" t="str">
        <f>IF(D3795="","",VLOOKUP(Fa_an!F3795,Cad_can!$D$5:$E$204,2,FALSE))</f>
        <v/>
      </c>
      <c r="H3795" s="17"/>
      <c r="I3795" s="17"/>
      <c r="J3795" s="110" t="str">
        <f t="shared" si="296"/>
        <v/>
      </c>
      <c r="K3795" s="23"/>
      <c r="L3795" s="112" t="str">
        <f t="shared" si="297"/>
        <v/>
      </c>
      <c r="M3795" s="17"/>
      <c r="N3795" s="110" t="str">
        <f t="shared" si="298"/>
        <v/>
      </c>
      <c r="O3795" s="111" t="str">
        <f t="shared" si="299"/>
        <v/>
      </c>
    </row>
    <row r="3796" spans="1:15" ht="30" customHeight="1" thickTop="1" thickBot="1">
      <c r="A3796" s="37" t="str">
        <f t="shared" si="295"/>
        <v/>
      </c>
      <c r="C3796" s="13">
        <v>3792</v>
      </c>
      <c r="D3796" s="61" t="str">
        <f>IF(Cad_an!D3796="","",Cad_an!D3796)</f>
        <v/>
      </c>
      <c r="E3796" s="61" t="str">
        <f>IF(D3796="","",VLOOKUP(D3796,Cad_an!$D$5:$F$5004,3,FALSE))</f>
        <v/>
      </c>
      <c r="F3796" s="61" t="str">
        <f>IF(D3796="","",VLOOKUP(D3796,Cad_an!$D$5:$E$5004,2,FALSE))</f>
        <v/>
      </c>
      <c r="G3796" s="61" t="str">
        <f>IF(D3796="","",VLOOKUP(Fa_an!F3796,Cad_can!$D$5:$E$204,2,FALSE))</f>
        <v/>
      </c>
      <c r="H3796" s="17"/>
      <c r="I3796" s="17"/>
      <c r="J3796" s="110" t="str">
        <f t="shared" si="296"/>
        <v/>
      </c>
      <c r="K3796" s="23"/>
      <c r="L3796" s="112" t="str">
        <f t="shared" si="297"/>
        <v/>
      </c>
      <c r="M3796" s="17"/>
      <c r="N3796" s="110" t="str">
        <f t="shared" si="298"/>
        <v/>
      </c>
      <c r="O3796" s="111" t="str">
        <f t="shared" si="299"/>
        <v/>
      </c>
    </row>
    <row r="3797" spans="1:15" ht="30" customHeight="1" thickTop="1" thickBot="1">
      <c r="A3797" s="37" t="str">
        <f t="shared" si="295"/>
        <v/>
      </c>
      <c r="C3797" s="13">
        <v>3793</v>
      </c>
      <c r="D3797" s="61" t="str">
        <f>IF(Cad_an!D3797="","",Cad_an!D3797)</f>
        <v/>
      </c>
      <c r="E3797" s="61" t="str">
        <f>IF(D3797="","",VLOOKUP(D3797,Cad_an!$D$5:$F$5004,3,FALSE))</f>
        <v/>
      </c>
      <c r="F3797" s="61" t="str">
        <f>IF(D3797="","",VLOOKUP(D3797,Cad_an!$D$5:$E$5004,2,FALSE))</f>
        <v/>
      </c>
      <c r="G3797" s="61" t="str">
        <f>IF(D3797="","",VLOOKUP(Fa_an!F3797,Cad_can!$D$5:$E$204,2,FALSE))</f>
        <v/>
      </c>
      <c r="H3797" s="17"/>
      <c r="I3797" s="17"/>
      <c r="J3797" s="110" t="str">
        <f t="shared" si="296"/>
        <v/>
      </c>
      <c r="K3797" s="23"/>
      <c r="L3797" s="112" t="str">
        <f t="shared" si="297"/>
        <v/>
      </c>
      <c r="M3797" s="17"/>
      <c r="N3797" s="110" t="str">
        <f t="shared" si="298"/>
        <v/>
      </c>
      <c r="O3797" s="111" t="str">
        <f t="shared" si="299"/>
        <v/>
      </c>
    </row>
    <row r="3798" spans="1:15" ht="30" customHeight="1" thickTop="1" thickBot="1">
      <c r="A3798" s="37" t="str">
        <f t="shared" si="295"/>
        <v/>
      </c>
      <c r="C3798" s="13">
        <v>3794</v>
      </c>
      <c r="D3798" s="61" t="str">
        <f>IF(Cad_an!D3798="","",Cad_an!D3798)</f>
        <v/>
      </c>
      <c r="E3798" s="61" t="str">
        <f>IF(D3798="","",VLOOKUP(D3798,Cad_an!$D$5:$F$5004,3,FALSE))</f>
        <v/>
      </c>
      <c r="F3798" s="61" t="str">
        <f>IF(D3798="","",VLOOKUP(D3798,Cad_an!$D$5:$E$5004,2,FALSE))</f>
        <v/>
      </c>
      <c r="G3798" s="61" t="str">
        <f>IF(D3798="","",VLOOKUP(Fa_an!F3798,Cad_can!$D$5:$E$204,2,FALSE))</f>
        <v/>
      </c>
      <c r="H3798" s="17"/>
      <c r="I3798" s="17"/>
      <c r="J3798" s="110" t="str">
        <f t="shared" si="296"/>
        <v/>
      </c>
      <c r="K3798" s="23"/>
      <c r="L3798" s="112" t="str">
        <f t="shared" si="297"/>
        <v/>
      </c>
      <c r="M3798" s="17"/>
      <c r="N3798" s="110" t="str">
        <f t="shared" si="298"/>
        <v/>
      </c>
      <c r="O3798" s="111" t="str">
        <f t="shared" si="299"/>
        <v/>
      </c>
    </row>
    <row r="3799" spans="1:15" ht="30" customHeight="1" thickTop="1" thickBot="1">
      <c r="A3799" s="37" t="str">
        <f t="shared" si="295"/>
        <v/>
      </c>
      <c r="C3799" s="13">
        <v>3795</v>
      </c>
      <c r="D3799" s="61" t="str">
        <f>IF(Cad_an!D3799="","",Cad_an!D3799)</f>
        <v/>
      </c>
      <c r="E3799" s="61" t="str">
        <f>IF(D3799="","",VLOOKUP(D3799,Cad_an!$D$5:$F$5004,3,FALSE))</f>
        <v/>
      </c>
      <c r="F3799" s="61" t="str">
        <f>IF(D3799="","",VLOOKUP(D3799,Cad_an!$D$5:$E$5004,2,FALSE))</f>
        <v/>
      </c>
      <c r="G3799" s="61" t="str">
        <f>IF(D3799="","",VLOOKUP(Fa_an!F3799,Cad_can!$D$5:$E$204,2,FALSE))</f>
        <v/>
      </c>
      <c r="H3799" s="17"/>
      <c r="I3799" s="17"/>
      <c r="J3799" s="110" t="str">
        <f t="shared" si="296"/>
        <v/>
      </c>
      <c r="K3799" s="23"/>
      <c r="L3799" s="112" t="str">
        <f t="shared" si="297"/>
        <v/>
      </c>
      <c r="M3799" s="17"/>
      <c r="N3799" s="110" t="str">
        <f t="shared" si="298"/>
        <v/>
      </c>
      <c r="O3799" s="111" t="str">
        <f t="shared" si="299"/>
        <v/>
      </c>
    </row>
    <row r="3800" spans="1:15" ht="30" customHeight="1" thickTop="1" thickBot="1">
      <c r="A3800" s="37" t="str">
        <f t="shared" si="295"/>
        <v/>
      </c>
      <c r="C3800" s="13">
        <v>3796</v>
      </c>
      <c r="D3800" s="61" t="str">
        <f>IF(Cad_an!D3800="","",Cad_an!D3800)</f>
        <v/>
      </c>
      <c r="E3800" s="61" t="str">
        <f>IF(D3800="","",VLOOKUP(D3800,Cad_an!$D$5:$F$5004,3,FALSE))</f>
        <v/>
      </c>
      <c r="F3800" s="61" t="str">
        <f>IF(D3800="","",VLOOKUP(D3800,Cad_an!$D$5:$E$5004,2,FALSE))</f>
        <v/>
      </c>
      <c r="G3800" s="61" t="str">
        <f>IF(D3800="","",VLOOKUP(Fa_an!F3800,Cad_can!$D$5:$E$204,2,FALSE))</f>
        <v/>
      </c>
      <c r="H3800" s="17"/>
      <c r="I3800" s="17"/>
      <c r="J3800" s="110" t="str">
        <f t="shared" si="296"/>
        <v/>
      </c>
      <c r="K3800" s="23"/>
      <c r="L3800" s="112" t="str">
        <f t="shared" si="297"/>
        <v/>
      </c>
      <c r="M3800" s="17"/>
      <c r="N3800" s="110" t="str">
        <f t="shared" si="298"/>
        <v/>
      </c>
      <c r="O3800" s="111" t="str">
        <f t="shared" si="299"/>
        <v/>
      </c>
    </row>
    <row r="3801" spans="1:15" ht="30" customHeight="1" thickTop="1" thickBot="1">
      <c r="A3801" s="37" t="str">
        <f t="shared" si="295"/>
        <v/>
      </c>
      <c r="C3801" s="13">
        <v>3797</v>
      </c>
      <c r="D3801" s="61" t="str">
        <f>IF(Cad_an!D3801="","",Cad_an!D3801)</f>
        <v/>
      </c>
      <c r="E3801" s="61" t="str">
        <f>IF(D3801="","",VLOOKUP(D3801,Cad_an!$D$5:$F$5004,3,FALSE))</f>
        <v/>
      </c>
      <c r="F3801" s="61" t="str">
        <f>IF(D3801="","",VLOOKUP(D3801,Cad_an!$D$5:$E$5004,2,FALSE))</f>
        <v/>
      </c>
      <c r="G3801" s="61" t="str">
        <f>IF(D3801="","",VLOOKUP(Fa_an!F3801,Cad_can!$D$5:$E$204,2,FALSE))</f>
        <v/>
      </c>
      <c r="H3801" s="17"/>
      <c r="I3801" s="17"/>
      <c r="J3801" s="110" t="str">
        <f t="shared" si="296"/>
        <v/>
      </c>
      <c r="K3801" s="23"/>
      <c r="L3801" s="112" t="str">
        <f t="shared" si="297"/>
        <v/>
      </c>
      <c r="M3801" s="17"/>
      <c r="N3801" s="110" t="str">
        <f t="shared" si="298"/>
        <v/>
      </c>
      <c r="O3801" s="111" t="str">
        <f t="shared" si="299"/>
        <v/>
      </c>
    </row>
    <row r="3802" spans="1:15" ht="30" customHeight="1" thickTop="1" thickBot="1">
      <c r="A3802" s="37" t="str">
        <f t="shared" si="295"/>
        <v/>
      </c>
      <c r="C3802" s="13">
        <v>3798</v>
      </c>
      <c r="D3802" s="61" t="str">
        <f>IF(Cad_an!D3802="","",Cad_an!D3802)</f>
        <v/>
      </c>
      <c r="E3802" s="61" t="str">
        <f>IF(D3802="","",VLOOKUP(D3802,Cad_an!$D$5:$F$5004,3,FALSE))</f>
        <v/>
      </c>
      <c r="F3802" s="61" t="str">
        <f>IF(D3802="","",VLOOKUP(D3802,Cad_an!$D$5:$E$5004,2,FALSE))</f>
        <v/>
      </c>
      <c r="G3802" s="61" t="str">
        <f>IF(D3802="","",VLOOKUP(Fa_an!F3802,Cad_can!$D$5:$E$204,2,FALSE))</f>
        <v/>
      </c>
      <c r="H3802" s="17"/>
      <c r="I3802" s="17"/>
      <c r="J3802" s="110" t="str">
        <f t="shared" si="296"/>
        <v/>
      </c>
      <c r="K3802" s="23"/>
      <c r="L3802" s="112" t="str">
        <f t="shared" si="297"/>
        <v/>
      </c>
      <c r="M3802" s="17"/>
      <c r="N3802" s="110" t="str">
        <f t="shared" si="298"/>
        <v/>
      </c>
      <c r="O3802" s="111" t="str">
        <f t="shared" si="299"/>
        <v/>
      </c>
    </row>
    <row r="3803" spans="1:15" ht="30" customHeight="1" thickTop="1" thickBot="1">
      <c r="A3803" s="37" t="str">
        <f t="shared" si="295"/>
        <v/>
      </c>
      <c r="C3803" s="13">
        <v>3799</v>
      </c>
      <c r="D3803" s="61" t="str">
        <f>IF(Cad_an!D3803="","",Cad_an!D3803)</f>
        <v/>
      </c>
      <c r="E3803" s="61" t="str">
        <f>IF(D3803="","",VLOOKUP(D3803,Cad_an!$D$5:$F$5004,3,FALSE))</f>
        <v/>
      </c>
      <c r="F3803" s="61" t="str">
        <f>IF(D3803="","",VLOOKUP(D3803,Cad_an!$D$5:$E$5004,2,FALSE))</f>
        <v/>
      </c>
      <c r="G3803" s="61" t="str">
        <f>IF(D3803="","",VLOOKUP(Fa_an!F3803,Cad_can!$D$5:$E$204,2,FALSE))</f>
        <v/>
      </c>
      <c r="H3803" s="17"/>
      <c r="I3803" s="17"/>
      <c r="J3803" s="110" t="str">
        <f t="shared" si="296"/>
        <v/>
      </c>
      <c r="K3803" s="23"/>
      <c r="L3803" s="112" t="str">
        <f t="shared" si="297"/>
        <v/>
      </c>
      <c r="M3803" s="17"/>
      <c r="N3803" s="110" t="str">
        <f t="shared" si="298"/>
        <v/>
      </c>
      <c r="O3803" s="111" t="str">
        <f t="shared" si="299"/>
        <v/>
      </c>
    </row>
    <row r="3804" spans="1:15" ht="30" customHeight="1" thickTop="1" thickBot="1">
      <c r="A3804" s="37" t="str">
        <f t="shared" si="295"/>
        <v/>
      </c>
      <c r="C3804" s="13">
        <v>3800</v>
      </c>
      <c r="D3804" s="61" t="str">
        <f>IF(Cad_an!D3804="","",Cad_an!D3804)</f>
        <v/>
      </c>
      <c r="E3804" s="61" t="str">
        <f>IF(D3804="","",VLOOKUP(D3804,Cad_an!$D$5:$F$5004,3,FALSE))</f>
        <v/>
      </c>
      <c r="F3804" s="61" t="str">
        <f>IF(D3804="","",VLOOKUP(D3804,Cad_an!$D$5:$E$5004,2,FALSE))</f>
        <v/>
      </c>
      <c r="G3804" s="61" t="str">
        <f>IF(D3804="","",VLOOKUP(Fa_an!F3804,Cad_can!$D$5:$E$204,2,FALSE))</f>
        <v/>
      </c>
      <c r="H3804" s="17"/>
      <c r="I3804" s="17"/>
      <c r="J3804" s="110" t="str">
        <f t="shared" si="296"/>
        <v/>
      </c>
      <c r="K3804" s="23"/>
      <c r="L3804" s="112" t="str">
        <f t="shared" si="297"/>
        <v/>
      </c>
      <c r="M3804" s="17"/>
      <c r="N3804" s="110" t="str">
        <f t="shared" si="298"/>
        <v/>
      </c>
      <c r="O3804" s="111" t="str">
        <f t="shared" si="299"/>
        <v/>
      </c>
    </row>
    <row r="3805" spans="1:15" ht="30" customHeight="1" thickTop="1" thickBot="1">
      <c r="A3805" s="37" t="str">
        <f t="shared" si="295"/>
        <v/>
      </c>
      <c r="C3805" s="13">
        <v>3801</v>
      </c>
      <c r="D3805" s="61" t="str">
        <f>IF(Cad_an!D3805="","",Cad_an!D3805)</f>
        <v/>
      </c>
      <c r="E3805" s="61" t="str">
        <f>IF(D3805="","",VLOOKUP(D3805,Cad_an!$D$5:$F$5004,3,FALSE))</f>
        <v/>
      </c>
      <c r="F3805" s="61" t="str">
        <f>IF(D3805="","",VLOOKUP(D3805,Cad_an!$D$5:$E$5004,2,FALSE))</f>
        <v/>
      </c>
      <c r="G3805" s="61" t="str">
        <f>IF(D3805="","",VLOOKUP(Fa_an!F3805,Cad_can!$D$5:$E$204,2,FALSE))</f>
        <v/>
      </c>
      <c r="H3805" s="17"/>
      <c r="I3805" s="17"/>
      <c r="J3805" s="110" t="str">
        <f t="shared" si="296"/>
        <v/>
      </c>
      <c r="K3805" s="23"/>
      <c r="L3805" s="112" t="str">
        <f t="shared" si="297"/>
        <v/>
      </c>
      <c r="M3805" s="17"/>
      <c r="N3805" s="110" t="str">
        <f t="shared" si="298"/>
        <v/>
      </c>
      <c r="O3805" s="111" t="str">
        <f t="shared" si="299"/>
        <v/>
      </c>
    </row>
    <row r="3806" spans="1:15" ht="30" customHeight="1" thickTop="1" thickBot="1">
      <c r="A3806" s="37" t="str">
        <f t="shared" si="295"/>
        <v/>
      </c>
      <c r="C3806" s="13">
        <v>3802</v>
      </c>
      <c r="D3806" s="61" t="str">
        <f>IF(Cad_an!D3806="","",Cad_an!D3806)</f>
        <v/>
      </c>
      <c r="E3806" s="61" t="str">
        <f>IF(D3806="","",VLOOKUP(D3806,Cad_an!$D$5:$F$5004,3,FALSE))</f>
        <v/>
      </c>
      <c r="F3806" s="61" t="str">
        <f>IF(D3806="","",VLOOKUP(D3806,Cad_an!$D$5:$E$5004,2,FALSE))</f>
        <v/>
      </c>
      <c r="G3806" s="61" t="str">
        <f>IF(D3806="","",VLOOKUP(Fa_an!F3806,Cad_can!$D$5:$E$204,2,FALSE))</f>
        <v/>
      </c>
      <c r="H3806" s="17"/>
      <c r="I3806" s="17"/>
      <c r="J3806" s="110" t="str">
        <f t="shared" si="296"/>
        <v/>
      </c>
      <c r="K3806" s="23"/>
      <c r="L3806" s="112" t="str">
        <f t="shared" si="297"/>
        <v/>
      </c>
      <c r="M3806" s="17"/>
      <c r="N3806" s="110" t="str">
        <f t="shared" si="298"/>
        <v/>
      </c>
      <c r="O3806" s="111" t="str">
        <f t="shared" si="299"/>
        <v/>
      </c>
    </row>
    <row r="3807" spans="1:15" ht="30" customHeight="1" thickTop="1" thickBot="1">
      <c r="A3807" s="37" t="str">
        <f t="shared" si="295"/>
        <v/>
      </c>
      <c r="C3807" s="13">
        <v>3803</v>
      </c>
      <c r="D3807" s="61" t="str">
        <f>IF(Cad_an!D3807="","",Cad_an!D3807)</f>
        <v/>
      </c>
      <c r="E3807" s="61" t="str">
        <f>IF(D3807="","",VLOOKUP(D3807,Cad_an!$D$5:$F$5004,3,FALSE))</f>
        <v/>
      </c>
      <c r="F3807" s="61" t="str">
        <f>IF(D3807="","",VLOOKUP(D3807,Cad_an!$D$5:$E$5004,2,FALSE))</f>
        <v/>
      </c>
      <c r="G3807" s="61" t="str">
        <f>IF(D3807="","",VLOOKUP(Fa_an!F3807,Cad_can!$D$5:$E$204,2,FALSE))</f>
        <v/>
      </c>
      <c r="H3807" s="17"/>
      <c r="I3807" s="17"/>
      <c r="J3807" s="110" t="str">
        <f t="shared" si="296"/>
        <v/>
      </c>
      <c r="K3807" s="23"/>
      <c r="L3807" s="112" t="str">
        <f t="shared" si="297"/>
        <v/>
      </c>
      <c r="M3807" s="17"/>
      <c r="N3807" s="110" t="str">
        <f t="shared" si="298"/>
        <v/>
      </c>
      <c r="O3807" s="111" t="str">
        <f t="shared" si="299"/>
        <v/>
      </c>
    </row>
    <row r="3808" spans="1:15" ht="30" customHeight="1" thickTop="1" thickBot="1">
      <c r="A3808" s="37" t="str">
        <f t="shared" si="295"/>
        <v/>
      </c>
      <c r="C3808" s="13">
        <v>3804</v>
      </c>
      <c r="D3808" s="61" t="str">
        <f>IF(Cad_an!D3808="","",Cad_an!D3808)</f>
        <v/>
      </c>
      <c r="E3808" s="61" t="str">
        <f>IF(D3808="","",VLOOKUP(D3808,Cad_an!$D$5:$F$5004,3,FALSE))</f>
        <v/>
      </c>
      <c r="F3808" s="61" t="str">
        <f>IF(D3808="","",VLOOKUP(D3808,Cad_an!$D$5:$E$5004,2,FALSE))</f>
        <v/>
      </c>
      <c r="G3808" s="61" t="str">
        <f>IF(D3808="","",VLOOKUP(Fa_an!F3808,Cad_can!$D$5:$E$204,2,FALSE))</f>
        <v/>
      </c>
      <c r="H3808" s="17"/>
      <c r="I3808" s="17"/>
      <c r="J3808" s="110" t="str">
        <f t="shared" si="296"/>
        <v/>
      </c>
      <c r="K3808" s="23"/>
      <c r="L3808" s="112" t="str">
        <f t="shared" si="297"/>
        <v/>
      </c>
      <c r="M3808" s="17"/>
      <c r="N3808" s="110" t="str">
        <f t="shared" si="298"/>
        <v/>
      </c>
      <c r="O3808" s="111" t="str">
        <f t="shared" si="299"/>
        <v/>
      </c>
    </row>
    <row r="3809" spans="1:15" ht="30" customHeight="1" thickTop="1" thickBot="1">
      <c r="A3809" s="37" t="str">
        <f t="shared" si="295"/>
        <v/>
      </c>
      <c r="C3809" s="13">
        <v>3805</v>
      </c>
      <c r="D3809" s="61" t="str">
        <f>IF(Cad_an!D3809="","",Cad_an!D3809)</f>
        <v/>
      </c>
      <c r="E3809" s="61" t="str">
        <f>IF(D3809="","",VLOOKUP(D3809,Cad_an!$D$5:$F$5004,3,FALSE))</f>
        <v/>
      </c>
      <c r="F3809" s="61" t="str">
        <f>IF(D3809="","",VLOOKUP(D3809,Cad_an!$D$5:$E$5004,2,FALSE))</f>
        <v/>
      </c>
      <c r="G3809" s="61" t="str">
        <f>IF(D3809="","",VLOOKUP(Fa_an!F3809,Cad_can!$D$5:$E$204,2,FALSE))</f>
        <v/>
      </c>
      <c r="H3809" s="17"/>
      <c r="I3809" s="17"/>
      <c r="J3809" s="110" t="str">
        <f t="shared" si="296"/>
        <v/>
      </c>
      <c r="K3809" s="23"/>
      <c r="L3809" s="112" t="str">
        <f t="shared" si="297"/>
        <v/>
      </c>
      <c r="M3809" s="17"/>
      <c r="N3809" s="110" t="str">
        <f t="shared" si="298"/>
        <v/>
      </c>
      <c r="O3809" s="111" t="str">
        <f t="shared" si="299"/>
        <v/>
      </c>
    </row>
    <row r="3810" spans="1:15" ht="30" customHeight="1" thickTop="1" thickBot="1">
      <c r="A3810" s="37" t="str">
        <f t="shared" si="295"/>
        <v/>
      </c>
      <c r="C3810" s="13">
        <v>3806</v>
      </c>
      <c r="D3810" s="61" t="str">
        <f>IF(Cad_an!D3810="","",Cad_an!D3810)</f>
        <v/>
      </c>
      <c r="E3810" s="61" t="str">
        <f>IF(D3810="","",VLOOKUP(D3810,Cad_an!$D$5:$F$5004,3,FALSE))</f>
        <v/>
      </c>
      <c r="F3810" s="61" t="str">
        <f>IF(D3810="","",VLOOKUP(D3810,Cad_an!$D$5:$E$5004,2,FALSE))</f>
        <v/>
      </c>
      <c r="G3810" s="61" t="str">
        <f>IF(D3810="","",VLOOKUP(Fa_an!F3810,Cad_can!$D$5:$E$204,2,FALSE))</f>
        <v/>
      </c>
      <c r="H3810" s="17"/>
      <c r="I3810" s="17"/>
      <c r="J3810" s="110" t="str">
        <f t="shared" si="296"/>
        <v/>
      </c>
      <c r="K3810" s="23"/>
      <c r="L3810" s="112" t="str">
        <f t="shared" si="297"/>
        <v/>
      </c>
      <c r="M3810" s="17"/>
      <c r="N3810" s="110" t="str">
        <f t="shared" si="298"/>
        <v/>
      </c>
      <c r="O3810" s="111" t="str">
        <f t="shared" si="299"/>
        <v/>
      </c>
    </row>
    <row r="3811" spans="1:15" ht="30" customHeight="1" thickTop="1" thickBot="1">
      <c r="A3811" s="37" t="str">
        <f t="shared" si="295"/>
        <v/>
      </c>
      <c r="C3811" s="13">
        <v>3807</v>
      </c>
      <c r="D3811" s="61" t="str">
        <f>IF(Cad_an!D3811="","",Cad_an!D3811)</f>
        <v/>
      </c>
      <c r="E3811" s="61" t="str">
        <f>IF(D3811="","",VLOOKUP(D3811,Cad_an!$D$5:$F$5004,3,FALSE))</f>
        <v/>
      </c>
      <c r="F3811" s="61" t="str">
        <f>IF(D3811="","",VLOOKUP(D3811,Cad_an!$D$5:$E$5004,2,FALSE))</f>
        <v/>
      </c>
      <c r="G3811" s="61" t="str">
        <f>IF(D3811="","",VLOOKUP(Fa_an!F3811,Cad_can!$D$5:$E$204,2,FALSE))</f>
        <v/>
      </c>
      <c r="H3811" s="17"/>
      <c r="I3811" s="17"/>
      <c r="J3811" s="110" t="str">
        <f t="shared" si="296"/>
        <v/>
      </c>
      <c r="K3811" s="23"/>
      <c r="L3811" s="112" t="str">
        <f t="shared" si="297"/>
        <v/>
      </c>
      <c r="M3811" s="17"/>
      <c r="N3811" s="110" t="str">
        <f t="shared" si="298"/>
        <v/>
      </c>
      <c r="O3811" s="111" t="str">
        <f t="shared" si="299"/>
        <v/>
      </c>
    </row>
    <row r="3812" spans="1:15" ht="30" customHeight="1" thickTop="1" thickBot="1">
      <c r="A3812" s="37" t="str">
        <f t="shared" si="295"/>
        <v/>
      </c>
      <c r="C3812" s="13">
        <v>3808</v>
      </c>
      <c r="D3812" s="61" t="str">
        <f>IF(Cad_an!D3812="","",Cad_an!D3812)</f>
        <v/>
      </c>
      <c r="E3812" s="61" t="str">
        <f>IF(D3812="","",VLOOKUP(D3812,Cad_an!$D$5:$F$5004,3,FALSE))</f>
        <v/>
      </c>
      <c r="F3812" s="61" t="str">
        <f>IF(D3812="","",VLOOKUP(D3812,Cad_an!$D$5:$E$5004,2,FALSE))</f>
        <v/>
      </c>
      <c r="G3812" s="61" t="str">
        <f>IF(D3812="","",VLOOKUP(Fa_an!F3812,Cad_can!$D$5:$E$204,2,FALSE))</f>
        <v/>
      </c>
      <c r="H3812" s="17"/>
      <c r="I3812" s="17"/>
      <c r="J3812" s="110" t="str">
        <f t="shared" si="296"/>
        <v/>
      </c>
      <c r="K3812" s="23"/>
      <c r="L3812" s="112" t="str">
        <f t="shared" si="297"/>
        <v/>
      </c>
      <c r="M3812" s="17"/>
      <c r="N3812" s="110" t="str">
        <f t="shared" si="298"/>
        <v/>
      </c>
      <c r="O3812" s="111" t="str">
        <f t="shared" si="299"/>
        <v/>
      </c>
    </row>
    <row r="3813" spans="1:15" ht="30" customHeight="1" thickTop="1" thickBot="1">
      <c r="A3813" s="37" t="str">
        <f t="shared" si="295"/>
        <v/>
      </c>
      <c r="C3813" s="13">
        <v>3809</v>
      </c>
      <c r="D3813" s="61" t="str">
        <f>IF(Cad_an!D3813="","",Cad_an!D3813)</f>
        <v/>
      </c>
      <c r="E3813" s="61" t="str">
        <f>IF(D3813="","",VLOOKUP(D3813,Cad_an!$D$5:$F$5004,3,FALSE))</f>
        <v/>
      </c>
      <c r="F3813" s="61" t="str">
        <f>IF(D3813="","",VLOOKUP(D3813,Cad_an!$D$5:$E$5004,2,FALSE))</f>
        <v/>
      </c>
      <c r="G3813" s="61" t="str">
        <f>IF(D3813="","",VLOOKUP(Fa_an!F3813,Cad_can!$D$5:$E$204,2,FALSE))</f>
        <v/>
      </c>
      <c r="H3813" s="17"/>
      <c r="I3813" s="17"/>
      <c r="J3813" s="110" t="str">
        <f t="shared" si="296"/>
        <v/>
      </c>
      <c r="K3813" s="23"/>
      <c r="L3813" s="112" t="str">
        <f t="shared" si="297"/>
        <v/>
      </c>
      <c r="M3813" s="17"/>
      <c r="N3813" s="110" t="str">
        <f t="shared" si="298"/>
        <v/>
      </c>
      <c r="O3813" s="111" t="str">
        <f t="shared" si="299"/>
        <v/>
      </c>
    </row>
    <row r="3814" spans="1:15" ht="30" customHeight="1" thickTop="1" thickBot="1">
      <c r="A3814" s="37" t="str">
        <f t="shared" si="295"/>
        <v/>
      </c>
      <c r="C3814" s="13">
        <v>3810</v>
      </c>
      <c r="D3814" s="61" t="str">
        <f>IF(Cad_an!D3814="","",Cad_an!D3814)</f>
        <v/>
      </c>
      <c r="E3814" s="61" t="str">
        <f>IF(D3814="","",VLOOKUP(D3814,Cad_an!$D$5:$F$5004,3,FALSE))</f>
        <v/>
      </c>
      <c r="F3814" s="61" t="str">
        <f>IF(D3814="","",VLOOKUP(D3814,Cad_an!$D$5:$E$5004,2,FALSE))</f>
        <v/>
      </c>
      <c r="G3814" s="61" t="str">
        <f>IF(D3814="","",VLOOKUP(Fa_an!F3814,Cad_can!$D$5:$E$204,2,FALSE))</f>
        <v/>
      </c>
      <c r="H3814" s="17"/>
      <c r="I3814" s="17"/>
      <c r="J3814" s="110" t="str">
        <f t="shared" si="296"/>
        <v/>
      </c>
      <c r="K3814" s="23"/>
      <c r="L3814" s="112" t="str">
        <f t="shared" si="297"/>
        <v/>
      </c>
      <c r="M3814" s="17"/>
      <c r="N3814" s="110" t="str">
        <f t="shared" si="298"/>
        <v/>
      </c>
      <c r="O3814" s="111" t="str">
        <f t="shared" si="299"/>
        <v/>
      </c>
    </row>
    <row r="3815" spans="1:15" ht="30" customHeight="1" thickTop="1" thickBot="1">
      <c r="A3815" s="37" t="str">
        <f t="shared" si="295"/>
        <v/>
      </c>
      <c r="C3815" s="13">
        <v>3811</v>
      </c>
      <c r="D3815" s="61" t="str">
        <f>IF(Cad_an!D3815="","",Cad_an!D3815)</f>
        <v/>
      </c>
      <c r="E3815" s="61" t="str">
        <f>IF(D3815="","",VLOOKUP(D3815,Cad_an!$D$5:$F$5004,3,FALSE))</f>
        <v/>
      </c>
      <c r="F3815" s="61" t="str">
        <f>IF(D3815="","",VLOOKUP(D3815,Cad_an!$D$5:$E$5004,2,FALSE))</f>
        <v/>
      </c>
      <c r="G3815" s="61" t="str">
        <f>IF(D3815="","",VLOOKUP(Fa_an!F3815,Cad_can!$D$5:$E$204,2,FALSE))</f>
        <v/>
      </c>
      <c r="H3815" s="17"/>
      <c r="I3815" s="17"/>
      <c r="J3815" s="110" t="str">
        <f t="shared" si="296"/>
        <v/>
      </c>
      <c r="K3815" s="23"/>
      <c r="L3815" s="112" t="str">
        <f t="shared" si="297"/>
        <v/>
      </c>
      <c r="M3815" s="17"/>
      <c r="N3815" s="110" t="str">
        <f t="shared" si="298"/>
        <v/>
      </c>
      <c r="O3815" s="111" t="str">
        <f t="shared" si="299"/>
        <v/>
      </c>
    </row>
    <row r="3816" spans="1:15" ht="30" customHeight="1" thickTop="1" thickBot="1">
      <c r="A3816" s="37" t="str">
        <f t="shared" si="295"/>
        <v/>
      </c>
      <c r="C3816" s="13">
        <v>3812</v>
      </c>
      <c r="D3816" s="61" t="str">
        <f>IF(Cad_an!D3816="","",Cad_an!D3816)</f>
        <v/>
      </c>
      <c r="E3816" s="61" t="str">
        <f>IF(D3816="","",VLOOKUP(D3816,Cad_an!$D$5:$F$5004,3,FALSE))</f>
        <v/>
      </c>
      <c r="F3816" s="61" t="str">
        <f>IF(D3816="","",VLOOKUP(D3816,Cad_an!$D$5:$E$5004,2,FALSE))</f>
        <v/>
      </c>
      <c r="G3816" s="61" t="str">
        <f>IF(D3816="","",VLOOKUP(Fa_an!F3816,Cad_can!$D$5:$E$204,2,FALSE))</f>
        <v/>
      </c>
      <c r="H3816" s="17"/>
      <c r="I3816" s="17"/>
      <c r="J3816" s="110" t="str">
        <f t="shared" si="296"/>
        <v/>
      </c>
      <c r="K3816" s="23"/>
      <c r="L3816" s="112" t="str">
        <f t="shared" si="297"/>
        <v/>
      </c>
      <c r="M3816" s="17"/>
      <c r="N3816" s="110" t="str">
        <f t="shared" si="298"/>
        <v/>
      </c>
      <c r="O3816" s="111" t="str">
        <f t="shared" si="299"/>
        <v/>
      </c>
    </row>
    <row r="3817" spans="1:15" ht="30" customHeight="1" thickTop="1" thickBot="1">
      <c r="A3817" s="37" t="str">
        <f t="shared" si="295"/>
        <v/>
      </c>
      <c r="C3817" s="13">
        <v>3813</v>
      </c>
      <c r="D3817" s="61" t="str">
        <f>IF(Cad_an!D3817="","",Cad_an!D3817)</f>
        <v/>
      </c>
      <c r="E3817" s="61" t="str">
        <f>IF(D3817="","",VLOOKUP(D3817,Cad_an!$D$5:$F$5004,3,FALSE))</f>
        <v/>
      </c>
      <c r="F3817" s="61" t="str">
        <f>IF(D3817="","",VLOOKUP(D3817,Cad_an!$D$5:$E$5004,2,FALSE))</f>
        <v/>
      </c>
      <c r="G3817" s="61" t="str">
        <f>IF(D3817="","",VLOOKUP(Fa_an!F3817,Cad_can!$D$5:$E$204,2,FALSE))</f>
        <v/>
      </c>
      <c r="H3817" s="17"/>
      <c r="I3817" s="17"/>
      <c r="J3817" s="110" t="str">
        <f t="shared" si="296"/>
        <v/>
      </c>
      <c r="K3817" s="23"/>
      <c r="L3817" s="112" t="str">
        <f t="shared" si="297"/>
        <v/>
      </c>
      <c r="M3817" s="17"/>
      <c r="N3817" s="110" t="str">
        <f t="shared" si="298"/>
        <v/>
      </c>
      <c r="O3817" s="111" t="str">
        <f t="shared" si="299"/>
        <v/>
      </c>
    </row>
    <row r="3818" spans="1:15" ht="30" customHeight="1" thickTop="1" thickBot="1">
      <c r="A3818" s="37" t="str">
        <f t="shared" si="295"/>
        <v/>
      </c>
      <c r="C3818" s="13">
        <v>3814</v>
      </c>
      <c r="D3818" s="61" t="str">
        <f>IF(Cad_an!D3818="","",Cad_an!D3818)</f>
        <v/>
      </c>
      <c r="E3818" s="61" t="str">
        <f>IF(D3818="","",VLOOKUP(D3818,Cad_an!$D$5:$F$5004,3,FALSE))</f>
        <v/>
      </c>
      <c r="F3818" s="61" t="str">
        <f>IF(D3818="","",VLOOKUP(D3818,Cad_an!$D$5:$E$5004,2,FALSE))</f>
        <v/>
      </c>
      <c r="G3818" s="61" t="str">
        <f>IF(D3818="","",VLOOKUP(Fa_an!F3818,Cad_can!$D$5:$E$204,2,FALSE))</f>
        <v/>
      </c>
      <c r="H3818" s="17"/>
      <c r="I3818" s="17"/>
      <c r="J3818" s="110" t="str">
        <f t="shared" si="296"/>
        <v/>
      </c>
      <c r="K3818" s="23"/>
      <c r="L3818" s="112" t="str">
        <f t="shared" si="297"/>
        <v/>
      </c>
      <c r="M3818" s="17"/>
      <c r="N3818" s="110" t="str">
        <f t="shared" si="298"/>
        <v/>
      </c>
      <c r="O3818" s="111" t="str">
        <f t="shared" si="299"/>
        <v/>
      </c>
    </row>
    <row r="3819" spans="1:15" ht="30" customHeight="1" thickTop="1" thickBot="1">
      <c r="A3819" s="37" t="str">
        <f t="shared" si="295"/>
        <v/>
      </c>
      <c r="C3819" s="13">
        <v>3815</v>
      </c>
      <c r="D3819" s="61" t="str">
        <f>IF(Cad_an!D3819="","",Cad_an!D3819)</f>
        <v/>
      </c>
      <c r="E3819" s="61" t="str">
        <f>IF(D3819="","",VLOOKUP(D3819,Cad_an!$D$5:$F$5004,3,FALSE))</f>
        <v/>
      </c>
      <c r="F3819" s="61" t="str">
        <f>IF(D3819="","",VLOOKUP(D3819,Cad_an!$D$5:$E$5004,2,FALSE))</f>
        <v/>
      </c>
      <c r="G3819" s="61" t="str">
        <f>IF(D3819="","",VLOOKUP(Fa_an!F3819,Cad_can!$D$5:$E$204,2,FALSE))</f>
        <v/>
      </c>
      <c r="H3819" s="17"/>
      <c r="I3819" s="17"/>
      <c r="J3819" s="110" t="str">
        <f t="shared" si="296"/>
        <v/>
      </c>
      <c r="K3819" s="23"/>
      <c r="L3819" s="112" t="str">
        <f t="shared" si="297"/>
        <v/>
      </c>
      <c r="M3819" s="17"/>
      <c r="N3819" s="110" t="str">
        <f t="shared" si="298"/>
        <v/>
      </c>
      <c r="O3819" s="111" t="str">
        <f t="shared" si="299"/>
        <v/>
      </c>
    </row>
    <row r="3820" spans="1:15" ht="30" customHeight="1" thickTop="1" thickBot="1">
      <c r="A3820" s="37" t="str">
        <f t="shared" si="295"/>
        <v/>
      </c>
      <c r="C3820" s="13">
        <v>3816</v>
      </c>
      <c r="D3820" s="61" t="str">
        <f>IF(Cad_an!D3820="","",Cad_an!D3820)</f>
        <v/>
      </c>
      <c r="E3820" s="61" t="str">
        <f>IF(D3820="","",VLOOKUP(D3820,Cad_an!$D$5:$F$5004,3,FALSE))</f>
        <v/>
      </c>
      <c r="F3820" s="61" t="str">
        <f>IF(D3820="","",VLOOKUP(D3820,Cad_an!$D$5:$E$5004,2,FALSE))</f>
        <v/>
      </c>
      <c r="G3820" s="61" t="str">
        <f>IF(D3820="","",VLOOKUP(Fa_an!F3820,Cad_can!$D$5:$E$204,2,FALSE))</f>
        <v/>
      </c>
      <c r="H3820" s="17"/>
      <c r="I3820" s="17"/>
      <c r="J3820" s="110" t="str">
        <f t="shared" si="296"/>
        <v/>
      </c>
      <c r="K3820" s="23"/>
      <c r="L3820" s="112" t="str">
        <f t="shared" si="297"/>
        <v/>
      </c>
      <c r="M3820" s="17"/>
      <c r="N3820" s="110" t="str">
        <f t="shared" si="298"/>
        <v/>
      </c>
      <c r="O3820" s="111" t="str">
        <f t="shared" si="299"/>
        <v/>
      </c>
    </row>
    <row r="3821" spans="1:15" ht="30" customHeight="1" thickTop="1" thickBot="1">
      <c r="A3821" s="37" t="str">
        <f t="shared" si="295"/>
        <v/>
      </c>
      <c r="C3821" s="13">
        <v>3817</v>
      </c>
      <c r="D3821" s="61" t="str">
        <f>IF(Cad_an!D3821="","",Cad_an!D3821)</f>
        <v/>
      </c>
      <c r="E3821" s="61" t="str">
        <f>IF(D3821="","",VLOOKUP(D3821,Cad_an!$D$5:$F$5004,3,FALSE))</f>
        <v/>
      </c>
      <c r="F3821" s="61" t="str">
        <f>IF(D3821="","",VLOOKUP(D3821,Cad_an!$D$5:$E$5004,2,FALSE))</f>
        <v/>
      </c>
      <c r="G3821" s="61" t="str">
        <f>IF(D3821="","",VLOOKUP(Fa_an!F3821,Cad_can!$D$5:$E$204,2,FALSE))</f>
        <v/>
      </c>
      <c r="H3821" s="17"/>
      <c r="I3821" s="17"/>
      <c r="J3821" s="110" t="str">
        <f t="shared" si="296"/>
        <v/>
      </c>
      <c r="K3821" s="23"/>
      <c r="L3821" s="112" t="str">
        <f t="shared" si="297"/>
        <v/>
      </c>
      <c r="M3821" s="17"/>
      <c r="N3821" s="110" t="str">
        <f t="shared" si="298"/>
        <v/>
      </c>
      <c r="O3821" s="111" t="str">
        <f t="shared" si="299"/>
        <v/>
      </c>
    </row>
    <row r="3822" spans="1:15" ht="30" customHeight="1" thickTop="1" thickBot="1">
      <c r="A3822" s="37" t="str">
        <f t="shared" si="295"/>
        <v/>
      </c>
      <c r="C3822" s="13">
        <v>3818</v>
      </c>
      <c r="D3822" s="61" t="str">
        <f>IF(Cad_an!D3822="","",Cad_an!D3822)</f>
        <v/>
      </c>
      <c r="E3822" s="61" t="str">
        <f>IF(D3822="","",VLOOKUP(D3822,Cad_an!$D$5:$F$5004,3,FALSE))</f>
        <v/>
      </c>
      <c r="F3822" s="61" t="str">
        <f>IF(D3822="","",VLOOKUP(D3822,Cad_an!$D$5:$E$5004,2,FALSE))</f>
        <v/>
      </c>
      <c r="G3822" s="61" t="str">
        <f>IF(D3822="","",VLOOKUP(Fa_an!F3822,Cad_can!$D$5:$E$204,2,FALSE))</f>
        <v/>
      </c>
      <c r="H3822" s="17"/>
      <c r="I3822" s="17"/>
      <c r="J3822" s="110" t="str">
        <f t="shared" si="296"/>
        <v/>
      </c>
      <c r="K3822" s="23"/>
      <c r="L3822" s="112" t="str">
        <f t="shared" si="297"/>
        <v/>
      </c>
      <c r="M3822" s="17"/>
      <c r="N3822" s="110" t="str">
        <f t="shared" si="298"/>
        <v/>
      </c>
      <c r="O3822" s="111" t="str">
        <f t="shared" si="299"/>
        <v/>
      </c>
    </row>
    <row r="3823" spans="1:15" ht="30" customHeight="1" thickTop="1" thickBot="1">
      <c r="A3823" s="37" t="str">
        <f t="shared" si="295"/>
        <v/>
      </c>
      <c r="C3823" s="13">
        <v>3819</v>
      </c>
      <c r="D3823" s="61" t="str">
        <f>IF(Cad_an!D3823="","",Cad_an!D3823)</f>
        <v/>
      </c>
      <c r="E3823" s="61" t="str">
        <f>IF(D3823="","",VLOOKUP(D3823,Cad_an!$D$5:$F$5004,3,FALSE))</f>
        <v/>
      </c>
      <c r="F3823" s="61" t="str">
        <f>IF(D3823="","",VLOOKUP(D3823,Cad_an!$D$5:$E$5004,2,FALSE))</f>
        <v/>
      </c>
      <c r="G3823" s="61" t="str">
        <f>IF(D3823="","",VLOOKUP(Fa_an!F3823,Cad_can!$D$5:$E$204,2,FALSE))</f>
        <v/>
      </c>
      <c r="H3823" s="17"/>
      <c r="I3823" s="17"/>
      <c r="J3823" s="110" t="str">
        <f t="shared" si="296"/>
        <v/>
      </c>
      <c r="K3823" s="23"/>
      <c r="L3823" s="112" t="str">
        <f t="shared" si="297"/>
        <v/>
      </c>
      <c r="M3823" s="17"/>
      <c r="N3823" s="110" t="str">
        <f t="shared" si="298"/>
        <v/>
      </c>
      <c r="O3823" s="111" t="str">
        <f t="shared" si="299"/>
        <v/>
      </c>
    </row>
    <row r="3824" spans="1:15" ht="30" customHeight="1" thickTop="1" thickBot="1">
      <c r="A3824" s="37" t="str">
        <f t="shared" si="295"/>
        <v/>
      </c>
      <c r="C3824" s="13">
        <v>3820</v>
      </c>
      <c r="D3824" s="61" t="str">
        <f>IF(Cad_an!D3824="","",Cad_an!D3824)</f>
        <v/>
      </c>
      <c r="E3824" s="61" t="str">
        <f>IF(D3824="","",VLOOKUP(D3824,Cad_an!$D$5:$F$5004,3,FALSE))</f>
        <v/>
      </c>
      <c r="F3824" s="61" t="str">
        <f>IF(D3824="","",VLOOKUP(D3824,Cad_an!$D$5:$E$5004,2,FALSE))</f>
        <v/>
      </c>
      <c r="G3824" s="61" t="str">
        <f>IF(D3824="","",VLOOKUP(Fa_an!F3824,Cad_can!$D$5:$E$204,2,FALSE))</f>
        <v/>
      </c>
      <c r="H3824" s="17"/>
      <c r="I3824" s="17"/>
      <c r="J3824" s="110" t="str">
        <f t="shared" si="296"/>
        <v/>
      </c>
      <c r="K3824" s="23"/>
      <c r="L3824" s="112" t="str">
        <f t="shared" si="297"/>
        <v/>
      </c>
      <c r="M3824" s="17"/>
      <c r="N3824" s="110" t="str">
        <f t="shared" si="298"/>
        <v/>
      </c>
      <c r="O3824" s="111" t="str">
        <f t="shared" si="299"/>
        <v/>
      </c>
    </row>
    <row r="3825" spans="1:15" ht="30" customHeight="1" thickTop="1" thickBot="1">
      <c r="A3825" s="37" t="str">
        <f t="shared" si="295"/>
        <v/>
      </c>
      <c r="C3825" s="13">
        <v>3821</v>
      </c>
      <c r="D3825" s="61" t="str">
        <f>IF(Cad_an!D3825="","",Cad_an!D3825)</f>
        <v/>
      </c>
      <c r="E3825" s="61" t="str">
        <f>IF(D3825="","",VLOOKUP(D3825,Cad_an!$D$5:$F$5004,3,FALSE))</f>
        <v/>
      </c>
      <c r="F3825" s="61" t="str">
        <f>IF(D3825="","",VLOOKUP(D3825,Cad_an!$D$5:$E$5004,2,FALSE))</f>
        <v/>
      </c>
      <c r="G3825" s="61" t="str">
        <f>IF(D3825="","",VLOOKUP(Fa_an!F3825,Cad_can!$D$5:$E$204,2,FALSE))</f>
        <v/>
      </c>
      <c r="H3825" s="17"/>
      <c r="I3825" s="17"/>
      <c r="J3825" s="110" t="str">
        <f t="shared" si="296"/>
        <v/>
      </c>
      <c r="K3825" s="23"/>
      <c r="L3825" s="112" t="str">
        <f t="shared" si="297"/>
        <v/>
      </c>
      <c r="M3825" s="17"/>
      <c r="N3825" s="110" t="str">
        <f t="shared" si="298"/>
        <v/>
      </c>
      <c r="O3825" s="111" t="str">
        <f t="shared" si="299"/>
        <v/>
      </c>
    </row>
    <row r="3826" spans="1:15" ht="30" customHeight="1" thickTop="1" thickBot="1">
      <c r="A3826" s="37" t="str">
        <f t="shared" si="295"/>
        <v/>
      </c>
      <c r="C3826" s="13">
        <v>3822</v>
      </c>
      <c r="D3826" s="61" t="str">
        <f>IF(Cad_an!D3826="","",Cad_an!D3826)</f>
        <v/>
      </c>
      <c r="E3826" s="61" t="str">
        <f>IF(D3826="","",VLOOKUP(D3826,Cad_an!$D$5:$F$5004,3,FALSE))</f>
        <v/>
      </c>
      <c r="F3826" s="61" t="str">
        <f>IF(D3826="","",VLOOKUP(D3826,Cad_an!$D$5:$E$5004,2,FALSE))</f>
        <v/>
      </c>
      <c r="G3826" s="61" t="str">
        <f>IF(D3826="","",VLOOKUP(Fa_an!F3826,Cad_can!$D$5:$E$204,2,FALSE))</f>
        <v/>
      </c>
      <c r="H3826" s="17"/>
      <c r="I3826" s="17"/>
      <c r="J3826" s="110" t="str">
        <f t="shared" si="296"/>
        <v/>
      </c>
      <c r="K3826" s="23"/>
      <c r="L3826" s="112" t="str">
        <f t="shared" si="297"/>
        <v/>
      </c>
      <c r="M3826" s="17"/>
      <c r="N3826" s="110" t="str">
        <f t="shared" si="298"/>
        <v/>
      </c>
      <c r="O3826" s="111" t="str">
        <f t="shared" si="299"/>
        <v/>
      </c>
    </row>
    <row r="3827" spans="1:15" ht="30" customHeight="1" thickTop="1" thickBot="1">
      <c r="A3827" s="37" t="str">
        <f t="shared" si="295"/>
        <v/>
      </c>
      <c r="C3827" s="13">
        <v>3823</v>
      </c>
      <c r="D3827" s="61" t="str">
        <f>IF(Cad_an!D3827="","",Cad_an!D3827)</f>
        <v/>
      </c>
      <c r="E3827" s="61" t="str">
        <f>IF(D3827="","",VLOOKUP(D3827,Cad_an!$D$5:$F$5004,3,FALSE))</f>
        <v/>
      </c>
      <c r="F3827" s="61" t="str">
        <f>IF(D3827="","",VLOOKUP(D3827,Cad_an!$D$5:$E$5004,2,FALSE))</f>
        <v/>
      </c>
      <c r="G3827" s="61" t="str">
        <f>IF(D3827="","",VLOOKUP(Fa_an!F3827,Cad_can!$D$5:$E$204,2,FALSE))</f>
        <v/>
      </c>
      <c r="H3827" s="17"/>
      <c r="I3827" s="17"/>
      <c r="J3827" s="110" t="str">
        <f t="shared" si="296"/>
        <v/>
      </c>
      <c r="K3827" s="23"/>
      <c r="L3827" s="112" t="str">
        <f t="shared" si="297"/>
        <v/>
      </c>
      <c r="M3827" s="17"/>
      <c r="N3827" s="110" t="str">
        <f t="shared" si="298"/>
        <v/>
      </c>
      <c r="O3827" s="111" t="str">
        <f t="shared" si="299"/>
        <v/>
      </c>
    </row>
    <row r="3828" spans="1:15" ht="30" customHeight="1" thickTop="1" thickBot="1">
      <c r="A3828" s="37" t="str">
        <f t="shared" si="295"/>
        <v/>
      </c>
      <c r="C3828" s="13">
        <v>3824</v>
      </c>
      <c r="D3828" s="61" t="str">
        <f>IF(Cad_an!D3828="","",Cad_an!D3828)</f>
        <v/>
      </c>
      <c r="E3828" s="61" t="str">
        <f>IF(D3828="","",VLOOKUP(D3828,Cad_an!$D$5:$F$5004,3,FALSE))</f>
        <v/>
      </c>
      <c r="F3828" s="61" t="str">
        <f>IF(D3828="","",VLOOKUP(D3828,Cad_an!$D$5:$E$5004,2,FALSE))</f>
        <v/>
      </c>
      <c r="G3828" s="61" t="str">
        <f>IF(D3828="","",VLOOKUP(Fa_an!F3828,Cad_can!$D$5:$E$204,2,FALSE))</f>
        <v/>
      </c>
      <c r="H3828" s="17"/>
      <c r="I3828" s="17"/>
      <c r="J3828" s="110" t="str">
        <f t="shared" si="296"/>
        <v/>
      </c>
      <c r="K3828" s="23"/>
      <c r="L3828" s="112" t="str">
        <f t="shared" si="297"/>
        <v/>
      </c>
      <c r="M3828" s="17"/>
      <c r="N3828" s="110" t="str">
        <f t="shared" si="298"/>
        <v/>
      </c>
      <c r="O3828" s="111" t="str">
        <f t="shared" si="299"/>
        <v/>
      </c>
    </row>
    <row r="3829" spans="1:15" ht="30" customHeight="1" thickTop="1" thickBot="1">
      <c r="A3829" s="37" t="str">
        <f t="shared" si="295"/>
        <v/>
      </c>
      <c r="C3829" s="13">
        <v>3825</v>
      </c>
      <c r="D3829" s="61" t="str">
        <f>IF(Cad_an!D3829="","",Cad_an!D3829)</f>
        <v/>
      </c>
      <c r="E3829" s="61" t="str">
        <f>IF(D3829="","",VLOOKUP(D3829,Cad_an!$D$5:$F$5004,3,FALSE))</f>
        <v/>
      </c>
      <c r="F3829" s="61" t="str">
        <f>IF(D3829="","",VLOOKUP(D3829,Cad_an!$D$5:$E$5004,2,FALSE))</f>
        <v/>
      </c>
      <c r="G3829" s="61" t="str">
        <f>IF(D3829="","",VLOOKUP(Fa_an!F3829,Cad_can!$D$5:$E$204,2,FALSE))</f>
        <v/>
      </c>
      <c r="H3829" s="17"/>
      <c r="I3829" s="17"/>
      <c r="J3829" s="110" t="str">
        <f t="shared" si="296"/>
        <v/>
      </c>
      <c r="K3829" s="23"/>
      <c r="L3829" s="112" t="str">
        <f t="shared" si="297"/>
        <v/>
      </c>
      <c r="M3829" s="17"/>
      <c r="N3829" s="110" t="str">
        <f t="shared" si="298"/>
        <v/>
      </c>
      <c r="O3829" s="111" t="str">
        <f t="shared" si="299"/>
        <v/>
      </c>
    </row>
    <row r="3830" spans="1:15" ht="30" customHeight="1" thickTop="1" thickBot="1">
      <c r="A3830" s="37" t="str">
        <f t="shared" si="295"/>
        <v/>
      </c>
      <c r="C3830" s="13">
        <v>3826</v>
      </c>
      <c r="D3830" s="61" t="str">
        <f>IF(Cad_an!D3830="","",Cad_an!D3830)</f>
        <v/>
      </c>
      <c r="E3830" s="61" t="str">
        <f>IF(D3830="","",VLOOKUP(D3830,Cad_an!$D$5:$F$5004,3,FALSE))</f>
        <v/>
      </c>
      <c r="F3830" s="61" t="str">
        <f>IF(D3830="","",VLOOKUP(D3830,Cad_an!$D$5:$E$5004,2,FALSE))</f>
        <v/>
      </c>
      <c r="G3830" s="61" t="str">
        <f>IF(D3830="","",VLOOKUP(Fa_an!F3830,Cad_can!$D$5:$E$204,2,FALSE))</f>
        <v/>
      </c>
      <c r="H3830" s="17"/>
      <c r="I3830" s="17"/>
      <c r="J3830" s="110" t="str">
        <f t="shared" si="296"/>
        <v/>
      </c>
      <c r="K3830" s="23"/>
      <c r="L3830" s="112" t="str">
        <f t="shared" si="297"/>
        <v/>
      </c>
      <c r="M3830" s="17"/>
      <c r="N3830" s="110" t="str">
        <f t="shared" si="298"/>
        <v/>
      </c>
      <c r="O3830" s="111" t="str">
        <f t="shared" si="299"/>
        <v/>
      </c>
    </row>
    <row r="3831" spans="1:15" ht="30" customHeight="1" thickTop="1" thickBot="1">
      <c r="A3831" s="37" t="str">
        <f t="shared" si="295"/>
        <v/>
      </c>
      <c r="C3831" s="13">
        <v>3827</v>
      </c>
      <c r="D3831" s="61" t="str">
        <f>IF(Cad_an!D3831="","",Cad_an!D3831)</f>
        <v/>
      </c>
      <c r="E3831" s="61" t="str">
        <f>IF(D3831="","",VLOOKUP(D3831,Cad_an!$D$5:$F$5004,3,FALSE))</f>
        <v/>
      </c>
      <c r="F3831" s="61" t="str">
        <f>IF(D3831="","",VLOOKUP(D3831,Cad_an!$D$5:$E$5004,2,FALSE))</f>
        <v/>
      </c>
      <c r="G3831" s="61" t="str">
        <f>IF(D3831="","",VLOOKUP(Fa_an!F3831,Cad_can!$D$5:$E$204,2,FALSE))</f>
        <v/>
      </c>
      <c r="H3831" s="17"/>
      <c r="I3831" s="17"/>
      <c r="J3831" s="110" t="str">
        <f t="shared" si="296"/>
        <v/>
      </c>
      <c r="K3831" s="23"/>
      <c r="L3831" s="112" t="str">
        <f t="shared" si="297"/>
        <v/>
      </c>
      <c r="M3831" s="17"/>
      <c r="N3831" s="110" t="str">
        <f t="shared" si="298"/>
        <v/>
      </c>
      <c r="O3831" s="111" t="str">
        <f t="shared" si="299"/>
        <v/>
      </c>
    </row>
    <row r="3832" spans="1:15" ht="30" customHeight="1" thickTop="1" thickBot="1">
      <c r="A3832" s="37" t="str">
        <f t="shared" si="295"/>
        <v/>
      </c>
      <c r="C3832" s="13">
        <v>3828</v>
      </c>
      <c r="D3832" s="61" t="str">
        <f>IF(Cad_an!D3832="","",Cad_an!D3832)</f>
        <v/>
      </c>
      <c r="E3832" s="61" t="str">
        <f>IF(D3832="","",VLOOKUP(D3832,Cad_an!$D$5:$F$5004,3,FALSE))</f>
        <v/>
      </c>
      <c r="F3832" s="61" t="str">
        <f>IF(D3832="","",VLOOKUP(D3832,Cad_an!$D$5:$E$5004,2,FALSE))</f>
        <v/>
      </c>
      <c r="G3832" s="61" t="str">
        <f>IF(D3832="","",VLOOKUP(Fa_an!F3832,Cad_can!$D$5:$E$204,2,FALSE))</f>
        <v/>
      </c>
      <c r="H3832" s="17"/>
      <c r="I3832" s="17"/>
      <c r="J3832" s="110" t="str">
        <f t="shared" si="296"/>
        <v/>
      </c>
      <c r="K3832" s="23"/>
      <c r="L3832" s="112" t="str">
        <f t="shared" si="297"/>
        <v/>
      </c>
      <c r="M3832" s="17"/>
      <c r="N3832" s="110" t="str">
        <f t="shared" si="298"/>
        <v/>
      </c>
      <c r="O3832" s="111" t="str">
        <f t="shared" si="299"/>
        <v/>
      </c>
    </row>
    <row r="3833" spans="1:15" ht="30" customHeight="1" thickTop="1" thickBot="1">
      <c r="A3833" s="37" t="str">
        <f t="shared" si="295"/>
        <v/>
      </c>
      <c r="C3833" s="13">
        <v>3829</v>
      </c>
      <c r="D3833" s="61" t="str">
        <f>IF(Cad_an!D3833="","",Cad_an!D3833)</f>
        <v/>
      </c>
      <c r="E3833" s="61" t="str">
        <f>IF(D3833="","",VLOOKUP(D3833,Cad_an!$D$5:$F$5004,3,FALSE))</f>
        <v/>
      </c>
      <c r="F3833" s="61" t="str">
        <f>IF(D3833="","",VLOOKUP(D3833,Cad_an!$D$5:$E$5004,2,FALSE))</f>
        <v/>
      </c>
      <c r="G3833" s="61" t="str">
        <f>IF(D3833="","",VLOOKUP(Fa_an!F3833,Cad_can!$D$5:$E$204,2,FALSE))</f>
        <v/>
      </c>
      <c r="H3833" s="17"/>
      <c r="I3833" s="17"/>
      <c r="J3833" s="110" t="str">
        <f t="shared" si="296"/>
        <v/>
      </c>
      <c r="K3833" s="23"/>
      <c r="L3833" s="112" t="str">
        <f t="shared" si="297"/>
        <v/>
      </c>
      <c r="M3833" s="17"/>
      <c r="N3833" s="110" t="str">
        <f t="shared" si="298"/>
        <v/>
      </c>
      <c r="O3833" s="111" t="str">
        <f t="shared" si="299"/>
        <v/>
      </c>
    </row>
    <row r="3834" spans="1:15" ht="30" customHeight="1" thickTop="1" thickBot="1">
      <c r="A3834" s="37" t="str">
        <f t="shared" si="295"/>
        <v/>
      </c>
      <c r="C3834" s="13">
        <v>3830</v>
      </c>
      <c r="D3834" s="61" t="str">
        <f>IF(Cad_an!D3834="","",Cad_an!D3834)</f>
        <v/>
      </c>
      <c r="E3834" s="61" t="str">
        <f>IF(D3834="","",VLOOKUP(D3834,Cad_an!$D$5:$F$5004,3,FALSE))</f>
        <v/>
      </c>
      <c r="F3834" s="61" t="str">
        <f>IF(D3834="","",VLOOKUP(D3834,Cad_an!$D$5:$E$5004,2,FALSE))</f>
        <v/>
      </c>
      <c r="G3834" s="61" t="str">
        <f>IF(D3834="","",VLOOKUP(Fa_an!F3834,Cad_can!$D$5:$E$204,2,FALSE))</f>
        <v/>
      </c>
      <c r="H3834" s="17"/>
      <c r="I3834" s="17"/>
      <c r="J3834" s="110" t="str">
        <f t="shared" si="296"/>
        <v/>
      </c>
      <c r="K3834" s="23"/>
      <c r="L3834" s="112" t="str">
        <f t="shared" si="297"/>
        <v/>
      </c>
      <c r="M3834" s="17"/>
      <c r="N3834" s="110" t="str">
        <f t="shared" si="298"/>
        <v/>
      </c>
      <c r="O3834" s="111" t="str">
        <f t="shared" si="299"/>
        <v/>
      </c>
    </row>
    <row r="3835" spans="1:15" ht="30" customHeight="1" thickTop="1" thickBot="1">
      <c r="A3835" s="37" t="str">
        <f t="shared" si="295"/>
        <v/>
      </c>
      <c r="C3835" s="13">
        <v>3831</v>
      </c>
      <c r="D3835" s="61" t="str">
        <f>IF(Cad_an!D3835="","",Cad_an!D3835)</f>
        <v/>
      </c>
      <c r="E3835" s="61" t="str">
        <f>IF(D3835="","",VLOOKUP(D3835,Cad_an!$D$5:$F$5004,3,FALSE))</f>
        <v/>
      </c>
      <c r="F3835" s="61" t="str">
        <f>IF(D3835="","",VLOOKUP(D3835,Cad_an!$D$5:$E$5004,2,FALSE))</f>
        <v/>
      </c>
      <c r="G3835" s="61" t="str">
        <f>IF(D3835="","",VLOOKUP(Fa_an!F3835,Cad_can!$D$5:$E$204,2,FALSE))</f>
        <v/>
      </c>
      <c r="H3835" s="17"/>
      <c r="I3835" s="17"/>
      <c r="J3835" s="110" t="str">
        <f t="shared" si="296"/>
        <v/>
      </c>
      <c r="K3835" s="23"/>
      <c r="L3835" s="112" t="str">
        <f t="shared" si="297"/>
        <v/>
      </c>
      <c r="M3835" s="17"/>
      <c r="N3835" s="110" t="str">
        <f t="shared" si="298"/>
        <v/>
      </c>
      <c r="O3835" s="111" t="str">
        <f t="shared" si="299"/>
        <v/>
      </c>
    </row>
    <row r="3836" spans="1:15" ht="30" customHeight="1" thickTop="1" thickBot="1">
      <c r="A3836" s="37" t="str">
        <f t="shared" si="295"/>
        <v/>
      </c>
      <c r="C3836" s="13">
        <v>3832</v>
      </c>
      <c r="D3836" s="61" t="str">
        <f>IF(Cad_an!D3836="","",Cad_an!D3836)</f>
        <v/>
      </c>
      <c r="E3836" s="61" t="str">
        <f>IF(D3836="","",VLOOKUP(D3836,Cad_an!$D$5:$F$5004,3,FALSE))</f>
        <v/>
      </c>
      <c r="F3836" s="61" t="str">
        <f>IF(D3836="","",VLOOKUP(D3836,Cad_an!$D$5:$E$5004,2,FALSE))</f>
        <v/>
      </c>
      <c r="G3836" s="61" t="str">
        <f>IF(D3836="","",VLOOKUP(Fa_an!F3836,Cad_can!$D$5:$E$204,2,FALSE))</f>
        <v/>
      </c>
      <c r="H3836" s="17"/>
      <c r="I3836" s="17"/>
      <c r="J3836" s="110" t="str">
        <f t="shared" si="296"/>
        <v/>
      </c>
      <c r="K3836" s="23"/>
      <c r="L3836" s="112" t="str">
        <f t="shared" si="297"/>
        <v/>
      </c>
      <c r="M3836" s="17"/>
      <c r="N3836" s="110" t="str">
        <f t="shared" si="298"/>
        <v/>
      </c>
      <c r="O3836" s="111" t="str">
        <f t="shared" si="299"/>
        <v/>
      </c>
    </row>
    <row r="3837" spans="1:15" ht="30" customHeight="1" thickTop="1" thickBot="1">
      <c r="A3837" s="37" t="str">
        <f t="shared" si="295"/>
        <v/>
      </c>
      <c r="C3837" s="13">
        <v>3833</v>
      </c>
      <c r="D3837" s="61" t="str">
        <f>IF(Cad_an!D3837="","",Cad_an!D3837)</f>
        <v/>
      </c>
      <c r="E3837" s="61" t="str">
        <f>IF(D3837="","",VLOOKUP(D3837,Cad_an!$D$5:$F$5004,3,FALSE))</f>
        <v/>
      </c>
      <c r="F3837" s="61" t="str">
        <f>IF(D3837="","",VLOOKUP(D3837,Cad_an!$D$5:$E$5004,2,FALSE))</f>
        <v/>
      </c>
      <c r="G3837" s="61" t="str">
        <f>IF(D3837="","",VLOOKUP(Fa_an!F3837,Cad_can!$D$5:$E$204,2,FALSE))</f>
        <v/>
      </c>
      <c r="H3837" s="17"/>
      <c r="I3837" s="17"/>
      <c r="J3837" s="110" t="str">
        <f t="shared" si="296"/>
        <v/>
      </c>
      <c r="K3837" s="23"/>
      <c r="L3837" s="112" t="str">
        <f t="shared" si="297"/>
        <v/>
      </c>
      <c r="M3837" s="17"/>
      <c r="N3837" s="110" t="str">
        <f t="shared" si="298"/>
        <v/>
      </c>
      <c r="O3837" s="111" t="str">
        <f t="shared" si="299"/>
        <v/>
      </c>
    </row>
    <row r="3838" spans="1:15" ht="30" customHeight="1" thickTop="1" thickBot="1">
      <c r="A3838" s="37" t="str">
        <f t="shared" si="295"/>
        <v/>
      </c>
      <c r="C3838" s="13">
        <v>3834</v>
      </c>
      <c r="D3838" s="61" t="str">
        <f>IF(Cad_an!D3838="","",Cad_an!D3838)</f>
        <v/>
      </c>
      <c r="E3838" s="61" t="str">
        <f>IF(D3838="","",VLOOKUP(D3838,Cad_an!$D$5:$F$5004,3,FALSE))</f>
        <v/>
      </c>
      <c r="F3838" s="61" t="str">
        <f>IF(D3838="","",VLOOKUP(D3838,Cad_an!$D$5:$E$5004,2,FALSE))</f>
        <v/>
      </c>
      <c r="G3838" s="61" t="str">
        <f>IF(D3838="","",VLOOKUP(Fa_an!F3838,Cad_can!$D$5:$E$204,2,FALSE))</f>
        <v/>
      </c>
      <c r="H3838" s="17"/>
      <c r="I3838" s="17"/>
      <c r="J3838" s="110" t="str">
        <f t="shared" si="296"/>
        <v/>
      </c>
      <c r="K3838" s="23"/>
      <c r="L3838" s="112" t="str">
        <f t="shared" si="297"/>
        <v/>
      </c>
      <c r="M3838" s="17"/>
      <c r="N3838" s="110" t="str">
        <f t="shared" si="298"/>
        <v/>
      </c>
      <c r="O3838" s="111" t="str">
        <f t="shared" si="299"/>
        <v/>
      </c>
    </row>
    <row r="3839" spans="1:15" ht="30" customHeight="1" thickTop="1" thickBot="1">
      <c r="A3839" s="37" t="str">
        <f t="shared" si="295"/>
        <v/>
      </c>
      <c r="C3839" s="13">
        <v>3835</v>
      </c>
      <c r="D3839" s="61" t="str">
        <f>IF(Cad_an!D3839="","",Cad_an!D3839)</f>
        <v/>
      </c>
      <c r="E3839" s="61" t="str">
        <f>IF(D3839="","",VLOOKUP(D3839,Cad_an!$D$5:$F$5004,3,FALSE))</f>
        <v/>
      </c>
      <c r="F3839" s="61" t="str">
        <f>IF(D3839="","",VLOOKUP(D3839,Cad_an!$D$5:$E$5004,2,FALSE))</f>
        <v/>
      </c>
      <c r="G3839" s="61" t="str">
        <f>IF(D3839="","",VLOOKUP(Fa_an!F3839,Cad_can!$D$5:$E$204,2,FALSE))</f>
        <v/>
      </c>
      <c r="H3839" s="17"/>
      <c r="I3839" s="17"/>
      <c r="J3839" s="110" t="str">
        <f t="shared" si="296"/>
        <v/>
      </c>
      <c r="K3839" s="23"/>
      <c r="L3839" s="112" t="str">
        <f t="shared" si="297"/>
        <v/>
      </c>
      <c r="M3839" s="17"/>
      <c r="N3839" s="110" t="str">
        <f t="shared" si="298"/>
        <v/>
      </c>
      <c r="O3839" s="111" t="str">
        <f t="shared" si="299"/>
        <v/>
      </c>
    </row>
    <row r="3840" spans="1:15" ht="30" customHeight="1" thickTop="1" thickBot="1">
      <c r="A3840" s="37" t="str">
        <f t="shared" si="295"/>
        <v/>
      </c>
      <c r="C3840" s="13">
        <v>3836</v>
      </c>
      <c r="D3840" s="61" t="str">
        <f>IF(Cad_an!D3840="","",Cad_an!D3840)</f>
        <v/>
      </c>
      <c r="E3840" s="61" t="str">
        <f>IF(D3840="","",VLOOKUP(D3840,Cad_an!$D$5:$F$5004,3,FALSE))</f>
        <v/>
      </c>
      <c r="F3840" s="61" t="str">
        <f>IF(D3840="","",VLOOKUP(D3840,Cad_an!$D$5:$E$5004,2,FALSE))</f>
        <v/>
      </c>
      <c r="G3840" s="61" t="str">
        <f>IF(D3840="","",VLOOKUP(Fa_an!F3840,Cad_can!$D$5:$E$204,2,FALSE))</f>
        <v/>
      </c>
      <c r="H3840" s="17"/>
      <c r="I3840" s="17"/>
      <c r="J3840" s="110" t="str">
        <f t="shared" si="296"/>
        <v/>
      </c>
      <c r="K3840" s="23"/>
      <c r="L3840" s="112" t="str">
        <f t="shared" si="297"/>
        <v/>
      </c>
      <c r="M3840" s="17"/>
      <c r="N3840" s="110" t="str">
        <f t="shared" si="298"/>
        <v/>
      </c>
      <c r="O3840" s="111" t="str">
        <f t="shared" si="299"/>
        <v/>
      </c>
    </row>
    <row r="3841" spans="1:15" ht="30" customHeight="1" thickTop="1" thickBot="1">
      <c r="A3841" s="37" t="str">
        <f t="shared" si="295"/>
        <v/>
      </c>
      <c r="C3841" s="13">
        <v>3837</v>
      </c>
      <c r="D3841" s="61" t="str">
        <f>IF(Cad_an!D3841="","",Cad_an!D3841)</f>
        <v/>
      </c>
      <c r="E3841" s="61" t="str">
        <f>IF(D3841="","",VLOOKUP(D3841,Cad_an!$D$5:$F$5004,3,FALSE))</f>
        <v/>
      </c>
      <c r="F3841" s="61" t="str">
        <f>IF(D3841="","",VLOOKUP(D3841,Cad_an!$D$5:$E$5004,2,FALSE))</f>
        <v/>
      </c>
      <c r="G3841" s="61" t="str">
        <f>IF(D3841="","",VLOOKUP(Fa_an!F3841,Cad_can!$D$5:$E$204,2,FALSE))</f>
        <v/>
      </c>
      <c r="H3841" s="17"/>
      <c r="I3841" s="17"/>
      <c r="J3841" s="110" t="str">
        <f t="shared" si="296"/>
        <v/>
      </c>
      <c r="K3841" s="23"/>
      <c r="L3841" s="112" t="str">
        <f t="shared" si="297"/>
        <v/>
      </c>
      <c r="M3841" s="17"/>
      <c r="N3841" s="110" t="str">
        <f t="shared" si="298"/>
        <v/>
      </c>
      <c r="O3841" s="111" t="str">
        <f t="shared" si="299"/>
        <v/>
      </c>
    </row>
    <row r="3842" spans="1:15" ht="30" customHeight="1" thickTop="1" thickBot="1">
      <c r="A3842" s="37" t="str">
        <f t="shared" si="295"/>
        <v/>
      </c>
      <c r="C3842" s="13">
        <v>3838</v>
      </c>
      <c r="D3842" s="61" t="str">
        <f>IF(Cad_an!D3842="","",Cad_an!D3842)</f>
        <v/>
      </c>
      <c r="E3842" s="61" t="str">
        <f>IF(D3842="","",VLOOKUP(D3842,Cad_an!$D$5:$F$5004,3,FALSE))</f>
        <v/>
      </c>
      <c r="F3842" s="61" t="str">
        <f>IF(D3842="","",VLOOKUP(D3842,Cad_an!$D$5:$E$5004,2,FALSE))</f>
        <v/>
      </c>
      <c r="G3842" s="61" t="str">
        <f>IF(D3842="","",VLOOKUP(Fa_an!F3842,Cad_can!$D$5:$E$204,2,FALSE))</f>
        <v/>
      </c>
      <c r="H3842" s="17"/>
      <c r="I3842" s="17"/>
      <c r="J3842" s="110" t="str">
        <f t="shared" si="296"/>
        <v/>
      </c>
      <c r="K3842" s="23"/>
      <c r="L3842" s="112" t="str">
        <f t="shared" si="297"/>
        <v/>
      </c>
      <c r="M3842" s="17"/>
      <c r="N3842" s="110" t="str">
        <f t="shared" si="298"/>
        <v/>
      </c>
      <c r="O3842" s="111" t="str">
        <f t="shared" si="299"/>
        <v/>
      </c>
    </row>
    <row r="3843" spans="1:15" ht="30" customHeight="1" thickTop="1" thickBot="1">
      <c r="A3843" s="37" t="str">
        <f t="shared" si="295"/>
        <v/>
      </c>
      <c r="C3843" s="13">
        <v>3839</v>
      </c>
      <c r="D3843" s="61" t="str">
        <f>IF(Cad_an!D3843="","",Cad_an!D3843)</f>
        <v/>
      </c>
      <c r="E3843" s="61" t="str">
        <f>IF(D3843="","",VLOOKUP(D3843,Cad_an!$D$5:$F$5004,3,FALSE))</f>
        <v/>
      </c>
      <c r="F3843" s="61" t="str">
        <f>IF(D3843="","",VLOOKUP(D3843,Cad_an!$D$5:$E$5004,2,FALSE))</f>
        <v/>
      </c>
      <c r="G3843" s="61" t="str">
        <f>IF(D3843="","",VLOOKUP(Fa_an!F3843,Cad_can!$D$5:$E$204,2,FALSE))</f>
        <v/>
      </c>
      <c r="H3843" s="17"/>
      <c r="I3843" s="17"/>
      <c r="J3843" s="110" t="str">
        <f t="shared" si="296"/>
        <v/>
      </c>
      <c r="K3843" s="23"/>
      <c r="L3843" s="112" t="str">
        <f t="shared" si="297"/>
        <v/>
      </c>
      <c r="M3843" s="17"/>
      <c r="N3843" s="110" t="str">
        <f t="shared" si="298"/>
        <v/>
      </c>
      <c r="O3843" s="111" t="str">
        <f t="shared" si="299"/>
        <v/>
      </c>
    </row>
    <row r="3844" spans="1:15" ht="30" customHeight="1" thickTop="1" thickBot="1">
      <c r="A3844" s="37" t="str">
        <f t="shared" si="295"/>
        <v/>
      </c>
      <c r="C3844" s="13">
        <v>3840</v>
      </c>
      <c r="D3844" s="61" t="str">
        <f>IF(Cad_an!D3844="","",Cad_an!D3844)</f>
        <v/>
      </c>
      <c r="E3844" s="61" t="str">
        <f>IF(D3844="","",VLOOKUP(D3844,Cad_an!$D$5:$F$5004,3,FALSE))</f>
        <v/>
      </c>
      <c r="F3844" s="61" t="str">
        <f>IF(D3844="","",VLOOKUP(D3844,Cad_an!$D$5:$E$5004,2,FALSE))</f>
        <v/>
      </c>
      <c r="G3844" s="61" t="str">
        <f>IF(D3844="","",VLOOKUP(Fa_an!F3844,Cad_can!$D$5:$E$204,2,FALSE))</f>
        <v/>
      </c>
      <c r="H3844" s="17"/>
      <c r="I3844" s="17"/>
      <c r="J3844" s="110" t="str">
        <f t="shared" si="296"/>
        <v/>
      </c>
      <c r="K3844" s="23"/>
      <c r="L3844" s="112" t="str">
        <f t="shared" si="297"/>
        <v/>
      </c>
      <c r="M3844" s="17"/>
      <c r="N3844" s="110" t="str">
        <f t="shared" si="298"/>
        <v/>
      </c>
      <c r="O3844" s="111" t="str">
        <f t="shared" si="299"/>
        <v/>
      </c>
    </row>
    <row r="3845" spans="1:15" ht="30" customHeight="1" thickTop="1" thickBot="1">
      <c r="A3845" s="37" t="str">
        <f t="shared" si="295"/>
        <v/>
      </c>
      <c r="C3845" s="13">
        <v>3841</v>
      </c>
      <c r="D3845" s="61" t="str">
        <f>IF(Cad_an!D3845="","",Cad_an!D3845)</f>
        <v/>
      </c>
      <c r="E3845" s="61" t="str">
        <f>IF(D3845="","",VLOOKUP(D3845,Cad_an!$D$5:$F$5004,3,FALSE))</f>
        <v/>
      </c>
      <c r="F3845" s="61" t="str">
        <f>IF(D3845="","",VLOOKUP(D3845,Cad_an!$D$5:$E$5004,2,FALSE))</f>
        <v/>
      </c>
      <c r="G3845" s="61" t="str">
        <f>IF(D3845="","",VLOOKUP(Fa_an!F3845,Cad_can!$D$5:$E$204,2,FALSE))</f>
        <v/>
      </c>
      <c r="H3845" s="17"/>
      <c r="I3845" s="17"/>
      <c r="J3845" s="110" t="str">
        <f t="shared" si="296"/>
        <v/>
      </c>
      <c r="K3845" s="23"/>
      <c r="L3845" s="112" t="str">
        <f t="shared" si="297"/>
        <v/>
      </c>
      <c r="M3845" s="17"/>
      <c r="N3845" s="110" t="str">
        <f t="shared" si="298"/>
        <v/>
      </c>
      <c r="O3845" s="111" t="str">
        <f t="shared" si="299"/>
        <v/>
      </c>
    </row>
    <row r="3846" spans="1:15" ht="30" customHeight="1" thickTop="1" thickBot="1">
      <c r="A3846" s="37" t="str">
        <f t="shared" ref="A3846:A3909" si="300">D3846&amp;F3846</f>
        <v/>
      </c>
      <c r="C3846" s="13">
        <v>3842</v>
      </c>
      <c r="D3846" s="61" t="str">
        <f>IF(Cad_an!D3846="","",Cad_an!D3846)</f>
        <v/>
      </c>
      <c r="E3846" s="61" t="str">
        <f>IF(D3846="","",VLOOKUP(D3846,Cad_an!$D$5:$F$5004,3,FALSE))</f>
        <v/>
      </c>
      <c r="F3846" s="61" t="str">
        <f>IF(D3846="","",VLOOKUP(D3846,Cad_an!$D$5:$E$5004,2,FALSE))</f>
        <v/>
      </c>
      <c r="G3846" s="61" t="str">
        <f>IF(D3846="","",VLOOKUP(Fa_an!F3846,Cad_can!$D$5:$E$204,2,FALSE))</f>
        <v/>
      </c>
      <c r="H3846" s="17"/>
      <c r="I3846" s="17"/>
      <c r="J3846" s="110" t="str">
        <f t="shared" ref="J3846:J3909" si="301">IFERROR(I3846/H3846,"")</f>
        <v/>
      </c>
      <c r="K3846" s="23"/>
      <c r="L3846" s="112" t="str">
        <f t="shared" ref="L3846:L3909" si="302">IFERROR(K3846/I3846,"")</f>
        <v/>
      </c>
      <c r="M3846" s="17"/>
      <c r="N3846" s="110" t="str">
        <f t="shared" ref="N3846:N3909" si="303">IFERROR(M3846/I3846,"")</f>
        <v/>
      </c>
      <c r="O3846" s="111" t="str">
        <f t="shared" ref="O3846:O3909" si="304">IFERROR(K3846/M3846,"")</f>
        <v/>
      </c>
    </row>
    <row r="3847" spans="1:15" ht="30" customHeight="1" thickTop="1" thickBot="1">
      <c r="A3847" s="37" t="str">
        <f t="shared" si="300"/>
        <v/>
      </c>
      <c r="C3847" s="13">
        <v>3843</v>
      </c>
      <c r="D3847" s="61" t="str">
        <f>IF(Cad_an!D3847="","",Cad_an!D3847)</f>
        <v/>
      </c>
      <c r="E3847" s="61" t="str">
        <f>IF(D3847="","",VLOOKUP(D3847,Cad_an!$D$5:$F$5004,3,FALSE))</f>
        <v/>
      </c>
      <c r="F3847" s="61" t="str">
        <f>IF(D3847="","",VLOOKUP(D3847,Cad_an!$D$5:$E$5004,2,FALSE))</f>
        <v/>
      </c>
      <c r="G3847" s="61" t="str">
        <f>IF(D3847="","",VLOOKUP(Fa_an!F3847,Cad_can!$D$5:$E$204,2,FALSE))</f>
        <v/>
      </c>
      <c r="H3847" s="17"/>
      <c r="I3847" s="17"/>
      <c r="J3847" s="110" t="str">
        <f t="shared" si="301"/>
        <v/>
      </c>
      <c r="K3847" s="23"/>
      <c r="L3847" s="112" t="str">
        <f t="shared" si="302"/>
        <v/>
      </c>
      <c r="M3847" s="17"/>
      <c r="N3847" s="110" t="str">
        <f t="shared" si="303"/>
        <v/>
      </c>
      <c r="O3847" s="111" t="str">
        <f t="shared" si="304"/>
        <v/>
      </c>
    </row>
    <row r="3848" spans="1:15" ht="30" customHeight="1" thickTop="1" thickBot="1">
      <c r="A3848" s="37" t="str">
        <f t="shared" si="300"/>
        <v/>
      </c>
      <c r="C3848" s="13">
        <v>3844</v>
      </c>
      <c r="D3848" s="61" t="str">
        <f>IF(Cad_an!D3848="","",Cad_an!D3848)</f>
        <v/>
      </c>
      <c r="E3848" s="61" t="str">
        <f>IF(D3848="","",VLOOKUP(D3848,Cad_an!$D$5:$F$5004,3,FALSE))</f>
        <v/>
      </c>
      <c r="F3848" s="61" t="str">
        <f>IF(D3848="","",VLOOKUP(D3848,Cad_an!$D$5:$E$5004,2,FALSE))</f>
        <v/>
      </c>
      <c r="G3848" s="61" t="str">
        <f>IF(D3848="","",VLOOKUP(Fa_an!F3848,Cad_can!$D$5:$E$204,2,FALSE))</f>
        <v/>
      </c>
      <c r="H3848" s="17"/>
      <c r="I3848" s="17"/>
      <c r="J3848" s="110" t="str">
        <f t="shared" si="301"/>
        <v/>
      </c>
      <c r="K3848" s="23"/>
      <c r="L3848" s="112" t="str">
        <f t="shared" si="302"/>
        <v/>
      </c>
      <c r="M3848" s="17"/>
      <c r="N3848" s="110" t="str">
        <f t="shared" si="303"/>
        <v/>
      </c>
      <c r="O3848" s="111" t="str">
        <f t="shared" si="304"/>
        <v/>
      </c>
    </row>
    <row r="3849" spans="1:15" ht="30" customHeight="1" thickTop="1" thickBot="1">
      <c r="A3849" s="37" t="str">
        <f t="shared" si="300"/>
        <v/>
      </c>
      <c r="C3849" s="13">
        <v>3845</v>
      </c>
      <c r="D3849" s="61" t="str">
        <f>IF(Cad_an!D3849="","",Cad_an!D3849)</f>
        <v/>
      </c>
      <c r="E3849" s="61" t="str">
        <f>IF(D3849="","",VLOOKUP(D3849,Cad_an!$D$5:$F$5004,3,FALSE))</f>
        <v/>
      </c>
      <c r="F3849" s="61" t="str">
        <f>IF(D3849="","",VLOOKUP(D3849,Cad_an!$D$5:$E$5004,2,FALSE))</f>
        <v/>
      </c>
      <c r="G3849" s="61" t="str">
        <f>IF(D3849="","",VLOOKUP(Fa_an!F3849,Cad_can!$D$5:$E$204,2,FALSE))</f>
        <v/>
      </c>
      <c r="H3849" s="17"/>
      <c r="I3849" s="17"/>
      <c r="J3849" s="110" t="str">
        <f t="shared" si="301"/>
        <v/>
      </c>
      <c r="K3849" s="23"/>
      <c r="L3849" s="112" t="str">
        <f t="shared" si="302"/>
        <v/>
      </c>
      <c r="M3849" s="17"/>
      <c r="N3849" s="110" t="str">
        <f t="shared" si="303"/>
        <v/>
      </c>
      <c r="O3849" s="111" t="str">
        <f t="shared" si="304"/>
        <v/>
      </c>
    </row>
    <row r="3850" spans="1:15" ht="30" customHeight="1" thickTop="1" thickBot="1">
      <c r="A3850" s="37" t="str">
        <f t="shared" si="300"/>
        <v/>
      </c>
      <c r="C3850" s="13">
        <v>3846</v>
      </c>
      <c r="D3850" s="61" t="str">
        <f>IF(Cad_an!D3850="","",Cad_an!D3850)</f>
        <v/>
      </c>
      <c r="E3850" s="61" t="str">
        <f>IF(D3850="","",VLOOKUP(D3850,Cad_an!$D$5:$F$5004,3,FALSE))</f>
        <v/>
      </c>
      <c r="F3850" s="61" t="str">
        <f>IF(D3850="","",VLOOKUP(D3850,Cad_an!$D$5:$E$5004,2,FALSE))</f>
        <v/>
      </c>
      <c r="G3850" s="61" t="str">
        <f>IF(D3850="","",VLOOKUP(Fa_an!F3850,Cad_can!$D$5:$E$204,2,FALSE))</f>
        <v/>
      </c>
      <c r="H3850" s="17"/>
      <c r="I3850" s="17"/>
      <c r="J3850" s="110" t="str">
        <f t="shared" si="301"/>
        <v/>
      </c>
      <c r="K3850" s="23"/>
      <c r="L3850" s="112" t="str">
        <f t="shared" si="302"/>
        <v/>
      </c>
      <c r="M3850" s="17"/>
      <c r="N3850" s="110" t="str">
        <f t="shared" si="303"/>
        <v/>
      </c>
      <c r="O3850" s="111" t="str">
        <f t="shared" si="304"/>
        <v/>
      </c>
    </row>
    <row r="3851" spans="1:15" ht="30" customHeight="1" thickTop="1" thickBot="1">
      <c r="A3851" s="37" t="str">
        <f t="shared" si="300"/>
        <v/>
      </c>
      <c r="C3851" s="13">
        <v>3847</v>
      </c>
      <c r="D3851" s="61" t="str">
        <f>IF(Cad_an!D3851="","",Cad_an!D3851)</f>
        <v/>
      </c>
      <c r="E3851" s="61" t="str">
        <f>IF(D3851="","",VLOOKUP(D3851,Cad_an!$D$5:$F$5004,3,FALSE))</f>
        <v/>
      </c>
      <c r="F3851" s="61" t="str">
        <f>IF(D3851="","",VLOOKUP(D3851,Cad_an!$D$5:$E$5004,2,FALSE))</f>
        <v/>
      </c>
      <c r="G3851" s="61" t="str">
        <f>IF(D3851="","",VLOOKUP(Fa_an!F3851,Cad_can!$D$5:$E$204,2,FALSE))</f>
        <v/>
      </c>
      <c r="H3851" s="17"/>
      <c r="I3851" s="17"/>
      <c r="J3851" s="110" t="str">
        <f t="shared" si="301"/>
        <v/>
      </c>
      <c r="K3851" s="23"/>
      <c r="L3851" s="112" t="str">
        <f t="shared" si="302"/>
        <v/>
      </c>
      <c r="M3851" s="17"/>
      <c r="N3851" s="110" t="str">
        <f t="shared" si="303"/>
        <v/>
      </c>
      <c r="O3851" s="111" t="str">
        <f t="shared" si="304"/>
        <v/>
      </c>
    </row>
    <row r="3852" spans="1:15" ht="30" customHeight="1" thickTop="1" thickBot="1">
      <c r="A3852" s="37" t="str">
        <f t="shared" si="300"/>
        <v/>
      </c>
      <c r="C3852" s="13">
        <v>3848</v>
      </c>
      <c r="D3852" s="61" t="str">
        <f>IF(Cad_an!D3852="","",Cad_an!D3852)</f>
        <v/>
      </c>
      <c r="E3852" s="61" t="str">
        <f>IF(D3852="","",VLOOKUP(D3852,Cad_an!$D$5:$F$5004,3,FALSE))</f>
        <v/>
      </c>
      <c r="F3852" s="61" t="str">
        <f>IF(D3852="","",VLOOKUP(D3852,Cad_an!$D$5:$E$5004,2,FALSE))</f>
        <v/>
      </c>
      <c r="G3852" s="61" t="str">
        <f>IF(D3852="","",VLOOKUP(Fa_an!F3852,Cad_can!$D$5:$E$204,2,FALSE))</f>
        <v/>
      </c>
      <c r="H3852" s="17"/>
      <c r="I3852" s="17"/>
      <c r="J3852" s="110" t="str">
        <f t="shared" si="301"/>
        <v/>
      </c>
      <c r="K3852" s="23"/>
      <c r="L3852" s="112" t="str">
        <f t="shared" si="302"/>
        <v/>
      </c>
      <c r="M3852" s="17"/>
      <c r="N3852" s="110" t="str">
        <f t="shared" si="303"/>
        <v/>
      </c>
      <c r="O3852" s="111" t="str">
        <f t="shared" si="304"/>
        <v/>
      </c>
    </row>
    <row r="3853" spans="1:15" ht="30" customHeight="1" thickTop="1" thickBot="1">
      <c r="A3853" s="37" t="str">
        <f t="shared" si="300"/>
        <v/>
      </c>
      <c r="C3853" s="13">
        <v>3849</v>
      </c>
      <c r="D3853" s="61" t="str">
        <f>IF(Cad_an!D3853="","",Cad_an!D3853)</f>
        <v/>
      </c>
      <c r="E3853" s="61" t="str">
        <f>IF(D3853="","",VLOOKUP(D3853,Cad_an!$D$5:$F$5004,3,FALSE))</f>
        <v/>
      </c>
      <c r="F3853" s="61" t="str">
        <f>IF(D3853="","",VLOOKUP(D3853,Cad_an!$D$5:$E$5004,2,FALSE))</f>
        <v/>
      </c>
      <c r="G3853" s="61" t="str">
        <f>IF(D3853="","",VLOOKUP(Fa_an!F3853,Cad_can!$D$5:$E$204,2,FALSE))</f>
        <v/>
      </c>
      <c r="H3853" s="17"/>
      <c r="I3853" s="17"/>
      <c r="J3853" s="110" t="str">
        <f t="shared" si="301"/>
        <v/>
      </c>
      <c r="K3853" s="23"/>
      <c r="L3853" s="112" t="str">
        <f t="shared" si="302"/>
        <v/>
      </c>
      <c r="M3853" s="17"/>
      <c r="N3853" s="110" t="str">
        <f t="shared" si="303"/>
        <v/>
      </c>
      <c r="O3853" s="111" t="str">
        <f t="shared" si="304"/>
        <v/>
      </c>
    </row>
    <row r="3854" spans="1:15" ht="30" customHeight="1" thickTop="1" thickBot="1">
      <c r="A3854" s="37" t="str">
        <f t="shared" si="300"/>
        <v/>
      </c>
      <c r="C3854" s="13">
        <v>3850</v>
      </c>
      <c r="D3854" s="61" t="str">
        <f>IF(Cad_an!D3854="","",Cad_an!D3854)</f>
        <v/>
      </c>
      <c r="E3854" s="61" t="str">
        <f>IF(D3854="","",VLOOKUP(D3854,Cad_an!$D$5:$F$5004,3,FALSE))</f>
        <v/>
      </c>
      <c r="F3854" s="61" t="str">
        <f>IF(D3854="","",VLOOKUP(D3854,Cad_an!$D$5:$E$5004,2,FALSE))</f>
        <v/>
      </c>
      <c r="G3854" s="61" t="str">
        <f>IF(D3854="","",VLOOKUP(Fa_an!F3854,Cad_can!$D$5:$E$204,2,FALSE))</f>
        <v/>
      </c>
      <c r="H3854" s="17"/>
      <c r="I3854" s="17"/>
      <c r="J3854" s="110" t="str">
        <f t="shared" si="301"/>
        <v/>
      </c>
      <c r="K3854" s="23"/>
      <c r="L3854" s="112" t="str">
        <f t="shared" si="302"/>
        <v/>
      </c>
      <c r="M3854" s="17"/>
      <c r="N3854" s="110" t="str">
        <f t="shared" si="303"/>
        <v/>
      </c>
      <c r="O3854" s="111" t="str">
        <f t="shared" si="304"/>
        <v/>
      </c>
    </row>
    <row r="3855" spans="1:15" ht="30" customHeight="1" thickTop="1" thickBot="1">
      <c r="A3855" s="37" t="str">
        <f t="shared" si="300"/>
        <v/>
      </c>
      <c r="C3855" s="13">
        <v>3851</v>
      </c>
      <c r="D3855" s="61" t="str">
        <f>IF(Cad_an!D3855="","",Cad_an!D3855)</f>
        <v/>
      </c>
      <c r="E3855" s="61" t="str">
        <f>IF(D3855="","",VLOOKUP(D3855,Cad_an!$D$5:$F$5004,3,FALSE))</f>
        <v/>
      </c>
      <c r="F3855" s="61" t="str">
        <f>IF(D3855="","",VLOOKUP(D3855,Cad_an!$D$5:$E$5004,2,FALSE))</f>
        <v/>
      </c>
      <c r="G3855" s="61" t="str">
        <f>IF(D3855="","",VLOOKUP(Fa_an!F3855,Cad_can!$D$5:$E$204,2,FALSE))</f>
        <v/>
      </c>
      <c r="H3855" s="17"/>
      <c r="I3855" s="17"/>
      <c r="J3855" s="110" t="str">
        <f t="shared" si="301"/>
        <v/>
      </c>
      <c r="K3855" s="23"/>
      <c r="L3855" s="112" t="str">
        <f t="shared" si="302"/>
        <v/>
      </c>
      <c r="M3855" s="17"/>
      <c r="N3855" s="110" t="str">
        <f t="shared" si="303"/>
        <v/>
      </c>
      <c r="O3855" s="111" t="str">
        <f t="shared" si="304"/>
        <v/>
      </c>
    </row>
    <row r="3856" spans="1:15" ht="30" customHeight="1" thickTop="1" thickBot="1">
      <c r="A3856" s="37" t="str">
        <f t="shared" si="300"/>
        <v/>
      </c>
      <c r="C3856" s="13">
        <v>3852</v>
      </c>
      <c r="D3856" s="61" t="str">
        <f>IF(Cad_an!D3856="","",Cad_an!D3856)</f>
        <v/>
      </c>
      <c r="E3856" s="61" t="str">
        <f>IF(D3856="","",VLOOKUP(D3856,Cad_an!$D$5:$F$5004,3,FALSE))</f>
        <v/>
      </c>
      <c r="F3856" s="61" t="str">
        <f>IF(D3856="","",VLOOKUP(D3856,Cad_an!$D$5:$E$5004,2,FALSE))</f>
        <v/>
      </c>
      <c r="G3856" s="61" t="str">
        <f>IF(D3856="","",VLOOKUP(Fa_an!F3856,Cad_can!$D$5:$E$204,2,FALSE))</f>
        <v/>
      </c>
      <c r="H3856" s="17"/>
      <c r="I3856" s="17"/>
      <c r="J3856" s="110" t="str">
        <f t="shared" si="301"/>
        <v/>
      </c>
      <c r="K3856" s="23"/>
      <c r="L3856" s="112" t="str">
        <f t="shared" si="302"/>
        <v/>
      </c>
      <c r="M3856" s="17"/>
      <c r="N3856" s="110" t="str">
        <f t="shared" si="303"/>
        <v/>
      </c>
      <c r="O3856" s="111" t="str">
        <f t="shared" si="304"/>
        <v/>
      </c>
    </row>
    <row r="3857" spans="1:15" ht="30" customHeight="1" thickTop="1" thickBot="1">
      <c r="A3857" s="37" t="str">
        <f t="shared" si="300"/>
        <v/>
      </c>
      <c r="C3857" s="13">
        <v>3853</v>
      </c>
      <c r="D3857" s="61" t="str">
        <f>IF(Cad_an!D3857="","",Cad_an!D3857)</f>
        <v/>
      </c>
      <c r="E3857" s="61" t="str">
        <f>IF(D3857="","",VLOOKUP(D3857,Cad_an!$D$5:$F$5004,3,FALSE))</f>
        <v/>
      </c>
      <c r="F3857" s="61" t="str">
        <f>IF(D3857="","",VLOOKUP(D3857,Cad_an!$D$5:$E$5004,2,FALSE))</f>
        <v/>
      </c>
      <c r="G3857" s="61" t="str">
        <f>IF(D3857="","",VLOOKUP(Fa_an!F3857,Cad_can!$D$5:$E$204,2,FALSE))</f>
        <v/>
      </c>
      <c r="H3857" s="17"/>
      <c r="I3857" s="17"/>
      <c r="J3857" s="110" t="str">
        <f t="shared" si="301"/>
        <v/>
      </c>
      <c r="K3857" s="23"/>
      <c r="L3857" s="112" t="str">
        <f t="shared" si="302"/>
        <v/>
      </c>
      <c r="M3857" s="17"/>
      <c r="N3857" s="110" t="str">
        <f t="shared" si="303"/>
        <v/>
      </c>
      <c r="O3857" s="111" t="str">
        <f t="shared" si="304"/>
        <v/>
      </c>
    </row>
    <row r="3858" spans="1:15" ht="30" customHeight="1" thickTop="1" thickBot="1">
      <c r="A3858" s="37" t="str">
        <f t="shared" si="300"/>
        <v/>
      </c>
      <c r="C3858" s="13">
        <v>3854</v>
      </c>
      <c r="D3858" s="61" t="str">
        <f>IF(Cad_an!D3858="","",Cad_an!D3858)</f>
        <v/>
      </c>
      <c r="E3858" s="61" t="str">
        <f>IF(D3858="","",VLOOKUP(D3858,Cad_an!$D$5:$F$5004,3,FALSE))</f>
        <v/>
      </c>
      <c r="F3858" s="61" t="str">
        <f>IF(D3858="","",VLOOKUP(D3858,Cad_an!$D$5:$E$5004,2,FALSE))</f>
        <v/>
      </c>
      <c r="G3858" s="61" t="str">
        <f>IF(D3858="","",VLOOKUP(Fa_an!F3858,Cad_can!$D$5:$E$204,2,FALSE))</f>
        <v/>
      </c>
      <c r="H3858" s="17"/>
      <c r="I3858" s="17"/>
      <c r="J3858" s="110" t="str">
        <f t="shared" si="301"/>
        <v/>
      </c>
      <c r="K3858" s="23"/>
      <c r="L3858" s="112" t="str">
        <f t="shared" si="302"/>
        <v/>
      </c>
      <c r="M3858" s="17"/>
      <c r="N3858" s="110" t="str">
        <f t="shared" si="303"/>
        <v/>
      </c>
      <c r="O3858" s="111" t="str">
        <f t="shared" si="304"/>
        <v/>
      </c>
    </row>
    <row r="3859" spans="1:15" ht="30" customHeight="1" thickTop="1" thickBot="1">
      <c r="A3859" s="37" t="str">
        <f t="shared" si="300"/>
        <v/>
      </c>
      <c r="C3859" s="13">
        <v>3855</v>
      </c>
      <c r="D3859" s="61" t="str">
        <f>IF(Cad_an!D3859="","",Cad_an!D3859)</f>
        <v/>
      </c>
      <c r="E3859" s="61" t="str">
        <f>IF(D3859="","",VLOOKUP(D3859,Cad_an!$D$5:$F$5004,3,FALSE))</f>
        <v/>
      </c>
      <c r="F3859" s="61" t="str">
        <f>IF(D3859="","",VLOOKUP(D3859,Cad_an!$D$5:$E$5004,2,FALSE))</f>
        <v/>
      </c>
      <c r="G3859" s="61" t="str">
        <f>IF(D3859="","",VLOOKUP(Fa_an!F3859,Cad_can!$D$5:$E$204,2,FALSE))</f>
        <v/>
      </c>
      <c r="H3859" s="17"/>
      <c r="I3859" s="17"/>
      <c r="J3859" s="110" t="str">
        <f t="shared" si="301"/>
        <v/>
      </c>
      <c r="K3859" s="23"/>
      <c r="L3859" s="112" t="str">
        <f t="shared" si="302"/>
        <v/>
      </c>
      <c r="M3859" s="17"/>
      <c r="N3859" s="110" t="str">
        <f t="shared" si="303"/>
        <v/>
      </c>
      <c r="O3859" s="111" t="str">
        <f t="shared" si="304"/>
        <v/>
      </c>
    </row>
    <row r="3860" spans="1:15" ht="30" customHeight="1" thickTop="1" thickBot="1">
      <c r="A3860" s="37" t="str">
        <f t="shared" si="300"/>
        <v/>
      </c>
      <c r="C3860" s="13">
        <v>3856</v>
      </c>
      <c r="D3860" s="61" t="str">
        <f>IF(Cad_an!D3860="","",Cad_an!D3860)</f>
        <v/>
      </c>
      <c r="E3860" s="61" t="str">
        <f>IF(D3860="","",VLOOKUP(D3860,Cad_an!$D$5:$F$5004,3,FALSE))</f>
        <v/>
      </c>
      <c r="F3860" s="61" t="str">
        <f>IF(D3860="","",VLOOKUP(D3860,Cad_an!$D$5:$E$5004,2,FALSE))</f>
        <v/>
      </c>
      <c r="G3860" s="61" t="str">
        <f>IF(D3860="","",VLOOKUP(Fa_an!F3860,Cad_can!$D$5:$E$204,2,FALSE))</f>
        <v/>
      </c>
      <c r="H3860" s="17"/>
      <c r="I3860" s="17"/>
      <c r="J3860" s="110" t="str">
        <f t="shared" si="301"/>
        <v/>
      </c>
      <c r="K3860" s="23"/>
      <c r="L3860" s="112" t="str">
        <f t="shared" si="302"/>
        <v/>
      </c>
      <c r="M3860" s="17"/>
      <c r="N3860" s="110" t="str">
        <f t="shared" si="303"/>
        <v/>
      </c>
      <c r="O3860" s="111" t="str">
        <f t="shared" si="304"/>
        <v/>
      </c>
    </row>
    <row r="3861" spans="1:15" ht="30" customHeight="1" thickTop="1" thickBot="1">
      <c r="A3861" s="37" t="str">
        <f t="shared" si="300"/>
        <v/>
      </c>
      <c r="C3861" s="13">
        <v>3857</v>
      </c>
      <c r="D3861" s="61" t="str">
        <f>IF(Cad_an!D3861="","",Cad_an!D3861)</f>
        <v/>
      </c>
      <c r="E3861" s="61" t="str">
        <f>IF(D3861="","",VLOOKUP(D3861,Cad_an!$D$5:$F$5004,3,FALSE))</f>
        <v/>
      </c>
      <c r="F3861" s="61" t="str">
        <f>IF(D3861="","",VLOOKUP(D3861,Cad_an!$D$5:$E$5004,2,FALSE))</f>
        <v/>
      </c>
      <c r="G3861" s="61" t="str">
        <f>IF(D3861="","",VLOOKUP(Fa_an!F3861,Cad_can!$D$5:$E$204,2,FALSE))</f>
        <v/>
      </c>
      <c r="H3861" s="17"/>
      <c r="I3861" s="17"/>
      <c r="J3861" s="110" t="str">
        <f t="shared" si="301"/>
        <v/>
      </c>
      <c r="K3861" s="23"/>
      <c r="L3861" s="112" t="str">
        <f t="shared" si="302"/>
        <v/>
      </c>
      <c r="M3861" s="17"/>
      <c r="N3861" s="110" t="str">
        <f t="shared" si="303"/>
        <v/>
      </c>
      <c r="O3861" s="111" t="str">
        <f t="shared" si="304"/>
        <v/>
      </c>
    </row>
    <row r="3862" spans="1:15" ht="30" customHeight="1" thickTop="1" thickBot="1">
      <c r="A3862" s="37" t="str">
        <f t="shared" si="300"/>
        <v/>
      </c>
      <c r="C3862" s="13">
        <v>3858</v>
      </c>
      <c r="D3862" s="61" t="str">
        <f>IF(Cad_an!D3862="","",Cad_an!D3862)</f>
        <v/>
      </c>
      <c r="E3862" s="61" t="str">
        <f>IF(D3862="","",VLOOKUP(D3862,Cad_an!$D$5:$F$5004,3,FALSE))</f>
        <v/>
      </c>
      <c r="F3862" s="61" t="str">
        <f>IF(D3862="","",VLOOKUP(D3862,Cad_an!$D$5:$E$5004,2,FALSE))</f>
        <v/>
      </c>
      <c r="G3862" s="61" t="str">
        <f>IF(D3862="","",VLOOKUP(Fa_an!F3862,Cad_can!$D$5:$E$204,2,FALSE))</f>
        <v/>
      </c>
      <c r="H3862" s="17"/>
      <c r="I3862" s="17"/>
      <c r="J3862" s="110" t="str">
        <f t="shared" si="301"/>
        <v/>
      </c>
      <c r="K3862" s="23"/>
      <c r="L3862" s="112" t="str">
        <f t="shared" si="302"/>
        <v/>
      </c>
      <c r="M3862" s="17"/>
      <c r="N3862" s="110" t="str">
        <f t="shared" si="303"/>
        <v/>
      </c>
      <c r="O3862" s="111" t="str">
        <f t="shared" si="304"/>
        <v/>
      </c>
    </row>
    <row r="3863" spans="1:15" ht="30" customHeight="1" thickTop="1" thickBot="1">
      <c r="A3863" s="37" t="str">
        <f t="shared" si="300"/>
        <v/>
      </c>
      <c r="C3863" s="13">
        <v>3859</v>
      </c>
      <c r="D3863" s="61" t="str">
        <f>IF(Cad_an!D3863="","",Cad_an!D3863)</f>
        <v/>
      </c>
      <c r="E3863" s="61" t="str">
        <f>IF(D3863="","",VLOOKUP(D3863,Cad_an!$D$5:$F$5004,3,FALSE))</f>
        <v/>
      </c>
      <c r="F3863" s="61" t="str">
        <f>IF(D3863="","",VLOOKUP(D3863,Cad_an!$D$5:$E$5004,2,FALSE))</f>
        <v/>
      </c>
      <c r="G3863" s="61" t="str">
        <f>IF(D3863="","",VLOOKUP(Fa_an!F3863,Cad_can!$D$5:$E$204,2,FALSE))</f>
        <v/>
      </c>
      <c r="H3863" s="17"/>
      <c r="I3863" s="17"/>
      <c r="J3863" s="110" t="str">
        <f t="shared" si="301"/>
        <v/>
      </c>
      <c r="K3863" s="23"/>
      <c r="L3863" s="112" t="str">
        <f t="shared" si="302"/>
        <v/>
      </c>
      <c r="M3863" s="17"/>
      <c r="N3863" s="110" t="str">
        <f t="shared" si="303"/>
        <v/>
      </c>
      <c r="O3863" s="111" t="str">
        <f t="shared" si="304"/>
        <v/>
      </c>
    </row>
    <row r="3864" spans="1:15" ht="30" customHeight="1" thickTop="1" thickBot="1">
      <c r="A3864" s="37" t="str">
        <f t="shared" si="300"/>
        <v/>
      </c>
      <c r="C3864" s="13">
        <v>3860</v>
      </c>
      <c r="D3864" s="61" t="str">
        <f>IF(Cad_an!D3864="","",Cad_an!D3864)</f>
        <v/>
      </c>
      <c r="E3864" s="61" t="str">
        <f>IF(D3864="","",VLOOKUP(D3864,Cad_an!$D$5:$F$5004,3,FALSE))</f>
        <v/>
      </c>
      <c r="F3864" s="61" t="str">
        <f>IF(D3864="","",VLOOKUP(D3864,Cad_an!$D$5:$E$5004,2,FALSE))</f>
        <v/>
      </c>
      <c r="G3864" s="61" t="str">
        <f>IF(D3864="","",VLOOKUP(Fa_an!F3864,Cad_can!$D$5:$E$204,2,FALSE))</f>
        <v/>
      </c>
      <c r="H3864" s="17"/>
      <c r="I3864" s="17"/>
      <c r="J3864" s="110" t="str">
        <f t="shared" si="301"/>
        <v/>
      </c>
      <c r="K3864" s="23"/>
      <c r="L3864" s="112" t="str">
        <f t="shared" si="302"/>
        <v/>
      </c>
      <c r="M3864" s="17"/>
      <c r="N3864" s="110" t="str">
        <f t="shared" si="303"/>
        <v/>
      </c>
      <c r="O3864" s="111" t="str">
        <f t="shared" si="304"/>
        <v/>
      </c>
    </row>
    <row r="3865" spans="1:15" ht="30" customHeight="1" thickTop="1" thickBot="1">
      <c r="A3865" s="37" t="str">
        <f t="shared" si="300"/>
        <v/>
      </c>
      <c r="C3865" s="13">
        <v>3861</v>
      </c>
      <c r="D3865" s="61" t="str">
        <f>IF(Cad_an!D3865="","",Cad_an!D3865)</f>
        <v/>
      </c>
      <c r="E3865" s="61" t="str">
        <f>IF(D3865="","",VLOOKUP(D3865,Cad_an!$D$5:$F$5004,3,FALSE))</f>
        <v/>
      </c>
      <c r="F3865" s="61" t="str">
        <f>IF(D3865="","",VLOOKUP(D3865,Cad_an!$D$5:$E$5004,2,FALSE))</f>
        <v/>
      </c>
      <c r="G3865" s="61" t="str">
        <f>IF(D3865="","",VLOOKUP(Fa_an!F3865,Cad_can!$D$5:$E$204,2,FALSE))</f>
        <v/>
      </c>
      <c r="H3865" s="17"/>
      <c r="I3865" s="17"/>
      <c r="J3865" s="110" t="str">
        <f t="shared" si="301"/>
        <v/>
      </c>
      <c r="K3865" s="23"/>
      <c r="L3865" s="112" t="str">
        <f t="shared" si="302"/>
        <v/>
      </c>
      <c r="M3865" s="17"/>
      <c r="N3865" s="110" t="str">
        <f t="shared" si="303"/>
        <v/>
      </c>
      <c r="O3865" s="111" t="str">
        <f t="shared" si="304"/>
        <v/>
      </c>
    </row>
    <row r="3866" spans="1:15" ht="30" customHeight="1" thickTop="1" thickBot="1">
      <c r="A3866" s="37" t="str">
        <f t="shared" si="300"/>
        <v/>
      </c>
      <c r="C3866" s="13">
        <v>3862</v>
      </c>
      <c r="D3866" s="61" t="str">
        <f>IF(Cad_an!D3866="","",Cad_an!D3866)</f>
        <v/>
      </c>
      <c r="E3866" s="61" t="str">
        <f>IF(D3866="","",VLOOKUP(D3866,Cad_an!$D$5:$F$5004,3,FALSE))</f>
        <v/>
      </c>
      <c r="F3866" s="61" t="str">
        <f>IF(D3866="","",VLOOKUP(D3866,Cad_an!$D$5:$E$5004,2,FALSE))</f>
        <v/>
      </c>
      <c r="G3866" s="61" t="str">
        <f>IF(D3866="","",VLOOKUP(Fa_an!F3866,Cad_can!$D$5:$E$204,2,FALSE))</f>
        <v/>
      </c>
      <c r="H3866" s="17"/>
      <c r="I3866" s="17"/>
      <c r="J3866" s="110" t="str">
        <f t="shared" si="301"/>
        <v/>
      </c>
      <c r="K3866" s="23"/>
      <c r="L3866" s="112" t="str">
        <f t="shared" si="302"/>
        <v/>
      </c>
      <c r="M3866" s="17"/>
      <c r="N3866" s="110" t="str">
        <f t="shared" si="303"/>
        <v/>
      </c>
      <c r="O3866" s="111" t="str">
        <f t="shared" si="304"/>
        <v/>
      </c>
    </row>
    <row r="3867" spans="1:15" ht="30" customHeight="1" thickTop="1" thickBot="1">
      <c r="A3867" s="37" t="str">
        <f t="shared" si="300"/>
        <v/>
      </c>
      <c r="C3867" s="13">
        <v>3863</v>
      </c>
      <c r="D3867" s="61" t="str">
        <f>IF(Cad_an!D3867="","",Cad_an!D3867)</f>
        <v/>
      </c>
      <c r="E3867" s="61" t="str">
        <f>IF(D3867="","",VLOOKUP(D3867,Cad_an!$D$5:$F$5004,3,FALSE))</f>
        <v/>
      </c>
      <c r="F3867" s="61" t="str">
        <f>IF(D3867="","",VLOOKUP(D3867,Cad_an!$D$5:$E$5004,2,FALSE))</f>
        <v/>
      </c>
      <c r="G3867" s="61" t="str">
        <f>IF(D3867="","",VLOOKUP(Fa_an!F3867,Cad_can!$D$5:$E$204,2,FALSE))</f>
        <v/>
      </c>
      <c r="H3867" s="17"/>
      <c r="I3867" s="17"/>
      <c r="J3867" s="110" t="str">
        <f t="shared" si="301"/>
        <v/>
      </c>
      <c r="K3867" s="23"/>
      <c r="L3867" s="112" t="str">
        <f t="shared" si="302"/>
        <v/>
      </c>
      <c r="M3867" s="17"/>
      <c r="N3867" s="110" t="str">
        <f t="shared" si="303"/>
        <v/>
      </c>
      <c r="O3867" s="111" t="str">
        <f t="shared" si="304"/>
        <v/>
      </c>
    </row>
    <row r="3868" spans="1:15" ht="30" customHeight="1" thickTop="1" thickBot="1">
      <c r="A3868" s="37" t="str">
        <f t="shared" si="300"/>
        <v/>
      </c>
      <c r="C3868" s="13">
        <v>3864</v>
      </c>
      <c r="D3868" s="61" t="str">
        <f>IF(Cad_an!D3868="","",Cad_an!D3868)</f>
        <v/>
      </c>
      <c r="E3868" s="61" t="str">
        <f>IF(D3868="","",VLOOKUP(D3868,Cad_an!$D$5:$F$5004,3,FALSE))</f>
        <v/>
      </c>
      <c r="F3868" s="61" t="str">
        <f>IF(D3868="","",VLOOKUP(D3868,Cad_an!$D$5:$E$5004,2,FALSE))</f>
        <v/>
      </c>
      <c r="G3868" s="61" t="str">
        <f>IF(D3868="","",VLOOKUP(Fa_an!F3868,Cad_can!$D$5:$E$204,2,FALSE))</f>
        <v/>
      </c>
      <c r="H3868" s="17"/>
      <c r="I3868" s="17"/>
      <c r="J3868" s="110" t="str">
        <f t="shared" si="301"/>
        <v/>
      </c>
      <c r="K3868" s="23"/>
      <c r="L3868" s="112" t="str">
        <f t="shared" si="302"/>
        <v/>
      </c>
      <c r="M3868" s="17"/>
      <c r="N3868" s="110" t="str">
        <f t="shared" si="303"/>
        <v/>
      </c>
      <c r="O3868" s="111" t="str">
        <f t="shared" si="304"/>
        <v/>
      </c>
    </row>
    <row r="3869" spans="1:15" ht="30" customHeight="1" thickTop="1" thickBot="1">
      <c r="A3869" s="37" t="str">
        <f t="shared" si="300"/>
        <v/>
      </c>
      <c r="C3869" s="13">
        <v>3865</v>
      </c>
      <c r="D3869" s="61" t="str">
        <f>IF(Cad_an!D3869="","",Cad_an!D3869)</f>
        <v/>
      </c>
      <c r="E3869" s="61" t="str">
        <f>IF(D3869="","",VLOOKUP(D3869,Cad_an!$D$5:$F$5004,3,FALSE))</f>
        <v/>
      </c>
      <c r="F3869" s="61" t="str">
        <f>IF(D3869="","",VLOOKUP(D3869,Cad_an!$D$5:$E$5004,2,FALSE))</f>
        <v/>
      </c>
      <c r="G3869" s="61" t="str">
        <f>IF(D3869="","",VLOOKUP(Fa_an!F3869,Cad_can!$D$5:$E$204,2,FALSE))</f>
        <v/>
      </c>
      <c r="H3869" s="17"/>
      <c r="I3869" s="17"/>
      <c r="J3869" s="110" t="str">
        <f t="shared" si="301"/>
        <v/>
      </c>
      <c r="K3869" s="23"/>
      <c r="L3869" s="112" t="str">
        <f t="shared" si="302"/>
        <v/>
      </c>
      <c r="M3869" s="17"/>
      <c r="N3869" s="110" t="str">
        <f t="shared" si="303"/>
        <v/>
      </c>
      <c r="O3869" s="111" t="str">
        <f t="shared" si="304"/>
        <v/>
      </c>
    </row>
    <row r="3870" spans="1:15" ht="30" customHeight="1" thickTop="1" thickBot="1">
      <c r="A3870" s="37" t="str">
        <f t="shared" si="300"/>
        <v/>
      </c>
      <c r="C3870" s="13">
        <v>3866</v>
      </c>
      <c r="D3870" s="61" t="str">
        <f>IF(Cad_an!D3870="","",Cad_an!D3870)</f>
        <v/>
      </c>
      <c r="E3870" s="61" t="str">
        <f>IF(D3870="","",VLOOKUP(D3870,Cad_an!$D$5:$F$5004,3,FALSE))</f>
        <v/>
      </c>
      <c r="F3870" s="61" t="str">
        <f>IF(D3870="","",VLOOKUP(D3870,Cad_an!$D$5:$E$5004,2,FALSE))</f>
        <v/>
      </c>
      <c r="G3870" s="61" t="str">
        <f>IF(D3870="","",VLOOKUP(Fa_an!F3870,Cad_can!$D$5:$E$204,2,FALSE))</f>
        <v/>
      </c>
      <c r="H3870" s="17"/>
      <c r="I3870" s="17"/>
      <c r="J3870" s="110" t="str">
        <f t="shared" si="301"/>
        <v/>
      </c>
      <c r="K3870" s="23"/>
      <c r="L3870" s="112" t="str">
        <f t="shared" si="302"/>
        <v/>
      </c>
      <c r="M3870" s="17"/>
      <c r="N3870" s="110" t="str">
        <f t="shared" si="303"/>
        <v/>
      </c>
      <c r="O3870" s="111" t="str">
        <f t="shared" si="304"/>
        <v/>
      </c>
    </row>
    <row r="3871" spans="1:15" ht="30" customHeight="1" thickTop="1" thickBot="1">
      <c r="A3871" s="37" t="str">
        <f t="shared" si="300"/>
        <v/>
      </c>
      <c r="C3871" s="13">
        <v>3867</v>
      </c>
      <c r="D3871" s="61" t="str">
        <f>IF(Cad_an!D3871="","",Cad_an!D3871)</f>
        <v/>
      </c>
      <c r="E3871" s="61" t="str">
        <f>IF(D3871="","",VLOOKUP(D3871,Cad_an!$D$5:$F$5004,3,FALSE))</f>
        <v/>
      </c>
      <c r="F3871" s="61" t="str">
        <f>IF(D3871="","",VLOOKUP(D3871,Cad_an!$D$5:$E$5004,2,FALSE))</f>
        <v/>
      </c>
      <c r="G3871" s="61" t="str">
        <f>IF(D3871="","",VLOOKUP(Fa_an!F3871,Cad_can!$D$5:$E$204,2,FALSE))</f>
        <v/>
      </c>
      <c r="H3871" s="17"/>
      <c r="I3871" s="17"/>
      <c r="J3871" s="110" t="str">
        <f t="shared" si="301"/>
        <v/>
      </c>
      <c r="K3871" s="23"/>
      <c r="L3871" s="112" t="str">
        <f t="shared" si="302"/>
        <v/>
      </c>
      <c r="M3871" s="17"/>
      <c r="N3871" s="110" t="str">
        <f t="shared" si="303"/>
        <v/>
      </c>
      <c r="O3871" s="111" t="str">
        <f t="shared" si="304"/>
        <v/>
      </c>
    </row>
    <row r="3872" spans="1:15" ht="30" customHeight="1" thickTop="1" thickBot="1">
      <c r="A3872" s="37" t="str">
        <f t="shared" si="300"/>
        <v/>
      </c>
      <c r="C3872" s="13">
        <v>3868</v>
      </c>
      <c r="D3872" s="61" t="str">
        <f>IF(Cad_an!D3872="","",Cad_an!D3872)</f>
        <v/>
      </c>
      <c r="E3872" s="61" t="str">
        <f>IF(D3872="","",VLOOKUP(D3872,Cad_an!$D$5:$F$5004,3,FALSE))</f>
        <v/>
      </c>
      <c r="F3872" s="61" t="str">
        <f>IF(D3872="","",VLOOKUP(D3872,Cad_an!$D$5:$E$5004,2,FALSE))</f>
        <v/>
      </c>
      <c r="G3872" s="61" t="str">
        <f>IF(D3872="","",VLOOKUP(Fa_an!F3872,Cad_can!$D$5:$E$204,2,FALSE))</f>
        <v/>
      </c>
      <c r="H3872" s="17"/>
      <c r="I3872" s="17"/>
      <c r="J3872" s="110" t="str">
        <f t="shared" si="301"/>
        <v/>
      </c>
      <c r="K3872" s="23"/>
      <c r="L3872" s="112" t="str">
        <f t="shared" si="302"/>
        <v/>
      </c>
      <c r="M3872" s="17"/>
      <c r="N3872" s="110" t="str">
        <f t="shared" si="303"/>
        <v/>
      </c>
      <c r="O3872" s="111" t="str">
        <f t="shared" si="304"/>
        <v/>
      </c>
    </row>
    <row r="3873" spans="1:15" ht="30" customHeight="1" thickTop="1" thickBot="1">
      <c r="A3873" s="37" t="str">
        <f t="shared" si="300"/>
        <v/>
      </c>
      <c r="C3873" s="13">
        <v>3869</v>
      </c>
      <c r="D3873" s="61" t="str">
        <f>IF(Cad_an!D3873="","",Cad_an!D3873)</f>
        <v/>
      </c>
      <c r="E3873" s="61" t="str">
        <f>IF(D3873="","",VLOOKUP(D3873,Cad_an!$D$5:$F$5004,3,FALSE))</f>
        <v/>
      </c>
      <c r="F3873" s="61" t="str">
        <f>IF(D3873="","",VLOOKUP(D3873,Cad_an!$D$5:$E$5004,2,FALSE))</f>
        <v/>
      </c>
      <c r="G3873" s="61" t="str">
        <f>IF(D3873="","",VLOOKUP(Fa_an!F3873,Cad_can!$D$5:$E$204,2,FALSE))</f>
        <v/>
      </c>
      <c r="H3873" s="17"/>
      <c r="I3873" s="17"/>
      <c r="J3873" s="110" t="str">
        <f t="shared" si="301"/>
        <v/>
      </c>
      <c r="K3873" s="23"/>
      <c r="L3873" s="112" t="str">
        <f t="shared" si="302"/>
        <v/>
      </c>
      <c r="M3873" s="17"/>
      <c r="N3873" s="110" t="str">
        <f t="shared" si="303"/>
        <v/>
      </c>
      <c r="O3873" s="111" t="str">
        <f t="shared" si="304"/>
        <v/>
      </c>
    </row>
    <row r="3874" spans="1:15" ht="30" customHeight="1" thickTop="1" thickBot="1">
      <c r="A3874" s="37" t="str">
        <f t="shared" si="300"/>
        <v/>
      </c>
      <c r="C3874" s="13">
        <v>3870</v>
      </c>
      <c r="D3874" s="61" t="str">
        <f>IF(Cad_an!D3874="","",Cad_an!D3874)</f>
        <v/>
      </c>
      <c r="E3874" s="61" t="str">
        <f>IF(D3874="","",VLOOKUP(D3874,Cad_an!$D$5:$F$5004,3,FALSE))</f>
        <v/>
      </c>
      <c r="F3874" s="61" t="str">
        <f>IF(D3874="","",VLOOKUP(D3874,Cad_an!$D$5:$E$5004,2,FALSE))</f>
        <v/>
      </c>
      <c r="G3874" s="61" t="str">
        <f>IF(D3874="","",VLOOKUP(Fa_an!F3874,Cad_can!$D$5:$E$204,2,FALSE))</f>
        <v/>
      </c>
      <c r="H3874" s="17"/>
      <c r="I3874" s="17"/>
      <c r="J3874" s="110" t="str">
        <f t="shared" si="301"/>
        <v/>
      </c>
      <c r="K3874" s="23"/>
      <c r="L3874" s="112" t="str">
        <f t="shared" si="302"/>
        <v/>
      </c>
      <c r="M3874" s="17"/>
      <c r="N3874" s="110" t="str">
        <f t="shared" si="303"/>
        <v/>
      </c>
      <c r="O3874" s="111" t="str">
        <f t="shared" si="304"/>
        <v/>
      </c>
    </row>
    <row r="3875" spans="1:15" ht="30" customHeight="1" thickTop="1" thickBot="1">
      <c r="A3875" s="37" t="str">
        <f t="shared" si="300"/>
        <v/>
      </c>
      <c r="C3875" s="13">
        <v>3871</v>
      </c>
      <c r="D3875" s="61" t="str">
        <f>IF(Cad_an!D3875="","",Cad_an!D3875)</f>
        <v/>
      </c>
      <c r="E3875" s="61" t="str">
        <f>IF(D3875="","",VLOOKUP(D3875,Cad_an!$D$5:$F$5004,3,FALSE))</f>
        <v/>
      </c>
      <c r="F3875" s="61" t="str">
        <f>IF(D3875="","",VLOOKUP(D3875,Cad_an!$D$5:$E$5004,2,FALSE))</f>
        <v/>
      </c>
      <c r="G3875" s="61" t="str">
        <f>IF(D3875="","",VLOOKUP(Fa_an!F3875,Cad_can!$D$5:$E$204,2,FALSE))</f>
        <v/>
      </c>
      <c r="H3875" s="17"/>
      <c r="I3875" s="17"/>
      <c r="J3875" s="110" t="str">
        <f t="shared" si="301"/>
        <v/>
      </c>
      <c r="K3875" s="23"/>
      <c r="L3875" s="112" t="str">
        <f t="shared" si="302"/>
        <v/>
      </c>
      <c r="M3875" s="17"/>
      <c r="N3875" s="110" t="str">
        <f t="shared" si="303"/>
        <v/>
      </c>
      <c r="O3875" s="111" t="str">
        <f t="shared" si="304"/>
        <v/>
      </c>
    </row>
    <row r="3876" spans="1:15" ht="30" customHeight="1" thickTop="1" thickBot="1">
      <c r="A3876" s="37" t="str">
        <f t="shared" si="300"/>
        <v/>
      </c>
      <c r="C3876" s="13">
        <v>3872</v>
      </c>
      <c r="D3876" s="61" t="str">
        <f>IF(Cad_an!D3876="","",Cad_an!D3876)</f>
        <v/>
      </c>
      <c r="E3876" s="61" t="str">
        <f>IF(D3876="","",VLOOKUP(D3876,Cad_an!$D$5:$F$5004,3,FALSE))</f>
        <v/>
      </c>
      <c r="F3876" s="61" t="str">
        <f>IF(D3876="","",VLOOKUP(D3876,Cad_an!$D$5:$E$5004,2,FALSE))</f>
        <v/>
      </c>
      <c r="G3876" s="61" t="str">
        <f>IF(D3876="","",VLOOKUP(Fa_an!F3876,Cad_can!$D$5:$E$204,2,FALSE))</f>
        <v/>
      </c>
      <c r="H3876" s="17"/>
      <c r="I3876" s="17"/>
      <c r="J3876" s="110" t="str">
        <f t="shared" si="301"/>
        <v/>
      </c>
      <c r="K3876" s="23"/>
      <c r="L3876" s="112" t="str">
        <f t="shared" si="302"/>
        <v/>
      </c>
      <c r="M3876" s="17"/>
      <c r="N3876" s="110" t="str">
        <f t="shared" si="303"/>
        <v/>
      </c>
      <c r="O3876" s="111" t="str">
        <f t="shared" si="304"/>
        <v/>
      </c>
    </row>
    <row r="3877" spans="1:15" ht="30" customHeight="1" thickTop="1" thickBot="1">
      <c r="A3877" s="37" t="str">
        <f t="shared" si="300"/>
        <v/>
      </c>
      <c r="C3877" s="13">
        <v>3873</v>
      </c>
      <c r="D3877" s="61" t="str">
        <f>IF(Cad_an!D3877="","",Cad_an!D3877)</f>
        <v/>
      </c>
      <c r="E3877" s="61" t="str">
        <f>IF(D3877="","",VLOOKUP(D3877,Cad_an!$D$5:$F$5004,3,FALSE))</f>
        <v/>
      </c>
      <c r="F3877" s="61" t="str">
        <f>IF(D3877="","",VLOOKUP(D3877,Cad_an!$D$5:$E$5004,2,FALSE))</f>
        <v/>
      </c>
      <c r="G3877" s="61" t="str">
        <f>IF(D3877="","",VLOOKUP(Fa_an!F3877,Cad_can!$D$5:$E$204,2,FALSE))</f>
        <v/>
      </c>
      <c r="H3877" s="17"/>
      <c r="I3877" s="17"/>
      <c r="J3877" s="110" t="str">
        <f t="shared" si="301"/>
        <v/>
      </c>
      <c r="K3877" s="23"/>
      <c r="L3877" s="112" t="str">
        <f t="shared" si="302"/>
        <v/>
      </c>
      <c r="M3877" s="17"/>
      <c r="N3877" s="110" t="str">
        <f t="shared" si="303"/>
        <v/>
      </c>
      <c r="O3877" s="111" t="str">
        <f t="shared" si="304"/>
        <v/>
      </c>
    </row>
    <row r="3878" spans="1:15" ht="30" customHeight="1" thickTop="1" thickBot="1">
      <c r="A3878" s="37" t="str">
        <f t="shared" si="300"/>
        <v/>
      </c>
      <c r="C3878" s="13">
        <v>3874</v>
      </c>
      <c r="D3878" s="61" t="str">
        <f>IF(Cad_an!D3878="","",Cad_an!D3878)</f>
        <v/>
      </c>
      <c r="E3878" s="61" t="str">
        <f>IF(D3878="","",VLOOKUP(D3878,Cad_an!$D$5:$F$5004,3,FALSE))</f>
        <v/>
      </c>
      <c r="F3878" s="61" t="str">
        <f>IF(D3878="","",VLOOKUP(D3878,Cad_an!$D$5:$E$5004,2,FALSE))</f>
        <v/>
      </c>
      <c r="G3878" s="61" t="str">
        <f>IF(D3878="","",VLOOKUP(Fa_an!F3878,Cad_can!$D$5:$E$204,2,FALSE))</f>
        <v/>
      </c>
      <c r="H3878" s="17"/>
      <c r="I3878" s="17"/>
      <c r="J3878" s="110" t="str">
        <f t="shared" si="301"/>
        <v/>
      </c>
      <c r="K3878" s="23"/>
      <c r="L3878" s="112" t="str">
        <f t="shared" si="302"/>
        <v/>
      </c>
      <c r="M3878" s="17"/>
      <c r="N3878" s="110" t="str">
        <f t="shared" si="303"/>
        <v/>
      </c>
      <c r="O3878" s="111" t="str">
        <f t="shared" si="304"/>
        <v/>
      </c>
    </row>
    <row r="3879" spans="1:15" ht="30" customHeight="1" thickTop="1" thickBot="1">
      <c r="A3879" s="37" t="str">
        <f t="shared" si="300"/>
        <v/>
      </c>
      <c r="C3879" s="13">
        <v>3875</v>
      </c>
      <c r="D3879" s="61" t="str">
        <f>IF(Cad_an!D3879="","",Cad_an!D3879)</f>
        <v/>
      </c>
      <c r="E3879" s="61" t="str">
        <f>IF(D3879="","",VLOOKUP(D3879,Cad_an!$D$5:$F$5004,3,FALSE))</f>
        <v/>
      </c>
      <c r="F3879" s="61" t="str">
        <f>IF(D3879="","",VLOOKUP(D3879,Cad_an!$D$5:$E$5004,2,FALSE))</f>
        <v/>
      </c>
      <c r="G3879" s="61" t="str">
        <f>IF(D3879="","",VLOOKUP(Fa_an!F3879,Cad_can!$D$5:$E$204,2,FALSE))</f>
        <v/>
      </c>
      <c r="H3879" s="17"/>
      <c r="I3879" s="17"/>
      <c r="J3879" s="110" t="str">
        <f t="shared" si="301"/>
        <v/>
      </c>
      <c r="K3879" s="23"/>
      <c r="L3879" s="112" t="str">
        <f t="shared" si="302"/>
        <v/>
      </c>
      <c r="M3879" s="17"/>
      <c r="N3879" s="110" t="str">
        <f t="shared" si="303"/>
        <v/>
      </c>
      <c r="O3879" s="111" t="str">
        <f t="shared" si="304"/>
        <v/>
      </c>
    </row>
    <row r="3880" spans="1:15" ht="30" customHeight="1" thickTop="1" thickBot="1">
      <c r="A3880" s="37" t="str">
        <f t="shared" si="300"/>
        <v/>
      </c>
      <c r="C3880" s="13">
        <v>3876</v>
      </c>
      <c r="D3880" s="61" t="str">
        <f>IF(Cad_an!D3880="","",Cad_an!D3880)</f>
        <v/>
      </c>
      <c r="E3880" s="61" t="str">
        <f>IF(D3880="","",VLOOKUP(D3880,Cad_an!$D$5:$F$5004,3,FALSE))</f>
        <v/>
      </c>
      <c r="F3880" s="61" t="str">
        <f>IF(D3880="","",VLOOKUP(D3880,Cad_an!$D$5:$E$5004,2,FALSE))</f>
        <v/>
      </c>
      <c r="G3880" s="61" t="str">
        <f>IF(D3880="","",VLOOKUP(Fa_an!F3880,Cad_can!$D$5:$E$204,2,FALSE))</f>
        <v/>
      </c>
      <c r="H3880" s="17"/>
      <c r="I3880" s="17"/>
      <c r="J3880" s="110" t="str">
        <f t="shared" si="301"/>
        <v/>
      </c>
      <c r="K3880" s="23"/>
      <c r="L3880" s="112" t="str">
        <f t="shared" si="302"/>
        <v/>
      </c>
      <c r="M3880" s="17"/>
      <c r="N3880" s="110" t="str">
        <f t="shared" si="303"/>
        <v/>
      </c>
      <c r="O3880" s="111" t="str">
        <f t="shared" si="304"/>
        <v/>
      </c>
    </row>
    <row r="3881" spans="1:15" ht="30" customHeight="1" thickTop="1" thickBot="1">
      <c r="A3881" s="37" t="str">
        <f t="shared" si="300"/>
        <v/>
      </c>
      <c r="C3881" s="13">
        <v>3877</v>
      </c>
      <c r="D3881" s="61" t="str">
        <f>IF(Cad_an!D3881="","",Cad_an!D3881)</f>
        <v/>
      </c>
      <c r="E3881" s="61" t="str">
        <f>IF(D3881="","",VLOOKUP(D3881,Cad_an!$D$5:$F$5004,3,FALSE))</f>
        <v/>
      </c>
      <c r="F3881" s="61" t="str">
        <f>IF(D3881="","",VLOOKUP(D3881,Cad_an!$D$5:$E$5004,2,FALSE))</f>
        <v/>
      </c>
      <c r="G3881" s="61" t="str">
        <f>IF(D3881="","",VLOOKUP(Fa_an!F3881,Cad_can!$D$5:$E$204,2,FALSE))</f>
        <v/>
      </c>
      <c r="H3881" s="17"/>
      <c r="I3881" s="17"/>
      <c r="J3881" s="110" t="str">
        <f t="shared" si="301"/>
        <v/>
      </c>
      <c r="K3881" s="23"/>
      <c r="L3881" s="112" t="str">
        <f t="shared" si="302"/>
        <v/>
      </c>
      <c r="M3881" s="17"/>
      <c r="N3881" s="110" t="str">
        <f t="shared" si="303"/>
        <v/>
      </c>
      <c r="O3881" s="111" t="str">
        <f t="shared" si="304"/>
        <v/>
      </c>
    </row>
    <row r="3882" spans="1:15" ht="30" customHeight="1" thickTop="1" thickBot="1">
      <c r="A3882" s="37" t="str">
        <f t="shared" si="300"/>
        <v/>
      </c>
      <c r="C3882" s="13">
        <v>3878</v>
      </c>
      <c r="D3882" s="61" t="str">
        <f>IF(Cad_an!D3882="","",Cad_an!D3882)</f>
        <v/>
      </c>
      <c r="E3882" s="61" t="str">
        <f>IF(D3882="","",VLOOKUP(D3882,Cad_an!$D$5:$F$5004,3,FALSE))</f>
        <v/>
      </c>
      <c r="F3882" s="61" t="str">
        <f>IF(D3882="","",VLOOKUP(D3882,Cad_an!$D$5:$E$5004,2,FALSE))</f>
        <v/>
      </c>
      <c r="G3882" s="61" t="str">
        <f>IF(D3882="","",VLOOKUP(Fa_an!F3882,Cad_can!$D$5:$E$204,2,FALSE))</f>
        <v/>
      </c>
      <c r="H3882" s="17"/>
      <c r="I3882" s="17"/>
      <c r="J3882" s="110" t="str">
        <f t="shared" si="301"/>
        <v/>
      </c>
      <c r="K3882" s="23"/>
      <c r="L3882" s="112" t="str">
        <f t="shared" si="302"/>
        <v/>
      </c>
      <c r="M3882" s="17"/>
      <c r="N3882" s="110" t="str">
        <f t="shared" si="303"/>
        <v/>
      </c>
      <c r="O3882" s="111" t="str">
        <f t="shared" si="304"/>
        <v/>
      </c>
    </row>
    <row r="3883" spans="1:15" ht="30" customHeight="1" thickTop="1" thickBot="1">
      <c r="A3883" s="37" t="str">
        <f t="shared" si="300"/>
        <v/>
      </c>
      <c r="C3883" s="13">
        <v>3879</v>
      </c>
      <c r="D3883" s="61" t="str">
        <f>IF(Cad_an!D3883="","",Cad_an!D3883)</f>
        <v/>
      </c>
      <c r="E3883" s="61" t="str">
        <f>IF(D3883="","",VLOOKUP(D3883,Cad_an!$D$5:$F$5004,3,FALSE))</f>
        <v/>
      </c>
      <c r="F3883" s="61" t="str">
        <f>IF(D3883="","",VLOOKUP(D3883,Cad_an!$D$5:$E$5004,2,FALSE))</f>
        <v/>
      </c>
      <c r="G3883" s="61" t="str">
        <f>IF(D3883="","",VLOOKUP(Fa_an!F3883,Cad_can!$D$5:$E$204,2,FALSE))</f>
        <v/>
      </c>
      <c r="H3883" s="17"/>
      <c r="I3883" s="17"/>
      <c r="J3883" s="110" t="str">
        <f t="shared" si="301"/>
        <v/>
      </c>
      <c r="K3883" s="23"/>
      <c r="L3883" s="112" t="str">
        <f t="shared" si="302"/>
        <v/>
      </c>
      <c r="M3883" s="17"/>
      <c r="N3883" s="110" t="str">
        <f t="shared" si="303"/>
        <v/>
      </c>
      <c r="O3883" s="111" t="str">
        <f t="shared" si="304"/>
        <v/>
      </c>
    </row>
    <row r="3884" spans="1:15" ht="30" customHeight="1" thickTop="1" thickBot="1">
      <c r="A3884" s="37" t="str">
        <f t="shared" si="300"/>
        <v/>
      </c>
      <c r="C3884" s="13">
        <v>3880</v>
      </c>
      <c r="D3884" s="61" t="str">
        <f>IF(Cad_an!D3884="","",Cad_an!D3884)</f>
        <v/>
      </c>
      <c r="E3884" s="61" t="str">
        <f>IF(D3884="","",VLOOKUP(D3884,Cad_an!$D$5:$F$5004,3,FALSE))</f>
        <v/>
      </c>
      <c r="F3884" s="61" t="str">
        <f>IF(D3884="","",VLOOKUP(D3884,Cad_an!$D$5:$E$5004,2,FALSE))</f>
        <v/>
      </c>
      <c r="G3884" s="61" t="str">
        <f>IF(D3884="","",VLOOKUP(Fa_an!F3884,Cad_can!$D$5:$E$204,2,FALSE))</f>
        <v/>
      </c>
      <c r="H3884" s="17"/>
      <c r="I3884" s="17"/>
      <c r="J3884" s="110" t="str">
        <f t="shared" si="301"/>
        <v/>
      </c>
      <c r="K3884" s="23"/>
      <c r="L3884" s="112" t="str">
        <f t="shared" si="302"/>
        <v/>
      </c>
      <c r="M3884" s="17"/>
      <c r="N3884" s="110" t="str">
        <f t="shared" si="303"/>
        <v/>
      </c>
      <c r="O3884" s="111" t="str">
        <f t="shared" si="304"/>
        <v/>
      </c>
    </row>
    <row r="3885" spans="1:15" ht="30" customHeight="1" thickTop="1" thickBot="1">
      <c r="A3885" s="37" t="str">
        <f t="shared" si="300"/>
        <v/>
      </c>
      <c r="C3885" s="13">
        <v>3881</v>
      </c>
      <c r="D3885" s="61" t="str">
        <f>IF(Cad_an!D3885="","",Cad_an!D3885)</f>
        <v/>
      </c>
      <c r="E3885" s="61" t="str">
        <f>IF(D3885="","",VLOOKUP(D3885,Cad_an!$D$5:$F$5004,3,FALSE))</f>
        <v/>
      </c>
      <c r="F3885" s="61" t="str">
        <f>IF(D3885="","",VLOOKUP(D3885,Cad_an!$D$5:$E$5004,2,FALSE))</f>
        <v/>
      </c>
      <c r="G3885" s="61" t="str">
        <f>IF(D3885="","",VLOOKUP(Fa_an!F3885,Cad_can!$D$5:$E$204,2,FALSE))</f>
        <v/>
      </c>
      <c r="H3885" s="17"/>
      <c r="I3885" s="17"/>
      <c r="J3885" s="110" t="str">
        <f t="shared" si="301"/>
        <v/>
      </c>
      <c r="K3885" s="23"/>
      <c r="L3885" s="112" t="str">
        <f t="shared" si="302"/>
        <v/>
      </c>
      <c r="M3885" s="17"/>
      <c r="N3885" s="110" t="str">
        <f t="shared" si="303"/>
        <v/>
      </c>
      <c r="O3885" s="111" t="str">
        <f t="shared" si="304"/>
        <v/>
      </c>
    </row>
    <row r="3886" spans="1:15" ht="30" customHeight="1" thickTop="1" thickBot="1">
      <c r="A3886" s="37" t="str">
        <f t="shared" si="300"/>
        <v/>
      </c>
      <c r="C3886" s="13">
        <v>3882</v>
      </c>
      <c r="D3886" s="61" t="str">
        <f>IF(Cad_an!D3886="","",Cad_an!D3886)</f>
        <v/>
      </c>
      <c r="E3886" s="61" t="str">
        <f>IF(D3886="","",VLOOKUP(D3886,Cad_an!$D$5:$F$5004,3,FALSE))</f>
        <v/>
      </c>
      <c r="F3886" s="61" t="str">
        <f>IF(D3886="","",VLOOKUP(D3886,Cad_an!$D$5:$E$5004,2,FALSE))</f>
        <v/>
      </c>
      <c r="G3886" s="61" t="str">
        <f>IF(D3886="","",VLOOKUP(Fa_an!F3886,Cad_can!$D$5:$E$204,2,FALSE))</f>
        <v/>
      </c>
      <c r="H3886" s="17"/>
      <c r="I3886" s="17"/>
      <c r="J3886" s="110" t="str">
        <f t="shared" si="301"/>
        <v/>
      </c>
      <c r="K3886" s="23"/>
      <c r="L3886" s="112" t="str">
        <f t="shared" si="302"/>
        <v/>
      </c>
      <c r="M3886" s="17"/>
      <c r="N3886" s="110" t="str">
        <f t="shared" si="303"/>
        <v/>
      </c>
      <c r="O3886" s="111" t="str">
        <f t="shared" si="304"/>
        <v/>
      </c>
    </row>
    <row r="3887" spans="1:15" ht="30" customHeight="1" thickTop="1" thickBot="1">
      <c r="A3887" s="37" t="str">
        <f t="shared" si="300"/>
        <v/>
      </c>
      <c r="C3887" s="13">
        <v>3883</v>
      </c>
      <c r="D3887" s="61" t="str">
        <f>IF(Cad_an!D3887="","",Cad_an!D3887)</f>
        <v/>
      </c>
      <c r="E3887" s="61" t="str">
        <f>IF(D3887="","",VLOOKUP(D3887,Cad_an!$D$5:$F$5004,3,FALSE))</f>
        <v/>
      </c>
      <c r="F3887" s="61" t="str">
        <f>IF(D3887="","",VLOOKUP(D3887,Cad_an!$D$5:$E$5004,2,FALSE))</f>
        <v/>
      </c>
      <c r="G3887" s="61" t="str">
        <f>IF(D3887="","",VLOOKUP(Fa_an!F3887,Cad_can!$D$5:$E$204,2,FALSE))</f>
        <v/>
      </c>
      <c r="H3887" s="17"/>
      <c r="I3887" s="17"/>
      <c r="J3887" s="110" t="str">
        <f t="shared" si="301"/>
        <v/>
      </c>
      <c r="K3887" s="23"/>
      <c r="L3887" s="112" t="str">
        <f t="shared" si="302"/>
        <v/>
      </c>
      <c r="M3887" s="17"/>
      <c r="N3887" s="110" t="str">
        <f t="shared" si="303"/>
        <v/>
      </c>
      <c r="O3887" s="111" t="str">
        <f t="shared" si="304"/>
        <v/>
      </c>
    </row>
    <row r="3888" spans="1:15" ht="30" customHeight="1" thickTop="1" thickBot="1">
      <c r="A3888" s="37" t="str">
        <f t="shared" si="300"/>
        <v/>
      </c>
      <c r="C3888" s="13">
        <v>3884</v>
      </c>
      <c r="D3888" s="61" t="str">
        <f>IF(Cad_an!D3888="","",Cad_an!D3888)</f>
        <v/>
      </c>
      <c r="E3888" s="61" t="str">
        <f>IF(D3888="","",VLOOKUP(D3888,Cad_an!$D$5:$F$5004,3,FALSE))</f>
        <v/>
      </c>
      <c r="F3888" s="61" t="str">
        <f>IF(D3888="","",VLOOKUP(D3888,Cad_an!$D$5:$E$5004,2,FALSE))</f>
        <v/>
      </c>
      <c r="G3888" s="61" t="str">
        <f>IF(D3888="","",VLOOKUP(Fa_an!F3888,Cad_can!$D$5:$E$204,2,FALSE))</f>
        <v/>
      </c>
      <c r="H3888" s="17"/>
      <c r="I3888" s="17"/>
      <c r="J3888" s="110" t="str">
        <f t="shared" si="301"/>
        <v/>
      </c>
      <c r="K3888" s="23"/>
      <c r="L3888" s="112" t="str">
        <f t="shared" si="302"/>
        <v/>
      </c>
      <c r="M3888" s="17"/>
      <c r="N3888" s="110" t="str">
        <f t="shared" si="303"/>
        <v/>
      </c>
      <c r="O3888" s="111" t="str">
        <f t="shared" si="304"/>
        <v/>
      </c>
    </row>
    <row r="3889" spans="1:15" ht="30" customHeight="1" thickTop="1" thickBot="1">
      <c r="A3889" s="37" t="str">
        <f t="shared" si="300"/>
        <v/>
      </c>
      <c r="C3889" s="13">
        <v>3885</v>
      </c>
      <c r="D3889" s="61" t="str">
        <f>IF(Cad_an!D3889="","",Cad_an!D3889)</f>
        <v/>
      </c>
      <c r="E3889" s="61" t="str">
        <f>IF(D3889="","",VLOOKUP(D3889,Cad_an!$D$5:$F$5004,3,FALSE))</f>
        <v/>
      </c>
      <c r="F3889" s="61" t="str">
        <f>IF(D3889="","",VLOOKUP(D3889,Cad_an!$D$5:$E$5004,2,FALSE))</f>
        <v/>
      </c>
      <c r="G3889" s="61" t="str">
        <f>IF(D3889="","",VLOOKUP(Fa_an!F3889,Cad_can!$D$5:$E$204,2,FALSE))</f>
        <v/>
      </c>
      <c r="H3889" s="17"/>
      <c r="I3889" s="17"/>
      <c r="J3889" s="110" t="str">
        <f t="shared" si="301"/>
        <v/>
      </c>
      <c r="K3889" s="23"/>
      <c r="L3889" s="112" t="str">
        <f t="shared" si="302"/>
        <v/>
      </c>
      <c r="M3889" s="17"/>
      <c r="N3889" s="110" t="str">
        <f t="shared" si="303"/>
        <v/>
      </c>
      <c r="O3889" s="111" t="str">
        <f t="shared" si="304"/>
        <v/>
      </c>
    </row>
    <row r="3890" spans="1:15" ht="30" customHeight="1" thickTop="1" thickBot="1">
      <c r="A3890" s="37" t="str">
        <f t="shared" si="300"/>
        <v/>
      </c>
      <c r="C3890" s="13">
        <v>3886</v>
      </c>
      <c r="D3890" s="61" t="str">
        <f>IF(Cad_an!D3890="","",Cad_an!D3890)</f>
        <v/>
      </c>
      <c r="E3890" s="61" t="str">
        <f>IF(D3890="","",VLOOKUP(D3890,Cad_an!$D$5:$F$5004,3,FALSE))</f>
        <v/>
      </c>
      <c r="F3890" s="61" t="str">
        <f>IF(D3890="","",VLOOKUP(D3890,Cad_an!$D$5:$E$5004,2,FALSE))</f>
        <v/>
      </c>
      <c r="G3890" s="61" t="str">
        <f>IF(D3890="","",VLOOKUP(Fa_an!F3890,Cad_can!$D$5:$E$204,2,FALSE))</f>
        <v/>
      </c>
      <c r="H3890" s="17"/>
      <c r="I3890" s="17"/>
      <c r="J3890" s="110" t="str">
        <f t="shared" si="301"/>
        <v/>
      </c>
      <c r="K3890" s="23"/>
      <c r="L3890" s="112" t="str">
        <f t="shared" si="302"/>
        <v/>
      </c>
      <c r="M3890" s="17"/>
      <c r="N3890" s="110" t="str">
        <f t="shared" si="303"/>
        <v/>
      </c>
      <c r="O3890" s="111" t="str">
        <f t="shared" si="304"/>
        <v/>
      </c>
    </row>
    <row r="3891" spans="1:15" ht="30" customHeight="1" thickTop="1" thickBot="1">
      <c r="A3891" s="37" t="str">
        <f t="shared" si="300"/>
        <v/>
      </c>
      <c r="C3891" s="13">
        <v>3887</v>
      </c>
      <c r="D3891" s="61" t="str">
        <f>IF(Cad_an!D3891="","",Cad_an!D3891)</f>
        <v/>
      </c>
      <c r="E3891" s="61" t="str">
        <f>IF(D3891="","",VLOOKUP(D3891,Cad_an!$D$5:$F$5004,3,FALSE))</f>
        <v/>
      </c>
      <c r="F3891" s="61" t="str">
        <f>IF(D3891="","",VLOOKUP(D3891,Cad_an!$D$5:$E$5004,2,FALSE))</f>
        <v/>
      </c>
      <c r="G3891" s="61" t="str">
        <f>IF(D3891="","",VLOOKUP(Fa_an!F3891,Cad_can!$D$5:$E$204,2,FALSE))</f>
        <v/>
      </c>
      <c r="H3891" s="17"/>
      <c r="I3891" s="17"/>
      <c r="J3891" s="110" t="str">
        <f t="shared" si="301"/>
        <v/>
      </c>
      <c r="K3891" s="23"/>
      <c r="L3891" s="112" t="str">
        <f t="shared" si="302"/>
        <v/>
      </c>
      <c r="M3891" s="17"/>
      <c r="N3891" s="110" t="str">
        <f t="shared" si="303"/>
        <v/>
      </c>
      <c r="O3891" s="111" t="str">
        <f t="shared" si="304"/>
        <v/>
      </c>
    </row>
    <row r="3892" spans="1:15" ht="30" customHeight="1" thickTop="1" thickBot="1">
      <c r="A3892" s="37" t="str">
        <f t="shared" si="300"/>
        <v/>
      </c>
      <c r="C3892" s="13">
        <v>3888</v>
      </c>
      <c r="D3892" s="61" t="str">
        <f>IF(Cad_an!D3892="","",Cad_an!D3892)</f>
        <v/>
      </c>
      <c r="E3892" s="61" t="str">
        <f>IF(D3892="","",VLOOKUP(D3892,Cad_an!$D$5:$F$5004,3,FALSE))</f>
        <v/>
      </c>
      <c r="F3892" s="61" t="str">
        <f>IF(D3892="","",VLOOKUP(D3892,Cad_an!$D$5:$E$5004,2,FALSE))</f>
        <v/>
      </c>
      <c r="G3892" s="61" t="str">
        <f>IF(D3892="","",VLOOKUP(Fa_an!F3892,Cad_can!$D$5:$E$204,2,FALSE))</f>
        <v/>
      </c>
      <c r="H3892" s="17"/>
      <c r="I3892" s="17"/>
      <c r="J3892" s="110" t="str">
        <f t="shared" si="301"/>
        <v/>
      </c>
      <c r="K3892" s="23"/>
      <c r="L3892" s="112" t="str">
        <f t="shared" si="302"/>
        <v/>
      </c>
      <c r="M3892" s="17"/>
      <c r="N3892" s="110" t="str">
        <f t="shared" si="303"/>
        <v/>
      </c>
      <c r="O3892" s="111" t="str">
        <f t="shared" si="304"/>
        <v/>
      </c>
    </row>
    <row r="3893" spans="1:15" ht="30" customHeight="1" thickTop="1" thickBot="1">
      <c r="A3893" s="37" t="str">
        <f t="shared" si="300"/>
        <v/>
      </c>
      <c r="C3893" s="13">
        <v>3889</v>
      </c>
      <c r="D3893" s="61" t="str">
        <f>IF(Cad_an!D3893="","",Cad_an!D3893)</f>
        <v/>
      </c>
      <c r="E3893" s="61" t="str">
        <f>IF(D3893="","",VLOOKUP(D3893,Cad_an!$D$5:$F$5004,3,FALSE))</f>
        <v/>
      </c>
      <c r="F3893" s="61" t="str">
        <f>IF(D3893="","",VLOOKUP(D3893,Cad_an!$D$5:$E$5004,2,FALSE))</f>
        <v/>
      </c>
      <c r="G3893" s="61" t="str">
        <f>IF(D3893="","",VLOOKUP(Fa_an!F3893,Cad_can!$D$5:$E$204,2,FALSE))</f>
        <v/>
      </c>
      <c r="H3893" s="17"/>
      <c r="I3893" s="17"/>
      <c r="J3893" s="110" t="str">
        <f t="shared" si="301"/>
        <v/>
      </c>
      <c r="K3893" s="23"/>
      <c r="L3893" s="112" t="str">
        <f t="shared" si="302"/>
        <v/>
      </c>
      <c r="M3893" s="17"/>
      <c r="N3893" s="110" t="str">
        <f t="shared" si="303"/>
        <v/>
      </c>
      <c r="O3893" s="111" t="str">
        <f t="shared" si="304"/>
        <v/>
      </c>
    </row>
    <row r="3894" spans="1:15" ht="30" customHeight="1" thickTop="1" thickBot="1">
      <c r="A3894" s="37" t="str">
        <f t="shared" si="300"/>
        <v/>
      </c>
      <c r="C3894" s="13">
        <v>3890</v>
      </c>
      <c r="D3894" s="61" t="str">
        <f>IF(Cad_an!D3894="","",Cad_an!D3894)</f>
        <v/>
      </c>
      <c r="E3894" s="61" t="str">
        <f>IF(D3894="","",VLOOKUP(D3894,Cad_an!$D$5:$F$5004,3,FALSE))</f>
        <v/>
      </c>
      <c r="F3894" s="61" t="str">
        <f>IF(D3894="","",VLOOKUP(D3894,Cad_an!$D$5:$E$5004,2,FALSE))</f>
        <v/>
      </c>
      <c r="G3894" s="61" t="str">
        <f>IF(D3894="","",VLOOKUP(Fa_an!F3894,Cad_can!$D$5:$E$204,2,FALSE))</f>
        <v/>
      </c>
      <c r="H3894" s="17"/>
      <c r="I3894" s="17"/>
      <c r="J3894" s="110" t="str">
        <f t="shared" si="301"/>
        <v/>
      </c>
      <c r="K3894" s="23"/>
      <c r="L3894" s="112" t="str">
        <f t="shared" si="302"/>
        <v/>
      </c>
      <c r="M3894" s="17"/>
      <c r="N3894" s="110" t="str">
        <f t="shared" si="303"/>
        <v/>
      </c>
      <c r="O3894" s="111" t="str">
        <f t="shared" si="304"/>
        <v/>
      </c>
    </row>
    <row r="3895" spans="1:15" ht="30" customHeight="1" thickTop="1" thickBot="1">
      <c r="A3895" s="37" t="str">
        <f t="shared" si="300"/>
        <v/>
      </c>
      <c r="C3895" s="13">
        <v>3891</v>
      </c>
      <c r="D3895" s="61" t="str">
        <f>IF(Cad_an!D3895="","",Cad_an!D3895)</f>
        <v/>
      </c>
      <c r="E3895" s="61" t="str">
        <f>IF(D3895="","",VLOOKUP(D3895,Cad_an!$D$5:$F$5004,3,FALSE))</f>
        <v/>
      </c>
      <c r="F3895" s="61" t="str">
        <f>IF(D3895="","",VLOOKUP(D3895,Cad_an!$D$5:$E$5004,2,FALSE))</f>
        <v/>
      </c>
      <c r="G3895" s="61" t="str">
        <f>IF(D3895="","",VLOOKUP(Fa_an!F3895,Cad_can!$D$5:$E$204,2,FALSE))</f>
        <v/>
      </c>
      <c r="H3895" s="17"/>
      <c r="I3895" s="17"/>
      <c r="J3895" s="110" t="str">
        <f t="shared" si="301"/>
        <v/>
      </c>
      <c r="K3895" s="23"/>
      <c r="L3895" s="112" t="str">
        <f t="shared" si="302"/>
        <v/>
      </c>
      <c r="M3895" s="17"/>
      <c r="N3895" s="110" t="str">
        <f t="shared" si="303"/>
        <v/>
      </c>
      <c r="O3895" s="111" t="str">
        <f t="shared" si="304"/>
        <v/>
      </c>
    </row>
    <row r="3896" spans="1:15" ht="30" customHeight="1" thickTop="1" thickBot="1">
      <c r="A3896" s="37" t="str">
        <f t="shared" si="300"/>
        <v/>
      </c>
      <c r="C3896" s="13">
        <v>3892</v>
      </c>
      <c r="D3896" s="61" t="str">
        <f>IF(Cad_an!D3896="","",Cad_an!D3896)</f>
        <v/>
      </c>
      <c r="E3896" s="61" t="str">
        <f>IF(D3896="","",VLOOKUP(D3896,Cad_an!$D$5:$F$5004,3,FALSE))</f>
        <v/>
      </c>
      <c r="F3896" s="61" t="str">
        <f>IF(D3896="","",VLOOKUP(D3896,Cad_an!$D$5:$E$5004,2,FALSE))</f>
        <v/>
      </c>
      <c r="G3896" s="61" t="str">
        <f>IF(D3896="","",VLOOKUP(Fa_an!F3896,Cad_can!$D$5:$E$204,2,FALSE))</f>
        <v/>
      </c>
      <c r="H3896" s="17"/>
      <c r="I3896" s="17"/>
      <c r="J3896" s="110" t="str">
        <f t="shared" si="301"/>
        <v/>
      </c>
      <c r="K3896" s="23"/>
      <c r="L3896" s="112" t="str">
        <f t="shared" si="302"/>
        <v/>
      </c>
      <c r="M3896" s="17"/>
      <c r="N3896" s="110" t="str">
        <f t="shared" si="303"/>
        <v/>
      </c>
      <c r="O3896" s="111" t="str">
        <f t="shared" si="304"/>
        <v/>
      </c>
    </row>
    <row r="3897" spans="1:15" ht="30" customHeight="1" thickTop="1" thickBot="1">
      <c r="A3897" s="37" t="str">
        <f t="shared" si="300"/>
        <v/>
      </c>
      <c r="C3897" s="13">
        <v>3893</v>
      </c>
      <c r="D3897" s="61" t="str">
        <f>IF(Cad_an!D3897="","",Cad_an!D3897)</f>
        <v/>
      </c>
      <c r="E3897" s="61" t="str">
        <f>IF(D3897="","",VLOOKUP(D3897,Cad_an!$D$5:$F$5004,3,FALSE))</f>
        <v/>
      </c>
      <c r="F3897" s="61" t="str">
        <f>IF(D3897="","",VLOOKUP(D3897,Cad_an!$D$5:$E$5004,2,FALSE))</f>
        <v/>
      </c>
      <c r="G3897" s="61" t="str">
        <f>IF(D3897="","",VLOOKUP(Fa_an!F3897,Cad_can!$D$5:$E$204,2,FALSE))</f>
        <v/>
      </c>
      <c r="H3897" s="17"/>
      <c r="I3897" s="17"/>
      <c r="J3897" s="110" t="str">
        <f t="shared" si="301"/>
        <v/>
      </c>
      <c r="K3897" s="23"/>
      <c r="L3897" s="112" t="str">
        <f t="shared" si="302"/>
        <v/>
      </c>
      <c r="M3897" s="17"/>
      <c r="N3897" s="110" t="str">
        <f t="shared" si="303"/>
        <v/>
      </c>
      <c r="O3897" s="111" t="str">
        <f t="shared" si="304"/>
        <v/>
      </c>
    </row>
    <row r="3898" spans="1:15" ht="30" customHeight="1" thickTop="1" thickBot="1">
      <c r="A3898" s="37" t="str">
        <f t="shared" si="300"/>
        <v/>
      </c>
      <c r="C3898" s="13">
        <v>3894</v>
      </c>
      <c r="D3898" s="61" t="str">
        <f>IF(Cad_an!D3898="","",Cad_an!D3898)</f>
        <v/>
      </c>
      <c r="E3898" s="61" t="str">
        <f>IF(D3898="","",VLOOKUP(D3898,Cad_an!$D$5:$F$5004,3,FALSE))</f>
        <v/>
      </c>
      <c r="F3898" s="61" t="str">
        <f>IF(D3898="","",VLOOKUP(D3898,Cad_an!$D$5:$E$5004,2,FALSE))</f>
        <v/>
      </c>
      <c r="G3898" s="61" t="str">
        <f>IF(D3898="","",VLOOKUP(Fa_an!F3898,Cad_can!$D$5:$E$204,2,FALSE))</f>
        <v/>
      </c>
      <c r="H3898" s="17"/>
      <c r="I3898" s="17"/>
      <c r="J3898" s="110" t="str">
        <f t="shared" si="301"/>
        <v/>
      </c>
      <c r="K3898" s="23"/>
      <c r="L3898" s="112" t="str">
        <f t="shared" si="302"/>
        <v/>
      </c>
      <c r="M3898" s="17"/>
      <c r="N3898" s="110" t="str">
        <f t="shared" si="303"/>
        <v/>
      </c>
      <c r="O3898" s="111" t="str">
        <f t="shared" si="304"/>
        <v/>
      </c>
    </row>
    <row r="3899" spans="1:15" ht="30" customHeight="1" thickTop="1" thickBot="1">
      <c r="A3899" s="37" t="str">
        <f t="shared" si="300"/>
        <v/>
      </c>
      <c r="C3899" s="13">
        <v>3895</v>
      </c>
      <c r="D3899" s="61" t="str">
        <f>IF(Cad_an!D3899="","",Cad_an!D3899)</f>
        <v/>
      </c>
      <c r="E3899" s="61" t="str">
        <f>IF(D3899="","",VLOOKUP(D3899,Cad_an!$D$5:$F$5004,3,FALSE))</f>
        <v/>
      </c>
      <c r="F3899" s="61" t="str">
        <f>IF(D3899="","",VLOOKUP(D3899,Cad_an!$D$5:$E$5004,2,FALSE))</f>
        <v/>
      </c>
      <c r="G3899" s="61" t="str">
        <f>IF(D3899="","",VLOOKUP(Fa_an!F3899,Cad_can!$D$5:$E$204,2,FALSE))</f>
        <v/>
      </c>
      <c r="H3899" s="17"/>
      <c r="I3899" s="17"/>
      <c r="J3899" s="110" t="str">
        <f t="shared" si="301"/>
        <v/>
      </c>
      <c r="K3899" s="23"/>
      <c r="L3899" s="112" t="str">
        <f t="shared" si="302"/>
        <v/>
      </c>
      <c r="M3899" s="17"/>
      <c r="N3899" s="110" t="str">
        <f t="shared" si="303"/>
        <v/>
      </c>
      <c r="O3899" s="111" t="str">
        <f t="shared" si="304"/>
        <v/>
      </c>
    </row>
    <row r="3900" spans="1:15" ht="30" customHeight="1" thickTop="1" thickBot="1">
      <c r="A3900" s="37" t="str">
        <f t="shared" si="300"/>
        <v/>
      </c>
      <c r="C3900" s="13">
        <v>3896</v>
      </c>
      <c r="D3900" s="61" t="str">
        <f>IF(Cad_an!D3900="","",Cad_an!D3900)</f>
        <v/>
      </c>
      <c r="E3900" s="61" t="str">
        <f>IF(D3900="","",VLOOKUP(D3900,Cad_an!$D$5:$F$5004,3,FALSE))</f>
        <v/>
      </c>
      <c r="F3900" s="61" t="str">
        <f>IF(D3900="","",VLOOKUP(D3900,Cad_an!$D$5:$E$5004,2,FALSE))</f>
        <v/>
      </c>
      <c r="G3900" s="61" t="str">
        <f>IF(D3900="","",VLOOKUP(Fa_an!F3900,Cad_can!$D$5:$E$204,2,FALSE))</f>
        <v/>
      </c>
      <c r="H3900" s="17"/>
      <c r="I3900" s="17"/>
      <c r="J3900" s="110" t="str">
        <f t="shared" si="301"/>
        <v/>
      </c>
      <c r="K3900" s="23"/>
      <c r="L3900" s="112" t="str">
        <f t="shared" si="302"/>
        <v/>
      </c>
      <c r="M3900" s="17"/>
      <c r="N3900" s="110" t="str">
        <f t="shared" si="303"/>
        <v/>
      </c>
      <c r="O3900" s="111" t="str">
        <f t="shared" si="304"/>
        <v/>
      </c>
    </row>
    <row r="3901" spans="1:15" ht="30" customHeight="1" thickTop="1" thickBot="1">
      <c r="A3901" s="37" t="str">
        <f t="shared" si="300"/>
        <v/>
      </c>
      <c r="C3901" s="13">
        <v>3897</v>
      </c>
      <c r="D3901" s="61" t="str">
        <f>IF(Cad_an!D3901="","",Cad_an!D3901)</f>
        <v/>
      </c>
      <c r="E3901" s="61" t="str">
        <f>IF(D3901="","",VLOOKUP(D3901,Cad_an!$D$5:$F$5004,3,FALSE))</f>
        <v/>
      </c>
      <c r="F3901" s="61" t="str">
        <f>IF(D3901="","",VLOOKUP(D3901,Cad_an!$D$5:$E$5004,2,FALSE))</f>
        <v/>
      </c>
      <c r="G3901" s="61" t="str">
        <f>IF(D3901="","",VLOOKUP(Fa_an!F3901,Cad_can!$D$5:$E$204,2,FALSE))</f>
        <v/>
      </c>
      <c r="H3901" s="17"/>
      <c r="I3901" s="17"/>
      <c r="J3901" s="110" t="str">
        <f t="shared" si="301"/>
        <v/>
      </c>
      <c r="K3901" s="23"/>
      <c r="L3901" s="112" t="str">
        <f t="shared" si="302"/>
        <v/>
      </c>
      <c r="M3901" s="17"/>
      <c r="N3901" s="110" t="str">
        <f t="shared" si="303"/>
        <v/>
      </c>
      <c r="O3901" s="111" t="str">
        <f t="shared" si="304"/>
        <v/>
      </c>
    </row>
    <row r="3902" spans="1:15" ht="30" customHeight="1" thickTop="1" thickBot="1">
      <c r="A3902" s="37" t="str">
        <f t="shared" si="300"/>
        <v/>
      </c>
      <c r="C3902" s="13">
        <v>3898</v>
      </c>
      <c r="D3902" s="61" t="str">
        <f>IF(Cad_an!D3902="","",Cad_an!D3902)</f>
        <v/>
      </c>
      <c r="E3902" s="61" t="str">
        <f>IF(D3902="","",VLOOKUP(D3902,Cad_an!$D$5:$F$5004,3,FALSE))</f>
        <v/>
      </c>
      <c r="F3902" s="61" t="str">
        <f>IF(D3902="","",VLOOKUP(D3902,Cad_an!$D$5:$E$5004,2,FALSE))</f>
        <v/>
      </c>
      <c r="G3902" s="61" t="str">
        <f>IF(D3902="","",VLOOKUP(Fa_an!F3902,Cad_can!$D$5:$E$204,2,FALSE))</f>
        <v/>
      </c>
      <c r="H3902" s="17"/>
      <c r="I3902" s="17"/>
      <c r="J3902" s="110" t="str">
        <f t="shared" si="301"/>
        <v/>
      </c>
      <c r="K3902" s="23"/>
      <c r="L3902" s="112" t="str">
        <f t="shared" si="302"/>
        <v/>
      </c>
      <c r="M3902" s="17"/>
      <c r="N3902" s="110" t="str">
        <f t="shared" si="303"/>
        <v/>
      </c>
      <c r="O3902" s="111" t="str">
        <f t="shared" si="304"/>
        <v/>
      </c>
    </row>
    <row r="3903" spans="1:15" ht="30" customHeight="1" thickTop="1" thickBot="1">
      <c r="A3903" s="37" t="str">
        <f t="shared" si="300"/>
        <v/>
      </c>
      <c r="C3903" s="13">
        <v>3899</v>
      </c>
      <c r="D3903" s="61" t="str">
        <f>IF(Cad_an!D3903="","",Cad_an!D3903)</f>
        <v/>
      </c>
      <c r="E3903" s="61" t="str">
        <f>IF(D3903="","",VLOOKUP(D3903,Cad_an!$D$5:$F$5004,3,FALSE))</f>
        <v/>
      </c>
      <c r="F3903" s="61" t="str">
        <f>IF(D3903="","",VLOOKUP(D3903,Cad_an!$D$5:$E$5004,2,FALSE))</f>
        <v/>
      </c>
      <c r="G3903" s="61" t="str">
        <f>IF(D3903="","",VLOOKUP(Fa_an!F3903,Cad_can!$D$5:$E$204,2,FALSE))</f>
        <v/>
      </c>
      <c r="H3903" s="17"/>
      <c r="I3903" s="17"/>
      <c r="J3903" s="110" t="str">
        <f t="shared" si="301"/>
        <v/>
      </c>
      <c r="K3903" s="23"/>
      <c r="L3903" s="112" t="str">
        <f t="shared" si="302"/>
        <v/>
      </c>
      <c r="M3903" s="17"/>
      <c r="N3903" s="110" t="str">
        <f t="shared" si="303"/>
        <v/>
      </c>
      <c r="O3903" s="111" t="str">
        <f t="shared" si="304"/>
        <v/>
      </c>
    </row>
    <row r="3904" spans="1:15" ht="30" customHeight="1" thickTop="1" thickBot="1">
      <c r="A3904" s="37" t="str">
        <f t="shared" si="300"/>
        <v/>
      </c>
      <c r="C3904" s="13">
        <v>3900</v>
      </c>
      <c r="D3904" s="61" t="str">
        <f>IF(Cad_an!D3904="","",Cad_an!D3904)</f>
        <v/>
      </c>
      <c r="E3904" s="61" t="str">
        <f>IF(D3904="","",VLOOKUP(D3904,Cad_an!$D$5:$F$5004,3,FALSE))</f>
        <v/>
      </c>
      <c r="F3904" s="61" t="str">
        <f>IF(D3904="","",VLOOKUP(D3904,Cad_an!$D$5:$E$5004,2,FALSE))</f>
        <v/>
      </c>
      <c r="G3904" s="61" t="str">
        <f>IF(D3904="","",VLOOKUP(Fa_an!F3904,Cad_can!$D$5:$E$204,2,FALSE))</f>
        <v/>
      </c>
      <c r="H3904" s="17"/>
      <c r="I3904" s="17"/>
      <c r="J3904" s="110" t="str">
        <f t="shared" si="301"/>
        <v/>
      </c>
      <c r="K3904" s="23"/>
      <c r="L3904" s="112" t="str">
        <f t="shared" si="302"/>
        <v/>
      </c>
      <c r="M3904" s="17"/>
      <c r="N3904" s="110" t="str">
        <f t="shared" si="303"/>
        <v/>
      </c>
      <c r="O3904" s="111" t="str">
        <f t="shared" si="304"/>
        <v/>
      </c>
    </row>
    <row r="3905" spans="1:15" ht="30" customHeight="1" thickTop="1" thickBot="1">
      <c r="A3905" s="37" t="str">
        <f t="shared" si="300"/>
        <v/>
      </c>
      <c r="C3905" s="13">
        <v>3901</v>
      </c>
      <c r="D3905" s="61" t="str">
        <f>IF(Cad_an!D3905="","",Cad_an!D3905)</f>
        <v/>
      </c>
      <c r="E3905" s="61" t="str">
        <f>IF(D3905="","",VLOOKUP(D3905,Cad_an!$D$5:$F$5004,3,FALSE))</f>
        <v/>
      </c>
      <c r="F3905" s="61" t="str">
        <f>IF(D3905="","",VLOOKUP(D3905,Cad_an!$D$5:$E$5004,2,FALSE))</f>
        <v/>
      </c>
      <c r="G3905" s="61" t="str">
        <f>IF(D3905="","",VLOOKUP(Fa_an!F3905,Cad_can!$D$5:$E$204,2,FALSE))</f>
        <v/>
      </c>
      <c r="H3905" s="17"/>
      <c r="I3905" s="17"/>
      <c r="J3905" s="110" t="str">
        <f t="shared" si="301"/>
        <v/>
      </c>
      <c r="K3905" s="23"/>
      <c r="L3905" s="112" t="str">
        <f t="shared" si="302"/>
        <v/>
      </c>
      <c r="M3905" s="17"/>
      <c r="N3905" s="110" t="str">
        <f t="shared" si="303"/>
        <v/>
      </c>
      <c r="O3905" s="111" t="str">
        <f t="shared" si="304"/>
        <v/>
      </c>
    </row>
    <row r="3906" spans="1:15" ht="30" customHeight="1" thickTop="1" thickBot="1">
      <c r="A3906" s="37" t="str">
        <f t="shared" si="300"/>
        <v/>
      </c>
      <c r="C3906" s="13">
        <v>3902</v>
      </c>
      <c r="D3906" s="61" t="str">
        <f>IF(Cad_an!D3906="","",Cad_an!D3906)</f>
        <v/>
      </c>
      <c r="E3906" s="61" t="str">
        <f>IF(D3906="","",VLOOKUP(D3906,Cad_an!$D$5:$F$5004,3,FALSE))</f>
        <v/>
      </c>
      <c r="F3906" s="61" t="str">
        <f>IF(D3906="","",VLOOKUP(D3906,Cad_an!$D$5:$E$5004,2,FALSE))</f>
        <v/>
      </c>
      <c r="G3906" s="61" t="str">
        <f>IF(D3906="","",VLOOKUP(Fa_an!F3906,Cad_can!$D$5:$E$204,2,FALSE))</f>
        <v/>
      </c>
      <c r="H3906" s="17"/>
      <c r="I3906" s="17"/>
      <c r="J3906" s="110" t="str">
        <f t="shared" si="301"/>
        <v/>
      </c>
      <c r="K3906" s="23"/>
      <c r="L3906" s="112" t="str">
        <f t="shared" si="302"/>
        <v/>
      </c>
      <c r="M3906" s="17"/>
      <c r="N3906" s="110" t="str">
        <f t="shared" si="303"/>
        <v/>
      </c>
      <c r="O3906" s="111" t="str">
        <f t="shared" si="304"/>
        <v/>
      </c>
    </row>
    <row r="3907" spans="1:15" ht="30" customHeight="1" thickTop="1" thickBot="1">
      <c r="A3907" s="37" t="str">
        <f t="shared" si="300"/>
        <v/>
      </c>
      <c r="C3907" s="13">
        <v>3903</v>
      </c>
      <c r="D3907" s="61" t="str">
        <f>IF(Cad_an!D3907="","",Cad_an!D3907)</f>
        <v/>
      </c>
      <c r="E3907" s="61" t="str">
        <f>IF(D3907="","",VLOOKUP(D3907,Cad_an!$D$5:$F$5004,3,FALSE))</f>
        <v/>
      </c>
      <c r="F3907" s="61" t="str">
        <f>IF(D3907="","",VLOOKUP(D3907,Cad_an!$D$5:$E$5004,2,FALSE))</f>
        <v/>
      </c>
      <c r="G3907" s="61" t="str">
        <f>IF(D3907="","",VLOOKUP(Fa_an!F3907,Cad_can!$D$5:$E$204,2,FALSE))</f>
        <v/>
      </c>
      <c r="H3907" s="17"/>
      <c r="I3907" s="17"/>
      <c r="J3907" s="110" t="str">
        <f t="shared" si="301"/>
        <v/>
      </c>
      <c r="K3907" s="23"/>
      <c r="L3907" s="112" t="str">
        <f t="shared" si="302"/>
        <v/>
      </c>
      <c r="M3907" s="17"/>
      <c r="N3907" s="110" t="str">
        <f t="shared" si="303"/>
        <v/>
      </c>
      <c r="O3907" s="111" t="str">
        <f t="shared" si="304"/>
        <v/>
      </c>
    </row>
    <row r="3908" spans="1:15" ht="30" customHeight="1" thickTop="1" thickBot="1">
      <c r="A3908" s="37" t="str">
        <f t="shared" si="300"/>
        <v/>
      </c>
      <c r="C3908" s="13">
        <v>3904</v>
      </c>
      <c r="D3908" s="61" t="str">
        <f>IF(Cad_an!D3908="","",Cad_an!D3908)</f>
        <v/>
      </c>
      <c r="E3908" s="61" t="str">
        <f>IF(D3908="","",VLOOKUP(D3908,Cad_an!$D$5:$F$5004,3,FALSE))</f>
        <v/>
      </c>
      <c r="F3908" s="61" t="str">
        <f>IF(D3908="","",VLOOKUP(D3908,Cad_an!$D$5:$E$5004,2,FALSE))</f>
        <v/>
      </c>
      <c r="G3908" s="61" t="str">
        <f>IF(D3908="","",VLOOKUP(Fa_an!F3908,Cad_can!$D$5:$E$204,2,FALSE))</f>
        <v/>
      </c>
      <c r="H3908" s="17"/>
      <c r="I3908" s="17"/>
      <c r="J3908" s="110" t="str">
        <f t="shared" si="301"/>
        <v/>
      </c>
      <c r="K3908" s="23"/>
      <c r="L3908" s="112" t="str">
        <f t="shared" si="302"/>
        <v/>
      </c>
      <c r="M3908" s="17"/>
      <c r="N3908" s="110" t="str">
        <f t="shared" si="303"/>
        <v/>
      </c>
      <c r="O3908" s="111" t="str">
        <f t="shared" si="304"/>
        <v/>
      </c>
    </row>
    <row r="3909" spans="1:15" ht="30" customHeight="1" thickTop="1" thickBot="1">
      <c r="A3909" s="37" t="str">
        <f t="shared" si="300"/>
        <v/>
      </c>
      <c r="C3909" s="13">
        <v>3905</v>
      </c>
      <c r="D3909" s="61" t="str">
        <f>IF(Cad_an!D3909="","",Cad_an!D3909)</f>
        <v/>
      </c>
      <c r="E3909" s="61" t="str">
        <f>IF(D3909="","",VLOOKUP(D3909,Cad_an!$D$5:$F$5004,3,FALSE))</f>
        <v/>
      </c>
      <c r="F3909" s="61" t="str">
        <f>IF(D3909="","",VLOOKUP(D3909,Cad_an!$D$5:$E$5004,2,FALSE))</f>
        <v/>
      </c>
      <c r="G3909" s="61" t="str">
        <f>IF(D3909="","",VLOOKUP(Fa_an!F3909,Cad_can!$D$5:$E$204,2,FALSE))</f>
        <v/>
      </c>
      <c r="H3909" s="17"/>
      <c r="I3909" s="17"/>
      <c r="J3909" s="110" t="str">
        <f t="shared" si="301"/>
        <v/>
      </c>
      <c r="K3909" s="23"/>
      <c r="L3909" s="112" t="str">
        <f t="shared" si="302"/>
        <v/>
      </c>
      <c r="M3909" s="17"/>
      <c r="N3909" s="110" t="str">
        <f t="shared" si="303"/>
        <v/>
      </c>
      <c r="O3909" s="111" t="str">
        <f t="shared" si="304"/>
        <v/>
      </c>
    </row>
    <row r="3910" spans="1:15" ht="30" customHeight="1" thickTop="1" thickBot="1">
      <c r="A3910" s="37" t="str">
        <f t="shared" ref="A3910:A3973" si="305">D3910&amp;F3910</f>
        <v/>
      </c>
      <c r="C3910" s="13">
        <v>3906</v>
      </c>
      <c r="D3910" s="61" t="str">
        <f>IF(Cad_an!D3910="","",Cad_an!D3910)</f>
        <v/>
      </c>
      <c r="E3910" s="61" t="str">
        <f>IF(D3910="","",VLOOKUP(D3910,Cad_an!$D$5:$F$5004,3,FALSE))</f>
        <v/>
      </c>
      <c r="F3910" s="61" t="str">
        <f>IF(D3910="","",VLOOKUP(D3910,Cad_an!$D$5:$E$5004,2,FALSE))</f>
        <v/>
      </c>
      <c r="G3910" s="61" t="str">
        <f>IF(D3910="","",VLOOKUP(Fa_an!F3910,Cad_can!$D$5:$E$204,2,FALSE))</f>
        <v/>
      </c>
      <c r="H3910" s="17"/>
      <c r="I3910" s="17"/>
      <c r="J3910" s="110" t="str">
        <f t="shared" ref="J3910:J3973" si="306">IFERROR(I3910/H3910,"")</f>
        <v/>
      </c>
      <c r="K3910" s="23"/>
      <c r="L3910" s="112" t="str">
        <f t="shared" ref="L3910:L3973" si="307">IFERROR(K3910/I3910,"")</f>
        <v/>
      </c>
      <c r="M3910" s="17"/>
      <c r="N3910" s="110" t="str">
        <f t="shared" ref="N3910:N3973" si="308">IFERROR(M3910/I3910,"")</f>
        <v/>
      </c>
      <c r="O3910" s="111" t="str">
        <f t="shared" ref="O3910:O3973" si="309">IFERROR(K3910/M3910,"")</f>
        <v/>
      </c>
    </row>
    <row r="3911" spans="1:15" ht="30" customHeight="1" thickTop="1" thickBot="1">
      <c r="A3911" s="37" t="str">
        <f t="shared" si="305"/>
        <v/>
      </c>
      <c r="C3911" s="13">
        <v>3907</v>
      </c>
      <c r="D3911" s="61" t="str">
        <f>IF(Cad_an!D3911="","",Cad_an!D3911)</f>
        <v/>
      </c>
      <c r="E3911" s="61" t="str">
        <f>IF(D3911="","",VLOOKUP(D3911,Cad_an!$D$5:$F$5004,3,FALSE))</f>
        <v/>
      </c>
      <c r="F3911" s="61" t="str">
        <f>IF(D3911="","",VLOOKUP(D3911,Cad_an!$D$5:$E$5004,2,FALSE))</f>
        <v/>
      </c>
      <c r="G3911" s="61" t="str">
        <f>IF(D3911="","",VLOOKUP(Fa_an!F3911,Cad_can!$D$5:$E$204,2,FALSE))</f>
        <v/>
      </c>
      <c r="H3911" s="17"/>
      <c r="I3911" s="17"/>
      <c r="J3911" s="110" t="str">
        <f t="shared" si="306"/>
        <v/>
      </c>
      <c r="K3911" s="23"/>
      <c r="L3911" s="112" t="str">
        <f t="shared" si="307"/>
        <v/>
      </c>
      <c r="M3911" s="17"/>
      <c r="N3911" s="110" t="str">
        <f t="shared" si="308"/>
        <v/>
      </c>
      <c r="O3911" s="111" t="str">
        <f t="shared" si="309"/>
        <v/>
      </c>
    </row>
    <row r="3912" spans="1:15" ht="30" customHeight="1" thickTop="1" thickBot="1">
      <c r="A3912" s="37" t="str">
        <f t="shared" si="305"/>
        <v/>
      </c>
      <c r="C3912" s="13">
        <v>3908</v>
      </c>
      <c r="D3912" s="61" t="str">
        <f>IF(Cad_an!D3912="","",Cad_an!D3912)</f>
        <v/>
      </c>
      <c r="E3912" s="61" t="str">
        <f>IF(D3912="","",VLOOKUP(D3912,Cad_an!$D$5:$F$5004,3,FALSE))</f>
        <v/>
      </c>
      <c r="F3912" s="61" t="str">
        <f>IF(D3912="","",VLOOKUP(D3912,Cad_an!$D$5:$E$5004,2,FALSE))</f>
        <v/>
      </c>
      <c r="G3912" s="61" t="str">
        <f>IF(D3912="","",VLOOKUP(Fa_an!F3912,Cad_can!$D$5:$E$204,2,FALSE))</f>
        <v/>
      </c>
      <c r="H3912" s="17"/>
      <c r="I3912" s="17"/>
      <c r="J3912" s="110" t="str">
        <f t="shared" si="306"/>
        <v/>
      </c>
      <c r="K3912" s="23"/>
      <c r="L3912" s="112" t="str">
        <f t="shared" si="307"/>
        <v/>
      </c>
      <c r="M3912" s="17"/>
      <c r="N3912" s="110" t="str">
        <f t="shared" si="308"/>
        <v/>
      </c>
      <c r="O3912" s="111" t="str">
        <f t="shared" si="309"/>
        <v/>
      </c>
    </row>
    <row r="3913" spans="1:15" ht="30" customHeight="1" thickTop="1" thickBot="1">
      <c r="A3913" s="37" t="str">
        <f t="shared" si="305"/>
        <v/>
      </c>
      <c r="C3913" s="13">
        <v>3909</v>
      </c>
      <c r="D3913" s="61" t="str">
        <f>IF(Cad_an!D3913="","",Cad_an!D3913)</f>
        <v/>
      </c>
      <c r="E3913" s="61" t="str">
        <f>IF(D3913="","",VLOOKUP(D3913,Cad_an!$D$5:$F$5004,3,FALSE))</f>
        <v/>
      </c>
      <c r="F3913" s="61" t="str">
        <f>IF(D3913="","",VLOOKUP(D3913,Cad_an!$D$5:$E$5004,2,FALSE))</f>
        <v/>
      </c>
      <c r="G3913" s="61" t="str">
        <f>IF(D3913="","",VLOOKUP(Fa_an!F3913,Cad_can!$D$5:$E$204,2,FALSE))</f>
        <v/>
      </c>
      <c r="H3913" s="17"/>
      <c r="I3913" s="17"/>
      <c r="J3913" s="110" t="str">
        <f t="shared" si="306"/>
        <v/>
      </c>
      <c r="K3913" s="23"/>
      <c r="L3913" s="112" t="str">
        <f t="shared" si="307"/>
        <v/>
      </c>
      <c r="M3913" s="17"/>
      <c r="N3913" s="110" t="str">
        <f t="shared" si="308"/>
        <v/>
      </c>
      <c r="O3913" s="111" t="str">
        <f t="shared" si="309"/>
        <v/>
      </c>
    </row>
    <row r="3914" spans="1:15" ht="30" customHeight="1" thickTop="1" thickBot="1">
      <c r="A3914" s="37" t="str">
        <f t="shared" si="305"/>
        <v/>
      </c>
      <c r="C3914" s="13">
        <v>3910</v>
      </c>
      <c r="D3914" s="61" t="str">
        <f>IF(Cad_an!D3914="","",Cad_an!D3914)</f>
        <v/>
      </c>
      <c r="E3914" s="61" t="str">
        <f>IF(D3914="","",VLOOKUP(D3914,Cad_an!$D$5:$F$5004,3,FALSE))</f>
        <v/>
      </c>
      <c r="F3914" s="61" t="str">
        <f>IF(D3914="","",VLOOKUP(D3914,Cad_an!$D$5:$E$5004,2,FALSE))</f>
        <v/>
      </c>
      <c r="G3914" s="61" t="str">
        <f>IF(D3914="","",VLOOKUP(Fa_an!F3914,Cad_can!$D$5:$E$204,2,FALSE))</f>
        <v/>
      </c>
      <c r="H3914" s="17"/>
      <c r="I3914" s="17"/>
      <c r="J3914" s="110" t="str">
        <f t="shared" si="306"/>
        <v/>
      </c>
      <c r="K3914" s="23"/>
      <c r="L3914" s="112" t="str">
        <f t="shared" si="307"/>
        <v/>
      </c>
      <c r="M3914" s="17"/>
      <c r="N3914" s="110" t="str">
        <f t="shared" si="308"/>
        <v/>
      </c>
      <c r="O3914" s="111" t="str">
        <f t="shared" si="309"/>
        <v/>
      </c>
    </row>
    <row r="3915" spans="1:15" ht="30" customHeight="1" thickTop="1" thickBot="1">
      <c r="A3915" s="37" t="str">
        <f t="shared" si="305"/>
        <v/>
      </c>
      <c r="C3915" s="13">
        <v>3911</v>
      </c>
      <c r="D3915" s="61" t="str">
        <f>IF(Cad_an!D3915="","",Cad_an!D3915)</f>
        <v/>
      </c>
      <c r="E3915" s="61" t="str">
        <f>IF(D3915="","",VLOOKUP(D3915,Cad_an!$D$5:$F$5004,3,FALSE))</f>
        <v/>
      </c>
      <c r="F3915" s="61" t="str">
        <f>IF(D3915="","",VLOOKUP(D3915,Cad_an!$D$5:$E$5004,2,FALSE))</f>
        <v/>
      </c>
      <c r="G3915" s="61" t="str">
        <f>IF(D3915="","",VLOOKUP(Fa_an!F3915,Cad_can!$D$5:$E$204,2,FALSE))</f>
        <v/>
      </c>
      <c r="H3915" s="17"/>
      <c r="I3915" s="17"/>
      <c r="J3915" s="110" t="str">
        <f t="shared" si="306"/>
        <v/>
      </c>
      <c r="K3915" s="23"/>
      <c r="L3915" s="112" t="str">
        <f t="shared" si="307"/>
        <v/>
      </c>
      <c r="M3915" s="17"/>
      <c r="N3915" s="110" t="str">
        <f t="shared" si="308"/>
        <v/>
      </c>
      <c r="O3915" s="111" t="str">
        <f t="shared" si="309"/>
        <v/>
      </c>
    </row>
    <row r="3916" spans="1:15" ht="30" customHeight="1" thickTop="1" thickBot="1">
      <c r="A3916" s="37" t="str">
        <f t="shared" si="305"/>
        <v/>
      </c>
      <c r="C3916" s="13">
        <v>3912</v>
      </c>
      <c r="D3916" s="61" t="str">
        <f>IF(Cad_an!D3916="","",Cad_an!D3916)</f>
        <v/>
      </c>
      <c r="E3916" s="61" t="str">
        <f>IF(D3916="","",VLOOKUP(D3916,Cad_an!$D$5:$F$5004,3,FALSE))</f>
        <v/>
      </c>
      <c r="F3916" s="61" t="str">
        <f>IF(D3916="","",VLOOKUP(D3916,Cad_an!$D$5:$E$5004,2,FALSE))</f>
        <v/>
      </c>
      <c r="G3916" s="61" t="str">
        <f>IF(D3916="","",VLOOKUP(Fa_an!F3916,Cad_can!$D$5:$E$204,2,FALSE))</f>
        <v/>
      </c>
      <c r="H3916" s="17"/>
      <c r="I3916" s="17"/>
      <c r="J3916" s="110" t="str">
        <f t="shared" si="306"/>
        <v/>
      </c>
      <c r="K3916" s="23"/>
      <c r="L3916" s="112" t="str">
        <f t="shared" si="307"/>
        <v/>
      </c>
      <c r="M3916" s="17"/>
      <c r="N3916" s="110" t="str">
        <f t="shared" si="308"/>
        <v/>
      </c>
      <c r="O3916" s="111" t="str">
        <f t="shared" si="309"/>
        <v/>
      </c>
    </row>
    <row r="3917" spans="1:15" ht="30" customHeight="1" thickTop="1" thickBot="1">
      <c r="A3917" s="37" t="str">
        <f t="shared" si="305"/>
        <v/>
      </c>
      <c r="C3917" s="13">
        <v>3913</v>
      </c>
      <c r="D3917" s="61" t="str">
        <f>IF(Cad_an!D3917="","",Cad_an!D3917)</f>
        <v/>
      </c>
      <c r="E3917" s="61" t="str">
        <f>IF(D3917="","",VLOOKUP(D3917,Cad_an!$D$5:$F$5004,3,FALSE))</f>
        <v/>
      </c>
      <c r="F3917" s="61" t="str">
        <f>IF(D3917="","",VLOOKUP(D3917,Cad_an!$D$5:$E$5004,2,FALSE))</f>
        <v/>
      </c>
      <c r="G3917" s="61" t="str">
        <f>IF(D3917="","",VLOOKUP(Fa_an!F3917,Cad_can!$D$5:$E$204,2,FALSE))</f>
        <v/>
      </c>
      <c r="H3917" s="17"/>
      <c r="I3917" s="17"/>
      <c r="J3917" s="110" t="str">
        <f t="shared" si="306"/>
        <v/>
      </c>
      <c r="K3917" s="23"/>
      <c r="L3917" s="112" t="str">
        <f t="shared" si="307"/>
        <v/>
      </c>
      <c r="M3917" s="17"/>
      <c r="N3917" s="110" t="str">
        <f t="shared" si="308"/>
        <v/>
      </c>
      <c r="O3917" s="111" t="str">
        <f t="shared" si="309"/>
        <v/>
      </c>
    </row>
    <row r="3918" spans="1:15" ht="30" customHeight="1" thickTop="1" thickBot="1">
      <c r="A3918" s="37" t="str">
        <f t="shared" si="305"/>
        <v/>
      </c>
      <c r="C3918" s="13">
        <v>3914</v>
      </c>
      <c r="D3918" s="61" t="str">
        <f>IF(Cad_an!D3918="","",Cad_an!D3918)</f>
        <v/>
      </c>
      <c r="E3918" s="61" t="str">
        <f>IF(D3918="","",VLOOKUP(D3918,Cad_an!$D$5:$F$5004,3,FALSE))</f>
        <v/>
      </c>
      <c r="F3918" s="61" t="str">
        <f>IF(D3918="","",VLOOKUP(D3918,Cad_an!$D$5:$E$5004,2,FALSE))</f>
        <v/>
      </c>
      <c r="G3918" s="61" t="str">
        <f>IF(D3918="","",VLOOKUP(Fa_an!F3918,Cad_can!$D$5:$E$204,2,FALSE))</f>
        <v/>
      </c>
      <c r="H3918" s="17"/>
      <c r="I3918" s="17"/>
      <c r="J3918" s="110" t="str">
        <f t="shared" si="306"/>
        <v/>
      </c>
      <c r="K3918" s="23"/>
      <c r="L3918" s="112" t="str">
        <f t="shared" si="307"/>
        <v/>
      </c>
      <c r="M3918" s="17"/>
      <c r="N3918" s="110" t="str">
        <f t="shared" si="308"/>
        <v/>
      </c>
      <c r="O3918" s="111" t="str">
        <f t="shared" si="309"/>
        <v/>
      </c>
    </row>
    <row r="3919" spans="1:15" ht="30" customHeight="1" thickTop="1" thickBot="1">
      <c r="A3919" s="37" t="str">
        <f t="shared" si="305"/>
        <v/>
      </c>
      <c r="C3919" s="13">
        <v>3915</v>
      </c>
      <c r="D3919" s="61" t="str">
        <f>IF(Cad_an!D3919="","",Cad_an!D3919)</f>
        <v/>
      </c>
      <c r="E3919" s="61" t="str">
        <f>IF(D3919="","",VLOOKUP(D3919,Cad_an!$D$5:$F$5004,3,FALSE))</f>
        <v/>
      </c>
      <c r="F3919" s="61" t="str">
        <f>IF(D3919="","",VLOOKUP(D3919,Cad_an!$D$5:$E$5004,2,FALSE))</f>
        <v/>
      </c>
      <c r="G3919" s="61" t="str">
        <f>IF(D3919="","",VLOOKUP(Fa_an!F3919,Cad_can!$D$5:$E$204,2,FALSE))</f>
        <v/>
      </c>
      <c r="H3919" s="17"/>
      <c r="I3919" s="17"/>
      <c r="J3919" s="110" t="str">
        <f t="shared" si="306"/>
        <v/>
      </c>
      <c r="K3919" s="23"/>
      <c r="L3919" s="112" t="str">
        <f t="shared" si="307"/>
        <v/>
      </c>
      <c r="M3919" s="17"/>
      <c r="N3919" s="110" t="str">
        <f t="shared" si="308"/>
        <v/>
      </c>
      <c r="O3919" s="111" t="str">
        <f t="shared" si="309"/>
        <v/>
      </c>
    </row>
    <row r="3920" spans="1:15" ht="30" customHeight="1" thickTop="1" thickBot="1">
      <c r="A3920" s="37" t="str">
        <f t="shared" si="305"/>
        <v/>
      </c>
      <c r="C3920" s="13">
        <v>3916</v>
      </c>
      <c r="D3920" s="61" t="str">
        <f>IF(Cad_an!D3920="","",Cad_an!D3920)</f>
        <v/>
      </c>
      <c r="E3920" s="61" t="str">
        <f>IF(D3920="","",VLOOKUP(D3920,Cad_an!$D$5:$F$5004,3,FALSE))</f>
        <v/>
      </c>
      <c r="F3920" s="61" t="str">
        <f>IF(D3920="","",VLOOKUP(D3920,Cad_an!$D$5:$E$5004,2,FALSE))</f>
        <v/>
      </c>
      <c r="G3920" s="61" t="str">
        <f>IF(D3920="","",VLOOKUP(Fa_an!F3920,Cad_can!$D$5:$E$204,2,FALSE))</f>
        <v/>
      </c>
      <c r="H3920" s="17"/>
      <c r="I3920" s="17"/>
      <c r="J3920" s="110" t="str">
        <f t="shared" si="306"/>
        <v/>
      </c>
      <c r="K3920" s="23"/>
      <c r="L3920" s="112" t="str">
        <f t="shared" si="307"/>
        <v/>
      </c>
      <c r="M3920" s="17"/>
      <c r="N3920" s="110" t="str">
        <f t="shared" si="308"/>
        <v/>
      </c>
      <c r="O3920" s="111" t="str">
        <f t="shared" si="309"/>
        <v/>
      </c>
    </row>
    <row r="3921" spans="1:15" ht="30" customHeight="1" thickTop="1" thickBot="1">
      <c r="A3921" s="37" t="str">
        <f t="shared" si="305"/>
        <v/>
      </c>
      <c r="C3921" s="13">
        <v>3917</v>
      </c>
      <c r="D3921" s="61" t="str">
        <f>IF(Cad_an!D3921="","",Cad_an!D3921)</f>
        <v/>
      </c>
      <c r="E3921" s="61" t="str">
        <f>IF(D3921="","",VLOOKUP(D3921,Cad_an!$D$5:$F$5004,3,FALSE))</f>
        <v/>
      </c>
      <c r="F3921" s="61" t="str">
        <f>IF(D3921="","",VLOOKUP(D3921,Cad_an!$D$5:$E$5004,2,FALSE))</f>
        <v/>
      </c>
      <c r="G3921" s="61" t="str">
        <f>IF(D3921="","",VLOOKUP(Fa_an!F3921,Cad_can!$D$5:$E$204,2,FALSE))</f>
        <v/>
      </c>
      <c r="H3921" s="17"/>
      <c r="I3921" s="17"/>
      <c r="J3921" s="110" t="str">
        <f t="shared" si="306"/>
        <v/>
      </c>
      <c r="K3921" s="23"/>
      <c r="L3921" s="112" t="str">
        <f t="shared" si="307"/>
        <v/>
      </c>
      <c r="M3921" s="17"/>
      <c r="N3921" s="110" t="str">
        <f t="shared" si="308"/>
        <v/>
      </c>
      <c r="O3921" s="111" t="str">
        <f t="shared" si="309"/>
        <v/>
      </c>
    </row>
    <row r="3922" spans="1:15" ht="30" customHeight="1" thickTop="1" thickBot="1">
      <c r="A3922" s="37" t="str">
        <f t="shared" si="305"/>
        <v/>
      </c>
      <c r="C3922" s="13">
        <v>3918</v>
      </c>
      <c r="D3922" s="61" t="str">
        <f>IF(Cad_an!D3922="","",Cad_an!D3922)</f>
        <v/>
      </c>
      <c r="E3922" s="61" t="str">
        <f>IF(D3922="","",VLOOKUP(D3922,Cad_an!$D$5:$F$5004,3,FALSE))</f>
        <v/>
      </c>
      <c r="F3922" s="61" t="str">
        <f>IF(D3922="","",VLOOKUP(D3922,Cad_an!$D$5:$E$5004,2,FALSE))</f>
        <v/>
      </c>
      <c r="G3922" s="61" t="str">
        <f>IF(D3922="","",VLOOKUP(Fa_an!F3922,Cad_can!$D$5:$E$204,2,FALSE))</f>
        <v/>
      </c>
      <c r="H3922" s="17"/>
      <c r="I3922" s="17"/>
      <c r="J3922" s="110" t="str">
        <f t="shared" si="306"/>
        <v/>
      </c>
      <c r="K3922" s="23"/>
      <c r="L3922" s="112" t="str">
        <f t="shared" si="307"/>
        <v/>
      </c>
      <c r="M3922" s="17"/>
      <c r="N3922" s="110" t="str">
        <f t="shared" si="308"/>
        <v/>
      </c>
      <c r="O3922" s="111" t="str">
        <f t="shared" si="309"/>
        <v/>
      </c>
    </row>
    <row r="3923" spans="1:15" ht="30" customHeight="1" thickTop="1" thickBot="1">
      <c r="A3923" s="37" t="str">
        <f t="shared" si="305"/>
        <v/>
      </c>
      <c r="C3923" s="13">
        <v>3919</v>
      </c>
      <c r="D3923" s="61" t="str">
        <f>IF(Cad_an!D3923="","",Cad_an!D3923)</f>
        <v/>
      </c>
      <c r="E3923" s="61" t="str">
        <f>IF(D3923="","",VLOOKUP(D3923,Cad_an!$D$5:$F$5004,3,FALSE))</f>
        <v/>
      </c>
      <c r="F3923" s="61" t="str">
        <f>IF(D3923="","",VLOOKUP(D3923,Cad_an!$D$5:$E$5004,2,FALSE))</f>
        <v/>
      </c>
      <c r="G3923" s="61" t="str">
        <f>IF(D3923="","",VLOOKUP(Fa_an!F3923,Cad_can!$D$5:$E$204,2,FALSE))</f>
        <v/>
      </c>
      <c r="H3923" s="17"/>
      <c r="I3923" s="17"/>
      <c r="J3923" s="110" t="str">
        <f t="shared" si="306"/>
        <v/>
      </c>
      <c r="K3923" s="23"/>
      <c r="L3923" s="112" t="str">
        <f t="shared" si="307"/>
        <v/>
      </c>
      <c r="M3923" s="17"/>
      <c r="N3923" s="110" t="str">
        <f t="shared" si="308"/>
        <v/>
      </c>
      <c r="O3923" s="111" t="str">
        <f t="shared" si="309"/>
        <v/>
      </c>
    </row>
    <row r="3924" spans="1:15" ht="30" customHeight="1" thickTop="1" thickBot="1">
      <c r="A3924" s="37" t="str">
        <f t="shared" si="305"/>
        <v/>
      </c>
      <c r="C3924" s="13">
        <v>3920</v>
      </c>
      <c r="D3924" s="61" t="str">
        <f>IF(Cad_an!D3924="","",Cad_an!D3924)</f>
        <v/>
      </c>
      <c r="E3924" s="61" t="str">
        <f>IF(D3924="","",VLOOKUP(D3924,Cad_an!$D$5:$F$5004,3,FALSE))</f>
        <v/>
      </c>
      <c r="F3924" s="61" t="str">
        <f>IF(D3924="","",VLOOKUP(D3924,Cad_an!$D$5:$E$5004,2,FALSE))</f>
        <v/>
      </c>
      <c r="G3924" s="61" t="str">
        <f>IF(D3924="","",VLOOKUP(Fa_an!F3924,Cad_can!$D$5:$E$204,2,FALSE))</f>
        <v/>
      </c>
      <c r="H3924" s="17"/>
      <c r="I3924" s="17"/>
      <c r="J3924" s="110" t="str">
        <f t="shared" si="306"/>
        <v/>
      </c>
      <c r="K3924" s="23"/>
      <c r="L3924" s="112" t="str">
        <f t="shared" si="307"/>
        <v/>
      </c>
      <c r="M3924" s="17"/>
      <c r="N3924" s="110" t="str">
        <f t="shared" si="308"/>
        <v/>
      </c>
      <c r="O3924" s="111" t="str">
        <f t="shared" si="309"/>
        <v/>
      </c>
    </row>
    <row r="3925" spans="1:15" ht="30" customHeight="1" thickTop="1" thickBot="1">
      <c r="A3925" s="37" t="str">
        <f t="shared" si="305"/>
        <v/>
      </c>
      <c r="C3925" s="13">
        <v>3921</v>
      </c>
      <c r="D3925" s="61" t="str">
        <f>IF(Cad_an!D3925="","",Cad_an!D3925)</f>
        <v/>
      </c>
      <c r="E3925" s="61" t="str">
        <f>IF(D3925="","",VLOOKUP(D3925,Cad_an!$D$5:$F$5004,3,FALSE))</f>
        <v/>
      </c>
      <c r="F3925" s="61" t="str">
        <f>IF(D3925="","",VLOOKUP(D3925,Cad_an!$D$5:$E$5004,2,FALSE))</f>
        <v/>
      </c>
      <c r="G3925" s="61" t="str">
        <f>IF(D3925="","",VLOOKUP(Fa_an!F3925,Cad_can!$D$5:$E$204,2,FALSE))</f>
        <v/>
      </c>
      <c r="H3925" s="17"/>
      <c r="I3925" s="17"/>
      <c r="J3925" s="110" t="str">
        <f t="shared" si="306"/>
        <v/>
      </c>
      <c r="K3925" s="23"/>
      <c r="L3925" s="112" t="str">
        <f t="shared" si="307"/>
        <v/>
      </c>
      <c r="M3925" s="17"/>
      <c r="N3925" s="110" t="str">
        <f t="shared" si="308"/>
        <v/>
      </c>
      <c r="O3925" s="111" t="str">
        <f t="shared" si="309"/>
        <v/>
      </c>
    </row>
    <row r="3926" spans="1:15" ht="30" customHeight="1" thickTop="1" thickBot="1">
      <c r="A3926" s="37" t="str">
        <f t="shared" si="305"/>
        <v/>
      </c>
      <c r="C3926" s="13">
        <v>3922</v>
      </c>
      <c r="D3926" s="61" t="str">
        <f>IF(Cad_an!D3926="","",Cad_an!D3926)</f>
        <v/>
      </c>
      <c r="E3926" s="61" t="str">
        <f>IF(D3926="","",VLOOKUP(D3926,Cad_an!$D$5:$F$5004,3,FALSE))</f>
        <v/>
      </c>
      <c r="F3926" s="61" t="str">
        <f>IF(D3926="","",VLOOKUP(D3926,Cad_an!$D$5:$E$5004,2,FALSE))</f>
        <v/>
      </c>
      <c r="G3926" s="61" t="str">
        <f>IF(D3926="","",VLOOKUP(Fa_an!F3926,Cad_can!$D$5:$E$204,2,FALSE))</f>
        <v/>
      </c>
      <c r="H3926" s="17"/>
      <c r="I3926" s="17"/>
      <c r="J3926" s="110" t="str">
        <f t="shared" si="306"/>
        <v/>
      </c>
      <c r="K3926" s="23"/>
      <c r="L3926" s="112" t="str">
        <f t="shared" si="307"/>
        <v/>
      </c>
      <c r="M3926" s="17"/>
      <c r="N3926" s="110" t="str">
        <f t="shared" si="308"/>
        <v/>
      </c>
      <c r="O3926" s="111" t="str">
        <f t="shared" si="309"/>
        <v/>
      </c>
    </row>
    <row r="3927" spans="1:15" ht="30" customHeight="1" thickTop="1" thickBot="1">
      <c r="A3927" s="37" t="str">
        <f t="shared" si="305"/>
        <v/>
      </c>
      <c r="C3927" s="13">
        <v>3923</v>
      </c>
      <c r="D3927" s="61" t="str">
        <f>IF(Cad_an!D3927="","",Cad_an!D3927)</f>
        <v/>
      </c>
      <c r="E3927" s="61" t="str">
        <f>IF(D3927="","",VLOOKUP(D3927,Cad_an!$D$5:$F$5004,3,FALSE))</f>
        <v/>
      </c>
      <c r="F3927" s="61" t="str">
        <f>IF(D3927="","",VLOOKUP(D3927,Cad_an!$D$5:$E$5004,2,FALSE))</f>
        <v/>
      </c>
      <c r="G3927" s="61" t="str">
        <f>IF(D3927="","",VLOOKUP(Fa_an!F3927,Cad_can!$D$5:$E$204,2,FALSE))</f>
        <v/>
      </c>
      <c r="H3927" s="17"/>
      <c r="I3927" s="17"/>
      <c r="J3927" s="110" t="str">
        <f t="shared" si="306"/>
        <v/>
      </c>
      <c r="K3927" s="23"/>
      <c r="L3927" s="112" t="str">
        <f t="shared" si="307"/>
        <v/>
      </c>
      <c r="M3927" s="17"/>
      <c r="N3927" s="110" t="str">
        <f t="shared" si="308"/>
        <v/>
      </c>
      <c r="O3927" s="111" t="str">
        <f t="shared" si="309"/>
        <v/>
      </c>
    </row>
    <row r="3928" spans="1:15" ht="30" customHeight="1" thickTop="1" thickBot="1">
      <c r="A3928" s="37" t="str">
        <f t="shared" si="305"/>
        <v/>
      </c>
      <c r="C3928" s="13">
        <v>3924</v>
      </c>
      <c r="D3928" s="61" t="str">
        <f>IF(Cad_an!D3928="","",Cad_an!D3928)</f>
        <v/>
      </c>
      <c r="E3928" s="61" t="str">
        <f>IF(D3928="","",VLOOKUP(D3928,Cad_an!$D$5:$F$5004,3,FALSE))</f>
        <v/>
      </c>
      <c r="F3928" s="61" t="str">
        <f>IF(D3928="","",VLOOKUP(D3928,Cad_an!$D$5:$E$5004,2,FALSE))</f>
        <v/>
      </c>
      <c r="G3928" s="61" t="str">
        <f>IF(D3928="","",VLOOKUP(Fa_an!F3928,Cad_can!$D$5:$E$204,2,FALSE))</f>
        <v/>
      </c>
      <c r="H3928" s="17"/>
      <c r="I3928" s="17"/>
      <c r="J3928" s="110" t="str">
        <f t="shared" si="306"/>
        <v/>
      </c>
      <c r="K3928" s="23"/>
      <c r="L3928" s="112" t="str">
        <f t="shared" si="307"/>
        <v/>
      </c>
      <c r="M3928" s="17"/>
      <c r="N3928" s="110" t="str">
        <f t="shared" si="308"/>
        <v/>
      </c>
      <c r="O3928" s="111" t="str">
        <f t="shared" si="309"/>
        <v/>
      </c>
    </row>
    <row r="3929" spans="1:15" ht="30" customHeight="1" thickTop="1" thickBot="1">
      <c r="A3929" s="37" t="str">
        <f t="shared" si="305"/>
        <v/>
      </c>
      <c r="C3929" s="13">
        <v>3925</v>
      </c>
      <c r="D3929" s="61" t="str">
        <f>IF(Cad_an!D3929="","",Cad_an!D3929)</f>
        <v/>
      </c>
      <c r="E3929" s="61" t="str">
        <f>IF(D3929="","",VLOOKUP(D3929,Cad_an!$D$5:$F$5004,3,FALSE))</f>
        <v/>
      </c>
      <c r="F3929" s="61" t="str">
        <f>IF(D3929="","",VLOOKUP(D3929,Cad_an!$D$5:$E$5004,2,FALSE))</f>
        <v/>
      </c>
      <c r="G3929" s="61" t="str">
        <f>IF(D3929="","",VLOOKUP(Fa_an!F3929,Cad_can!$D$5:$E$204,2,FALSE))</f>
        <v/>
      </c>
      <c r="H3929" s="17"/>
      <c r="I3929" s="17"/>
      <c r="J3929" s="110" t="str">
        <f t="shared" si="306"/>
        <v/>
      </c>
      <c r="K3929" s="23"/>
      <c r="L3929" s="112" t="str">
        <f t="shared" si="307"/>
        <v/>
      </c>
      <c r="M3929" s="17"/>
      <c r="N3929" s="110" t="str">
        <f t="shared" si="308"/>
        <v/>
      </c>
      <c r="O3929" s="111" t="str">
        <f t="shared" si="309"/>
        <v/>
      </c>
    </row>
    <row r="3930" spans="1:15" ht="30" customHeight="1" thickTop="1" thickBot="1">
      <c r="A3930" s="37" t="str">
        <f t="shared" si="305"/>
        <v/>
      </c>
      <c r="C3930" s="13">
        <v>3926</v>
      </c>
      <c r="D3930" s="61" t="str">
        <f>IF(Cad_an!D3930="","",Cad_an!D3930)</f>
        <v/>
      </c>
      <c r="E3930" s="61" t="str">
        <f>IF(D3930="","",VLOOKUP(D3930,Cad_an!$D$5:$F$5004,3,FALSE))</f>
        <v/>
      </c>
      <c r="F3930" s="61" t="str">
        <f>IF(D3930="","",VLOOKUP(D3930,Cad_an!$D$5:$E$5004,2,FALSE))</f>
        <v/>
      </c>
      <c r="G3930" s="61" t="str">
        <f>IF(D3930="","",VLOOKUP(Fa_an!F3930,Cad_can!$D$5:$E$204,2,FALSE))</f>
        <v/>
      </c>
      <c r="H3930" s="17"/>
      <c r="I3930" s="17"/>
      <c r="J3930" s="110" t="str">
        <f t="shared" si="306"/>
        <v/>
      </c>
      <c r="K3930" s="23"/>
      <c r="L3930" s="112" t="str">
        <f t="shared" si="307"/>
        <v/>
      </c>
      <c r="M3930" s="17"/>
      <c r="N3930" s="110" t="str">
        <f t="shared" si="308"/>
        <v/>
      </c>
      <c r="O3930" s="111" t="str">
        <f t="shared" si="309"/>
        <v/>
      </c>
    </row>
    <row r="3931" spans="1:15" ht="30" customHeight="1" thickTop="1" thickBot="1">
      <c r="A3931" s="37" t="str">
        <f t="shared" si="305"/>
        <v/>
      </c>
      <c r="C3931" s="13">
        <v>3927</v>
      </c>
      <c r="D3931" s="61" t="str">
        <f>IF(Cad_an!D3931="","",Cad_an!D3931)</f>
        <v/>
      </c>
      <c r="E3931" s="61" t="str">
        <f>IF(D3931="","",VLOOKUP(D3931,Cad_an!$D$5:$F$5004,3,FALSE))</f>
        <v/>
      </c>
      <c r="F3931" s="61" t="str">
        <f>IF(D3931="","",VLOOKUP(D3931,Cad_an!$D$5:$E$5004,2,FALSE))</f>
        <v/>
      </c>
      <c r="G3931" s="61" t="str">
        <f>IF(D3931="","",VLOOKUP(Fa_an!F3931,Cad_can!$D$5:$E$204,2,FALSE))</f>
        <v/>
      </c>
      <c r="H3931" s="17"/>
      <c r="I3931" s="17"/>
      <c r="J3931" s="110" t="str">
        <f t="shared" si="306"/>
        <v/>
      </c>
      <c r="K3931" s="23"/>
      <c r="L3931" s="112" t="str">
        <f t="shared" si="307"/>
        <v/>
      </c>
      <c r="M3931" s="17"/>
      <c r="N3931" s="110" t="str">
        <f t="shared" si="308"/>
        <v/>
      </c>
      <c r="O3931" s="111" t="str">
        <f t="shared" si="309"/>
        <v/>
      </c>
    </row>
    <row r="3932" spans="1:15" ht="30" customHeight="1" thickTop="1" thickBot="1">
      <c r="A3932" s="37" t="str">
        <f t="shared" si="305"/>
        <v/>
      </c>
      <c r="C3932" s="13">
        <v>3928</v>
      </c>
      <c r="D3932" s="61" t="str">
        <f>IF(Cad_an!D3932="","",Cad_an!D3932)</f>
        <v/>
      </c>
      <c r="E3932" s="61" t="str">
        <f>IF(D3932="","",VLOOKUP(D3932,Cad_an!$D$5:$F$5004,3,FALSE))</f>
        <v/>
      </c>
      <c r="F3932" s="61" t="str">
        <f>IF(D3932="","",VLOOKUP(D3932,Cad_an!$D$5:$E$5004,2,FALSE))</f>
        <v/>
      </c>
      <c r="G3932" s="61" t="str">
        <f>IF(D3932="","",VLOOKUP(Fa_an!F3932,Cad_can!$D$5:$E$204,2,FALSE))</f>
        <v/>
      </c>
      <c r="H3932" s="17"/>
      <c r="I3932" s="17"/>
      <c r="J3932" s="110" t="str">
        <f t="shared" si="306"/>
        <v/>
      </c>
      <c r="K3932" s="23"/>
      <c r="L3932" s="112" t="str">
        <f t="shared" si="307"/>
        <v/>
      </c>
      <c r="M3932" s="17"/>
      <c r="N3932" s="110" t="str">
        <f t="shared" si="308"/>
        <v/>
      </c>
      <c r="O3932" s="111" t="str">
        <f t="shared" si="309"/>
        <v/>
      </c>
    </row>
    <row r="3933" spans="1:15" ht="30" customHeight="1" thickTop="1" thickBot="1">
      <c r="A3933" s="37" t="str">
        <f t="shared" si="305"/>
        <v/>
      </c>
      <c r="C3933" s="13">
        <v>3929</v>
      </c>
      <c r="D3933" s="61" t="str">
        <f>IF(Cad_an!D3933="","",Cad_an!D3933)</f>
        <v/>
      </c>
      <c r="E3933" s="61" t="str">
        <f>IF(D3933="","",VLOOKUP(D3933,Cad_an!$D$5:$F$5004,3,FALSE))</f>
        <v/>
      </c>
      <c r="F3933" s="61" t="str">
        <f>IF(D3933="","",VLOOKUP(D3933,Cad_an!$D$5:$E$5004,2,FALSE))</f>
        <v/>
      </c>
      <c r="G3933" s="61" t="str">
        <f>IF(D3933="","",VLOOKUP(Fa_an!F3933,Cad_can!$D$5:$E$204,2,FALSE))</f>
        <v/>
      </c>
      <c r="H3933" s="17"/>
      <c r="I3933" s="17"/>
      <c r="J3933" s="110" t="str">
        <f t="shared" si="306"/>
        <v/>
      </c>
      <c r="K3933" s="23"/>
      <c r="L3933" s="112" t="str">
        <f t="shared" si="307"/>
        <v/>
      </c>
      <c r="M3933" s="17"/>
      <c r="N3933" s="110" t="str">
        <f t="shared" si="308"/>
        <v/>
      </c>
      <c r="O3933" s="111" t="str">
        <f t="shared" si="309"/>
        <v/>
      </c>
    </row>
    <row r="3934" spans="1:15" ht="30" customHeight="1" thickTop="1" thickBot="1">
      <c r="A3934" s="37" t="str">
        <f t="shared" si="305"/>
        <v/>
      </c>
      <c r="C3934" s="13">
        <v>3930</v>
      </c>
      <c r="D3934" s="61" t="str">
        <f>IF(Cad_an!D3934="","",Cad_an!D3934)</f>
        <v/>
      </c>
      <c r="E3934" s="61" t="str">
        <f>IF(D3934="","",VLOOKUP(D3934,Cad_an!$D$5:$F$5004,3,FALSE))</f>
        <v/>
      </c>
      <c r="F3934" s="61" t="str">
        <f>IF(D3934="","",VLOOKUP(D3934,Cad_an!$D$5:$E$5004,2,FALSE))</f>
        <v/>
      </c>
      <c r="G3934" s="61" t="str">
        <f>IF(D3934="","",VLOOKUP(Fa_an!F3934,Cad_can!$D$5:$E$204,2,FALSE))</f>
        <v/>
      </c>
      <c r="H3934" s="17"/>
      <c r="I3934" s="17"/>
      <c r="J3934" s="110" t="str">
        <f t="shared" si="306"/>
        <v/>
      </c>
      <c r="K3934" s="23"/>
      <c r="L3934" s="112" t="str">
        <f t="shared" si="307"/>
        <v/>
      </c>
      <c r="M3934" s="17"/>
      <c r="N3934" s="110" t="str">
        <f t="shared" si="308"/>
        <v/>
      </c>
      <c r="O3934" s="111" t="str">
        <f t="shared" si="309"/>
        <v/>
      </c>
    </row>
    <row r="3935" spans="1:15" ht="30" customHeight="1" thickTop="1" thickBot="1">
      <c r="A3935" s="37" t="str">
        <f t="shared" si="305"/>
        <v/>
      </c>
      <c r="C3935" s="13">
        <v>3931</v>
      </c>
      <c r="D3935" s="61" t="str">
        <f>IF(Cad_an!D3935="","",Cad_an!D3935)</f>
        <v/>
      </c>
      <c r="E3935" s="61" t="str">
        <f>IF(D3935="","",VLOOKUP(D3935,Cad_an!$D$5:$F$5004,3,FALSE))</f>
        <v/>
      </c>
      <c r="F3935" s="61" t="str">
        <f>IF(D3935="","",VLOOKUP(D3935,Cad_an!$D$5:$E$5004,2,FALSE))</f>
        <v/>
      </c>
      <c r="G3935" s="61" t="str">
        <f>IF(D3935="","",VLOOKUP(Fa_an!F3935,Cad_can!$D$5:$E$204,2,FALSE))</f>
        <v/>
      </c>
      <c r="H3935" s="17"/>
      <c r="I3935" s="17"/>
      <c r="J3935" s="110" t="str">
        <f t="shared" si="306"/>
        <v/>
      </c>
      <c r="K3935" s="23"/>
      <c r="L3935" s="112" t="str">
        <f t="shared" si="307"/>
        <v/>
      </c>
      <c r="M3935" s="17"/>
      <c r="N3935" s="110" t="str">
        <f t="shared" si="308"/>
        <v/>
      </c>
      <c r="O3935" s="111" t="str">
        <f t="shared" si="309"/>
        <v/>
      </c>
    </row>
    <row r="3936" spans="1:15" ht="30" customHeight="1" thickTop="1" thickBot="1">
      <c r="A3936" s="37" t="str">
        <f t="shared" si="305"/>
        <v/>
      </c>
      <c r="C3936" s="13">
        <v>3932</v>
      </c>
      <c r="D3936" s="61" t="str">
        <f>IF(Cad_an!D3936="","",Cad_an!D3936)</f>
        <v/>
      </c>
      <c r="E3936" s="61" t="str">
        <f>IF(D3936="","",VLOOKUP(D3936,Cad_an!$D$5:$F$5004,3,FALSE))</f>
        <v/>
      </c>
      <c r="F3936" s="61" t="str">
        <f>IF(D3936="","",VLOOKUP(D3936,Cad_an!$D$5:$E$5004,2,FALSE))</f>
        <v/>
      </c>
      <c r="G3936" s="61" t="str">
        <f>IF(D3936="","",VLOOKUP(Fa_an!F3936,Cad_can!$D$5:$E$204,2,FALSE))</f>
        <v/>
      </c>
      <c r="H3936" s="17"/>
      <c r="I3936" s="17"/>
      <c r="J3936" s="110" t="str">
        <f t="shared" si="306"/>
        <v/>
      </c>
      <c r="K3936" s="23"/>
      <c r="L3936" s="112" t="str">
        <f t="shared" si="307"/>
        <v/>
      </c>
      <c r="M3936" s="17"/>
      <c r="N3936" s="110" t="str">
        <f t="shared" si="308"/>
        <v/>
      </c>
      <c r="O3936" s="111" t="str">
        <f t="shared" si="309"/>
        <v/>
      </c>
    </row>
    <row r="3937" spans="1:15" ht="30" customHeight="1" thickTop="1" thickBot="1">
      <c r="A3937" s="37" t="str">
        <f t="shared" si="305"/>
        <v/>
      </c>
      <c r="C3937" s="13">
        <v>3933</v>
      </c>
      <c r="D3937" s="61" t="str">
        <f>IF(Cad_an!D3937="","",Cad_an!D3937)</f>
        <v/>
      </c>
      <c r="E3937" s="61" t="str">
        <f>IF(D3937="","",VLOOKUP(D3937,Cad_an!$D$5:$F$5004,3,FALSE))</f>
        <v/>
      </c>
      <c r="F3937" s="61" t="str">
        <f>IF(D3937="","",VLOOKUP(D3937,Cad_an!$D$5:$E$5004,2,FALSE))</f>
        <v/>
      </c>
      <c r="G3937" s="61" t="str">
        <f>IF(D3937="","",VLOOKUP(Fa_an!F3937,Cad_can!$D$5:$E$204,2,FALSE))</f>
        <v/>
      </c>
      <c r="H3937" s="17"/>
      <c r="I3937" s="17"/>
      <c r="J3937" s="110" t="str">
        <f t="shared" si="306"/>
        <v/>
      </c>
      <c r="K3937" s="23"/>
      <c r="L3937" s="112" t="str">
        <f t="shared" si="307"/>
        <v/>
      </c>
      <c r="M3937" s="17"/>
      <c r="N3937" s="110" t="str">
        <f t="shared" si="308"/>
        <v/>
      </c>
      <c r="O3937" s="111" t="str">
        <f t="shared" si="309"/>
        <v/>
      </c>
    </row>
    <row r="3938" spans="1:15" ht="30" customHeight="1" thickTop="1" thickBot="1">
      <c r="A3938" s="37" t="str">
        <f t="shared" si="305"/>
        <v/>
      </c>
      <c r="C3938" s="13">
        <v>3934</v>
      </c>
      <c r="D3938" s="61" t="str">
        <f>IF(Cad_an!D3938="","",Cad_an!D3938)</f>
        <v/>
      </c>
      <c r="E3938" s="61" t="str">
        <f>IF(D3938="","",VLOOKUP(D3938,Cad_an!$D$5:$F$5004,3,FALSE))</f>
        <v/>
      </c>
      <c r="F3938" s="61" t="str">
        <f>IF(D3938="","",VLOOKUP(D3938,Cad_an!$D$5:$E$5004,2,FALSE))</f>
        <v/>
      </c>
      <c r="G3938" s="61" t="str">
        <f>IF(D3938="","",VLOOKUP(Fa_an!F3938,Cad_can!$D$5:$E$204,2,FALSE))</f>
        <v/>
      </c>
      <c r="H3938" s="17"/>
      <c r="I3938" s="17"/>
      <c r="J3938" s="110" t="str">
        <f t="shared" si="306"/>
        <v/>
      </c>
      <c r="K3938" s="23"/>
      <c r="L3938" s="112" t="str">
        <f t="shared" si="307"/>
        <v/>
      </c>
      <c r="M3938" s="17"/>
      <c r="N3938" s="110" t="str">
        <f t="shared" si="308"/>
        <v/>
      </c>
      <c r="O3938" s="111" t="str">
        <f t="shared" si="309"/>
        <v/>
      </c>
    </row>
    <row r="3939" spans="1:15" ht="30" customHeight="1" thickTop="1" thickBot="1">
      <c r="A3939" s="37" t="str">
        <f t="shared" si="305"/>
        <v/>
      </c>
      <c r="C3939" s="13">
        <v>3935</v>
      </c>
      <c r="D3939" s="61" t="str">
        <f>IF(Cad_an!D3939="","",Cad_an!D3939)</f>
        <v/>
      </c>
      <c r="E3939" s="61" t="str">
        <f>IF(D3939="","",VLOOKUP(D3939,Cad_an!$D$5:$F$5004,3,FALSE))</f>
        <v/>
      </c>
      <c r="F3939" s="61" t="str">
        <f>IF(D3939="","",VLOOKUP(D3939,Cad_an!$D$5:$E$5004,2,FALSE))</f>
        <v/>
      </c>
      <c r="G3939" s="61" t="str">
        <f>IF(D3939="","",VLOOKUP(Fa_an!F3939,Cad_can!$D$5:$E$204,2,FALSE))</f>
        <v/>
      </c>
      <c r="H3939" s="17"/>
      <c r="I3939" s="17"/>
      <c r="J3939" s="110" t="str">
        <f t="shared" si="306"/>
        <v/>
      </c>
      <c r="K3939" s="23"/>
      <c r="L3939" s="112" t="str">
        <f t="shared" si="307"/>
        <v/>
      </c>
      <c r="M3939" s="17"/>
      <c r="N3939" s="110" t="str">
        <f t="shared" si="308"/>
        <v/>
      </c>
      <c r="O3939" s="111" t="str">
        <f t="shared" si="309"/>
        <v/>
      </c>
    </row>
    <row r="3940" spans="1:15" ht="30" customHeight="1" thickTop="1" thickBot="1">
      <c r="A3940" s="37" t="str">
        <f t="shared" si="305"/>
        <v/>
      </c>
      <c r="C3940" s="13">
        <v>3936</v>
      </c>
      <c r="D3940" s="61" t="str">
        <f>IF(Cad_an!D3940="","",Cad_an!D3940)</f>
        <v/>
      </c>
      <c r="E3940" s="61" t="str">
        <f>IF(D3940="","",VLOOKUP(D3940,Cad_an!$D$5:$F$5004,3,FALSE))</f>
        <v/>
      </c>
      <c r="F3940" s="61" t="str">
        <f>IF(D3940="","",VLOOKUP(D3940,Cad_an!$D$5:$E$5004,2,FALSE))</f>
        <v/>
      </c>
      <c r="G3940" s="61" t="str">
        <f>IF(D3940="","",VLOOKUP(Fa_an!F3940,Cad_can!$D$5:$E$204,2,FALSE))</f>
        <v/>
      </c>
      <c r="H3940" s="17"/>
      <c r="I3940" s="17"/>
      <c r="J3940" s="110" t="str">
        <f t="shared" si="306"/>
        <v/>
      </c>
      <c r="K3940" s="23"/>
      <c r="L3940" s="112" t="str">
        <f t="shared" si="307"/>
        <v/>
      </c>
      <c r="M3940" s="17"/>
      <c r="N3940" s="110" t="str">
        <f t="shared" si="308"/>
        <v/>
      </c>
      <c r="O3940" s="111" t="str">
        <f t="shared" si="309"/>
        <v/>
      </c>
    </row>
    <row r="3941" spans="1:15" ht="30" customHeight="1" thickTop="1" thickBot="1">
      <c r="A3941" s="37" t="str">
        <f t="shared" si="305"/>
        <v/>
      </c>
      <c r="C3941" s="13">
        <v>3937</v>
      </c>
      <c r="D3941" s="61" t="str">
        <f>IF(Cad_an!D3941="","",Cad_an!D3941)</f>
        <v/>
      </c>
      <c r="E3941" s="61" t="str">
        <f>IF(D3941="","",VLOOKUP(D3941,Cad_an!$D$5:$F$5004,3,FALSE))</f>
        <v/>
      </c>
      <c r="F3941" s="61" t="str">
        <f>IF(D3941="","",VLOOKUP(D3941,Cad_an!$D$5:$E$5004,2,FALSE))</f>
        <v/>
      </c>
      <c r="G3941" s="61" t="str">
        <f>IF(D3941="","",VLOOKUP(Fa_an!F3941,Cad_can!$D$5:$E$204,2,FALSE))</f>
        <v/>
      </c>
      <c r="H3941" s="17"/>
      <c r="I3941" s="17"/>
      <c r="J3941" s="110" t="str">
        <f t="shared" si="306"/>
        <v/>
      </c>
      <c r="K3941" s="23"/>
      <c r="L3941" s="112" t="str">
        <f t="shared" si="307"/>
        <v/>
      </c>
      <c r="M3941" s="17"/>
      <c r="N3941" s="110" t="str">
        <f t="shared" si="308"/>
        <v/>
      </c>
      <c r="O3941" s="111" t="str">
        <f t="shared" si="309"/>
        <v/>
      </c>
    </row>
    <row r="3942" spans="1:15" ht="30" customHeight="1" thickTop="1" thickBot="1">
      <c r="A3942" s="37" t="str">
        <f t="shared" si="305"/>
        <v/>
      </c>
      <c r="C3942" s="13">
        <v>3938</v>
      </c>
      <c r="D3942" s="61" t="str">
        <f>IF(Cad_an!D3942="","",Cad_an!D3942)</f>
        <v/>
      </c>
      <c r="E3942" s="61" t="str">
        <f>IF(D3942="","",VLOOKUP(D3942,Cad_an!$D$5:$F$5004,3,FALSE))</f>
        <v/>
      </c>
      <c r="F3942" s="61" t="str">
        <f>IF(D3942="","",VLOOKUP(D3942,Cad_an!$D$5:$E$5004,2,FALSE))</f>
        <v/>
      </c>
      <c r="G3942" s="61" t="str">
        <f>IF(D3942="","",VLOOKUP(Fa_an!F3942,Cad_can!$D$5:$E$204,2,FALSE))</f>
        <v/>
      </c>
      <c r="H3942" s="17"/>
      <c r="I3942" s="17"/>
      <c r="J3942" s="110" t="str">
        <f t="shared" si="306"/>
        <v/>
      </c>
      <c r="K3942" s="23"/>
      <c r="L3942" s="112" t="str">
        <f t="shared" si="307"/>
        <v/>
      </c>
      <c r="M3942" s="17"/>
      <c r="N3942" s="110" t="str">
        <f t="shared" si="308"/>
        <v/>
      </c>
      <c r="O3942" s="111" t="str">
        <f t="shared" si="309"/>
        <v/>
      </c>
    </row>
    <row r="3943" spans="1:15" ht="30" customHeight="1" thickTop="1" thickBot="1">
      <c r="A3943" s="37" t="str">
        <f t="shared" si="305"/>
        <v/>
      </c>
      <c r="C3943" s="13">
        <v>3939</v>
      </c>
      <c r="D3943" s="61" t="str">
        <f>IF(Cad_an!D3943="","",Cad_an!D3943)</f>
        <v/>
      </c>
      <c r="E3943" s="61" t="str">
        <f>IF(D3943="","",VLOOKUP(D3943,Cad_an!$D$5:$F$5004,3,FALSE))</f>
        <v/>
      </c>
      <c r="F3943" s="61" t="str">
        <f>IF(D3943="","",VLOOKUP(D3943,Cad_an!$D$5:$E$5004,2,FALSE))</f>
        <v/>
      </c>
      <c r="G3943" s="61" t="str">
        <f>IF(D3943="","",VLOOKUP(Fa_an!F3943,Cad_can!$D$5:$E$204,2,FALSE))</f>
        <v/>
      </c>
      <c r="H3943" s="17"/>
      <c r="I3943" s="17"/>
      <c r="J3943" s="110" t="str">
        <f t="shared" si="306"/>
        <v/>
      </c>
      <c r="K3943" s="23"/>
      <c r="L3943" s="112" t="str">
        <f t="shared" si="307"/>
        <v/>
      </c>
      <c r="M3943" s="17"/>
      <c r="N3943" s="110" t="str">
        <f t="shared" si="308"/>
        <v/>
      </c>
      <c r="O3943" s="111" t="str">
        <f t="shared" si="309"/>
        <v/>
      </c>
    </row>
    <row r="3944" spans="1:15" ht="30" customHeight="1" thickTop="1" thickBot="1">
      <c r="A3944" s="37" t="str">
        <f t="shared" si="305"/>
        <v/>
      </c>
      <c r="C3944" s="13">
        <v>3940</v>
      </c>
      <c r="D3944" s="61" t="str">
        <f>IF(Cad_an!D3944="","",Cad_an!D3944)</f>
        <v/>
      </c>
      <c r="E3944" s="61" t="str">
        <f>IF(D3944="","",VLOOKUP(D3944,Cad_an!$D$5:$F$5004,3,FALSE))</f>
        <v/>
      </c>
      <c r="F3944" s="61" t="str">
        <f>IF(D3944="","",VLOOKUP(D3944,Cad_an!$D$5:$E$5004,2,FALSE))</f>
        <v/>
      </c>
      <c r="G3944" s="61" t="str">
        <f>IF(D3944="","",VLOOKUP(Fa_an!F3944,Cad_can!$D$5:$E$204,2,FALSE))</f>
        <v/>
      </c>
      <c r="H3944" s="17"/>
      <c r="I3944" s="17"/>
      <c r="J3944" s="110" t="str">
        <f t="shared" si="306"/>
        <v/>
      </c>
      <c r="K3944" s="23"/>
      <c r="L3944" s="112" t="str">
        <f t="shared" si="307"/>
        <v/>
      </c>
      <c r="M3944" s="17"/>
      <c r="N3944" s="110" t="str">
        <f t="shared" si="308"/>
        <v/>
      </c>
      <c r="O3944" s="111" t="str">
        <f t="shared" si="309"/>
        <v/>
      </c>
    </row>
    <row r="3945" spans="1:15" ht="30" customHeight="1" thickTop="1" thickBot="1">
      <c r="A3945" s="37" t="str">
        <f t="shared" si="305"/>
        <v/>
      </c>
      <c r="C3945" s="13">
        <v>3941</v>
      </c>
      <c r="D3945" s="61" t="str">
        <f>IF(Cad_an!D3945="","",Cad_an!D3945)</f>
        <v/>
      </c>
      <c r="E3945" s="61" t="str">
        <f>IF(D3945="","",VLOOKUP(D3945,Cad_an!$D$5:$F$5004,3,FALSE))</f>
        <v/>
      </c>
      <c r="F3945" s="61" t="str">
        <f>IF(D3945="","",VLOOKUP(D3945,Cad_an!$D$5:$E$5004,2,FALSE))</f>
        <v/>
      </c>
      <c r="G3945" s="61" t="str">
        <f>IF(D3945="","",VLOOKUP(Fa_an!F3945,Cad_can!$D$5:$E$204,2,FALSE))</f>
        <v/>
      </c>
      <c r="H3945" s="17"/>
      <c r="I3945" s="17"/>
      <c r="J3945" s="110" t="str">
        <f t="shared" si="306"/>
        <v/>
      </c>
      <c r="K3945" s="23"/>
      <c r="L3945" s="112" t="str">
        <f t="shared" si="307"/>
        <v/>
      </c>
      <c r="M3945" s="17"/>
      <c r="N3945" s="110" t="str">
        <f t="shared" si="308"/>
        <v/>
      </c>
      <c r="O3945" s="111" t="str">
        <f t="shared" si="309"/>
        <v/>
      </c>
    </row>
    <row r="3946" spans="1:15" ht="30" customHeight="1" thickTop="1" thickBot="1">
      <c r="A3946" s="37" t="str">
        <f t="shared" si="305"/>
        <v/>
      </c>
      <c r="C3946" s="13">
        <v>3942</v>
      </c>
      <c r="D3946" s="61" t="str">
        <f>IF(Cad_an!D3946="","",Cad_an!D3946)</f>
        <v/>
      </c>
      <c r="E3946" s="61" t="str">
        <f>IF(D3946="","",VLOOKUP(D3946,Cad_an!$D$5:$F$5004,3,FALSE))</f>
        <v/>
      </c>
      <c r="F3946" s="61" t="str">
        <f>IF(D3946="","",VLOOKUP(D3946,Cad_an!$D$5:$E$5004,2,FALSE))</f>
        <v/>
      </c>
      <c r="G3946" s="61" t="str">
        <f>IF(D3946="","",VLOOKUP(Fa_an!F3946,Cad_can!$D$5:$E$204,2,FALSE))</f>
        <v/>
      </c>
      <c r="H3946" s="17"/>
      <c r="I3946" s="17"/>
      <c r="J3946" s="110" t="str">
        <f t="shared" si="306"/>
        <v/>
      </c>
      <c r="K3946" s="23"/>
      <c r="L3946" s="112" t="str">
        <f t="shared" si="307"/>
        <v/>
      </c>
      <c r="M3946" s="17"/>
      <c r="N3946" s="110" t="str">
        <f t="shared" si="308"/>
        <v/>
      </c>
      <c r="O3946" s="111" t="str">
        <f t="shared" si="309"/>
        <v/>
      </c>
    </row>
    <row r="3947" spans="1:15" ht="30" customHeight="1" thickTop="1" thickBot="1">
      <c r="A3947" s="37" t="str">
        <f t="shared" si="305"/>
        <v/>
      </c>
      <c r="C3947" s="13">
        <v>3943</v>
      </c>
      <c r="D3947" s="61" t="str">
        <f>IF(Cad_an!D3947="","",Cad_an!D3947)</f>
        <v/>
      </c>
      <c r="E3947" s="61" t="str">
        <f>IF(D3947="","",VLOOKUP(D3947,Cad_an!$D$5:$F$5004,3,FALSE))</f>
        <v/>
      </c>
      <c r="F3947" s="61" t="str">
        <f>IF(D3947="","",VLOOKUP(D3947,Cad_an!$D$5:$E$5004,2,FALSE))</f>
        <v/>
      </c>
      <c r="G3947" s="61" t="str">
        <f>IF(D3947="","",VLOOKUP(Fa_an!F3947,Cad_can!$D$5:$E$204,2,FALSE))</f>
        <v/>
      </c>
      <c r="H3947" s="17"/>
      <c r="I3947" s="17"/>
      <c r="J3947" s="110" t="str">
        <f t="shared" si="306"/>
        <v/>
      </c>
      <c r="K3947" s="23"/>
      <c r="L3947" s="112" t="str">
        <f t="shared" si="307"/>
        <v/>
      </c>
      <c r="M3947" s="17"/>
      <c r="N3947" s="110" t="str">
        <f t="shared" si="308"/>
        <v/>
      </c>
      <c r="O3947" s="111" t="str">
        <f t="shared" si="309"/>
        <v/>
      </c>
    </row>
    <row r="3948" spans="1:15" ht="30" customHeight="1" thickTop="1" thickBot="1">
      <c r="A3948" s="37" t="str">
        <f t="shared" si="305"/>
        <v/>
      </c>
      <c r="C3948" s="13">
        <v>3944</v>
      </c>
      <c r="D3948" s="61" t="str">
        <f>IF(Cad_an!D3948="","",Cad_an!D3948)</f>
        <v/>
      </c>
      <c r="E3948" s="61" t="str">
        <f>IF(D3948="","",VLOOKUP(D3948,Cad_an!$D$5:$F$5004,3,FALSE))</f>
        <v/>
      </c>
      <c r="F3948" s="61" t="str">
        <f>IF(D3948="","",VLOOKUP(D3948,Cad_an!$D$5:$E$5004,2,FALSE))</f>
        <v/>
      </c>
      <c r="G3948" s="61" t="str">
        <f>IF(D3948="","",VLOOKUP(Fa_an!F3948,Cad_can!$D$5:$E$204,2,FALSE))</f>
        <v/>
      </c>
      <c r="H3948" s="17"/>
      <c r="I3948" s="17"/>
      <c r="J3948" s="110" t="str">
        <f t="shared" si="306"/>
        <v/>
      </c>
      <c r="K3948" s="23"/>
      <c r="L3948" s="112" t="str">
        <f t="shared" si="307"/>
        <v/>
      </c>
      <c r="M3948" s="17"/>
      <c r="N3948" s="110" t="str">
        <f t="shared" si="308"/>
        <v/>
      </c>
      <c r="O3948" s="111" t="str">
        <f t="shared" si="309"/>
        <v/>
      </c>
    </row>
    <row r="3949" spans="1:15" ht="30" customHeight="1" thickTop="1" thickBot="1">
      <c r="A3949" s="37" t="str">
        <f t="shared" si="305"/>
        <v/>
      </c>
      <c r="C3949" s="13">
        <v>3945</v>
      </c>
      <c r="D3949" s="61" t="str">
        <f>IF(Cad_an!D3949="","",Cad_an!D3949)</f>
        <v/>
      </c>
      <c r="E3949" s="61" t="str">
        <f>IF(D3949="","",VLOOKUP(D3949,Cad_an!$D$5:$F$5004,3,FALSE))</f>
        <v/>
      </c>
      <c r="F3949" s="61" t="str">
        <f>IF(D3949="","",VLOOKUP(D3949,Cad_an!$D$5:$E$5004,2,FALSE))</f>
        <v/>
      </c>
      <c r="G3949" s="61" t="str">
        <f>IF(D3949="","",VLOOKUP(Fa_an!F3949,Cad_can!$D$5:$E$204,2,FALSE))</f>
        <v/>
      </c>
      <c r="H3949" s="17"/>
      <c r="I3949" s="17"/>
      <c r="J3949" s="110" t="str">
        <f t="shared" si="306"/>
        <v/>
      </c>
      <c r="K3949" s="23"/>
      <c r="L3949" s="112" t="str">
        <f t="shared" si="307"/>
        <v/>
      </c>
      <c r="M3949" s="17"/>
      <c r="N3949" s="110" t="str">
        <f t="shared" si="308"/>
        <v/>
      </c>
      <c r="O3949" s="111" t="str">
        <f t="shared" si="309"/>
        <v/>
      </c>
    </row>
    <row r="3950" spans="1:15" ht="30" customHeight="1" thickTop="1" thickBot="1">
      <c r="A3950" s="37" t="str">
        <f t="shared" si="305"/>
        <v/>
      </c>
      <c r="C3950" s="13">
        <v>3946</v>
      </c>
      <c r="D3950" s="61" t="str">
        <f>IF(Cad_an!D3950="","",Cad_an!D3950)</f>
        <v/>
      </c>
      <c r="E3950" s="61" t="str">
        <f>IF(D3950="","",VLOOKUP(D3950,Cad_an!$D$5:$F$5004,3,FALSE))</f>
        <v/>
      </c>
      <c r="F3950" s="61" t="str">
        <f>IF(D3950="","",VLOOKUP(D3950,Cad_an!$D$5:$E$5004,2,FALSE))</f>
        <v/>
      </c>
      <c r="G3950" s="61" t="str">
        <f>IF(D3950="","",VLOOKUP(Fa_an!F3950,Cad_can!$D$5:$E$204,2,FALSE))</f>
        <v/>
      </c>
      <c r="H3950" s="17"/>
      <c r="I3950" s="17"/>
      <c r="J3950" s="110" t="str">
        <f t="shared" si="306"/>
        <v/>
      </c>
      <c r="K3950" s="23"/>
      <c r="L3950" s="112" t="str">
        <f t="shared" si="307"/>
        <v/>
      </c>
      <c r="M3950" s="17"/>
      <c r="N3950" s="110" t="str">
        <f t="shared" si="308"/>
        <v/>
      </c>
      <c r="O3950" s="111" t="str">
        <f t="shared" si="309"/>
        <v/>
      </c>
    </row>
    <row r="3951" spans="1:15" ht="30" customHeight="1" thickTop="1" thickBot="1">
      <c r="A3951" s="37" t="str">
        <f t="shared" si="305"/>
        <v/>
      </c>
      <c r="C3951" s="13">
        <v>3947</v>
      </c>
      <c r="D3951" s="61" t="str">
        <f>IF(Cad_an!D3951="","",Cad_an!D3951)</f>
        <v/>
      </c>
      <c r="E3951" s="61" t="str">
        <f>IF(D3951="","",VLOOKUP(D3951,Cad_an!$D$5:$F$5004,3,FALSE))</f>
        <v/>
      </c>
      <c r="F3951" s="61" t="str">
        <f>IF(D3951="","",VLOOKUP(D3951,Cad_an!$D$5:$E$5004,2,FALSE))</f>
        <v/>
      </c>
      <c r="G3951" s="61" t="str">
        <f>IF(D3951="","",VLOOKUP(Fa_an!F3951,Cad_can!$D$5:$E$204,2,FALSE))</f>
        <v/>
      </c>
      <c r="H3951" s="17"/>
      <c r="I3951" s="17"/>
      <c r="J3951" s="110" t="str">
        <f t="shared" si="306"/>
        <v/>
      </c>
      <c r="K3951" s="23"/>
      <c r="L3951" s="112" t="str">
        <f t="shared" si="307"/>
        <v/>
      </c>
      <c r="M3951" s="17"/>
      <c r="N3951" s="110" t="str">
        <f t="shared" si="308"/>
        <v/>
      </c>
      <c r="O3951" s="111" t="str">
        <f t="shared" si="309"/>
        <v/>
      </c>
    </row>
    <row r="3952" spans="1:15" ht="30" customHeight="1" thickTop="1" thickBot="1">
      <c r="A3952" s="37" t="str">
        <f t="shared" si="305"/>
        <v/>
      </c>
      <c r="C3952" s="13">
        <v>3948</v>
      </c>
      <c r="D3952" s="61" t="str">
        <f>IF(Cad_an!D3952="","",Cad_an!D3952)</f>
        <v/>
      </c>
      <c r="E3952" s="61" t="str">
        <f>IF(D3952="","",VLOOKUP(D3952,Cad_an!$D$5:$F$5004,3,FALSE))</f>
        <v/>
      </c>
      <c r="F3952" s="61" t="str">
        <f>IF(D3952="","",VLOOKUP(D3952,Cad_an!$D$5:$E$5004,2,FALSE))</f>
        <v/>
      </c>
      <c r="G3952" s="61" t="str">
        <f>IF(D3952="","",VLOOKUP(Fa_an!F3952,Cad_can!$D$5:$E$204,2,FALSE))</f>
        <v/>
      </c>
      <c r="H3952" s="17"/>
      <c r="I3952" s="17"/>
      <c r="J3952" s="110" t="str">
        <f t="shared" si="306"/>
        <v/>
      </c>
      <c r="K3952" s="23"/>
      <c r="L3952" s="112" t="str">
        <f t="shared" si="307"/>
        <v/>
      </c>
      <c r="M3952" s="17"/>
      <c r="N3952" s="110" t="str">
        <f t="shared" si="308"/>
        <v/>
      </c>
      <c r="O3952" s="111" t="str">
        <f t="shared" si="309"/>
        <v/>
      </c>
    </row>
    <row r="3953" spans="1:15" ht="30" customHeight="1" thickTop="1" thickBot="1">
      <c r="A3953" s="37" t="str">
        <f t="shared" si="305"/>
        <v/>
      </c>
      <c r="C3953" s="13">
        <v>3949</v>
      </c>
      <c r="D3953" s="61" t="str">
        <f>IF(Cad_an!D3953="","",Cad_an!D3953)</f>
        <v/>
      </c>
      <c r="E3953" s="61" t="str">
        <f>IF(D3953="","",VLOOKUP(D3953,Cad_an!$D$5:$F$5004,3,FALSE))</f>
        <v/>
      </c>
      <c r="F3953" s="61" t="str">
        <f>IF(D3953="","",VLOOKUP(D3953,Cad_an!$D$5:$E$5004,2,FALSE))</f>
        <v/>
      </c>
      <c r="G3953" s="61" t="str">
        <f>IF(D3953="","",VLOOKUP(Fa_an!F3953,Cad_can!$D$5:$E$204,2,FALSE))</f>
        <v/>
      </c>
      <c r="H3953" s="17"/>
      <c r="I3953" s="17"/>
      <c r="J3953" s="110" t="str">
        <f t="shared" si="306"/>
        <v/>
      </c>
      <c r="K3953" s="23"/>
      <c r="L3953" s="112" t="str">
        <f t="shared" si="307"/>
        <v/>
      </c>
      <c r="M3953" s="17"/>
      <c r="N3953" s="110" t="str">
        <f t="shared" si="308"/>
        <v/>
      </c>
      <c r="O3953" s="111" t="str">
        <f t="shared" si="309"/>
        <v/>
      </c>
    </row>
    <row r="3954" spans="1:15" ht="30" customHeight="1" thickTop="1" thickBot="1">
      <c r="A3954" s="37" t="str">
        <f t="shared" si="305"/>
        <v/>
      </c>
      <c r="C3954" s="13">
        <v>3950</v>
      </c>
      <c r="D3954" s="61" t="str">
        <f>IF(Cad_an!D3954="","",Cad_an!D3954)</f>
        <v/>
      </c>
      <c r="E3954" s="61" t="str">
        <f>IF(D3954="","",VLOOKUP(D3954,Cad_an!$D$5:$F$5004,3,FALSE))</f>
        <v/>
      </c>
      <c r="F3954" s="61" t="str">
        <f>IF(D3954="","",VLOOKUP(D3954,Cad_an!$D$5:$E$5004,2,FALSE))</f>
        <v/>
      </c>
      <c r="G3954" s="61" t="str">
        <f>IF(D3954="","",VLOOKUP(Fa_an!F3954,Cad_can!$D$5:$E$204,2,FALSE))</f>
        <v/>
      </c>
      <c r="H3954" s="17"/>
      <c r="I3954" s="17"/>
      <c r="J3954" s="110" t="str">
        <f t="shared" si="306"/>
        <v/>
      </c>
      <c r="K3954" s="23"/>
      <c r="L3954" s="112" t="str">
        <f t="shared" si="307"/>
        <v/>
      </c>
      <c r="M3954" s="17"/>
      <c r="N3954" s="110" t="str">
        <f t="shared" si="308"/>
        <v/>
      </c>
      <c r="O3954" s="111" t="str">
        <f t="shared" si="309"/>
        <v/>
      </c>
    </row>
    <row r="3955" spans="1:15" ht="30" customHeight="1" thickTop="1" thickBot="1">
      <c r="A3955" s="37" t="str">
        <f t="shared" si="305"/>
        <v/>
      </c>
      <c r="C3955" s="13">
        <v>3951</v>
      </c>
      <c r="D3955" s="61" t="str">
        <f>IF(Cad_an!D3955="","",Cad_an!D3955)</f>
        <v/>
      </c>
      <c r="E3955" s="61" t="str">
        <f>IF(D3955="","",VLOOKUP(D3955,Cad_an!$D$5:$F$5004,3,FALSE))</f>
        <v/>
      </c>
      <c r="F3955" s="61" t="str">
        <f>IF(D3955="","",VLOOKUP(D3955,Cad_an!$D$5:$E$5004,2,FALSE))</f>
        <v/>
      </c>
      <c r="G3955" s="61" t="str">
        <f>IF(D3955="","",VLOOKUP(Fa_an!F3955,Cad_can!$D$5:$E$204,2,FALSE))</f>
        <v/>
      </c>
      <c r="H3955" s="17"/>
      <c r="I3955" s="17"/>
      <c r="J3955" s="110" t="str">
        <f t="shared" si="306"/>
        <v/>
      </c>
      <c r="K3955" s="23"/>
      <c r="L3955" s="112" t="str">
        <f t="shared" si="307"/>
        <v/>
      </c>
      <c r="M3955" s="17"/>
      <c r="N3955" s="110" t="str">
        <f t="shared" si="308"/>
        <v/>
      </c>
      <c r="O3955" s="111" t="str">
        <f t="shared" si="309"/>
        <v/>
      </c>
    </row>
    <row r="3956" spans="1:15" ht="30" customHeight="1" thickTop="1" thickBot="1">
      <c r="A3956" s="37" t="str">
        <f t="shared" si="305"/>
        <v/>
      </c>
      <c r="C3956" s="13">
        <v>3952</v>
      </c>
      <c r="D3956" s="61" t="str">
        <f>IF(Cad_an!D3956="","",Cad_an!D3956)</f>
        <v/>
      </c>
      <c r="E3956" s="61" t="str">
        <f>IF(D3956="","",VLOOKUP(D3956,Cad_an!$D$5:$F$5004,3,FALSE))</f>
        <v/>
      </c>
      <c r="F3956" s="61" t="str">
        <f>IF(D3956="","",VLOOKUP(D3956,Cad_an!$D$5:$E$5004,2,FALSE))</f>
        <v/>
      </c>
      <c r="G3956" s="61" t="str">
        <f>IF(D3956="","",VLOOKUP(Fa_an!F3956,Cad_can!$D$5:$E$204,2,FALSE))</f>
        <v/>
      </c>
      <c r="H3956" s="17"/>
      <c r="I3956" s="17"/>
      <c r="J3956" s="110" t="str">
        <f t="shared" si="306"/>
        <v/>
      </c>
      <c r="K3956" s="23"/>
      <c r="L3956" s="112" t="str">
        <f t="shared" si="307"/>
        <v/>
      </c>
      <c r="M3956" s="17"/>
      <c r="N3956" s="110" t="str">
        <f t="shared" si="308"/>
        <v/>
      </c>
      <c r="O3956" s="111" t="str">
        <f t="shared" si="309"/>
        <v/>
      </c>
    </row>
    <row r="3957" spans="1:15" ht="30" customHeight="1" thickTop="1" thickBot="1">
      <c r="A3957" s="37" t="str">
        <f t="shared" si="305"/>
        <v/>
      </c>
      <c r="C3957" s="13">
        <v>3953</v>
      </c>
      <c r="D3957" s="61" t="str">
        <f>IF(Cad_an!D3957="","",Cad_an!D3957)</f>
        <v/>
      </c>
      <c r="E3957" s="61" t="str">
        <f>IF(D3957="","",VLOOKUP(D3957,Cad_an!$D$5:$F$5004,3,FALSE))</f>
        <v/>
      </c>
      <c r="F3957" s="61" t="str">
        <f>IF(D3957="","",VLOOKUP(D3957,Cad_an!$D$5:$E$5004,2,FALSE))</f>
        <v/>
      </c>
      <c r="G3957" s="61" t="str">
        <f>IF(D3957="","",VLOOKUP(Fa_an!F3957,Cad_can!$D$5:$E$204,2,FALSE))</f>
        <v/>
      </c>
      <c r="H3957" s="17"/>
      <c r="I3957" s="17"/>
      <c r="J3957" s="110" t="str">
        <f t="shared" si="306"/>
        <v/>
      </c>
      <c r="K3957" s="23"/>
      <c r="L3957" s="112" t="str">
        <f t="shared" si="307"/>
        <v/>
      </c>
      <c r="M3957" s="17"/>
      <c r="N3957" s="110" t="str">
        <f t="shared" si="308"/>
        <v/>
      </c>
      <c r="O3957" s="111" t="str">
        <f t="shared" si="309"/>
        <v/>
      </c>
    </row>
    <row r="3958" spans="1:15" ht="30" customHeight="1" thickTop="1" thickBot="1">
      <c r="A3958" s="37" t="str">
        <f t="shared" si="305"/>
        <v/>
      </c>
      <c r="C3958" s="13">
        <v>3954</v>
      </c>
      <c r="D3958" s="61" t="str">
        <f>IF(Cad_an!D3958="","",Cad_an!D3958)</f>
        <v/>
      </c>
      <c r="E3958" s="61" t="str">
        <f>IF(D3958="","",VLOOKUP(D3958,Cad_an!$D$5:$F$5004,3,FALSE))</f>
        <v/>
      </c>
      <c r="F3958" s="61" t="str">
        <f>IF(D3958="","",VLOOKUP(D3958,Cad_an!$D$5:$E$5004,2,FALSE))</f>
        <v/>
      </c>
      <c r="G3958" s="61" t="str">
        <f>IF(D3958="","",VLOOKUP(Fa_an!F3958,Cad_can!$D$5:$E$204,2,FALSE))</f>
        <v/>
      </c>
      <c r="H3958" s="17"/>
      <c r="I3958" s="17"/>
      <c r="J3958" s="110" t="str">
        <f t="shared" si="306"/>
        <v/>
      </c>
      <c r="K3958" s="23"/>
      <c r="L3958" s="112" t="str">
        <f t="shared" si="307"/>
        <v/>
      </c>
      <c r="M3958" s="17"/>
      <c r="N3958" s="110" t="str">
        <f t="shared" si="308"/>
        <v/>
      </c>
      <c r="O3958" s="111" t="str">
        <f t="shared" si="309"/>
        <v/>
      </c>
    </row>
    <row r="3959" spans="1:15" ht="30" customHeight="1" thickTop="1" thickBot="1">
      <c r="A3959" s="37" t="str">
        <f t="shared" si="305"/>
        <v/>
      </c>
      <c r="C3959" s="13">
        <v>3955</v>
      </c>
      <c r="D3959" s="61" t="str">
        <f>IF(Cad_an!D3959="","",Cad_an!D3959)</f>
        <v/>
      </c>
      <c r="E3959" s="61" t="str">
        <f>IF(D3959="","",VLOOKUP(D3959,Cad_an!$D$5:$F$5004,3,FALSE))</f>
        <v/>
      </c>
      <c r="F3959" s="61" t="str">
        <f>IF(D3959="","",VLOOKUP(D3959,Cad_an!$D$5:$E$5004,2,FALSE))</f>
        <v/>
      </c>
      <c r="G3959" s="61" t="str">
        <f>IF(D3959="","",VLOOKUP(Fa_an!F3959,Cad_can!$D$5:$E$204,2,FALSE))</f>
        <v/>
      </c>
      <c r="H3959" s="17"/>
      <c r="I3959" s="17"/>
      <c r="J3959" s="110" t="str">
        <f t="shared" si="306"/>
        <v/>
      </c>
      <c r="K3959" s="23"/>
      <c r="L3959" s="112" t="str">
        <f t="shared" si="307"/>
        <v/>
      </c>
      <c r="M3959" s="17"/>
      <c r="N3959" s="110" t="str">
        <f t="shared" si="308"/>
        <v/>
      </c>
      <c r="O3959" s="111" t="str">
        <f t="shared" si="309"/>
        <v/>
      </c>
    </row>
    <row r="3960" spans="1:15" ht="30" customHeight="1" thickTop="1" thickBot="1">
      <c r="A3960" s="37" t="str">
        <f t="shared" si="305"/>
        <v/>
      </c>
      <c r="C3960" s="13">
        <v>3956</v>
      </c>
      <c r="D3960" s="61" t="str">
        <f>IF(Cad_an!D3960="","",Cad_an!D3960)</f>
        <v/>
      </c>
      <c r="E3960" s="61" t="str">
        <f>IF(D3960="","",VLOOKUP(D3960,Cad_an!$D$5:$F$5004,3,FALSE))</f>
        <v/>
      </c>
      <c r="F3960" s="61" t="str">
        <f>IF(D3960="","",VLOOKUP(D3960,Cad_an!$D$5:$E$5004,2,FALSE))</f>
        <v/>
      </c>
      <c r="G3960" s="61" t="str">
        <f>IF(D3960="","",VLOOKUP(Fa_an!F3960,Cad_can!$D$5:$E$204,2,FALSE))</f>
        <v/>
      </c>
      <c r="H3960" s="17"/>
      <c r="I3960" s="17"/>
      <c r="J3960" s="110" t="str">
        <f t="shared" si="306"/>
        <v/>
      </c>
      <c r="K3960" s="23"/>
      <c r="L3960" s="112" t="str">
        <f t="shared" si="307"/>
        <v/>
      </c>
      <c r="M3960" s="17"/>
      <c r="N3960" s="110" t="str">
        <f t="shared" si="308"/>
        <v/>
      </c>
      <c r="O3960" s="111" t="str">
        <f t="shared" si="309"/>
        <v/>
      </c>
    </row>
    <row r="3961" spans="1:15" ht="30" customHeight="1" thickTop="1" thickBot="1">
      <c r="A3961" s="37" t="str">
        <f t="shared" si="305"/>
        <v/>
      </c>
      <c r="C3961" s="13">
        <v>3957</v>
      </c>
      <c r="D3961" s="61" t="str">
        <f>IF(Cad_an!D3961="","",Cad_an!D3961)</f>
        <v/>
      </c>
      <c r="E3961" s="61" t="str">
        <f>IF(D3961="","",VLOOKUP(D3961,Cad_an!$D$5:$F$5004,3,FALSE))</f>
        <v/>
      </c>
      <c r="F3961" s="61" t="str">
        <f>IF(D3961="","",VLOOKUP(D3961,Cad_an!$D$5:$E$5004,2,FALSE))</f>
        <v/>
      </c>
      <c r="G3961" s="61" t="str">
        <f>IF(D3961="","",VLOOKUP(Fa_an!F3961,Cad_can!$D$5:$E$204,2,FALSE))</f>
        <v/>
      </c>
      <c r="H3961" s="17"/>
      <c r="I3961" s="17"/>
      <c r="J3961" s="110" t="str">
        <f t="shared" si="306"/>
        <v/>
      </c>
      <c r="K3961" s="23"/>
      <c r="L3961" s="112" t="str">
        <f t="shared" si="307"/>
        <v/>
      </c>
      <c r="M3961" s="17"/>
      <c r="N3961" s="110" t="str">
        <f t="shared" si="308"/>
        <v/>
      </c>
      <c r="O3961" s="111" t="str">
        <f t="shared" si="309"/>
        <v/>
      </c>
    </row>
    <row r="3962" spans="1:15" ht="30" customHeight="1" thickTop="1" thickBot="1">
      <c r="A3962" s="37" t="str">
        <f t="shared" si="305"/>
        <v/>
      </c>
      <c r="C3962" s="13">
        <v>3958</v>
      </c>
      <c r="D3962" s="61" t="str">
        <f>IF(Cad_an!D3962="","",Cad_an!D3962)</f>
        <v/>
      </c>
      <c r="E3962" s="61" t="str">
        <f>IF(D3962="","",VLOOKUP(D3962,Cad_an!$D$5:$F$5004,3,FALSE))</f>
        <v/>
      </c>
      <c r="F3962" s="61" t="str">
        <f>IF(D3962="","",VLOOKUP(D3962,Cad_an!$D$5:$E$5004,2,FALSE))</f>
        <v/>
      </c>
      <c r="G3962" s="61" t="str">
        <f>IF(D3962="","",VLOOKUP(Fa_an!F3962,Cad_can!$D$5:$E$204,2,FALSE))</f>
        <v/>
      </c>
      <c r="H3962" s="17"/>
      <c r="I3962" s="17"/>
      <c r="J3962" s="110" t="str">
        <f t="shared" si="306"/>
        <v/>
      </c>
      <c r="K3962" s="23"/>
      <c r="L3962" s="112" t="str">
        <f t="shared" si="307"/>
        <v/>
      </c>
      <c r="M3962" s="17"/>
      <c r="N3962" s="110" t="str">
        <f t="shared" si="308"/>
        <v/>
      </c>
      <c r="O3962" s="111" t="str">
        <f t="shared" si="309"/>
        <v/>
      </c>
    </row>
    <row r="3963" spans="1:15" ht="30" customHeight="1" thickTop="1" thickBot="1">
      <c r="A3963" s="37" t="str">
        <f t="shared" si="305"/>
        <v/>
      </c>
      <c r="C3963" s="13">
        <v>3959</v>
      </c>
      <c r="D3963" s="61" t="str">
        <f>IF(Cad_an!D3963="","",Cad_an!D3963)</f>
        <v/>
      </c>
      <c r="E3963" s="61" t="str">
        <f>IF(D3963="","",VLOOKUP(D3963,Cad_an!$D$5:$F$5004,3,FALSE))</f>
        <v/>
      </c>
      <c r="F3963" s="61" t="str">
        <f>IF(D3963="","",VLOOKUP(D3963,Cad_an!$D$5:$E$5004,2,FALSE))</f>
        <v/>
      </c>
      <c r="G3963" s="61" t="str">
        <f>IF(D3963="","",VLOOKUP(Fa_an!F3963,Cad_can!$D$5:$E$204,2,FALSE))</f>
        <v/>
      </c>
      <c r="H3963" s="17"/>
      <c r="I3963" s="17"/>
      <c r="J3963" s="110" t="str">
        <f t="shared" si="306"/>
        <v/>
      </c>
      <c r="K3963" s="23"/>
      <c r="L3963" s="112" t="str">
        <f t="shared" si="307"/>
        <v/>
      </c>
      <c r="M3963" s="17"/>
      <c r="N3963" s="110" t="str">
        <f t="shared" si="308"/>
        <v/>
      </c>
      <c r="O3963" s="111" t="str">
        <f t="shared" si="309"/>
        <v/>
      </c>
    </row>
    <row r="3964" spans="1:15" ht="30" customHeight="1" thickTop="1" thickBot="1">
      <c r="A3964" s="37" t="str">
        <f t="shared" si="305"/>
        <v/>
      </c>
      <c r="C3964" s="13">
        <v>3960</v>
      </c>
      <c r="D3964" s="61" t="str">
        <f>IF(Cad_an!D3964="","",Cad_an!D3964)</f>
        <v/>
      </c>
      <c r="E3964" s="61" t="str">
        <f>IF(D3964="","",VLOOKUP(D3964,Cad_an!$D$5:$F$5004,3,FALSE))</f>
        <v/>
      </c>
      <c r="F3964" s="61" t="str">
        <f>IF(D3964="","",VLOOKUP(D3964,Cad_an!$D$5:$E$5004,2,FALSE))</f>
        <v/>
      </c>
      <c r="G3964" s="61" t="str">
        <f>IF(D3964="","",VLOOKUP(Fa_an!F3964,Cad_can!$D$5:$E$204,2,FALSE))</f>
        <v/>
      </c>
      <c r="H3964" s="17"/>
      <c r="I3964" s="17"/>
      <c r="J3964" s="110" t="str">
        <f t="shared" si="306"/>
        <v/>
      </c>
      <c r="K3964" s="23"/>
      <c r="L3964" s="112" t="str">
        <f t="shared" si="307"/>
        <v/>
      </c>
      <c r="M3964" s="17"/>
      <c r="N3964" s="110" t="str">
        <f t="shared" si="308"/>
        <v/>
      </c>
      <c r="O3964" s="111" t="str">
        <f t="shared" si="309"/>
        <v/>
      </c>
    </row>
    <row r="3965" spans="1:15" ht="30" customHeight="1" thickTop="1" thickBot="1">
      <c r="A3965" s="37" t="str">
        <f t="shared" si="305"/>
        <v/>
      </c>
      <c r="C3965" s="13">
        <v>3961</v>
      </c>
      <c r="D3965" s="61" t="str">
        <f>IF(Cad_an!D3965="","",Cad_an!D3965)</f>
        <v/>
      </c>
      <c r="E3965" s="61" t="str">
        <f>IF(D3965="","",VLOOKUP(D3965,Cad_an!$D$5:$F$5004,3,FALSE))</f>
        <v/>
      </c>
      <c r="F3965" s="61" t="str">
        <f>IF(D3965="","",VLOOKUP(D3965,Cad_an!$D$5:$E$5004,2,FALSE))</f>
        <v/>
      </c>
      <c r="G3965" s="61" t="str">
        <f>IF(D3965="","",VLOOKUP(Fa_an!F3965,Cad_can!$D$5:$E$204,2,FALSE))</f>
        <v/>
      </c>
      <c r="H3965" s="17"/>
      <c r="I3965" s="17"/>
      <c r="J3965" s="110" t="str">
        <f t="shared" si="306"/>
        <v/>
      </c>
      <c r="K3965" s="23"/>
      <c r="L3965" s="112" t="str">
        <f t="shared" si="307"/>
        <v/>
      </c>
      <c r="M3965" s="17"/>
      <c r="N3965" s="110" t="str">
        <f t="shared" si="308"/>
        <v/>
      </c>
      <c r="O3965" s="111" t="str">
        <f t="shared" si="309"/>
        <v/>
      </c>
    </row>
    <row r="3966" spans="1:15" ht="30" customHeight="1" thickTop="1" thickBot="1">
      <c r="A3966" s="37" t="str">
        <f t="shared" si="305"/>
        <v/>
      </c>
      <c r="C3966" s="13">
        <v>3962</v>
      </c>
      <c r="D3966" s="61" t="str">
        <f>IF(Cad_an!D3966="","",Cad_an!D3966)</f>
        <v/>
      </c>
      <c r="E3966" s="61" t="str">
        <f>IF(D3966="","",VLOOKUP(D3966,Cad_an!$D$5:$F$5004,3,FALSE))</f>
        <v/>
      </c>
      <c r="F3966" s="61" t="str">
        <f>IF(D3966="","",VLOOKUP(D3966,Cad_an!$D$5:$E$5004,2,FALSE))</f>
        <v/>
      </c>
      <c r="G3966" s="61" t="str">
        <f>IF(D3966="","",VLOOKUP(Fa_an!F3966,Cad_can!$D$5:$E$204,2,FALSE))</f>
        <v/>
      </c>
      <c r="H3966" s="17"/>
      <c r="I3966" s="17"/>
      <c r="J3966" s="110" t="str">
        <f t="shared" si="306"/>
        <v/>
      </c>
      <c r="K3966" s="23"/>
      <c r="L3966" s="112" t="str">
        <f t="shared" si="307"/>
        <v/>
      </c>
      <c r="M3966" s="17"/>
      <c r="N3966" s="110" t="str">
        <f t="shared" si="308"/>
        <v/>
      </c>
      <c r="O3966" s="111" t="str">
        <f t="shared" si="309"/>
        <v/>
      </c>
    </row>
    <row r="3967" spans="1:15" ht="30" customHeight="1" thickTop="1" thickBot="1">
      <c r="A3967" s="37" t="str">
        <f t="shared" si="305"/>
        <v/>
      </c>
      <c r="C3967" s="13">
        <v>3963</v>
      </c>
      <c r="D3967" s="61" t="str">
        <f>IF(Cad_an!D3967="","",Cad_an!D3967)</f>
        <v/>
      </c>
      <c r="E3967" s="61" t="str">
        <f>IF(D3967="","",VLOOKUP(D3967,Cad_an!$D$5:$F$5004,3,FALSE))</f>
        <v/>
      </c>
      <c r="F3967" s="61" t="str">
        <f>IF(D3967="","",VLOOKUP(D3967,Cad_an!$D$5:$E$5004,2,FALSE))</f>
        <v/>
      </c>
      <c r="G3967" s="61" t="str">
        <f>IF(D3967="","",VLOOKUP(Fa_an!F3967,Cad_can!$D$5:$E$204,2,FALSE))</f>
        <v/>
      </c>
      <c r="H3967" s="17"/>
      <c r="I3967" s="17"/>
      <c r="J3967" s="110" t="str">
        <f t="shared" si="306"/>
        <v/>
      </c>
      <c r="K3967" s="23"/>
      <c r="L3967" s="112" t="str">
        <f t="shared" si="307"/>
        <v/>
      </c>
      <c r="M3967" s="17"/>
      <c r="N3967" s="110" t="str">
        <f t="shared" si="308"/>
        <v/>
      </c>
      <c r="O3967" s="111" t="str">
        <f t="shared" si="309"/>
        <v/>
      </c>
    </row>
    <row r="3968" spans="1:15" ht="30" customHeight="1" thickTop="1" thickBot="1">
      <c r="A3968" s="37" t="str">
        <f t="shared" si="305"/>
        <v/>
      </c>
      <c r="C3968" s="13">
        <v>3964</v>
      </c>
      <c r="D3968" s="61" t="str">
        <f>IF(Cad_an!D3968="","",Cad_an!D3968)</f>
        <v/>
      </c>
      <c r="E3968" s="61" t="str">
        <f>IF(D3968="","",VLOOKUP(D3968,Cad_an!$D$5:$F$5004,3,FALSE))</f>
        <v/>
      </c>
      <c r="F3968" s="61" t="str">
        <f>IF(D3968="","",VLOOKUP(D3968,Cad_an!$D$5:$E$5004,2,FALSE))</f>
        <v/>
      </c>
      <c r="G3968" s="61" t="str">
        <f>IF(D3968="","",VLOOKUP(Fa_an!F3968,Cad_can!$D$5:$E$204,2,FALSE))</f>
        <v/>
      </c>
      <c r="H3968" s="17"/>
      <c r="I3968" s="17"/>
      <c r="J3968" s="110" t="str">
        <f t="shared" si="306"/>
        <v/>
      </c>
      <c r="K3968" s="23"/>
      <c r="L3968" s="112" t="str">
        <f t="shared" si="307"/>
        <v/>
      </c>
      <c r="M3968" s="17"/>
      <c r="N3968" s="110" t="str">
        <f t="shared" si="308"/>
        <v/>
      </c>
      <c r="O3968" s="111" t="str">
        <f t="shared" si="309"/>
        <v/>
      </c>
    </row>
    <row r="3969" spans="1:15" ht="30" customHeight="1" thickTop="1" thickBot="1">
      <c r="A3969" s="37" t="str">
        <f t="shared" si="305"/>
        <v/>
      </c>
      <c r="C3969" s="13">
        <v>3965</v>
      </c>
      <c r="D3969" s="61" t="str">
        <f>IF(Cad_an!D3969="","",Cad_an!D3969)</f>
        <v/>
      </c>
      <c r="E3969" s="61" t="str">
        <f>IF(D3969="","",VLOOKUP(D3969,Cad_an!$D$5:$F$5004,3,FALSE))</f>
        <v/>
      </c>
      <c r="F3969" s="61" t="str">
        <f>IF(D3969="","",VLOOKUP(D3969,Cad_an!$D$5:$E$5004,2,FALSE))</f>
        <v/>
      </c>
      <c r="G3969" s="61" t="str">
        <f>IF(D3969="","",VLOOKUP(Fa_an!F3969,Cad_can!$D$5:$E$204,2,FALSE))</f>
        <v/>
      </c>
      <c r="H3969" s="17"/>
      <c r="I3969" s="17"/>
      <c r="J3969" s="110" t="str">
        <f t="shared" si="306"/>
        <v/>
      </c>
      <c r="K3969" s="23"/>
      <c r="L3969" s="112" t="str">
        <f t="shared" si="307"/>
        <v/>
      </c>
      <c r="M3969" s="17"/>
      <c r="N3969" s="110" t="str">
        <f t="shared" si="308"/>
        <v/>
      </c>
      <c r="O3969" s="111" t="str">
        <f t="shared" si="309"/>
        <v/>
      </c>
    </row>
    <row r="3970" spans="1:15" ht="30" customHeight="1" thickTop="1" thickBot="1">
      <c r="A3970" s="37" t="str">
        <f t="shared" si="305"/>
        <v/>
      </c>
      <c r="C3970" s="13">
        <v>3966</v>
      </c>
      <c r="D3970" s="61" t="str">
        <f>IF(Cad_an!D3970="","",Cad_an!D3970)</f>
        <v/>
      </c>
      <c r="E3970" s="61" t="str">
        <f>IF(D3970="","",VLOOKUP(D3970,Cad_an!$D$5:$F$5004,3,FALSE))</f>
        <v/>
      </c>
      <c r="F3970" s="61" t="str">
        <f>IF(D3970="","",VLOOKUP(D3970,Cad_an!$D$5:$E$5004,2,FALSE))</f>
        <v/>
      </c>
      <c r="G3970" s="61" t="str">
        <f>IF(D3970="","",VLOOKUP(Fa_an!F3970,Cad_can!$D$5:$E$204,2,FALSE))</f>
        <v/>
      </c>
      <c r="H3970" s="17"/>
      <c r="I3970" s="17"/>
      <c r="J3970" s="110" t="str">
        <f t="shared" si="306"/>
        <v/>
      </c>
      <c r="K3970" s="23"/>
      <c r="L3970" s="112" t="str">
        <f t="shared" si="307"/>
        <v/>
      </c>
      <c r="M3970" s="17"/>
      <c r="N3970" s="110" t="str">
        <f t="shared" si="308"/>
        <v/>
      </c>
      <c r="O3970" s="111" t="str">
        <f t="shared" si="309"/>
        <v/>
      </c>
    </row>
    <row r="3971" spans="1:15" ht="30" customHeight="1" thickTop="1" thickBot="1">
      <c r="A3971" s="37" t="str">
        <f t="shared" si="305"/>
        <v/>
      </c>
      <c r="C3971" s="13">
        <v>3967</v>
      </c>
      <c r="D3971" s="61" t="str">
        <f>IF(Cad_an!D3971="","",Cad_an!D3971)</f>
        <v/>
      </c>
      <c r="E3971" s="61" t="str">
        <f>IF(D3971="","",VLOOKUP(D3971,Cad_an!$D$5:$F$5004,3,FALSE))</f>
        <v/>
      </c>
      <c r="F3971" s="61" t="str">
        <f>IF(D3971="","",VLOOKUP(D3971,Cad_an!$D$5:$E$5004,2,FALSE))</f>
        <v/>
      </c>
      <c r="G3971" s="61" t="str">
        <f>IF(D3971="","",VLOOKUP(Fa_an!F3971,Cad_can!$D$5:$E$204,2,FALSE))</f>
        <v/>
      </c>
      <c r="H3971" s="17"/>
      <c r="I3971" s="17"/>
      <c r="J3971" s="110" t="str">
        <f t="shared" si="306"/>
        <v/>
      </c>
      <c r="K3971" s="23"/>
      <c r="L3971" s="112" t="str">
        <f t="shared" si="307"/>
        <v/>
      </c>
      <c r="M3971" s="17"/>
      <c r="N3971" s="110" t="str">
        <f t="shared" si="308"/>
        <v/>
      </c>
      <c r="O3971" s="111" t="str">
        <f t="shared" si="309"/>
        <v/>
      </c>
    </row>
    <row r="3972" spans="1:15" ht="30" customHeight="1" thickTop="1" thickBot="1">
      <c r="A3972" s="37" t="str">
        <f t="shared" si="305"/>
        <v/>
      </c>
      <c r="C3972" s="13">
        <v>3968</v>
      </c>
      <c r="D3972" s="61" t="str">
        <f>IF(Cad_an!D3972="","",Cad_an!D3972)</f>
        <v/>
      </c>
      <c r="E3972" s="61" t="str">
        <f>IF(D3972="","",VLOOKUP(D3972,Cad_an!$D$5:$F$5004,3,FALSE))</f>
        <v/>
      </c>
      <c r="F3972" s="61" t="str">
        <f>IF(D3972="","",VLOOKUP(D3972,Cad_an!$D$5:$E$5004,2,FALSE))</f>
        <v/>
      </c>
      <c r="G3972" s="61" t="str">
        <f>IF(D3972="","",VLOOKUP(Fa_an!F3972,Cad_can!$D$5:$E$204,2,FALSE))</f>
        <v/>
      </c>
      <c r="H3972" s="17"/>
      <c r="I3972" s="17"/>
      <c r="J3972" s="110" t="str">
        <f t="shared" si="306"/>
        <v/>
      </c>
      <c r="K3972" s="23"/>
      <c r="L3972" s="112" t="str">
        <f t="shared" si="307"/>
        <v/>
      </c>
      <c r="M3972" s="17"/>
      <c r="N3972" s="110" t="str">
        <f t="shared" si="308"/>
        <v/>
      </c>
      <c r="O3972" s="111" t="str">
        <f t="shared" si="309"/>
        <v/>
      </c>
    </row>
    <row r="3973" spans="1:15" ht="30" customHeight="1" thickTop="1" thickBot="1">
      <c r="A3973" s="37" t="str">
        <f t="shared" si="305"/>
        <v/>
      </c>
      <c r="C3973" s="13">
        <v>3969</v>
      </c>
      <c r="D3973" s="61" t="str">
        <f>IF(Cad_an!D3973="","",Cad_an!D3973)</f>
        <v/>
      </c>
      <c r="E3973" s="61" t="str">
        <f>IF(D3973="","",VLOOKUP(D3973,Cad_an!$D$5:$F$5004,3,FALSE))</f>
        <v/>
      </c>
      <c r="F3973" s="61" t="str">
        <f>IF(D3973="","",VLOOKUP(D3973,Cad_an!$D$5:$E$5004,2,FALSE))</f>
        <v/>
      </c>
      <c r="G3973" s="61" t="str">
        <f>IF(D3973="","",VLOOKUP(Fa_an!F3973,Cad_can!$D$5:$E$204,2,FALSE))</f>
        <v/>
      </c>
      <c r="H3973" s="17"/>
      <c r="I3973" s="17"/>
      <c r="J3973" s="110" t="str">
        <f t="shared" si="306"/>
        <v/>
      </c>
      <c r="K3973" s="23"/>
      <c r="L3973" s="112" t="str">
        <f t="shared" si="307"/>
        <v/>
      </c>
      <c r="M3973" s="17"/>
      <c r="N3973" s="110" t="str">
        <f t="shared" si="308"/>
        <v/>
      </c>
      <c r="O3973" s="111" t="str">
        <f t="shared" si="309"/>
        <v/>
      </c>
    </row>
    <row r="3974" spans="1:15" ht="30" customHeight="1" thickTop="1" thickBot="1">
      <c r="A3974" s="37" t="str">
        <f t="shared" ref="A3974:A4037" si="310">D3974&amp;F3974</f>
        <v/>
      </c>
      <c r="C3974" s="13">
        <v>3970</v>
      </c>
      <c r="D3974" s="61" t="str">
        <f>IF(Cad_an!D3974="","",Cad_an!D3974)</f>
        <v/>
      </c>
      <c r="E3974" s="61" t="str">
        <f>IF(D3974="","",VLOOKUP(D3974,Cad_an!$D$5:$F$5004,3,FALSE))</f>
        <v/>
      </c>
      <c r="F3974" s="61" t="str">
        <f>IF(D3974="","",VLOOKUP(D3974,Cad_an!$D$5:$E$5004,2,FALSE))</f>
        <v/>
      </c>
      <c r="G3974" s="61" t="str">
        <f>IF(D3974="","",VLOOKUP(Fa_an!F3974,Cad_can!$D$5:$E$204,2,FALSE))</f>
        <v/>
      </c>
      <c r="H3974" s="17"/>
      <c r="I3974" s="17"/>
      <c r="J3974" s="110" t="str">
        <f t="shared" ref="J3974:J4037" si="311">IFERROR(I3974/H3974,"")</f>
        <v/>
      </c>
      <c r="K3974" s="23"/>
      <c r="L3974" s="112" t="str">
        <f t="shared" ref="L3974:L4037" si="312">IFERROR(K3974/I3974,"")</f>
        <v/>
      </c>
      <c r="M3974" s="17"/>
      <c r="N3974" s="110" t="str">
        <f t="shared" ref="N3974:N4037" si="313">IFERROR(M3974/I3974,"")</f>
        <v/>
      </c>
      <c r="O3974" s="111" t="str">
        <f t="shared" ref="O3974:O4037" si="314">IFERROR(K3974/M3974,"")</f>
        <v/>
      </c>
    </row>
    <row r="3975" spans="1:15" ht="30" customHeight="1" thickTop="1" thickBot="1">
      <c r="A3975" s="37" t="str">
        <f t="shared" si="310"/>
        <v/>
      </c>
      <c r="C3975" s="13">
        <v>3971</v>
      </c>
      <c r="D3975" s="61" t="str">
        <f>IF(Cad_an!D3975="","",Cad_an!D3975)</f>
        <v/>
      </c>
      <c r="E3975" s="61" t="str">
        <f>IF(D3975="","",VLOOKUP(D3975,Cad_an!$D$5:$F$5004,3,FALSE))</f>
        <v/>
      </c>
      <c r="F3975" s="61" t="str">
        <f>IF(D3975="","",VLOOKUP(D3975,Cad_an!$D$5:$E$5004,2,FALSE))</f>
        <v/>
      </c>
      <c r="G3975" s="61" t="str">
        <f>IF(D3975="","",VLOOKUP(Fa_an!F3975,Cad_can!$D$5:$E$204,2,FALSE))</f>
        <v/>
      </c>
      <c r="H3975" s="17"/>
      <c r="I3975" s="17"/>
      <c r="J3975" s="110" t="str">
        <f t="shared" si="311"/>
        <v/>
      </c>
      <c r="K3975" s="23"/>
      <c r="L3975" s="112" t="str">
        <f t="shared" si="312"/>
        <v/>
      </c>
      <c r="M3975" s="17"/>
      <c r="N3975" s="110" t="str">
        <f t="shared" si="313"/>
        <v/>
      </c>
      <c r="O3975" s="111" t="str">
        <f t="shared" si="314"/>
        <v/>
      </c>
    </row>
    <row r="3976" spans="1:15" ht="30" customHeight="1" thickTop="1" thickBot="1">
      <c r="A3976" s="37" t="str">
        <f t="shared" si="310"/>
        <v/>
      </c>
      <c r="C3976" s="13">
        <v>3972</v>
      </c>
      <c r="D3976" s="61" t="str">
        <f>IF(Cad_an!D3976="","",Cad_an!D3976)</f>
        <v/>
      </c>
      <c r="E3976" s="61" t="str">
        <f>IF(D3976="","",VLOOKUP(D3976,Cad_an!$D$5:$F$5004,3,FALSE))</f>
        <v/>
      </c>
      <c r="F3976" s="61" t="str">
        <f>IF(D3976="","",VLOOKUP(D3976,Cad_an!$D$5:$E$5004,2,FALSE))</f>
        <v/>
      </c>
      <c r="G3976" s="61" t="str">
        <f>IF(D3976="","",VLOOKUP(Fa_an!F3976,Cad_can!$D$5:$E$204,2,FALSE))</f>
        <v/>
      </c>
      <c r="H3976" s="17"/>
      <c r="I3976" s="17"/>
      <c r="J3976" s="110" t="str">
        <f t="shared" si="311"/>
        <v/>
      </c>
      <c r="K3976" s="23"/>
      <c r="L3976" s="112" t="str">
        <f t="shared" si="312"/>
        <v/>
      </c>
      <c r="M3976" s="17"/>
      <c r="N3976" s="110" t="str">
        <f t="shared" si="313"/>
        <v/>
      </c>
      <c r="O3976" s="111" t="str">
        <f t="shared" si="314"/>
        <v/>
      </c>
    </row>
    <row r="3977" spans="1:15" ht="30" customHeight="1" thickTop="1" thickBot="1">
      <c r="A3977" s="37" t="str">
        <f t="shared" si="310"/>
        <v/>
      </c>
      <c r="C3977" s="13">
        <v>3973</v>
      </c>
      <c r="D3977" s="61" t="str">
        <f>IF(Cad_an!D3977="","",Cad_an!D3977)</f>
        <v/>
      </c>
      <c r="E3977" s="61" t="str">
        <f>IF(D3977="","",VLOOKUP(D3977,Cad_an!$D$5:$F$5004,3,FALSE))</f>
        <v/>
      </c>
      <c r="F3977" s="61" t="str">
        <f>IF(D3977="","",VLOOKUP(D3977,Cad_an!$D$5:$E$5004,2,FALSE))</f>
        <v/>
      </c>
      <c r="G3977" s="61" t="str">
        <f>IF(D3977="","",VLOOKUP(Fa_an!F3977,Cad_can!$D$5:$E$204,2,FALSE))</f>
        <v/>
      </c>
      <c r="H3977" s="17"/>
      <c r="I3977" s="17"/>
      <c r="J3977" s="110" t="str">
        <f t="shared" si="311"/>
        <v/>
      </c>
      <c r="K3977" s="23"/>
      <c r="L3977" s="112" t="str">
        <f t="shared" si="312"/>
        <v/>
      </c>
      <c r="M3977" s="17"/>
      <c r="N3977" s="110" t="str">
        <f t="shared" si="313"/>
        <v/>
      </c>
      <c r="O3977" s="111" t="str">
        <f t="shared" si="314"/>
        <v/>
      </c>
    </row>
    <row r="3978" spans="1:15" ht="30" customHeight="1" thickTop="1" thickBot="1">
      <c r="A3978" s="37" t="str">
        <f t="shared" si="310"/>
        <v/>
      </c>
      <c r="C3978" s="13">
        <v>3974</v>
      </c>
      <c r="D3978" s="61" t="str">
        <f>IF(Cad_an!D3978="","",Cad_an!D3978)</f>
        <v/>
      </c>
      <c r="E3978" s="61" t="str">
        <f>IF(D3978="","",VLOOKUP(D3978,Cad_an!$D$5:$F$5004,3,FALSE))</f>
        <v/>
      </c>
      <c r="F3978" s="61" t="str">
        <f>IF(D3978="","",VLOOKUP(D3978,Cad_an!$D$5:$E$5004,2,FALSE))</f>
        <v/>
      </c>
      <c r="G3978" s="61" t="str">
        <f>IF(D3978="","",VLOOKUP(Fa_an!F3978,Cad_can!$D$5:$E$204,2,FALSE))</f>
        <v/>
      </c>
      <c r="H3978" s="17"/>
      <c r="I3978" s="17"/>
      <c r="J3978" s="110" t="str">
        <f t="shared" si="311"/>
        <v/>
      </c>
      <c r="K3978" s="23"/>
      <c r="L3978" s="112" t="str">
        <f t="shared" si="312"/>
        <v/>
      </c>
      <c r="M3978" s="17"/>
      <c r="N3978" s="110" t="str">
        <f t="shared" si="313"/>
        <v/>
      </c>
      <c r="O3978" s="111" t="str">
        <f t="shared" si="314"/>
        <v/>
      </c>
    </row>
    <row r="3979" spans="1:15" ht="30" customHeight="1" thickTop="1" thickBot="1">
      <c r="A3979" s="37" t="str">
        <f t="shared" si="310"/>
        <v/>
      </c>
      <c r="C3979" s="13">
        <v>3975</v>
      </c>
      <c r="D3979" s="61" t="str">
        <f>IF(Cad_an!D3979="","",Cad_an!D3979)</f>
        <v/>
      </c>
      <c r="E3979" s="61" t="str">
        <f>IF(D3979="","",VLOOKUP(D3979,Cad_an!$D$5:$F$5004,3,FALSE))</f>
        <v/>
      </c>
      <c r="F3979" s="61" t="str">
        <f>IF(D3979="","",VLOOKUP(D3979,Cad_an!$D$5:$E$5004,2,FALSE))</f>
        <v/>
      </c>
      <c r="G3979" s="61" t="str">
        <f>IF(D3979="","",VLOOKUP(Fa_an!F3979,Cad_can!$D$5:$E$204,2,FALSE))</f>
        <v/>
      </c>
      <c r="H3979" s="17"/>
      <c r="I3979" s="17"/>
      <c r="J3979" s="110" t="str">
        <f t="shared" si="311"/>
        <v/>
      </c>
      <c r="K3979" s="23"/>
      <c r="L3979" s="112" t="str">
        <f t="shared" si="312"/>
        <v/>
      </c>
      <c r="M3979" s="17"/>
      <c r="N3979" s="110" t="str">
        <f t="shared" si="313"/>
        <v/>
      </c>
      <c r="O3979" s="111" t="str">
        <f t="shared" si="314"/>
        <v/>
      </c>
    </row>
    <row r="3980" spans="1:15" ht="30" customHeight="1" thickTop="1" thickBot="1">
      <c r="A3980" s="37" t="str">
        <f t="shared" si="310"/>
        <v/>
      </c>
      <c r="C3980" s="13">
        <v>3976</v>
      </c>
      <c r="D3980" s="61" t="str">
        <f>IF(Cad_an!D3980="","",Cad_an!D3980)</f>
        <v/>
      </c>
      <c r="E3980" s="61" t="str">
        <f>IF(D3980="","",VLOOKUP(D3980,Cad_an!$D$5:$F$5004,3,FALSE))</f>
        <v/>
      </c>
      <c r="F3980" s="61" t="str">
        <f>IF(D3980="","",VLOOKUP(D3980,Cad_an!$D$5:$E$5004,2,FALSE))</f>
        <v/>
      </c>
      <c r="G3980" s="61" t="str">
        <f>IF(D3980="","",VLOOKUP(Fa_an!F3980,Cad_can!$D$5:$E$204,2,FALSE))</f>
        <v/>
      </c>
      <c r="H3980" s="17"/>
      <c r="I3980" s="17"/>
      <c r="J3980" s="110" t="str">
        <f t="shared" si="311"/>
        <v/>
      </c>
      <c r="K3980" s="23"/>
      <c r="L3980" s="112" t="str">
        <f t="shared" si="312"/>
        <v/>
      </c>
      <c r="M3980" s="17"/>
      <c r="N3980" s="110" t="str">
        <f t="shared" si="313"/>
        <v/>
      </c>
      <c r="O3980" s="111" t="str">
        <f t="shared" si="314"/>
        <v/>
      </c>
    </row>
    <row r="3981" spans="1:15" ht="30" customHeight="1" thickTop="1" thickBot="1">
      <c r="A3981" s="37" t="str">
        <f t="shared" si="310"/>
        <v/>
      </c>
      <c r="C3981" s="13">
        <v>3977</v>
      </c>
      <c r="D3981" s="61" t="str">
        <f>IF(Cad_an!D3981="","",Cad_an!D3981)</f>
        <v/>
      </c>
      <c r="E3981" s="61" t="str">
        <f>IF(D3981="","",VLOOKUP(D3981,Cad_an!$D$5:$F$5004,3,FALSE))</f>
        <v/>
      </c>
      <c r="F3981" s="61" t="str">
        <f>IF(D3981="","",VLOOKUP(D3981,Cad_an!$D$5:$E$5004,2,FALSE))</f>
        <v/>
      </c>
      <c r="G3981" s="61" t="str">
        <f>IF(D3981="","",VLOOKUP(Fa_an!F3981,Cad_can!$D$5:$E$204,2,FALSE))</f>
        <v/>
      </c>
      <c r="H3981" s="17"/>
      <c r="I3981" s="17"/>
      <c r="J3981" s="110" t="str">
        <f t="shared" si="311"/>
        <v/>
      </c>
      <c r="K3981" s="23"/>
      <c r="L3981" s="112" t="str">
        <f t="shared" si="312"/>
        <v/>
      </c>
      <c r="M3981" s="17"/>
      <c r="N3981" s="110" t="str">
        <f t="shared" si="313"/>
        <v/>
      </c>
      <c r="O3981" s="111" t="str">
        <f t="shared" si="314"/>
        <v/>
      </c>
    </row>
    <row r="3982" spans="1:15" ht="30" customHeight="1" thickTop="1" thickBot="1">
      <c r="A3982" s="37" t="str">
        <f t="shared" si="310"/>
        <v/>
      </c>
      <c r="C3982" s="13">
        <v>3978</v>
      </c>
      <c r="D3982" s="61" t="str">
        <f>IF(Cad_an!D3982="","",Cad_an!D3982)</f>
        <v/>
      </c>
      <c r="E3982" s="61" t="str">
        <f>IF(D3982="","",VLOOKUP(D3982,Cad_an!$D$5:$F$5004,3,FALSE))</f>
        <v/>
      </c>
      <c r="F3982" s="61" t="str">
        <f>IF(D3982="","",VLOOKUP(D3982,Cad_an!$D$5:$E$5004,2,FALSE))</f>
        <v/>
      </c>
      <c r="G3982" s="61" t="str">
        <f>IF(D3982="","",VLOOKUP(Fa_an!F3982,Cad_can!$D$5:$E$204,2,FALSE))</f>
        <v/>
      </c>
      <c r="H3982" s="17"/>
      <c r="I3982" s="17"/>
      <c r="J3982" s="110" t="str">
        <f t="shared" si="311"/>
        <v/>
      </c>
      <c r="K3982" s="23"/>
      <c r="L3982" s="112" t="str">
        <f t="shared" si="312"/>
        <v/>
      </c>
      <c r="M3982" s="17"/>
      <c r="N3982" s="110" t="str">
        <f t="shared" si="313"/>
        <v/>
      </c>
      <c r="O3982" s="111" t="str">
        <f t="shared" si="314"/>
        <v/>
      </c>
    </row>
    <row r="3983" spans="1:15" ht="30" customHeight="1" thickTop="1" thickBot="1">
      <c r="A3983" s="37" t="str">
        <f t="shared" si="310"/>
        <v/>
      </c>
      <c r="C3983" s="13">
        <v>3979</v>
      </c>
      <c r="D3983" s="61" t="str">
        <f>IF(Cad_an!D3983="","",Cad_an!D3983)</f>
        <v/>
      </c>
      <c r="E3983" s="61" t="str">
        <f>IF(D3983="","",VLOOKUP(D3983,Cad_an!$D$5:$F$5004,3,FALSE))</f>
        <v/>
      </c>
      <c r="F3983" s="61" t="str">
        <f>IF(D3983="","",VLOOKUP(D3983,Cad_an!$D$5:$E$5004,2,FALSE))</f>
        <v/>
      </c>
      <c r="G3983" s="61" t="str">
        <f>IF(D3983="","",VLOOKUP(Fa_an!F3983,Cad_can!$D$5:$E$204,2,FALSE))</f>
        <v/>
      </c>
      <c r="H3983" s="17"/>
      <c r="I3983" s="17"/>
      <c r="J3983" s="110" t="str">
        <f t="shared" si="311"/>
        <v/>
      </c>
      <c r="K3983" s="23"/>
      <c r="L3983" s="112" t="str">
        <f t="shared" si="312"/>
        <v/>
      </c>
      <c r="M3983" s="17"/>
      <c r="N3983" s="110" t="str">
        <f t="shared" si="313"/>
        <v/>
      </c>
      <c r="O3983" s="111" t="str">
        <f t="shared" si="314"/>
        <v/>
      </c>
    </row>
    <row r="3984" spans="1:15" ht="30" customHeight="1" thickTop="1" thickBot="1">
      <c r="A3984" s="37" t="str">
        <f t="shared" si="310"/>
        <v/>
      </c>
      <c r="C3984" s="13">
        <v>3980</v>
      </c>
      <c r="D3984" s="61" t="str">
        <f>IF(Cad_an!D3984="","",Cad_an!D3984)</f>
        <v/>
      </c>
      <c r="E3984" s="61" t="str">
        <f>IF(D3984="","",VLOOKUP(D3984,Cad_an!$D$5:$F$5004,3,FALSE))</f>
        <v/>
      </c>
      <c r="F3984" s="61" t="str">
        <f>IF(D3984="","",VLOOKUP(D3984,Cad_an!$D$5:$E$5004,2,FALSE))</f>
        <v/>
      </c>
      <c r="G3984" s="61" t="str">
        <f>IF(D3984="","",VLOOKUP(Fa_an!F3984,Cad_can!$D$5:$E$204,2,FALSE))</f>
        <v/>
      </c>
      <c r="H3984" s="17"/>
      <c r="I3984" s="17"/>
      <c r="J3984" s="110" t="str">
        <f t="shared" si="311"/>
        <v/>
      </c>
      <c r="K3984" s="23"/>
      <c r="L3984" s="112" t="str">
        <f t="shared" si="312"/>
        <v/>
      </c>
      <c r="M3984" s="17"/>
      <c r="N3984" s="110" t="str">
        <f t="shared" si="313"/>
        <v/>
      </c>
      <c r="O3984" s="111" t="str">
        <f t="shared" si="314"/>
        <v/>
      </c>
    </row>
    <row r="3985" spans="1:15" ht="30" customHeight="1" thickTop="1" thickBot="1">
      <c r="A3985" s="37" t="str">
        <f t="shared" si="310"/>
        <v/>
      </c>
      <c r="C3985" s="13">
        <v>3981</v>
      </c>
      <c r="D3985" s="61" t="str">
        <f>IF(Cad_an!D3985="","",Cad_an!D3985)</f>
        <v/>
      </c>
      <c r="E3985" s="61" t="str">
        <f>IF(D3985="","",VLOOKUP(D3985,Cad_an!$D$5:$F$5004,3,FALSE))</f>
        <v/>
      </c>
      <c r="F3985" s="61" t="str">
        <f>IF(D3985="","",VLOOKUP(D3985,Cad_an!$D$5:$E$5004,2,FALSE))</f>
        <v/>
      </c>
      <c r="G3985" s="61" t="str">
        <f>IF(D3985="","",VLOOKUP(Fa_an!F3985,Cad_can!$D$5:$E$204,2,FALSE))</f>
        <v/>
      </c>
      <c r="H3985" s="17"/>
      <c r="I3985" s="17"/>
      <c r="J3985" s="110" t="str">
        <f t="shared" si="311"/>
        <v/>
      </c>
      <c r="K3985" s="23"/>
      <c r="L3985" s="112" t="str">
        <f t="shared" si="312"/>
        <v/>
      </c>
      <c r="M3985" s="17"/>
      <c r="N3985" s="110" t="str">
        <f t="shared" si="313"/>
        <v/>
      </c>
      <c r="O3985" s="111" t="str">
        <f t="shared" si="314"/>
        <v/>
      </c>
    </row>
    <row r="3986" spans="1:15" ht="30" customHeight="1" thickTop="1" thickBot="1">
      <c r="A3986" s="37" t="str">
        <f t="shared" si="310"/>
        <v/>
      </c>
      <c r="C3986" s="13">
        <v>3982</v>
      </c>
      <c r="D3986" s="61" t="str">
        <f>IF(Cad_an!D3986="","",Cad_an!D3986)</f>
        <v/>
      </c>
      <c r="E3986" s="61" t="str">
        <f>IF(D3986="","",VLOOKUP(D3986,Cad_an!$D$5:$F$5004,3,FALSE))</f>
        <v/>
      </c>
      <c r="F3986" s="61" t="str">
        <f>IF(D3986="","",VLOOKUP(D3986,Cad_an!$D$5:$E$5004,2,FALSE))</f>
        <v/>
      </c>
      <c r="G3986" s="61" t="str">
        <f>IF(D3986="","",VLOOKUP(Fa_an!F3986,Cad_can!$D$5:$E$204,2,FALSE))</f>
        <v/>
      </c>
      <c r="H3986" s="17"/>
      <c r="I3986" s="17"/>
      <c r="J3986" s="110" t="str">
        <f t="shared" si="311"/>
        <v/>
      </c>
      <c r="K3986" s="23"/>
      <c r="L3986" s="112" t="str">
        <f t="shared" si="312"/>
        <v/>
      </c>
      <c r="M3986" s="17"/>
      <c r="N3986" s="110" t="str">
        <f t="shared" si="313"/>
        <v/>
      </c>
      <c r="O3986" s="111" t="str">
        <f t="shared" si="314"/>
        <v/>
      </c>
    </row>
    <row r="3987" spans="1:15" ht="30" customHeight="1" thickTop="1" thickBot="1">
      <c r="A3987" s="37" t="str">
        <f t="shared" si="310"/>
        <v/>
      </c>
      <c r="C3987" s="13">
        <v>3983</v>
      </c>
      <c r="D3987" s="61" t="str">
        <f>IF(Cad_an!D3987="","",Cad_an!D3987)</f>
        <v/>
      </c>
      <c r="E3987" s="61" t="str">
        <f>IF(D3987="","",VLOOKUP(D3987,Cad_an!$D$5:$F$5004,3,FALSE))</f>
        <v/>
      </c>
      <c r="F3987" s="61" t="str">
        <f>IF(D3987="","",VLOOKUP(D3987,Cad_an!$D$5:$E$5004,2,FALSE))</f>
        <v/>
      </c>
      <c r="G3987" s="61" t="str">
        <f>IF(D3987="","",VLOOKUP(Fa_an!F3987,Cad_can!$D$5:$E$204,2,FALSE))</f>
        <v/>
      </c>
      <c r="H3987" s="17"/>
      <c r="I3987" s="17"/>
      <c r="J3987" s="110" t="str">
        <f t="shared" si="311"/>
        <v/>
      </c>
      <c r="K3987" s="23"/>
      <c r="L3987" s="112" t="str">
        <f t="shared" si="312"/>
        <v/>
      </c>
      <c r="M3987" s="17"/>
      <c r="N3987" s="110" t="str">
        <f t="shared" si="313"/>
        <v/>
      </c>
      <c r="O3987" s="111" t="str">
        <f t="shared" si="314"/>
        <v/>
      </c>
    </row>
    <row r="3988" spans="1:15" ht="30" customHeight="1" thickTop="1" thickBot="1">
      <c r="A3988" s="37" t="str">
        <f t="shared" si="310"/>
        <v/>
      </c>
      <c r="C3988" s="13">
        <v>3984</v>
      </c>
      <c r="D3988" s="61" t="str">
        <f>IF(Cad_an!D3988="","",Cad_an!D3988)</f>
        <v/>
      </c>
      <c r="E3988" s="61" t="str">
        <f>IF(D3988="","",VLOOKUP(D3988,Cad_an!$D$5:$F$5004,3,FALSE))</f>
        <v/>
      </c>
      <c r="F3988" s="61" t="str">
        <f>IF(D3988="","",VLOOKUP(D3988,Cad_an!$D$5:$E$5004,2,FALSE))</f>
        <v/>
      </c>
      <c r="G3988" s="61" t="str">
        <f>IF(D3988="","",VLOOKUP(Fa_an!F3988,Cad_can!$D$5:$E$204,2,FALSE))</f>
        <v/>
      </c>
      <c r="H3988" s="17"/>
      <c r="I3988" s="17"/>
      <c r="J3988" s="110" t="str">
        <f t="shared" si="311"/>
        <v/>
      </c>
      <c r="K3988" s="23"/>
      <c r="L3988" s="112" t="str">
        <f t="shared" si="312"/>
        <v/>
      </c>
      <c r="M3988" s="17"/>
      <c r="N3988" s="110" t="str">
        <f t="shared" si="313"/>
        <v/>
      </c>
      <c r="O3988" s="111" t="str">
        <f t="shared" si="314"/>
        <v/>
      </c>
    </row>
    <row r="3989" spans="1:15" ht="30" customHeight="1" thickTop="1" thickBot="1">
      <c r="A3989" s="37" t="str">
        <f t="shared" si="310"/>
        <v/>
      </c>
      <c r="C3989" s="13">
        <v>3985</v>
      </c>
      <c r="D3989" s="61" t="str">
        <f>IF(Cad_an!D3989="","",Cad_an!D3989)</f>
        <v/>
      </c>
      <c r="E3989" s="61" t="str">
        <f>IF(D3989="","",VLOOKUP(D3989,Cad_an!$D$5:$F$5004,3,FALSE))</f>
        <v/>
      </c>
      <c r="F3989" s="61" t="str">
        <f>IF(D3989="","",VLOOKUP(D3989,Cad_an!$D$5:$E$5004,2,FALSE))</f>
        <v/>
      </c>
      <c r="G3989" s="61" t="str">
        <f>IF(D3989="","",VLOOKUP(Fa_an!F3989,Cad_can!$D$5:$E$204,2,FALSE))</f>
        <v/>
      </c>
      <c r="H3989" s="17"/>
      <c r="I3989" s="17"/>
      <c r="J3989" s="110" t="str">
        <f t="shared" si="311"/>
        <v/>
      </c>
      <c r="K3989" s="23"/>
      <c r="L3989" s="112" t="str">
        <f t="shared" si="312"/>
        <v/>
      </c>
      <c r="M3989" s="17"/>
      <c r="N3989" s="110" t="str">
        <f t="shared" si="313"/>
        <v/>
      </c>
      <c r="O3989" s="111" t="str">
        <f t="shared" si="314"/>
        <v/>
      </c>
    </row>
    <row r="3990" spans="1:15" ht="30" customHeight="1" thickTop="1" thickBot="1">
      <c r="A3990" s="37" t="str">
        <f t="shared" si="310"/>
        <v/>
      </c>
      <c r="C3990" s="13">
        <v>3986</v>
      </c>
      <c r="D3990" s="61" t="str">
        <f>IF(Cad_an!D3990="","",Cad_an!D3990)</f>
        <v/>
      </c>
      <c r="E3990" s="61" t="str">
        <f>IF(D3990="","",VLOOKUP(D3990,Cad_an!$D$5:$F$5004,3,FALSE))</f>
        <v/>
      </c>
      <c r="F3990" s="61" t="str">
        <f>IF(D3990="","",VLOOKUP(D3990,Cad_an!$D$5:$E$5004,2,FALSE))</f>
        <v/>
      </c>
      <c r="G3990" s="61" t="str">
        <f>IF(D3990="","",VLOOKUP(Fa_an!F3990,Cad_can!$D$5:$E$204,2,FALSE))</f>
        <v/>
      </c>
      <c r="H3990" s="17"/>
      <c r="I3990" s="17"/>
      <c r="J3990" s="110" t="str">
        <f t="shared" si="311"/>
        <v/>
      </c>
      <c r="K3990" s="23"/>
      <c r="L3990" s="112" t="str">
        <f t="shared" si="312"/>
        <v/>
      </c>
      <c r="M3990" s="17"/>
      <c r="N3990" s="110" t="str">
        <f t="shared" si="313"/>
        <v/>
      </c>
      <c r="O3990" s="111" t="str">
        <f t="shared" si="314"/>
        <v/>
      </c>
    </row>
    <row r="3991" spans="1:15" ht="30" customHeight="1" thickTop="1" thickBot="1">
      <c r="A3991" s="37" t="str">
        <f t="shared" si="310"/>
        <v/>
      </c>
      <c r="C3991" s="13">
        <v>3987</v>
      </c>
      <c r="D3991" s="61" t="str">
        <f>IF(Cad_an!D3991="","",Cad_an!D3991)</f>
        <v/>
      </c>
      <c r="E3991" s="61" t="str">
        <f>IF(D3991="","",VLOOKUP(D3991,Cad_an!$D$5:$F$5004,3,FALSE))</f>
        <v/>
      </c>
      <c r="F3991" s="61" t="str">
        <f>IF(D3991="","",VLOOKUP(D3991,Cad_an!$D$5:$E$5004,2,FALSE))</f>
        <v/>
      </c>
      <c r="G3991" s="61" t="str">
        <f>IF(D3991="","",VLOOKUP(Fa_an!F3991,Cad_can!$D$5:$E$204,2,FALSE))</f>
        <v/>
      </c>
      <c r="H3991" s="17"/>
      <c r="I3991" s="17"/>
      <c r="J3991" s="110" t="str">
        <f t="shared" si="311"/>
        <v/>
      </c>
      <c r="K3991" s="23"/>
      <c r="L3991" s="112" t="str">
        <f t="shared" si="312"/>
        <v/>
      </c>
      <c r="M3991" s="17"/>
      <c r="N3991" s="110" t="str">
        <f t="shared" si="313"/>
        <v/>
      </c>
      <c r="O3991" s="111" t="str">
        <f t="shared" si="314"/>
        <v/>
      </c>
    </row>
    <row r="3992" spans="1:15" ht="30" customHeight="1" thickTop="1" thickBot="1">
      <c r="A3992" s="37" t="str">
        <f t="shared" si="310"/>
        <v/>
      </c>
      <c r="C3992" s="13">
        <v>3988</v>
      </c>
      <c r="D3992" s="61" t="str">
        <f>IF(Cad_an!D3992="","",Cad_an!D3992)</f>
        <v/>
      </c>
      <c r="E3992" s="61" t="str">
        <f>IF(D3992="","",VLOOKUP(D3992,Cad_an!$D$5:$F$5004,3,FALSE))</f>
        <v/>
      </c>
      <c r="F3992" s="61" t="str">
        <f>IF(D3992="","",VLOOKUP(D3992,Cad_an!$D$5:$E$5004,2,FALSE))</f>
        <v/>
      </c>
      <c r="G3992" s="61" t="str">
        <f>IF(D3992="","",VLOOKUP(Fa_an!F3992,Cad_can!$D$5:$E$204,2,FALSE))</f>
        <v/>
      </c>
      <c r="H3992" s="17"/>
      <c r="I3992" s="17"/>
      <c r="J3992" s="110" t="str">
        <f t="shared" si="311"/>
        <v/>
      </c>
      <c r="K3992" s="23"/>
      <c r="L3992" s="112" t="str">
        <f t="shared" si="312"/>
        <v/>
      </c>
      <c r="M3992" s="17"/>
      <c r="N3992" s="110" t="str">
        <f t="shared" si="313"/>
        <v/>
      </c>
      <c r="O3992" s="111" t="str">
        <f t="shared" si="314"/>
        <v/>
      </c>
    </row>
    <row r="3993" spans="1:15" ht="30" customHeight="1" thickTop="1" thickBot="1">
      <c r="A3993" s="37" t="str">
        <f t="shared" si="310"/>
        <v/>
      </c>
      <c r="C3993" s="13">
        <v>3989</v>
      </c>
      <c r="D3993" s="61" t="str">
        <f>IF(Cad_an!D3993="","",Cad_an!D3993)</f>
        <v/>
      </c>
      <c r="E3993" s="61" t="str">
        <f>IF(D3993="","",VLOOKUP(D3993,Cad_an!$D$5:$F$5004,3,FALSE))</f>
        <v/>
      </c>
      <c r="F3993" s="61" t="str">
        <f>IF(D3993="","",VLOOKUP(D3993,Cad_an!$D$5:$E$5004,2,FALSE))</f>
        <v/>
      </c>
      <c r="G3993" s="61" t="str">
        <f>IF(D3993="","",VLOOKUP(Fa_an!F3993,Cad_can!$D$5:$E$204,2,FALSE))</f>
        <v/>
      </c>
      <c r="H3993" s="17"/>
      <c r="I3993" s="17"/>
      <c r="J3993" s="110" t="str">
        <f t="shared" si="311"/>
        <v/>
      </c>
      <c r="K3993" s="23"/>
      <c r="L3993" s="112" t="str">
        <f t="shared" si="312"/>
        <v/>
      </c>
      <c r="M3993" s="17"/>
      <c r="N3993" s="110" t="str">
        <f t="shared" si="313"/>
        <v/>
      </c>
      <c r="O3993" s="111" t="str">
        <f t="shared" si="314"/>
        <v/>
      </c>
    </row>
    <row r="3994" spans="1:15" ht="30" customHeight="1" thickTop="1" thickBot="1">
      <c r="A3994" s="37" t="str">
        <f t="shared" si="310"/>
        <v/>
      </c>
      <c r="C3994" s="13">
        <v>3990</v>
      </c>
      <c r="D3994" s="61" t="str">
        <f>IF(Cad_an!D3994="","",Cad_an!D3994)</f>
        <v/>
      </c>
      <c r="E3994" s="61" t="str">
        <f>IF(D3994="","",VLOOKUP(D3994,Cad_an!$D$5:$F$5004,3,FALSE))</f>
        <v/>
      </c>
      <c r="F3994" s="61" t="str">
        <f>IF(D3994="","",VLOOKUP(D3994,Cad_an!$D$5:$E$5004,2,FALSE))</f>
        <v/>
      </c>
      <c r="G3994" s="61" t="str">
        <f>IF(D3994="","",VLOOKUP(Fa_an!F3994,Cad_can!$D$5:$E$204,2,FALSE))</f>
        <v/>
      </c>
      <c r="H3994" s="17"/>
      <c r="I3994" s="17"/>
      <c r="J3994" s="110" t="str">
        <f t="shared" si="311"/>
        <v/>
      </c>
      <c r="K3994" s="23"/>
      <c r="L3994" s="112" t="str">
        <f t="shared" si="312"/>
        <v/>
      </c>
      <c r="M3994" s="17"/>
      <c r="N3994" s="110" t="str">
        <f t="shared" si="313"/>
        <v/>
      </c>
      <c r="O3994" s="111" t="str">
        <f t="shared" si="314"/>
        <v/>
      </c>
    </row>
    <row r="3995" spans="1:15" ht="30" customHeight="1" thickTop="1" thickBot="1">
      <c r="A3995" s="37" t="str">
        <f t="shared" si="310"/>
        <v/>
      </c>
      <c r="C3995" s="13">
        <v>3991</v>
      </c>
      <c r="D3995" s="61" t="str">
        <f>IF(Cad_an!D3995="","",Cad_an!D3995)</f>
        <v/>
      </c>
      <c r="E3995" s="61" t="str">
        <f>IF(D3995="","",VLOOKUP(D3995,Cad_an!$D$5:$F$5004,3,FALSE))</f>
        <v/>
      </c>
      <c r="F3995" s="61" t="str">
        <f>IF(D3995="","",VLOOKUP(D3995,Cad_an!$D$5:$E$5004,2,FALSE))</f>
        <v/>
      </c>
      <c r="G3995" s="61" t="str">
        <f>IF(D3995="","",VLOOKUP(Fa_an!F3995,Cad_can!$D$5:$E$204,2,FALSE))</f>
        <v/>
      </c>
      <c r="H3995" s="17"/>
      <c r="I3995" s="17"/>
      <c r="J3995" s="110" t="str">
        <f t="shared" si="311"/>
        <v/>
      </c>
      <c r="K3995" s="23"/>
      <c r="L3995" s="112" t="str">
        <f t="shared" si="312"/>
        <v/>
      </c>
      <c r="M3995" s="17"/>
      <c r="N3995" s="110" t="str">
        <f t="shared" si="313"/>
        <v/>
      </c>
      <c r="O3995" s="111" t="str">
        <f t="shared" si="314"/>
        <v/>
      </c>
    </row>
    <row r="3996" spans="1:15" ht="30" customHeight="1" thickTop="1" thickBot="1">
      <c r="A3996" s="37" t="str">
        <f t="shared" si="310"/>
        <v/>
      </c>
      <c r="C3996" s="13">
        <v>3992</v>
      </c>
      <c r="D3996" s="61" t="str">
        <f>IF(Cad_an!D3996="","",Cad_an!D3996)</f>
        <v/>
      </c>
      <c r="E3996" s="61" t="str">
        <f>IF(D3996="","",VLOOKUP(D3996,Cad_an!$D$5:$F$5004,3,FALSE))</f>
        <v/>
      </c>
      <c r="F3996" s="61" t="str">
        <f>IF(D3996="","",VLOOKUP(D3996,Cad_an!$D$5:$E$5004,2,FALSE))</f>
        <v/>
      </c>
      <c r="G3996" s="61" t="str">
        <f>IF(D3996="","",VLOOKUP(Fa_an!F3996,Cad_can!$D$5:$E$204,2,FALSE))</f>
        <v/>
      </c>
      <c r="H3996" s="17"/>
      <c r="I3996" s="17"/>
      <c r="J3996" s="110" t="str">
        <f t="shared" si="311"/>
        <v/>
      </c>
      <c r="K3996" s="23"/>
      <c r="L3996" s="112" t="str">
        <f t="shared" si="312"/>
        <v/>
      </c>
      <c r="M3996" s="17"/>
      <c r="N3996" s="110" t="str">
        <f t="shared" si="313"/>
        <v/>
      </c>
      <c r="O3996" s="111" t="str">
        <f t="shared" si="314"/>
        <v/>
      </c>
    </row>
    <row r="3997" spans="1:15" ht="30" customHeight="1" thickTop="1" thickBot="1">
      <c r="A3997" s="37" t="str">
        <f t="shared" si="310"/>
        <v/>
      </c>
      <c r="C3997" s="13">
        <v>3993</v>
      </c>
      <c r="D3997" s="61" t="str">
        <f>IF(Cad_an!D3997="","",Cad_an!D3997)</f>
        <v/>
      </c>
      <c r="E3997" s="61" t="str">
        <f>IF(D3997="","",VLOOKUP(D3997,Cad_an!$D$5:$F$5004,3,FALSE))</f>
        <v/>
      </c>
      <c r="F3997" s="61" t="str">
        <f>IF(D3997="","",VLOOKUP(D3997,Cad_an!$D$5:$E$5004,2,FALSE))</f>
        <v/>
      </c>
      <c r="G3997" s="61" t="str">
        <f>IF(D3997="","",VLOOKUP(Fa_an!F3997,Cad_can!$D$5:$E$204,2,FALSE))</f>
        <v/>
      </c>
      <c r="H3997" s="17"/>
      <c r="I3997" s="17"/>
      <c r="J3997" s="110" t="str">
        <f t="shared" si="311"/>
        <v/>
      </c>
      <c r="K3997" s="23"/>
      <c r="L3997" s="112" t="str">
        <f t="shared" si="312"/>
        <v/>
      </c>
      <c r="M3997" s="17"/>
      <c r="N3997" s="110" t="str">
        <f t="shared" si="313"/>
        <v/>
      </c>
      <c r="O3997" s="111" t="str">
        <f t="shared" si="314"/>
        <v/>
      </c>
    </row>
    <row r="3998" spans="1:15" ht="30" customHeight="1" thickTop="1" thickBot="1">
      <c r="A3998" s="37" t="str">
        <f t="shared" si="310"/>
        <v/>
      </c>
      <c r="C3998" s="13">
        <v>3994</v>
      </c>
      <c r="D3998" s="61" t="str">
        <f>IF(Cad_an!D3998="","",Cad_an!D3998)</f>
        <v/>
      </c>
      <c r="E3998" s="61" t="str">
        <f>IF(D3998="","",VLOOKUP(D3998,Cad_an!$D$5:$F$5004,3,FALSE))</f>
        <v/>
      </c>
      <c r="F3998" s="61" t="str">
        <f>IF(D3998="","",VLOOKUP(D3998,Cad_an!$D$5:$E$5004,2,FALSE))</f>
        <v/>
      </c>
      <c r="G3998" s="61" t="str">
        <f>IF(D3998="","",VLOOKUP(Fa_an!F3998,Cad_can!$D$5:$E$204,2,FALSE))</f>
        <v/>
      </c>
      <c r="H3998" s="17"/>
      <c r="I3998" s="17"/>
      <c r="J3998" s="110" t="str">
        <f t="shared" si="311"/>
        <v/>
      </c>
      <c r="K3998" s="23"/>
      <c r="L3998" s="112" t="str">
        <f t="shared" si="312"/>
        <v/>
      </c>
      <c r="M3998" s="17"/>
      <c r="N3998" s="110" t="str">
        <f t="shared" si="313"/>
        <v/>
      </c>
      <c r="O3998" s="111" t="str">
        <f t="shared" si="314"/>
        <v/>
      </c>
    </row>
    <row r="3999" spans="1:15" ht="30" customHeight="1" thickTop="1" thickBot="1">
      <c r="A3999" s="37" t="str">
        <f t="shared" si="310"/>
        <v/>
      </c>
      <c r="C3999" s="13">
        <v>3995</v>
      </c>
      <c r="D3999" s="61" t="str">
        <f>IF(Cad_an!D3999="","",Cad_an!D3999)</f>
        <v/>
      </c>
      <c r="E3999" s="61" t="str">
        <f>IF(D3999="","",VLOOKUP(D3999,Cad_an!$D$5:$F$5004,3,FALSE))</f>
        <v/>
      </c>
      <c r="F3999" s="61" t="str">
        <f>IF(D3999="","",VLOOKUP(D3999,Cad_an!$D$5:$E$5004,2,FALSE))</f>
        <v/>
      </c>
      <c r="G3999" s="61" t="str">
        <f>IF(D3999="","",VLOOKUP(Fa_an!F3999,Cad_can!$D$5:$E$204,2,FALSE))</f>
        <v/>
      </c>
      <c r="H3999" s="17"/>
      <c r="I3999" s="17"/>
      <c r="J3999" s="110" t="str">
        <f t="shared" si="311"/>
        <v/>
      </c>
      <c r="K3999" s="23"/>
      <c r="L3999" s="112" t="str">
        <f t="shared" si="312"/>
        <v/>
      </c>
      <c r="M3999" s="17"/>
      <c r="N3999" s="110" t="str">
        <f t="shared" si="313"/>
        <v/>
      </c>
      <c r="O3999" s="111" t="str">
        <f t="shared" si="314"/>
        <v/>
      </c>
    </row>
    <row r="4000" spans="1:15" ht="30" customHeight="1" thickTop="1" thickBot="1">
      <c r="A4000" s="37" t="str">
        <f t="shared" si="310"/>
        <v/>
      </c>
      <c r="C4000" s="13">
        <v>3996</v>
      </c>
      <c r="D4000" s="61" t="str">
        <f>IF(Cad_an!D4000="","",Cad_an!D4000)</f>
        <v/>
      </c>
      <c r="E4000" s="61" t="str">
        <f>IF(D4000="","",VLOOKUP(D4000,Cad_an!$D$5:$F$5004,3,FALSE))</f>
        <v/>
      </c>
      <c r="F4000" s="61" t="str">
        <f>IF(D4000="","",VLOOKUP(D4000,Cad_an!$D$5:$E$5004,2,FALSE))</f>
        <v/>
      </c>
      <c r="G4000" s="61" t="str">
        <f>IF(D4000="","",VLOOKUP(Fa_an!F4000,Cad_can!$D$5:$E$204,2,FALSE))</f>
        <v/>
      </c>
      <c r="H4000" s="17"/>
      <c r="I4000" s="17"/>
      <c r="J4000" s="110" t="str">
        <f t="shared" si="311"/>
        <v/>
      </c>
      <c r="K4000" s="23"/>
      <c r="L4000" s="112" t="str">
        <f t="shared" si="312"/>
        <v/>
      </c>
      <c r="M4000" s="17"/>
      <c r="N4000" s="110" t="str">
        <f t="shared" si="313"/>
        <v/>
      </c>
      <c r="O4000" s="111" t="str">
        <f t="shared" si="314"/>
        <v/>
      </c>
    </row>
    <row r="4001" spans="1:15" ht="30" customHeight="1" thickTop="1" thickBot="1">
      <c r="A4001" s="37" t="str">
        <f t="shared" si="310"/>
        <v/>
      </c>
      <c r="C4001" s="13">
        <v>3997</v>
      </c>
      <c r="D4001" s="61" t="str">
        <f>IF(Cad_an!D4001="","",Cad_an!D4001)</f>
        <v/>
      </c>
      <c r="E4001" s="61" t="str">
        <f>IF(D4001="","",VLOOKUP(D4001,Cad_an!$D$5:$F$5004,3,FALSE))</f>
        <v/>
      </c>
      <c r="F4001" s="61" t="str">
        <f>IF(D4001="","",VLOOKUP(D4001,Cad_an!$D$5:$E$5004,2,FALSE))</f>
        <v/>
      </c>
      <c r="G4001" s="61" t="str">
        <f>IF(D4001="","",VLOOKUP(Fa_an!F4001,Cad_can!$D$5:$E$204,2,FALSE))</f>
        <v/>
      </c>
      <c r="H4001" s="17"/>
      <c r="I4001" s="17"/>
      <c r="J4001" s="110" t="str">
        <f t="shared" si="311"/>
        <v/>
      </c>
      <c r="K4001" s="23"/>
      <c r="L4001" s="112" t="str">
        <f t="shared" si="312"/>
        <v/>
      </c>
      <c r="M4001" s="17"/>
      <c r="N4001" s="110" t="str">
        <f t="shared" si="313"/>
        <v/>
      </c>
      <c r="O4001" s="111" t="str">
        <f t="shared" si="314"/>
        <v/>
      </c>
    </row>
    <row r="4002" spans="1:15" ht="30" customHeight="1" thickTop="1" thickBot="1">
      <c r="A4002" s="37" t="str">
        <f t="shared" si="310"/>
        <v/>
      </c>
      <c r="C4002" s="13">
        <v>3998</v>
      </c>
      <c r="D4002" s="61" t="str">
        <f>IF(Cad_an!D4002="","",Cad_an!D4002)</f>
        <v/>
      </c>
      <c r="E4002" s="61" t="str">
        <f>IF(D4002="","",VLOOKUP(D4002,Cad_an!$D$5:$F$5004,3,FALSE))</f>
        <v/>
      </c>
      <c r="F4002" s="61" t="str">
        <f>IF(D4002="","",VLOOKUP(D4002,Cad_an!$D$5:$E$5004,2,FALSE))</f>
        <v/>
      </c>
      <c r="G4002" s="61" t="str">
        <f>IF(D4002="","",VLOOKUP(Fa_an!F4002,Cad_can!$D$5:$E$204,2,FALSE))</f>
        <v/>
      </c>
      <c r="H4002" s="17"/>
      <c r="I4002" s="17"/>
      <c r="J4002" s="110" t="str">
        <f t="shared" si="311"/>
        <v/>
      </c>
      <c r="K4002" s="23"/>
      <c r="L4002" s="112" t="str">
        <f t="shared" si="312"/>
        <v/>
      </c>
      <c r="M4002" s="17"/>
      <c r="N4002" s="110" t="str">
        <f t="shared" si="313"/>
        <v/>
      </c>
      <c r="O4002" s="111" t="str">
        <f t="shared" si="314"/>
        <v/>
      </c>
    </row>
    <row r="4003" spans="1:15" ht="30" customHeight="1" thickTop="1" thickBot="1">
      <c r="A4003" s="37" t="str">
        <f t="shared" si="310"/>
        <v/>
      </c>
      <c r="C4003" s="13">
        <v>3999</v>
      </c>
      <c r="D4003" s="61" t="str">
        <f>IF(Cad_an!D4003="","",Cad_an!D4003)</f>
        <v/>
      </c>
      <c r="E4003" s="61" t="str">
        <f>IF(D4003="","",VLOOKUP(D4003,Cad_an!$D$5:$F$5004,3,FALSE))</f>
        <v/>
      </c>
      <c r="F4003" s="61" t="str">
        <f>IF(D4003="","",VLOOKUP(D4003,Cad_an!$D$5:$E$5004,2,FALSE))</f>
        <v/>
      </c>
      <c r="G4003" s="61" t="str">
        <f>IF(D4003="","",VLOOKUP(Fa_an!F4003,Cad_can!$D$5:$E$204,2,FALSE))</f>
        <v/>
      </c>
      <c r="H4003" s="17"/>
      <c r="I4003" s="17"/>
      <c r="J4003" s="110" t="str">
        <f t="shared" si="311"/>
        <v/>
      </c>
      <c r="K4003" s="23"/>
      <c r="L4003" s="112" t="str">
        <f t="shared" si="312"/>
        <v/>
      </c>
      <c r="M4003" s="17"/>
      <c r="N4003" s="110" t="str">
        <f t="shared" si="313"/>
        <v/>
      </c>
      <c r="O4003" s="111" t="str">
        <f t="shared" si="314"/>
        <v/>
      </c>
    </row>
    <row r="4004" spans="1:15" ht="30" customHeight="1" thickTop="1" thickBot="1">
      <c r="A4004" s="37" t="str">
        <f t="shared" si="310"/>
        <v/>
      </c>
      <c r="C4004" s="13">
        <v>4000</v>
      </c>
      <c r="D4004" s="61" t="str">
        <f>IF(Cad_an!D4004="","",Cad_an!D4004)</f>
        <v/>
      </c>
      <c r="E4004" s="61" t="str">
        <f>IF(D4004="","",VLOOKUP(D4004,Cad_an!$D$5:$F$5004,3,FALSE))</f>
        <v/>
      </c>
      <c r="F4004" s="61" t="str">
        <f>IF(D4004="","",VLOOKUP(D4004,Cad_an!$D$5:$E$5004,2,FALSE))</f>
        <v/>
      </c>
      <c r="G4004" s="61" t="str">
        <f>IF(D4004="","",VLOOKUP(Fa_an!F4004,Cad_can!$D$5:$E$204,2,FALSE))</f>
        <v/>
      </c>
      <c r="H4004" s="17"/>
      <c r="I4004" s="17"/>
      <c r="J4004" s="110" t="str">
        <f t="shared" si="311"/>
        <v/>
      </c>
      <c r="K4004" s="23"/>
      <c r="L4004" s="112" t="str">
        <f t="shared" si="312"/>
        <v/>
      </c>
      <c r="M4004" s="17"/>
      <c r="N4004" s="110" t="str">
        <f t="shared" si="313"/>
        <v/>
      </c>
      <c r="O4004" s="111" t="str">
        <f t="shared" si="314"/>
        <v/>
      </c>
    </row>
    <row r="4005" spans="1:15" ht="30" customHeight="1" thickTop="1" thickBot="1">
      <c r="A4005" s="37" t="str">
        <f t="shared" si="310"/>
        <v/>
      </c>
      <c r="C4005" s="13">
        <v>4001</v>
      </c>
      <c r="D4005" s="61" t="str">
        <f>IF(Cad_an!D4005="","",Cad_an!D4005)</f>
        <v/>
      </c>
      <c r="E4005" s="61" t="str">
        <f>IF(D4005="","",VLOOKUP(D4005,Cad_an!$D$5:$F$5004,3,FALSE))</f>
        <v/>
      </c>
      <c r="F4005" s="61" t="str">
        <f>IF(D4005="","",VLOOKUP(D4005,Cad_an!$D$5:$E$5004,2,FALSE))</f>
        <v/>
      </c>
      <c r="G4005" s="61" t="str">
        <f>IF(D4005="","",VLOOKUP(Fa_an!F4005,Cad_can!$D$5:$E$204,2,FALSE))</f>
        <v/>
      </c>
      <c r="H4005" s="17"/>
      <c r="I4005" s="17"/>
      <c r="J4005" s="110" t="str">
        <f t="shared" si="311"/>
        <v/>
      </c>
      <c r="K4005" s="23"/>
      <c r="L4005" s="112" t="str">
        <f t="shared" si="312"/>
        <v/>
      </c>
      <c r="M4005" s="17"/>
      <c r="N4005" s="110" t="str">
        <f t="shared" si="313"/>
        <v/>
      </c>
      <c r="O4005" s="111" t="str">
        <f t="shared" si="314"/>
        <v/>
      </c>
    </row>
    <row r="4006" spans="1:15" ht="30" customHeight="1" thickTop="1" thickBot="1">
      <c r="A4006" s="37" t="str">
        <f t="shared" si="310"/>
        <v/>
      </c>
      <c r="C4006" s="13">
        <v>4002</v>
      </c>
      <c r="D4006" s="61" t="str">
        <f>IF(Cad_an!D4006="","",Cad_an!D4006)</f>
        <v/>
      </c>
      <c r="E4006" s="61" t="str">
        <f>IF(D4006="","",VLOOKUP(D4006,Cad_an!$D$5:$F$5004,3,FALSE))</f>
        <v/>
      </c>
      <c r="F4006" s="61" t="str">
        <f>IF(D4006="","",VLOOKUP(D4006,Cad_an!$D$5:$E$5004,2,FALSE))</f>
        <v/>
      </c>
      <c r="G4006" s="61" t="str">
        <f>IF(D4006="","",VLOOKUP(Fa_an!F4006,Cad_can!$D$5:$E$204,2,FALSE))</f>
        <v/>
      </c>
      <c r="H4006" s="17"/>
      <c r="I4006" s="17"/>
      <c r="J4006" s="110" t="str">
        <f t="shared" si="311"/>
        <v/>
      </c>
      <c r="K4006" s="23"/>
      <c r="L4006" s="112" t="str">
        <f t="shared" si="312"/>
        <v/>
      </c>
      <c r="M4006" s="17"/>
      <c r="N4006" s="110" t="str">
        <f t="shared" si="313"/>
        <v/>
      </c>
      <c r="O4006" s="111" t="str">
        <f t="shared" si="314"/>
        <v/>
      </c>
    </row>
    <row r="4007" spans="1:15" ht="30" customHeight="1" thickTop="1" thickBot="1">
      <c r="A4007" s="37" t="str">
        <f t="shared" si="310"/>
        <v/>
      </c>
      <c r="C4007" s="13">
        <v>4003</v>
      </c>
      <c r="D4007" s="61" t="str">
        <f>IF(Cad_an!D4007="","",Cad_an!D4007)</f>
        <v/>
      </c>
      <c r="E4007" s="61" t="str">
        <f>IF(D4007="","",VLOOKUP(D4007,Cad_an!$D$5:$F$5004,3,FALSE))</f>
        <v/>
      </c>
      <c r="F4007" s="61" t="str">
        <f>IF(D4007="","",VLOOKUP(D4007,Cad_an!$D$5:$E$5004,2,FALSE))</f>
        <v/>
      </c>
      <c r="G4007" s="61" t="str">
        <f>IF(D4007="","",VLOOKUP(Fa_an!F4007,Cad_can!$D$5:$E$204,2,FALSE))</f>
        <v/>
      </c>
      <c r="H4007" s="17"/>
      <c r="I4007" s="17"/>
      <c r="J4007" s="110" t="str">
        <f t="shared" si="311"/>
        <v/>
      </c>
      <c r="K4007" s="23"/>
      <c r="L4007" s="112" t="str">
        <f t="shared" si="312"/>
        <v/>
      </c>
      <c r="M4007" s="17"/>
      <c r="N4007" s="110" t="str">
        <f t="shared" si="313"/>
        <v/>
      </c>
      <c r="O4007" s="111" t="str">
        <f t="shared" si="314"/>
        <v/>
      </c>
    </row>
    <row r="4008" spans="1:15" ht="30" customHeight="1" thickTop="1" thickBot="1">
      <c r="A4008" s="37" t="str">
        <f t="shared" si="310"/>
        <v/>
      </c>
      <c r="C4008" s="13">
        <v>4004</v>
      </c>
      <c r="D4008" s="61" t="str">
        <f>IF(Cad_an!D4008="","",Cad_an!D4008)</f>
        <v/>
      </c>
      <c r="E4008" s="61" t="str">
        <f>IF(D4008="","",VLOOKUP(D4008,Cad_an!$D$5:$F$5004,3,FALSE))</f>
        <v/>
      </c>
      <c r="F4008" s="61" t="str">
        <f>IF(D4008="","",VLOOKUP(D4008,Cad_an!$D$5:$E$5004,2,FALSE))</f>
        <v/>
      </c>
      <c r="G4008" s="61" t="str">
        <f>IF(D4008="","",VLOOKUP(Fa_an!F4008,Cad_can!$D$5:$E$204,2,FALSE))</f>
        <v/>
      </c>
      <c r="H4008" s="17"/>
      <c r="I4008" s="17"/>
      <c r="J4008" s="110" t="str">
        <f t="shared" si="311"/>
        <v/>
      </c>
      <c r="K4008" s="23"/>
      <c r="L4008" s="112" t="str">
        <f t="shared" si="312"/>
        <v/>
      </c>
      <c r="M4008" s="17"/>
      <c r="N4008" s="110" t="str">
        <f t="shared" si="313"/>
        <v/>
      </c>
      <c r="O4008" s="111" t="str">
        <f t="shared" si="314"/>
        <v/>
      </c>
    </row>
    <row r="4009" spans="1:15" ht="30" customHeight="1" thickTop="1" thickBot="1">
      <c r="A4009" s="37" t="str">
        <f t="shared" si="310"/>
        <v/>
      </c>
      <c r="C4009" s="13">
        <v>4005</v>
      </c>
      <c r="D4009" s="61" t="str">
        <f>IF(Cad_an!D4009="","",Cad_an!D4009)</f>
        <v/>
      </c>
      <c r="E4009" s="61" t="str">
        <f>IF(D4009="","",VLOOKUP(D4009,Cad_an!$D$5:$F$5004,3,FALSE))</f>
        <v/>
      </c>
      <c r="F4009" s="61" t="str">
        <f>IF(D4009="","",VLOOKUP(D4009,Cad_an!$D$5:$E$5004,2,FALSE))</f>
        <v/>
      </c>
      <c r="G4009" s="61" t="str">
        <f>IF(D4009="","",VLOOKUP(Fa_an!F4009,Cad_can!$D$5:$E$204,2,FALSE))</f>
        <v/>
      </c>
      <c r="H4009" s="17"/>
      <c r="I4009" s="17"/>
      <c r="J4009" s="110" t="str">
        <f t="shared" si="311"/>
        <v/>
      </c>
      <c r="K4009" s="23"/>
      <c r="L4009" s="112" t="str">
        <f t="shared" si="312"/>
        <v/>
      </c>
      <c r="M4009" s="17"/>
      <c r="N4009" s="110" t="str">
        <f t="shared" si="313"/>
        <v/>
      </c>
      <c r="O4009" s="111" t="str">
        <f t="shared" si="314"/>
        <v/>
      </c>
    </row>
    <row r="4010" spans="1:15" ht="30" customHeight="1" thickTop="1" thickBot="1">
      <c r="A4010" s="37" t="str">
        <f t="shared" si="310"/>
        <v/>
      </c>
      <c r="C4010" s="13">
        <v>4006</v>
      </c>
      <c r="D4010" s="61" t="str">
        <f>IF(Cad_an!D4010="","",Cad_an!D4010)</f>
        <v/>
      </c>
      <c r="E4010" s="61" t="str">
        <f>IF(D4010="","",VLOOKUP(D4010,Cad_an!$D$5:$F$5004,3,FALSE))</f>
        <v/>
      </c>
      <c r="F4010" s="61" t="str">
        <f>IF(D4010="","",VLOOKUP(D4010,Cad_an!$D$5:$E$5004,2,FALSE))</f>
        <v/>
      </c>
      <c r="G4010" s="61" t="str">
        <f>IF(D4010="","",VLOOKUP(Fa_an!F4010,Cad_can!$D$5:$E$204,2,FALSE))</f>
        <v/>
      </c>
      <c r="H4010" s="17"/>
      <c r="I4010" s="17"/>
      <c r="J4010" s="110" t="str">
        <f t="shared" si="311"/>
        <v/>
      </c>
      <c r="K4010" s="23"/>
      <c r="L4010" s="112" t="str">
        <f t="shared" si="312"/>
        <v/>
      </c>
      <c r="M4010" s="17"/>
      <c r="N4010" s="110" t="str">
        <f t="shared" si="313"/>
        <v/>
      </c>
      <c r="O4010" s="111" t="str">
        <f t="shared" si="314"/>
        <v/>
      </c>
    </row>
    <row r="4011" spans="1:15" ht="30" customHeight="1" thickTop="1" thickBot="1">
      <c r="A4011" s="37" t="str">
        <f t="shared" si="310"/>
        <v/>
      </c>
      <c r="C4011" s="13">
        <v>4007</v>
      </c>
      <c r="D4011" s="61" t="str">
        <f>IF(Cad_an!D4011="","",Cad_an!D4011)</f>
        <v/>
      </c>
      <c r="E4011" s="61" t="str">
        <f>IF(D4011="","",VLOOKUP(D4011,Cad_an!$D$5:$F$5004,3,FALSE))</f>
        <v/>
      </c>
      <c r="F4011" s="61" t="str">
        <f>IF(D4011="","",VLOOKUP(D4011,Cad_an!$D$5:$E$5004,2,FALSE))</f>
        <v/>
      </c>
      <c r="G4011" s="61" t="str">
        <f>IF(D4011="","",VLOOKUP(Fa_an!F4011,Cad_can!$D$5:$E$204,2,FALSE))</f>
        <v/>
      </c>
      <c r="H4011" s="17"/>
      <c r="I4011" s="17"/>
      <c r="J4011" s="110" t="str">
        <f t="shared" si="311"/>
        <v/>
      </c>
      <c r="K4011" s="23"/>
      <c r="L4011" s="112" t="str">
        <f t="shared" si="312"/>
        <v/>
      </c>
      <c r="M4011" s="17"/>
      <c r="N4011" s="110" t="str">
        <f t="shared" si="313"/>
        <v/>
      </c>
      <c r="O4011" s="111" t="str">
        <f t="shared" si="314"/>
        <v/>
      </c>
    </row>
    <row r="4012" spans="1:15" ht="30" customHeight="1" thickTop="1" thickBot="1">
      <c r="A4012" s="37" t="str">
        <f t="shared" si="310"/>
        <v/>
      </c>
      <c r="C4012" s="13">
        <v>4008</v>
      </c>
      <c r="D4012" s="61" t="str">
        <f>IF(Cad_an!D4012="","",Cad_an!D4012)</f>
        <v/>
      </c>
      <c r="E4012" s="61" t="str">
        <f>IF(D4012="","",VLOOKUP(D4012,Cad_an!$D$5:$F$5004,3,FALSE))</f>
        <v/>
      </c>
      <c r="F4012" s="61" t="str">
        <f>IF(D4012="","",VLOOKUP(D4012,Cad_an!$D$5:$E$5004,2,FALSE))</f>
        <v/>
      </c>
      <c r="G4012" s="61" t="str">
        <f>IF(D4012="","",VLOOKUP(Fa_an!F4012,Cad_can!$D$5:$E$204,2,FALSE))</f>
        <v/>
      </c>
      <c r="H4012" s="17"/>
      <c r="I4012" s="17"/>
      <c r="J4012" s="110" t="str">
        <f t="shared" si="311"/>
        <v/>
      </c>
      <c r="K4012" s="23"/>
      <c r="L4012" s="112" t="str">
        <f t="shared" si="312"/>
        <v/>
      </c>
      <c r="M4012" s="17"/>
      <c r="N4012" s="110" t="str">
        <f t="shared" si="313"/>
        <v/>
      </c>
      <c r="O4012" s="111" t="str">
        <f t="shared" si="314"/>
        <v/>
      </c>
    </row>
    <row r="4013" spans="1:15" ht="30" customHeight="1" thickTop="1" thickBot="1">
      <c r="A4013" s="37" t="str">
        <f t="shared" si="310"/>
        <v/>
      </c>
      <c r="C4013" s="13">
        <v>4009</v>
      </c>
      <c r="D4013" s="61" t="str">
        <f>IF(Cad_an!D4013="","",Cad_an!D4013)</f>
        <v/>
      </c>
      <c r="E4013" s="61" t="str">
        <f>IF(D4013="","",VLOOKUP(D4013,Cad_an!$D$5:$F$5004,3,FALSE))</f>
        <v/>
      </c>
      <c r="F4013" s="61" t="str">
        <f>IF(D4013="","",VLOOKUP(D4013,Cad_an!$D$5:$E$5004,2,FALSE))</f>
        <v/>
      </c>
      <c r="G4013" s="61" t="str">
        <f>IF(D4013="","",VLOOKUP(Fa_an!F4013,Cad_can!$D$5:$E$204,2,FALSE))</f>
        <v/>
      </c>
      <c r="H4013" s="17"/>
      <c r="I4013" s="17"/>
      <c r="J4013" s="110" t="str">
        <f t="shared" si="311"/>
        <v/>
      </c>
      <c r="K4013" s="23"/>
      <c r="L4013" s="112" t="str">
        <f t="shared" si="312"/>
        <v/>
      </c>
      <c r="M4013" s="17"/>
      <c r="N4013" s="110" t="str">
        <f t="shared" si="313"/>
        <v/>
      </c>
      <c r="O4013" s="111" t="str">
        <f t="shared" si="314"/>
        <v/>
      </c>
    </row>
    <row r="4014" spans="1:15" ht="30" customHeight="1" thickTop="1" thickBot="1">
      <c r="A4014" s="37" t="str">
        <f t="shared" si="310"/>
        <v/>
      </c>
      <c r="C4014" s="13">
        <v>4010</v>
      </c>
      <c r="D4014" s="61" t="str">
        <f>IF(Cad_an!D4014="","",Cad_an!D4014)</f>
        <v/>
      </c>
      <c r="E4014" s="61" t="str">
        <f>IF(D4014="","",VLOOKUP(D4014,Cad_an!$D$5:$F$5004,3,FALSE))</f>
        <v/>
      </c>
      <c r="F4014" s="61" t="str">
        <f>IF(D4014="","",VLOOKUP(D4014,Cad_an!$D$5:$E$5004,2,FALSE))</f>
        <v/>
      </c>
      <c r="G4014" s="61" t="str">
        <f>IF(D4014="","",VLOOKUP(Fa_an!F4014,Cad_can!$D$5:$E$204,2,FALSE))</f>
        <v/>
      </c>
      <c r="H4014" s="17"/>
      <c r="I4014" s="17"/>
      <c r="J4014" s="110" t="str">
        <f t="shared" si="311"/>
        <v/>
      </c>
      <c r="K4014" s="23"/>
      <c r="L4014" s="112" t="str">
        <f t="shared" si="312"/>
        <v/>
      </c>
      <c r="M4014" s="17"/>
      <c r="N4014" s="110" t="str">
        <f t="shared" si="313"/>
        <v/>
      </c>
      <c r="O4014" s="111" t="str">
        <f t="shared" si="314"/>
        <v/>
      </c>
    </row>
    <row r="4015" spans="1:15" ht="30" customHeight="1" thickTop="1" thickBot="1">
      <c r="A4015" s="37" t="str">
        <f t="shared" si="310"/>
        <v/>
      </c>
      <c r="C4015" s="13">
        <v>4011</v>
      </c>
      <c r="D4015" s="61" t="str">
        <f>IF(Cad_an!D4015="","",Cad_an!D4015)</f>
        <v/>
      </c>
      <c r="E4015" s="61" t="str">
        <f>IF(D4015="","",VLOOKUP(D4015,Cad_an!$D$5:$F$5004,3,FALSE))</f>
        <v/>
      </c>
      <c r="F4015" s="61" t="str">
        <f>IF(D4015="","",VLOOKUP(D4015,Cad_an!$D$5:$E$5004,2,FALSE))</f>
        <v/>
      </c>
      <c r="G4015" s="61" t="str">
        <f>IF(D4015="","",VLOOKUP(Fa_an!F4015,Cad_can!$D$5:$E$204,2,FALSE))</f>
        <v/>
      </c>
      <c r="H4015" s="17"/>
      <c r="I4015" s="17"/>
      <c r="J4015" s="110" t="str">
        <f t="shared" si="311"/>
        <v/>
      </c>
      <c r="K4015" s="23"/>
      <c r="L4015" s="112" t="str">
        <f t="shared" si="312"/>
        <v/>
      </c>
      <c r="M4015" s="17"/>
      <c r="N4015" s="110" t="str">
        <f t="shared" si="313"/>
        <v/>
      </c>
      <c r="O4015" s="111" t="str">
        <f t="shared" si="314"/>
        <v/>
      </c>
    </row>
    <row r="4016" spans="1:15" ht="30" customHeight="1" thickTop="1" thickBot="1">
      <c r="A4016" s="37" t="str">
        <f t="shared" si="310"/>
        <v/>
      </c>
      <c r="C4016" s="13">
        <v>4012</v>
      </c>
      <c r="D4016" s="61" t="str">
        <f>IF(Cad_an!D4016="","",Cad_an!D4016)</f>
        <v/>
      </c>
      <c r="E4016" s="61" t="str">
        <f>IF(D4016="","",VLOOKUP(D4016,Cad_an!$D$5:$F$5004,3,FALSE))</f>
        <v/>
      </c>
      <c r="F4016" s="61" t="str">
        <f>IF(D4016="","",VLOOKUP(D4016,Cad_an!$D$5:$E$5004,2,FALSE))</f>
        <v/>
      </c>
      <c r="G4016" s="61" t="str">
        <f>IF(D4016="","",VLOOKUP(Fa_an!F4016,Cad_can!$D$5:$E$204,2,FALSE))</f>
        <v/>
      </c>
      <c r="H4016" s="17"/>
      <c r="I4016" s="17"/>
      <c r="J4016" s="110" t="str">
        <f t="shared" si="311"/>
        <v/>
      </c>
      <c r="K4016" s="23"/>
      <c r="L4016" s="112" t="str">
        <f t="shared" si="312"/>
        <v/>
      </c>
      <c r="M4016" s="17"/>
      <c r="N4016" s="110" t="str">
        <f t="shared" si="313"/>
        <v/>
      </c>
      <c r="O4016" s="111" t="str">
        <f t="shared" si="314"/>
        <v/>
      </c>
    </row>
    <row r="4017" spans="1:15" ht="30" customHeight="1" thickTop="1" thickBot="1">
      <c r="A4017" s="37" t="str">
        <f t="shared" si="310"/>
        <v/>
      </c>
      <c r="C4017" s="13">
        <v>4013</v>
      </c>
      <c r="D4017" s="61" t="str">
        <f>IF(Cad_an!D4017="","",Cad_an!D4017)</f>
        <v/>
      </c>
      <c r="E4017" s="61" t="str">
        <f>IF(D4017="","",VLOOKUP(D4017,Cad_an!$D$5:$F$5004,3,FALSE))</f>
        <v/>
      </c>
      <c r="F4017" s="61" t="str">
        <f>IF(D4017="","",VLOOKUP(D4017,Cad_an!$D$5:$E$5004,2,FALSE))</f>
        <v/>
      </c>
      <c r="G4017" s="61" t="str">
        <f>IF(D4017="","",VLOOKUP(Fa_an!F4017,Cad_can!$D$5:$E$204,2,FALSE))</f>
        <v/>
      </c>
      <c r="H4017" s="17"/>
      <c r="I4017" s="17"/>
      <c r="J4017" s="110" t="str">
        <f t="shared" si="311"/>
        <v/>
      </c>
      <c r="K4017" s="23"/>
      <c r="L4017" s="112" t="str">
        <f t="shared" si="312"/>
        <v/>
      </c>
      <c r="M4017" s="17"/>
      <c r="N4017" s="110" t="str">
        <f t="shared" si="313"/>
        <v/>
      </c>
      <c r="O4017" s="111" t="str">
        <f t="shared" si="314"/>
        <v/>
      </c>
    </row>
    <row r="4018" spans="1:15" ht="30" customHeight="1" thickTop="1" thickBot="1">
      <c r="A4018" s="37" t="str">
        <f t="shared" si="310"/>
        <v/>
      </c>
      <c r="C4018" s="13">
        <v>4014</v>
      </c>
      <c r="D4018" s="61" t="str">
        <f>IF(Cad_an!D4018="","",Cad_an!D4018)</f>
        <v/>
      </c>
      <c r="E4018" s="61" t="str">
        <f>IF(D4018="","",VLOOKUP(D4018,Cad_an!$D$5:$F$5004,3,FALSE))</f>
        <v/>
      </c>
      <c r="F4018" s="61" t="str">
        <f>IF(D4018="","",VLOOKUP(D4018,Cad_an!$D$5:$E$5004,2,FALSE))</f>
        <v/>
      </c>
      <c r="G4018" s="61" t="str">
        <f>IF(D4018="","",VLOOKUP(Fa_an!F4018,Cad_can!$D$5:$E$204,2,FALSE))</f>
        <v/>
      </c>
      <c r="H4018" s="17"/>
      <c r="I4018" s="17"/>
      <c r="J4018" s="110" t="str">
        <f t="shared" si="311"/>
        <v/>
      </c>
      <c r="K4018" s="23"/>
      <c r="L4018" s="112" t="str">
        <f t="shared" si="312"/>
        <v/>
      </c>
      <c r="M4018" s="17"/>
      <c r="N4018" s="110" t="str">
        <f t="shared" si="313"/>
        <v/>
      </c>
      <c r="O4018" s="111" t="str">
        <f t="shared" si="314"/>
        <v/>
      </c>
    </row>
    <row r="4019" spans="1:15" ht="30" customHeight="1" thickTop="1" thickBot="1">
      <c r="A4019" s="37" t="str">
        <f t="shared" si="310"/>
        <v/>
      </c>
      <c r="C4019" s="13">
        <v>4015</v>
      </c>
      <c r="D4019" s="61" t="str">
        <f>IF(Cad_an!D4019="","",Cad_an!D4019)</f>
        <v/>
      </c>
      <c r="E4019" s="61" t="str">
        <f>IF(D4019="","",VLOOKUP(D4019,Cad_an!$D$5:$F$5004,3,FALSE))</f>
        <v/>
      </c>
      <c r="F4019" s="61" t="str">
        <f>IF(D4019="","",VLOOKUP(D4019,Cad_an!$D$5:$E$5004,2,FALSE))</f>
        <v/>
      </c>
      <c r="G4019" s="61" t="str">
        <f>IF(D4019="","",VLOOKUP(Fa_an!F4019,Cad_can!$D$5:$E$204,2,FALSE))</f>
        <v/>
      </c>
      <c r="H4019" s="17"/>
      <c r="I4019" s="17"/>
      <c r="J4019" s="110" t="str">
        <f t="shared" si="311"/>
        <v/>
      </c>
      <c r="K4019" s="23"/>
      <c r="L4019" s="112" t="str">
        <f t="shared" si="312"/>
        <v/>
      </c>
      <c r="M4019" s="17"/>
      <c r="N4019" s="110" t="str">
        <f t="shared" si="313"/>
        <v/>
      </c>
      <c r="O4019" s="111" t="str">
        <f t="shared" si="314"/>
        <v/>
      </c>
    </row>
    <row r="4020" spans="1:15" ht="30" customHeight="1" thickTop="1" thickBot="1">
      <c r="A4020" s="37" t="str">
        <f t="shared" si="310"/>
        <v/>
      </c>
      <c r="C4020" s="13">
        <v>4016</v>
      </c>
      <c r="D4020" s="61" t="str">
        <f>IF(Cad_an!D4020="","",Cad_an!D4020)</f>
        <v/>
      </c>
      <c r="E4020" s="61" t="str">
        <f>IF(D4020="","",VLOOKUP(D4020,Cad_an!$D$5:$F$5004,3,FALSE))</f>
        <v/>
      </c>
      <c r="F4020" s="61" t="str">
        <f>IF(D4020="","",VLOOKUP(D4020,Cad_an!$D$5:$E$5004,2,FALSE))</f>
        <v/>
      </c>
      <c r="G4020" s="61" t="str">
        <f>IF(D4020="","",VLOOKUP(Fa_an!F4020,Cad_can!$D$5:$E$204,2,FALSE))</f>
        <v/>
      </c>
      <c r="H4020" s="17"/>
      <c r="I4020" s="17"/>
      <c r="J4020" s="110" t="str">
        <f t="shared" si="311"/>
        <v/>
      </c>
      <c r="K4020" s="23"/>
      <c r="L4020" s="112" t="str">
        <f t="shared" si="312"/>
        <v/>
      </c>
      <c r="M4020" s="17"/>
      <c r="N4020" s="110" t="str">
        <f t="shared" si="313"/>
        <v/>
      </c>
      <c r="O4020" s="111" t="str">
        <f t="shared" si="314"/>
        <v/>
      </c>
    </row>
    <row r="4021" spans="1:15" ht="30" customHeight="1" thickTop="1" thickBot="1">
      <c r="A4021" s="37" t="str">
        <f t="shared" si="310"/>
        <v/>
      </c>
      <c r="C4021" s="13">
        <v>4017</v>
      </c>
      <c r="D4021" s="61" t="str">
        <f>IF(Cad_an!D4021="","",Cad_an!D4021)</f>
        <v/>
      </c>
      <c r="E4021" s="61" t="str">
        <f>IF(D4021="","",VLOOKUP(D4021,Cad_an!$D$5:$F$5004,3,FALSE))</f>
        <v/>
      </c>
      <c r="F4021" s="61" t="str">
        <f>IF(D4021="","",VLOOKUP(D4021,Cad_an!$D$5:$E$5004,2,FALSE))</f>
        <v/>
      </c>
      <c r="G4021" s="61" t="str">
        <f>IF(D4021="","",VLOOKUP(Fa_an!F4021,Cad_can!$D$5:$E$204,2,FALSE))</f>
        <v/>
      </c>
      <c r="H4021" s="17"/>
      <c r="I4021" s="17"/>
      <c r="J4021" s="110" t="str">
        <f t="shared" si="311"/>
        <v/>
      </c>
      <c r="K4021" s="23"/>
      <c r="L4021" s="112" t="str">
        <f t="shared" si="312"/>
        <v/>
      </c>
      <c r="M4021" s="17"/>
      <c r="N4021" s="110" t="str">
        <f t="shared" si="313"/>
        <v/>
      </c>
      <c r="O4021" s="111" t="str">
        <f t="shared" si="314"/>
        <v/>
      </c>
    </row>
    <row r="4022" spans="1:15" ht="30" customHeight="1" thickTop="1" thickBot="1">
      <c r="A4022" s="37" t="str">
        <f t="shared" si="310"/>
        <v/>
      </c>
      <c r="C4022" s="13">
        <v>4018</v>
      </c>
      <c r="D4022" s="61" t="str">
        <f>IF(Cad_an!D4022="","",Cad_an!D4022)</f>
        <v/>
      </c>
      <c r="E4022" s="61" t="str">
        <f>IF(D4022="","",VLOOKUP(D4022,Cad_an!$D$5:$F$5004,3,FALSE))</f>
        <v/>
      </c>
      <c r="F4022" s="61" t="str">
        <f>IF(D4022="","",VLOOKUP(D4022,Cad_an!$D$5:$E$5004,2,FALSE))</f>
        <v/>
      </c>
      <c r="G4022" s="61" t="str">
        <f>IF(D4022="","",VLOOKUP(Fa_an!F4022,Cad_can!$D$5:$E$204,2,FALSE))</f>
        <v/>
      </c>
      <c r="H4022" s="17"/>
      <c r="I4022" s="17"/>
      <c r="J4022" s="110" t="str">
        <f t="shared" si="311"/>
        <v/>
      </c>
      <c r="K4022" s="23"/>
      <c r="L4022" s="112" t="str">
        <f t="shared" si="312"/>
        <v/>
      </c>
      <c r="M4022" s="17"/>
      <c r="N4022" s="110" t="str">
        <f t="shared" si="313"/>
        <v/>
      </c>
      <c r="O4022" s="111" t="str">
        <f t="shared" si="314"/>
        <v/>
      </c>
    </row>
    <row r="4023" spans="1:15" ht="30" customHeight="1" thickTop="1" thickBot="1">
      <c r="A4023" s="37" t="str">
        <f t="shared" si="310"/>
        <v/>
      </c>
      <c r="C4023" s="13">
        <v>4019</v>
      </c>
      <c r="D4023" s="61" t="str">
        <f>IF(Cad_an!D4023="","",Cad_an!D4023)</f>
        <v/>
      </c>
      <c r="E4023" s="61" t="str">
        <f>IF(D4023="","",VLOOKUP(D4023,Cad_an!$D$5:$F$5004,3,FALSE))</f>
        <v/>
      </c>
      <c r="F4023" s="61" t="str">
        <f>IF(D4023="","",VLOOKUP(D4023,Cad_an!$D$5:$E$5004,2,FALSE))</f>
        <v/>
      </c>
      <c r="G4023" s="61" t="str">
        <f>IF(D4023="","",VLOOKUP(Fa_an!F4023,Cad_can!$D$5:$E$204,2,FALSE))</f>
        <v/>
      </c>
      <c r="H4023" s="17"/>
      <c r="I4023" s="17"/>
      <c r="J4023" s="110" t="str">
        <f t="shared" si="311"/>
        <v/>
      </c>
      <c r="K4023" s="23"/>
      <c r="L4023" s="112" t="str">
        <f t="shared" si="312"/>
        <v/>
      </c>
      <c r="M4023" s="17"/>
      <c r="N4023" s="110" t="str">
        <f t="shared" si="313"/>
        <v/>
      </c>
      <c r="O4023" s="111" t="str">
        <f t="shared" si="314"/>
        <v/>
      </c>
    </row>
    <row r="4024" spans="1:15" ht="30" customHeight="1" thickTop="1" thickBot="1">
      <c r="A4024" s="37" t="str">
        <f t="shared" si="310"/>
        <v/>
      </c>
      <c r="C4024" s="13">
        <v>4020</v>
      </c>
      <c r="D4024" s="61" t="str">
        <f>IF(Cad_an!D4024="","",Cad_an!D4024)</f>
        <v/>
      </c>
      <c r="E4024" s="61" t="str">
        <f>IF(D4024="","",VLOOKUP(D4024,Cad_an!$D$5:$F$5004,3,FALSE))</f>
        <v/>
      </c>
      <c r="F4024" s="61" t="str">
        <f>IF(D4024="","",VLOOKUP(D4024,Cad_an!$D$5:$E$5004,2,FALSE))</f>
        <v/>
      </c>
      <c r="G4024" s="61" t="str">
        <f>IF(D4024="","",VLOOKUP(Fa_an!F4024,Cad_can!$D$5:$E$204,2,FALSE))</f>
        <v/>
      </c>
      <c r="H4024" s="17"/>
      <c r="I4024" s="17"/>
      <c r="J4024" s="110" t="str">
        <f t="shared" si="311"/>
        <v/>
      </c>
      <c r="K4024" s="23"/>
      <c r="L4024" s="112" t="str">
        <f t="shared" si="312"/>
        <v/>
      </c>
      <c r="M4024" s="17"/>
      <c r="N4024" s="110" t="str">
        <f t="shared" si="313"/>
        <v/>
      </c>
      <c r="O4024" s="111" t="str">
        <f t="shared" si="314"/>
        <v/>
      </c>
    </row>
    <row r="4025" spans="1:15" ht="30" customHeight="1" thickTop="1" thickBot="1">
      <c r="A4025" s="37" t="str">
        <f t="shared" si="310"/>
        <v/>
      </c>
      <c r="C4025" s="13">
        <v>4021</v>
      </c>
      <c r="D4025" s="61" t="str">
        <f>IF(Cad_an!D4025="","",Cad_an!D4025)</f>
        <v/>
      </c>
      <c r="E4025" s="61" t="str">
        <f>IF(D4025="","",VLOOKUP(D4025,Cad_an!$D$5:$F$5004,3,FALSE))</f>
        <v/>
      </c>
      <c r="F4025" s="61" t="str">
        <f>IF(D4025="","",VLOOKUP(D4025,Cad_an!$D$5:$E$5004,2,FALSE))</f>
        <v/>
      </c>
      <c r="G4025" s="61" t="str">
        <f>IF(D4025="","",VLOOKUP(Fa_an!F4025,Cad_can!$D$5:$E$204,2,FALSE))</f>
        <v/>
      </c>
      <c r="H4025" s="17"/>
      <c r="I4025" s="17"/>
      <c r="J4025" s="110" t="str">
        <f t="shared" si="311"/>
        <v/>
      </c>
      <c r="K4025" s="23"/>
      <c r="L4025" s="112" t="str">
        <f t="shared" si="312"/>
        <v/>
      </c>
      <c r="M4025" s="17"/>
      <c r="N4025" s="110" t="str">
        <f t="shared" si="313"/>
        <v/>
      </c>
      <c r="O4025" s="111" t="str">
        <f t="shared" si="314"/>
        <v/>
      </c>
    </row>
    <row r="4026" spans="1:15" ht="30" customHeight="1" thickTop="1" thickBot="1">
      <c r="A4026" s="37" t="str">
        <f t="shared" si="310"/>
        <v/>
      </c>
      <c r="C4026" s="13">
        <v>4022</v>
      </c>
      <c r="D4026" s="61" t="str">
        <f>IF(Cad_an!D4026="","",Cad_an!D4026)</f>
        <v/>
      </c>
      <c r="E4026" s="61" t="str">
        <f>IF(D4026="","",VLOOKUP(D4026,Cad_an!$D$5:$F$5004,3,FALSE))</f>
        <v/>
      </c>
      <c r="F4026" s="61" t="str">
        <f>IF(D4026="","",VLOOKUP(D4026,Cad_an!$D$5:$E$5004,2,FALSE))</f>
        <v/>
      </c>
      <c r="G4026" s="61" t="str">
        <f>IF(D4026="","",VLOOKUP(Fa_an!F4026,Cad_can!$D$5:$E$204,2,FALSE))</f>
        <v/>
      </c>
      <c r="H4026" s="17"/>
      <c r="I4026" s="17"/>
      <c r="J4026" s="110" t="str">
        <f t="shared" si="311"/>
        <v/>
      </c>
      <c r="K4026" s="23"/>
      <c r="L4026" s="112" t="str">
        <f t="shared" si="312"/>
        <v/>
      </c>
      <c r="M4026" s="17"/>
      <c r="N4026" s="110" t="str">
        <f t="shared" si="313"/>
        <v/>
      </c>
      <c r="O4026" s="111" t="str">
        <f t="shared" si="314"/>
        <v/>
      </c>
    </row>
    <row r="4027" spans="1:15" ht="30" customHeight="1" thickTop="1" thickBot="1">
      <c r="A4027" s="37" t="str">
        <f t="shared" si="310"/>
        <v/>
      </c>
      <c r="C4027" s="13">
        <v>4023</v>
      </c>
      <c r="D4027" s="61" t="str">
        <f>IF(Cad_an!D4027="","",Cad_an!D4027)</f>
        <v/>
      </c>
      <c r="E4027" s="61" t="str">
        <f>IF(D4027="","",VLOOKUP(D4027,Cad_an!$D$5:$F$5004,3,FALSE))</f>
        <v/>
      </c>
      <c r="F4027" s="61" t="str">
        <f>IF(D4027="","",VLOOKUP(D4027,Cad_an!$D$5:$E$5004,2,FALSE))</f>
        <v/>
      </c>
      <c r="G4027" s="61" t="str">
        <f>IF(D4027="","",VLOOKUP(Fa_an!F4027,Cad_can!$D$5:$E$204,2,FALSE))</f>
        <v/>
      </c>
      <c r="H4027" s="17"/>
      <c r="I4027" s="17"/>
      <c r="J4027" s="110" t="str">
        <f t="shared" si="311"/>
        <v/>
      </c>
      <c r="K4027" s="23"/>
      <c r="L4027" s="112" t="str">
        <f t="shared" si="312"/>
        <v/>
      </c>
      <c r="M4027" s="17"/>
      <c r="N4027" s="110" t="str">
        <f t="shared" si="313"/>
        <v/>
      </c>
      <c r="O4027" s="111" t="str">
        <f t="shared" si="314"/>
        <v/>
      </c>
    </row>
    <row r="4028" spans="1:15" ht="30" customHeight="1" thickTop="1" thickBot="1">
      <c r="A4028" s="37" t="str">
        <f t="shared" si="310"/>
        <v/>
      </c>
      <c r="C4028" s="13">
        <v>4024</v>
      </c>
      <c r="D4028" s="61" t="str">
        <f>IF(Cad_an!D4028="","",Cad_an!D4028)</f>
        <v/>
      </c>
      <c r="E4028" s="61" t="str">
        <f>IF(D4028="","",VLOOKUP(D4028,Cad_an!$D$5:$F$5004,3,FALSE))</f>
        <v/>
      </c>
      <c r="F4028" s="61" t="str">
        <f>IF(D4028="","",VLOOKUP(D4028,Cad_an!$D$5:$E$5004,2,FALSE))</f>
        <v/>
      </c>
      <c r="G4028" s="61" t="str">
        <f>IF(D4028="","",VLOOKUP(Fa_an!F4028,Cad_can!$D$5:$E$204,2,FALSE))</f>
        <v/>
      </c>
      <c r="H4028" s="17"/>
      <c r="I4028" s="17"/>
      <c r="J4028" s="110" t="str">
        <f t="shared" si="311"/>
        <v/>
      </c>
      <c r="K4028" s="23"/>
      <c r="L4028" s="112" t="str">
        <f t="shared" si="312"/>
        <v/>
      </c>
      <c r="M4028" s="17"/>
      <c r="N4028" s="110" t="str">
        <f t="shared" si="313"/>
        <v/>
      </c>
      <c r="O4028" s="111" t="str">
        <f t="shared" si="314"/>
        <v/>
      </c>
    </row>
    <row r="4029" spans="1:15" ht="30" customHeight="1" thickTop="1" thickBot="1">
      <c r="A4029" s="37" t="str">
        <f t="shared" si="310"/>
        <v/>
      </c>
      <c r="C4029" s="13">
        <v>4025</v>
      </c>
      <c r="D4029" s="61" t="str">
        <f>IF(Cad_an!D4029="","",Cad_an!D4029)</f>
        <v/>
      </c>
      <c r="E4029" s="61" t="str">
        <f>IF(D4029="","",VLOOKUP(D4029,Cad_an!$D$5:$F$5004,3,FALSE))</f>
        <v/>
      </c>
      <c r="F4029" s="61" t="str">
        <f>IF(D4029="","",VLOOKUP(D4029,Cad_an!$D$5:$E$5004,2,FALSE))</f>
        <v/>
      </c>
      <c r="G4029" s="61" t="str">
        <f>IF(D4029="","",VLOOKUP(Fa_an!F4029,Cad_can!$D$5:$E$204,2,FALSE))</f>
        <v/>
      </c>
      <c r="H4029" s="17"/>
      <c r="I4029" s="17"/>
      <c r="J4029" s="110" t="str">
        <f t="shared" si="311"/>
        <v/>
      </c>
      <c r="K4029" s="23"/>
      <c r="L4029" s="112" t="str">
        <f t="shared" si="312"/>
        <v/>
      </c>
      <c r="M4029" s="17"/>
      <c r="N4029" s="110" t="str">
        <f t="shared" si="313"/>
        <v/>
      </c>
      <c r="O4029" s="111" t="str">
        <f t="shared" si="314"/>
        <v/>
      </c>
    </row>
    <row r="4030" spans="1:15" ht="30" customHeight="1" thickTop="1" thickBot="1">
      <c r="A4030" s="37" t="str">
        <f t="shared" si="310"/>
        <v/>
      </c>
      <c r="C4030" s="13">
        <v>4026</v>
      </c>
      <c r="D4030" s="61" t="str">
        <f>IF(Cad_an!D4030="","",Cad_an!D4030)</f>
        <v/>
      </c>
      <c r="E4030" s="61" t="str">
        <f>IF(D4030="","",VLOOKUP(D4030,Cad_an!$D$5:$F$5004,3,FALSE))</f>
        <v/>
      </c>
      <c r="F4030" s="61" t="str">
        <f>IF(D4030="","",VLOOKUP(D4030,Cad_an!$D$5:$E$5004,2,FALSE))</f>
        <v/>
      </c>
      <c r="G4030" s="61" t="str">
        <f>IF(D4030="","",VLOOKUP(Fa_an!F4030,Cad_can!$D$5:$E$204,2,FALSE))</f>
        <v/>
      </c>
      <c r="H4030" s="17"/>
      <c r="I4030" s="17"/>
      <c r="J4030" s="110" t="str">
        <f t="shared" si="311"/>
        <v/>
      </c>
      <c r="K4030" s="23"/>
      <c r="L4030" s="112" t="str">
        <f t="shared" si="312"/>
        <v/>
      </c>
      <c r="M4030" s="17"/>
      <c r="N4030" s="110" t="str">
        <f t="shared" si="313"/>
        <v/>
      </c>
      <c r="O4030" s="111" t="str">
        <f t="shared" si="314"/>
        <v/>
      </c>
    </row>
    <row r="4031" spans="1:15" ht="30" customHeight="1" thickTop="1" thickBot="1">
      <c r="A4031" s="37" t="str">
        <f t="shared" si="310"/>
        <v/>
      </c>
      <c r="C4031" s="13">
        <v>4027</v>
      </c>
      <c r="D4031" s="61" t="str">
        <f>IF(Cad_an!D4031="","",Cad_an!D4031)</f>
        <v/>
      </c>
      <c r="E4031" s="61" t="str">
        <f>IF(D4031="","",VLOOKUP(D4031,Cad_an!$D$5:$F$5004,3,FALSE))</f>
        <v/>
      </c>
      <c r="F4031" s="61" t="str">
        <f>IF(D4031="","",VLOOKUP(D4031,Cad_an!$D$5:$E$5004,2,FALSE))</f>
        <v/>
      </c>
      <c r="G4031" s="61" t="str">
        <f>IF(D4031="","",VLOOKUP(Fa_an!F4031,Cad_can!$D$5:$E$204,2,FALSE))</f>
        <v/>
      </c>
      <c r="H4031" s="17"/>
      <c r="I4031" s="17"/>
      <c r="J4031" s="110" t="str">
        <f t="shared" si="311"/>
        <v/>
      </c>
      <c r="K4031" s="23"/>
      <c r="L4031" s="112" t="str">
        <f t="shared" si="312"/>
        <v/>
      </c>
      <c r="M4031" s="17"/>
      <c r="N4031" s="110" t="str">
        <f t="shared" si="313"/>
        <v/>
      </c>
      <c r="O4031" s="111" t="str">
        <f t="shared" si="314"/>
        <v/>
      </c>
    </row>
    <row r="4032" spans="1:15" ht="30" customHeight="1" thickTop="1" thickBot="1">
      <c r="A4032" s="37" t="str">
        <f t="shared" si="310"/>
        <v/>
      </c>
      <c r="C4032" s="13">
        <v>4028</v>
      </c>
      <c r="D4032" s="61" t="str">
        <f>IF(Cad_an!D4032="","",Cad_an!D4032)</f>
        <v/>
      </c>
      <c r="E4032" s="61" t="str">
        <f>IF(D4032="","",VLOOKUP(D4032,Cad_an!$D$5:$F$5004,3,FALSE))</f>
        <v/>
      </c>
      <c r="F4032" s="61" t="str">
        <f>IF(D4032="","",VLOOKUP(D4032,Cad_an!$D$5:$E$5004,2,FALSE))</f>
        <v/>
      </c>
      <c r="G4032" s="61" t="str">
        <f>IF(D4032="","",VLOOKUP(Fa_an!F4032,Cad_can!$D$5:$E$204,2,FALSE))</f>
        <v/>
      </c>
      <c r="H4032" s="17"/>
      <c r="I4032" s="17"/>
      <c r="J4032" s="110" t="str">
        <f t="shared" si="311"/>
        <v/>
      </c>
      <c r="K4032" s="23"/>
      <c r="L4032" s="112" t="str">
        <f t="shared" si="312"/>
        <v/>
      </c>
      <c r="M4032" s="17"/>
      <c r="N4032" s="110" t="str">
        <f t="shared" si="313"/>
        <v/>
      </c>
      <c r="O4032" s="111" t="str">
        <f t="shared" si="314"/>
        <v/>
      </c>
    </row>
    <row r="4033" spans="1:15" ht="30" customHeight="1" thickTop="1" thickBot="1">
      <c r="A4033" s="37" t="str">
        <f t="shared" si="310"/>
        <v/>
      </c>
      <c r="C4033" s="13">
        <v>4029</v>
      </c>
      <c r="D4033" s="61" t="str">
        <f>IF(Cad_an!D4033="","",Cad_an!D4033)</f>
        <v/>
      </c>
      <c r="E4033" s="61" t="str">
        <f>IF(D4033="","",VLOOKUP(D4033,Cad_an!$D$5:$F$5004,3,FALSE))</f>
        <v/>
      </c>
      <c r="F4033" s="61" t="str">
        <f>IF(D4033="","",VLOOKUP(D4033,Cad_an!$D$5:$E$5004,2,FALSE))</f>
        <v/>
      </c>
      <c r="G4033" s="61" t="str">
        <f>IF(D4033="","",VLOOKUP(Fa_an!F4033,Cad_can!$D$5:$E$204,2,FALSE))</f>
        <v/>
      </c>
      <c r="H4033" s="17"/>
      <c r="I4033" s="17"/>
      <c r="J4033" s="110" t="str">
        <f t="shared" si="311"/>
        <v/>
      </c>
      <c r="K4033" s="23"/>
      <c r="L4033" s="112" t="str">
        <f t="shared" si="312"/>
        <v/>
      </c>
      <c r="M4033" s="17"/>
      <c r="N4033" s="110" t="str">
        <f t="shared" si="313"/>
        <v/>
      </c>
      <c r="O4033" s="111" t="str">
        <f t="shared" si="314"/>
        <v/>
      </c>
    </row>
    <row r="4034" spans="1:15" ht="30" customHeight="1" thickTop="1" thickBot="1">
      <c r="A4034" s="37" t="str">
        <f t="shared" si="310"/>
        <v/>
      </c>
      <c r="C4034" s="13">
        <v>4030</v>
      </c>
      <c r="D4034" s="61" t="str">
        <f>IF(Cad_an!D4034="","",Cad_an!D4034)</f>
        <v/>
      </c>
      <c r="E4034" s="61" t="str">
        <f>IF(D4034="","",VLOOKUP(D4034,Cad_an!$D$5:$F$5004,3,FALSE))</f>
        <v/>
      </c>
      <c r="F4034" s="61" t="str">
        <f>IF(D4034="","",VLOOKUP(D4034,Cad_an!$D$5:$E$5004,2,FALSE))</f>
        <v/>
      </c>
      <c r="G4034" s="61" t="str">
        <f>IF(D4034="","",VLOOKUP(Fa_an!F4034,Cad_can!$D$5:$E$204,2,FALSE))</f>
        <v/>
      </c>
      <c r="H4034" s="17"/>
      <c r="I4034" s="17"/>
      <c r="J4034" s="110" t="str">
        <f t="shared" si="311"/>
        <v/>
      </c>
      <c r="K4034" s="23"/>
      <c r="L4034" s="112" t="str">
        <f t="shared" si="312"/>
        <v/>
      </c>
      <c r="M4034" s="17"/>
      <c r="N4034" s="110" t="str">
        <f t="shared" si="313"/>
        <v/>
      </c>
      <c r="O4034" s="111" t="str">
        <f t="shared" si="314"/>
        <v/>
      </c>
    </row>
    <row r="4035" spans="1:15" ht="30" customHeight="1" thickTop="1" thickBot="1">
      <c r="A4035" s="37" t="str">
        <f t="shared" si="310"/>
        <v/>
      </c>
      <c r="C4035" s="13">
        <v>4031</v>
      </c>
      <c r="D4035" s="61" t="str">
        <f>IF(Cad_an!D4035="","",Cad_an!D4035)</f>
        <v/>
      </c>
      <c r="E4035" s="61" t="str">
        <f>IF(D4035="","",VLOOKUP(D4035,Cad_an!$D$5:$F$5004,3,FALSE))</f>
        <v/>
      </c>
      <c r="F4035" s="61" t="str">
        <f>IF(D4035="","",VLOOKUP(D4035,Cad_an!$D$5:$E$5004,2,FALSE))</f>
        <v/>
      </c>
      <c r="G4035" s="61" t="str">
        <f>IF(D4035="","",VLOOKUP(Fa_an!F4035,Cad_can!$D$5:$E$204,2,FALSE))</f>
        <v/>
      </c>
      <c r="H4035" s="17"/>
      <c r="I4035" s="17"/>
      <c r="J4035" s="110" t="str">
        <f t="shared" si="311"/>
        <v/>
      </c>
      <c r="K4035" s="23"/>
      <c r="L4035" s="112" t="str">
        <f t="shared" si="312"/>
        <v/>
      </c>
      <c r="M4035" s="17"/>
      <c r="N4035" s="110" t="str">
        <f t="shared" si="313"/>
        <v/>
      </c>
      <c r="O4035" s="111" t="str">
        <f t="shared" si="314"/>
        <v/>
      </c>
    </row>
    <row r="4036" spans="1:15" ht="30" customHeight="1" thickTop="1" thickBot="1">
      <c r="A4036" s="37" t="str">
        <f t="shared" si="310"/>
        <v/>
      </c>
      <c r="C4036" s="13">
        <v>4032</v>
      </c>
      <c r="D4036" s="61" t="str">
        <f>IF(Cad_an!D4036="","",Cad_an!D4036)</f>
        <v/>
      </c>
      <c r="E4036" s="61" t="str">
        <f>IF(D4036="","",VLOOKUP(D4036,Cad_an!$D$5:$F$5004,3,FALSE))</f>
        <v/>
      </c>
      <c r="F4036" s="61" t="str">
        <f>IF(D4036="","",VLOOKUP(D4036,Cad_an!$D$5:$E$5004,2,FALSE))</f>
        <v/>
      </c>
      <c r="G4036" s="61" t="str">
        <f>IF(D4036="","",VLOOKUP(Fa_an!F4036,Cad_can!$D$5:$E$204,2,FALSE))</f>
        <v/>
      </c>
      <c r="H4036" s="17"/>
      <c r="I4036" s="17"/>
      <c r="J4036" s="110" t="str">
        <f t="shared" si="311"/>
        <v/>
      </c>
      <c r="K4036" s="23"/>
      <c r="L4036" s="112" t="str">
        <f t="shared" si="312"/>
        <v/>
      </c>
      <c r="M4036" s="17"/>
      <c r="N4036" s="110" t="str">
        <f t="shared" si="313"/>
        <v/>
      </c>
      <c r="O4036" s="111" t="str">
        <f t="shared" si="314"/>
        <v/>
      </c>
    </row>
    <row r="4037" spans="1:15" ht="30" customHeight="1" thickTop="1" thickBot="1">
      <c r="A4037" s="37" t="str">
        <f t="shared" si="310"/>
        <v/>
      </c>
      <c r="C4037" s="13">
        <v>4033</v>
      </c>
      <c r="D4037" s="61" t="str">
        <f>IF(Cad_an!D4037="","",Cad_an!D4037)</f>
        <v/>
      </c>
      <c r="E4037" s="61" t="str">
        <f>IF(D4037="","",VLOOKUP(D4037,Cad_an!$D$5:$F$5004,3,FALSE))</f>
        <v/>
      </c>
      <c r="F4037" s="61" t="str">
        <f>IF(D4037="","",VLOOKUP(D4037,Cad_an!$D$5:$E$5004,2,FALSE))</f>
        <v/>
      </c>
      <c r="G4037" s="61" t="str">
        <f>IF(D4037="","",VLOOKUP(Fa_an!F4037,Cad_can!$D$5:$E$204,2,FALSE))</f>
        <v/>
      </c>
      <c r="H4037" s="17"/>
      <c r="I4037" s="17"/>
      <c r="J4037" s="110" t="str">
        <f t="shared" si="311"/>
        <v/>
      </c>
      <c r="K4037" s="23"/>
      <c r="L4037" s="112" t="str">
        <f t="shared" si="312"/>
        <v/>
      </c>
      <c r="M4037" s="17"/>
      <c r="N4037" s="110" t="str">
        <f t="shared" si="313"/>
        <v/>
      </c>
      <c r="O4037" s="111" t="str">
        <f t="shared" si="314"/>
        <v/>
      </c>
    </row>
    <row r="4038" spans="1:15" ht="30" customHeight="1" thickTop="1" thickBot="1">
      <c r="A4038" s="37" t="str">
        <f t="shared" ref="A4038:A4101" si="315">D4038&amp;F4038</f>
        <v/>
      </c>
      <c r="C4038" s="13">
        <v>4034</v>
      </c>
      <c r="D4038" s="61" t="str">
        <f>IF(Cad_an!D4038="","",Cad_an!D4038)</f>
        <v/>
      </c>
      <c r="E4038" s="61" t="str">
        <f>IF(D4038="","",VLOOKUP(D4038,Cad_an!$D$5:$F$5004,3,FALSE))</f>
        <v/>
      </c>
      <c r="F4038" s="61" t="str">
        <f>IF(D4038="","",VLOOKUP(D4038,Cad_an!$D$5:$E$5004,2,FALSE))</f>
        <v/>
      </c>
      <c r="G4038" s="61" t="str">
        <f>IF(D4038="","",VLOOKUP(Fa_an!F4038,Cad_can!$D$5:$E$204,2,FALSE))</f>
        <v/>
      </c>
      <c r="H4038" s="17"/>
      <c r="I4038" s="17"/>
      <c r="J4038" s="110" t="str">
        <f t="shared" ref="J4038:J4101" si="316">IFERROR(I4038/H4038,"")</f>
        <v/>
      </c>
      <c r="K4038" s="23"/>
      <c r="L4038" s="112" t="str">
        <f t="shared" ref="L4038:L4101" si="317">IFERROR(K4038/I4038,"")</f>
        <v/>
      </c>
      <c r="M4038" s="17"/>
      <c r="N4038" s="110" t="str">
        <f t="shared" ref="N4038:N4101" si="318">IFERROR(M4038/I4038,"")</f>
        <v/>
      </c>
      <c r="O4038" s="111" t="str">
        <f t="shared" ref="O4038:O4101" si="319">IFERROR(K4038/M4038,"")</f>
        <v/>
      </c>
    </row>
    <row r="4039" spans="1:15" ht="30" customHeight="1" thickTop="1" thickBot="1">
      <c r="A4039" s="37" t="str">
        <f t="shared" si="315"/>
        <v/>
      </c>
      <c r="C4039" s="13">
        <v>4035</v>
      </c>
      <c r="D4039" s="61" t="str">
        <f>IF(Cad_an!D4039="","",Cad_an!D4039)</f>
        <v/>
      </c>
      <c r="E4039" s="61" t="str">
        <f>IF(D4039="","",VLOOKUP(D4039,Cad_an!$D$5:$F$5004,3,FALSE))</f>
        <v/>
      </c>
      <c r="F4039" s="61" t="str">
        <f>IF(D4039="","",VLOOKUP(D4039,Cad_an!$D$5:$E$5004,2,FALSE))</f>
        <v/>
      </c>
      <c r="G4039" s="61" t="str">
        <f>IF(D4039="","",VLOOKUP(Fa_an!F4039,Cad_can!$D$5:$E$204,2,FALSE))</f>
        <v/>
      </c>
      <c r="H4039" s="17"/>
      <c r="I4039" s="17"/>
      <c r="J4039" s="110" t="str">
        <f t="shared" si="316"/>
        <v/>
      </c>
      <c r="K4039" s="23"/>
      <c r="L4039" s="112" t="str">
        <f t="shared" si="317"/>
        <v/>
      </c>
      <c r="M4039" s="17"/>
      <c r="N4039" s="110" t="str">
        <f t="shared" si="318"/>
        <v/>
      </c>
      <c r="O4039" s="111" t="str">
        <f t="shared" si="319"/>
        <v/>
      </c>
    </row>
    <row r="4040" spans="1:15" ht="30" customHeight="1" thickTop="1" thickBot="1">
      <c r="A4040" s="37" t="str">
        <f t="shared" si="315"/>
        <v/>
      </c>
      <c r="C4040" s="13">
        <v>4036</v>
      </c>
      <c r="D4040" s="61" t="str">
        <f>IF(Cad_an!D4040="","",Cad_an!D4040)</f>
        <v/>
      </c>
      <c r="E4040" s="61" t="str">
        <f>IF(D4040="","",VLOOKUP(D4040,Cad_an!$D$5:$F$5004,3,FALSE))</f>
        <v/>
      </c>
      <c r="F4040" s="61" t="str">
        <f>IF(D4040="","",VLOOKUP(D4040,Cad_an!$D$5:$E$5004,2,FALSE))</f>
        <v/>
      </c>
      <c r="G4040" s="61" t="str">
        <f>IF(D4040="","",VLOOKUP(Fa_an!F4040,Cad_can!$D$5:$E$204,2,FALSE))</f>
        <v/>
      </c>
      <c r="H4040" s="17"/>
      <c r="I4040" s="17"/>
      <c r="J4040" s="110" t="str">
        <f t="shared" si="316"/>
        <v/>
      </c>
      <c r="K4040" s="23"/>
      <c r="L4040" s="112" t="str">
        <f t="shared" si="317"/>
        <v/>
      </c>
      <c r="M4040" s="17"/>
      <c r="N4040" s="110" t="str">
        <f t="shared" si="318"/>
        <v/>
      </c>
      <c r="O4040" s="111" t="str">
        <f t="shared" si="319"/>
        <v/>
      </c>
    </row>
    <row r="4041" spans="1:15" ht="30" customHeight="1" thickTop="1" thickBot="1">
      <c r="A4041" s="37" t="str">
        <f t="shared" si="315"/>
        <v/>
      </c>
      <c r="C4041" s="13">
        <v>4037</v>
      </c>
      <c r="D4041" s="61" t="str">
        <f>IF(Cad_an!D4041="","",Cad_an!D4041)</f>
        <v/>
      </c>
      <c r="E4041" s="61" t="str">
        <f>IF(D4041="","",VLOOKUP(D4041,Cad_an!$D$5:$F$5004,3,FALSE))</f>
        <v/>
      </c>
      <c r="F4041" s="61" t="str">
        <f>IF(D4041="","",VLOOKUP(D4041,Cad_an!$D$5:$E$5004,2,FALSE))</f>
        <v/>
      </c>
      <c r="G4041" s="61" t="str">
        <f>IF(D4041="","",VLOOKUP(Fa_an!F4041,Cad_can!$D$5:$E$204,2,FALSE))</f>
        <v/>
      </c>
      <c r="H4041" s="17"/>
      <c r="I4041" s="17"/>
      <c r="J4041" s="110" t="str">
        <f t="shared" si="316"/>
        <v/>
      </c>
      <c r="K4041" s="23"/>
      <c r="L4041" s="112" t="str">
        <f t="shared" si="317"/>
        <v/>
      </c>
      <c r="M4041" s="17"/>
      <c r="N4041" s="110" t="str">
        <f t="shared" si="318"/>
        <v/>
      </c>
      <c r="O4041" s="111" t="str">
        <f t="shared" si="319"/>
        <v/>
      </c>
    </row>
    <row r="4042" spans="1:15" ht="30" customHeight="1" thickTop="1" thickBot="1">
      <c r="A4042" s="37" t="str">
        <f t="shared" si="315"/>
        <v/>
      </c>
      <c r="C4042" s="13">
        <v>4038</v>
      </c>
      <c r="D4042" s="61" t="str">
        <f>IF(Cad_an!D4042="","",Cad_an!D4042)</f>
        <v/>
      </c>
      <c r="E4042" s="61" t="str">
        <f>IF(D4042="","",VLOOKUP(D4042,Cad_an!$D$5:$F$5004,3,FALSE))</f>
        <v/>
      </c>
      <c r="F4042" s="61" t="str">
        <f>IF(D4042="","",VLOOKUP(D4042,Cad_an!$D$5:$E$5004,2,FALSE))</f>
        <v/>
      </c>
      <c r="G4042" s="61" t="str">
        <f>IF(D4042="","",VLOOKUP(Fa_an!F4042,Cad_can!$D$5:$E$204,2,FALSE))</f>
        <v/>
      </c>
      <c r="H4042" s="17"/>
      <c r="I4042" s="17"/>
      <c r="J4042" s="110" t="str">
        <f t="shared" si="316"/>
        <v/>
      </c>
      <c r="K4042" s="23"/>
      <c r="L4042" s="112" t="str">
        <f t="shared" si="317"/>
        <v/>
      </c>
      <c r="M4042" s="17"/>
      <c r="N4042" s="110" t="str">
        <f t="shared" si="318"/>
        <v/>
      </c>
      <c r="O4042" s="111" t="str">
        <f t="shared" si="319"/>
        <v/>
      </c>
    </row>
    <row r="4043" spans="1:15" ht="30" customHeight="1" thickTop="1" thickBot="1">
      <c r="A4043" s="37" t="str">
        <f t="shared" si="315"/>
        <v/>
      </c>
      <c r="C4043" s="13">
        <v>4039</v>
      </c>
      <c r="D4043" s="61" t="str">
        <f>IF(Cad_an!D4043="","",Cad_an!D4043)</f>
        <v/>
      </c>
      <c r="E4043" s="61" t="str">
        <f>IF(D4043="","",VLOOKUP(D4043,Cad_an!$D$5:$F$5004,3,FALSE))</f>
        <v/>
      </c>
      <c r="F4043" s="61" t="str">
        <f>IF(D4043="","",VLOOKUP(D4043,Cad_an!$D$5:$E$5004,2,FALSE))</f>
        <v/>
      </c>
      <c r="G4043" s="61" t="str">
        <f>IF(D4043="","",VLOOKUP(Fa_an!F4043,Cad_can!$D$5:$E$204,2,FALSE))</f>
        <v/>
      </c>
      <c r="H4043" s="17"/>
      <c r="I4043" s="17"/>
      <c r="J4043" s="110" t="str">
        <f t="shared" si="316"/>
        <v/>
      </c>
      <c r="K4043" s="23"/>
      <c r="L4043" s="112" t="str">
        <f t="shared" si="317"/>
        <v/>
      </c>
      <c r="M4043" s="17"/>
      <c r="N4043" s="110" t="str">
        <f t="shared" si="318"/>
        <v/>
      </c>
      <c r="O4043" s="111" t="str">
        <f t="shared" si="319"/>
        <v/>
      </c>
    </row>
    <row r="4044" spans="1:15" ht="30" customHeight="1" thickTop="1" thickBot="1">
      <c r="A4044" s="37" t="str">
        <f t="shared" si="315"/>
        <v/>
      </c>
      <c r="C4044" s="13">
        <v>4040</v>
      </c>
      <c r="D4044" s="61" t="str">
        <f>IF(Cad_an!D4044="","",Cad_an!D4044)</f>
        <v/>
      </c>
      <c r="E4044" s="61" t="str">
        <f>IF(D4044="","",VLOOKUP(D4044,Cad_an!$D$5:$F$5004,3,FALSE))</f>
        <v/>
      </c>
      <c r="F4044" s="61" t="str">
        <f>IF(D4044="","",VLOOKUP(D4044,Cad_an!$D$5:$E$5004,2,FALSE))</f>
        <v/>
      </c>
      <c r="G4044" s="61" t="str">
        <f>IF(D4044="","",VLOOKUP(Fa_an!F4044,Cad_can!$D$5:$E$204,2,FALSE))</f>
        <v/>
      </c>
      <c r="H4044" s="17"/>
      <c r="I4044" s="17"/>
      <c r="J4044" s="110" t="str">
        <f t="shared" si="316"/>
        <v/>
      </c>
      <c r="K4044" s="23"/>
      <c r="L4044" s="112" t="str">
        <f t="shared" si="317"/>
        <v/>
      </c>
      <c r="M4044" s="17"/>
      <c r="N4044" s="110" t="str">
        <f t="shared" si="318"/>
        <v/>
      </c>
      <c r="O4044" s="111" t="str">
        <f t="shared" si="319"/>
        <v/>
      </c>
    </row>
    <row r="4045" spans="1:15" ht="30" customHeight="1" thickTop="1" thickBot="1">
      <c r="A4045" s="37" t="str">
        <f t="shared" si="315"/>
        <v/>
      </c>
      <c r="C4045" s="13">
        <v>4041</v>
      </c>
      <c r="D4045" s="61" t="str">
        <f>IF(Cad_an!D4045="","",Cad_an!D4045)</f>
        <v/>
      </c>
      <c r="E4045" s="61" t="str">
        <f>IF(D4045="","",VLOOKUP(D4045,Cad_an!$D$5:$F$5004,3,FALSE))</f>
        <v/>
      </c>
      <c r="F4045" s="61" t="str">
        <f>IF(D4045="","",VLOOKUP(D4045,Cad_an!$D$5:$E$5004,2,FALSE))</f>
        <v/>
      </c>
      <c r="G4045" s="61" t="str">
        <f>IF(D4045="","",VLOOKUP(Fa_an!F4045,Cad_can!$D$5:$E$204,2,FALSE))</f>
        <v/>
      </c>
      <c r="H4045" s="17"/>
      <c r="I4045" s="17"/>
      <c r="J4045" s="110" t="str">
        <f t="shared" si="316"/>
        <v/>
      </c>
      <c r="K4045" s="23"/>
      <c r="L4045" s="112" t="str">
        <f t="shared" si="317"/>
        <v/>
      </c>
      <c r="M4045" s="17"/>
      <c r="N4045" s="110" t="str">
        <f t="shared" si="318"/>
        <v/>
      </c>
      <c r="O4045" s="111" t="str">
        <f t="shared" si="319"/>
        <v/>
      </c>
    </row>
    <row r="4046" spans="1:15" ht="30" customHeight="1" thickTop="1" thickBot="1">
      <c r="A4046" s="37" t="str">
        <f t="shared" si="315"/>
        <v/>
      </c>
      <c r="C4046" s="13">
        <v>4042</v>
      </c>
      <c r="D4046" s="61" t="str">
        <f>IF(Cad_an!D4046="","",Cad_an!D4046)</f>
        <v/>
      </c>
      <c r="E4046" s="61" t="str">
        <f>IF(D4046="","",VLOOKUP(D4046,Cad_an!$D$5:$F$5004,3,FALSE))</f>
        <v/>
      </c>
      <c r="F4046" s="61" t="str">
        <f>IF(D4046="","",VLOOKUP(D4046,Cad_an!$D$5:$E$5004,2,FALSE))</f>
        <v/>
      </c>
      <c r="G4046" s="61" t="str">
        <f>IF(D4046="","",VLOOKUP(Fa_an!F4046,Cad_can!$D$5:$E$204,2,FALSE))</f>
        <v/>
      </c>
      <c r="H4046" s="17"/>
      <c r="I4046" s="17"/>
      <c r="J4046" s="110" t="str">
        <f t="shared" si="316"/>
        <v/>
      </c>
      <c r="K4046" s="23"/>
      <c r="L4046" s="112" t="str">
        <f t="shared" si="317"/>
        <v/>
      </c>
      <c r="M4046" s="17"/>
      <c r="N4046" s="110" t="str">
        <f t="shared" si="318"/>
        <v/>
      </c>
      <c r="O4046" s="111" t="str">
        <f t="shared" si="319"/>
        <v/>
      </c>
    </row>
    <row r="4047" spans="1:15" ht="30" customHeight="1" thickTop="1" thickBot="1">
      <c r="A4047" s="37" t="str">
        <f t="shared" si="315"/>
        <v/>
      </c>
      <c r="C4047" s="13">
        <v>4043</v>
      </c>
      <c r="D4047" s="61" t="str">
        <f>IF(Cad_an!D4047="","",Cad_an!D4047)</f>
        <v/>
      </c>
      <c r="E4047" s="61" t="str">
        <f>IF(D4047="","",VLOOKUP(D4047,Cad_an!$D$5:$F$5004,3,FALSE))</f>
        <v/>
      </c>
      <c r="F4047" s="61" t="str">
        <f>IF(D4047="","",VLOOKUP(D4047,Cad_an!$D$5:$E$5004,2,FALSE))</f>
        <v/>
      </c>
      <c r="G4047" s="61" t="str">
        <f>IF(D4047="","",VLOOKUP(Fa_an!F4047,Cad_can!$D$5:$E$204,2,FALSE))</f>
        <v/>
      </c>
      <c r="H4047" s="17"/>
      <c r="I4047" s="17"/>
      <c r="J4047" s="110" t="str">
        <f t="shared" si="316"/>
        <v/>
      </c>
      <c r="K4047" s="23"/>
      <c r="L4047" s="112" t="str">
        <f t="shared" si="317"/>
        <v/>
      </c>
      <c r="M4047" s="17"/>
      <c r="N4047" s="110" t="str">
        <f t="shared" si="318"/>
        <v/>
      </c>
      <c r="O4047" s="111" t="str">
        <f t="shared" si="319"/>
        <v/>
      </c>
    </row>
    <row r="4048" spans="1:15" ht="30" customHeight="1" thickTop="1" thickBot="1">
      <c r="A4048" s="37" t="str">
        <f t="shared" si="315"/>
        <v/>
      </c>
      <c r="C4048" s="13">
        <v>4044</v>
      </c>
      <c r="D4048" s="61" t="str">
        <f>IF(Cad_an!D4048="","",Cad_an!D4048)</f>
        <v/>
      </c>
      <c r="E4048" s="61" t="str">
        <f>IF(D4048="","",VLOOKUP(D4048,Cad_an!$D$5:$F$5004,3,FALSE))</f>
        <v/>
      </c>
      <c r="F4048" s="61" t="str">
        <f>IF(D4048="","",VLOOKUP(D4048,Cad_an!$D$5:$E$5004,2,FALSE))</f>
        <v/>
      </c>
      <c r="G4048" s="61" t="str">
        <f>IF(D4048="","",VLOOKUP(Fa_an!F4048,Cad_can!$D$5:$E$204,2,FALSE))</f>
        <v/>
      </c>
      <c r="H4048" s="17"/>
      <c r="I4048" s="17"/>
      <c r="J4048" s="110" t="str">
        <f t="shared" si="316"/>
        <v/>
      </c>
      <c r="K4048" s="23"/>
      <c r="L4048" s="112" t="str">
        <f t="shared" si="317"/>
        <v/>
      </c>
      <c r="M4048" s="17"/>
      <c r="N4048" s="110" t="str">
        <f t="shared" si="318"/>
        <v/>
      </c>
      <c r="O4048" s="111" t="str">
        <f t="shared" si="319"/>
        <v/>
      </c>
    </row>
    <row r="4049" spans="1:15" ht="30" customHeight="1" thickTop="1" thickBot="1">
      <c r="A4049" s="37" t="str">
        <f t="shared" si="315"/>
        <v/>
      </c>
      <c r="C4049" s="13">
        <v>4045</v>
      </c>
      <c r="D4049" s="61" t="str">
        <f>IF(Cad_an!D4049="","",Cad_an!D4049)</f>
        <v/>
      </c>
      <c r="E4049" s="61" t="str">
        <f>IF(D4049="","",VLOOKUP(D4049,Cad_an!$D$5:$F$5004,3,FALSE))</f>
        <v/>
      </c>
      <c r="F4049" s="61" t="str">
        <f>IF(D4049="","",VLOOKUP(D4049,Cad_an!$D$5:$E$5004,2,FALSE))</f>
        <v/>
      </c>
      <c r="G4049" s="61" t="str">
        <f>IF(D4049="","",VLOOKUP(Fa_an!F4049,Cad_can!$D$5:$E$204,2,FALSE))</f>
        <v/>
      </c>
      <c r="H4049" s="17"/>
      <c r="I4049" s="17"/>
      <c r="J4049" s="110" t="str">
        <f t="shared" si="316"/>
        <v/>
      </c>
      <c r="K4049" s="23"/>
      <c r="L4049" s="112" t="str">
        <f t="shared" si="317"/>
        <v/>
      </c>
      <c r="M4049" s="17"/>
      <c r="N4049" s="110" t="str">
        <f t="shared" si="318"/>
        <v/>
      </c>
      <c r="O4049" s="111" t="str">
        <f t="shared" si="319"/>
        <v/>
      </c>
    </row>
    <row r="4050" spans="1:15" ht="30" customHeight="1" thickTop="1" thickBot="1">
      <c r="A4050" s="37" t="str">
        <f t="shared" si="315"/>
        <v/>
      </c>
      <c r="C4050" s="13">
        <v>4046</v>
      </c>
      <c r="D4050" s="61" t="str">
        <f>IF(Cad_an!D4050="","",Cad_an!D4050)</f>
        <v/>
      </c>
      <c r="E4050" s="61" t="str">
        <f>IF(D4050="","",VLOOKUP(D4050,Cad_an!$D$5:$F$5004,3,FALSE))</f>
        <v/>
      </c>
      <c r="F4050" s="61" t="str">
        <f>IF(D4050="","",VLOOKUP(D4050,Cad_an!$D$5:$E$5004,2,FALSE))</f>
        <v/>
      </c>
      <c r="G4050" s="61" t="str">
        <f>IF(D4050="","",VLOOKUP(Fa_an!F4050,Cad_can!$D$5:$E$204,2,FALSE))</f>
        <v/>
      </c>
      <c r="H4050" s="17"/>
      <c r="I4050" s="17"/>
      <c r="J4050" s="110" t="str">
        <f t="shared" si="316"/>
        <v/>
      </c>
      <c r="K4050" s="23"/>
      <c r="L4050" s="112" t="str">
        <f t="shared" si="317"/>
        <v/>
      </c>
      <c r="M4050" s="17"/>
      <c r="N4050" s="110" t="str">
        <f t="shared" si="318"/>
        <v/>
      </c>
      <c r="O4050" s="111" t="str">
        <f t="shared" si="319"/>
        <v/>
      </c>
    </row>
    <row r="4051" spans="1:15" ht="30" customHeight="1" thickTop="1" thickBot="1">
      <c r="A4051" s="37" t="str">
        <f t="shared" si="315"/>
        <v/>
      </c>
      <c r="C4051" s="13">
        <v>4047</v>
      </c>
      <c r="D4051" s="61" t="str">
        <f>IF(Cad_an!D4051="","",Cad_an!D4051)</f>
        <v/>
      </c>
      <c r="E4051" s="61" t="str">
        <f>IF(D4051="","",VLOOKUP(D4051,Cad_an!$D$5:$F$5004,3,FALSE))</f>
        <v/>
      </c>
      <c r="F4051" s="61" t="str">
        <f>IF(D4051="","",VLOOKUP(D4051,Cad_an!$D$5:$E$5004,2,FALSE))</f>
        <v/>
      </c>
      <c r="G4051" s="61" t="str">
        <f>IF(D4051="","",VLOOKUP(Fa_an!F4051,Cad_can!$D$5:$E$204,2,FALSE))</f>
        <v/>
      </c>
      <c r="H4051" s="17"/>
      <c r="I4051" s="17"/>
      <c r="J4051" s="110" t="str">
        <f t="shared" si="316"/>
        <v/>
      </c>
      <c r="K4051" s="23"/>
      <c r="L4051" s="112" t="str">
        <f t="shared" si="317"/>
        <v/>
      </c>
      <c r="M4051" s="17"/>
      <c r="N4051" s="110" t="str">
        <f t="shared" si="318"/>
        <v/>
      </c>
      <c r="O4051" s="111" t="str">
        <f t="shared" si="319"/>
        <v/>
      </c>
    </row>
    <row r="4052" spans="1:15" ht="30" customHeight="1" thickTop="1" thickBot="1">
      <c r="A4052" s="37" t="str">
        <f t="shared" si="315"/>
        <v/>
      </c>
      <c r="C4052" s="13">
        <v>4048</v>
      </c>
      <c r="D4052" s="61" t="str">
        <f>IF(Cad_an!D4052="","",Cad_an!D4052)</f>
        <v/>
      </c>
      <c r="E4052" s="61" t="str">
        <f>IF(D4052="","",VLOOKUP(D4052,Cad_an!$D$5:$F$5004,3,FALSE))</f>
        <v/>
      </c>
      <c r="F4052" s="61" t="str">
        <f>IF(D4052="","",VLOOKUP(D4052,Cad_an!$D$5:$E$5004,2,FALSE))</f>
        <v/>
      </c>
      <c r="G4052" s="61" t="str">
        <f>IF(D4052="","",VLOOKUP(Fa_an!F4052,Cad_can!$D$5:$E$204,2,FALSE))</f>
        <v/>
      </c>
      <c r="H4052" s="17"/>
      <c r="I4052" s="17"/>
      <c r="J4052" s="110" t="str">
        <f t="shared" si="316"/>
        <v/>
      </c>
      <c r="K4052" s="23"/>
      <c r="L4052" s="112" t="str">
        <f t="shared" si="317"/>
        <v/>
      </c>
      <c r="M4052" s="17"/>
      <c r="N4052" s="110" t="str">
        <f t="shared" si="318"/>
        <v/>
      </c>
      <c r="O4052" s="111" t="str">
        <f t="shared" si="319"/>
        <v/>
      </c>
    </row>
    <row r="4053" spans="1:15" ht="30" customHeight="1" thickTop="1" thickBot="1">
      <c r="A4053" s="37" t="str">
        <f t="shared" si="315"/>
        <v/>
      </c>
      <c r="C4053" s="13">
        <v>4049</v>
      </c>
      <c r="D4053" s="61" t="str">
        <f>IF(Cad_an!D4053="","",Cad_an!D4053)</f>
        <v/>
      </c>
      <c r="E4053" s="61" t="str">
        <f>IF(D4053="","",VLOOKUP(D4053,Cad_an!$D$5:$F$5004,3,FALSE))</f>
        <v/>
      </c>
      <c r="F4053" s="61" t="str">
        <f>IF(D4053="","",VLOOKUP(D4053,Cad_an!$D$5:$E$5004,2,FALSE))</f>
        <v/>
      </c>
      <c r="G4053" s="61" t="str">
        <f>IF(D4053="","",VLOOKUP(Fa_an!F4053,Cad_can!$D$5:$E$204,2,FALSE))</f>
        <v/>
      </c>
      <c r="H4053" s="17"/>
      <c r="I4053" s="17"/>
      <c r="J4053" s="110" t="str">
        <f t="shared" si="316"/>
        <v/>
      </c>
      <c r="K4053" s="23"/>
      <c r="L4053" s="112" t="str">
        <f t="shared" si="317"/>
        <v/>
      </c>
      <c r="M4053" s="17"/>
      <c r="N4053" s="110" t="str">
        <f t="shared" si="318"/>
        <v/>
      </c>
      <c r="O4053" s="111" t="str">
        <f t="shared" si="319"/>
        <v/>
      </c>
    </row>
    <row r="4054" spans="1:15" ht="30" customHeight="1" thickTop="1" thickBot="1">
      <c r="A4054" s="37" t="str">
        <f t="shared" si="315"/>
        <v/>
      </c>
      <c r="C4054" s="13">
        <v>4050</v>
      </c>
      <c r="D4054" s="61" t="str">
        <f>IF(Cad_an!D4054="","",Cad_an!D4054)</f>
        <v/>
      </c>
      <c r="E4054" s="61" t="str">
        <f>IF(D4054="","",VLOOKUP(D4054,Cad_an!$D$5:$F$5004,3,FALSE))</f>
        <v/>
      </c>
      <c r="F4054" s="61" t="str">
        <f>IF(D4054="","",VLOOKUP(D4054,Cad_an!$D$5:$E$5004,2,FALSE))</f>
        <v/>
      </c>
      <c r="G4054" s="61" t="str">
        <f>IF(D4054="","",VLOOKUP(Fa_an!F4054,Cad_can!$D$5:$E$204,2,FALSE))</f>
        <v/>
      </c>
      <c r="H4054" s="17"/>
      <c r="I4054" s="17"/>
      <c r="J4054" s="110" t="str">
        <f t="shared" si="316"/>
        <v/>
      </c>
      <c r="K4054" s="23"/>
      <c r="L4054" s="112" t="str">
        <f t="shared" si="317"/>
        <v/>
      </c>
      <c r="M4054" s="17"/>
      <c r="N4054" s="110" t="str">
        <f t="shared" si="318"/>
        <v/>
      </c>
      <c r="O4054" s="111" t="str">
        <f t="shared" si="319"/>
        <v/>
      </c>
    </row>
    <row r="4055" spans="1:15" ht="30" customHeight="1" thickTop="1" thickBot="1">
      <c r="A4055" s="37" t="str">
        <f t="shared" si="315"/>
        <v/>
      </c>
      <c r="C4055" s="13">
        <v>4051</v>
      </c>
      <c r="D4055" s="61" t="str">
        <f>IF(Cad_an!D4055="","",Cad_an!D4055)</f>
        <v/>
      </c>
      <c r="E4055" s="61" t="str">
        <f>IF(D4055="","",VLOOKUP(D4055,Cad_an!$D$5:$F$5004,3,FALSE))</f>
        <v/>
      </c>
      <c r="F4055" s="61" t="str">
        <f>IF(D4055="","",VLOOKUP(D4055,Cad_an!$D$5:$E$5004,2,FALSE))</f>
        <v/>
      </c>
      <c r="G4055" s="61" t="str">
        <f>IF(D4055="","",VLOOKUP(Fa_an!F4055,Cad_can!$D$5:$E$204,2,FALSE))</f>
        <v/>
      </c>
      <c r="H4055" s="17"/>
      <c r="I4055" s="17"/>
      <c r="J4055" s="110" t="str">
        <f t="shared" si="316"/>
        <v/>
      </c>
      <c r="K4055" s="23"/>
      <c r="L4055" s="112" t="str">
        <f t="shared" si="317"/>
        <v/>
      </c>
      <c r="M4055" s="17"/>
      <c r="N4055" s="110" t="str">
        <f t="shared" si="318"/>
        <v/>
      </c>
      <c r="O4055" s="111" t="str">
        <f t="shared" si="319"/>
        <v/>
      </c>
    </row>
    <row r="4056" spans="1:15" ht="30" customHeight="1" thickTop="1" thickBot="1">
      <c r="A4056" s="37" t="str">
        <f t="shared" si="315"/>
        <v/>
      </c>
      <c r="C4056" s="13">
        <v>4052</v>
      </c>
      <c r="D4056" s="61" t="str">
        <f>IF(Cad_an!D4056="","",Cad_an!D4056)</f>
        <v/>
      </c>
      <c r="E4056" s="61" t="str">
        <f>IF(D4056="","",VLOOKUP(D4056,Cad_an!$D$5:$F$5004,3,FALSE))</f>
        <v/>
      </c>
      <c r="F4056" s="61" t="str">
        <f>IF(D4056="","",VLOOKUP(D4056,Cad_an!$D$5:$E$5004,2,FALSE))</f>
        <v/>
      </c>
      <c r="G4056" s="61" t="str">
        <f>IF(D4056="","",VLOOKUP(Fa_an!F4056,Cad_can!$D$5:$E$204,2,FALSE))</f>
        <v/>
      </c>
      <c r="H4056" s="17"/>
      <c r="I4056" s="17"/>
      <c r="J4056" s="110" t="str">
        <f t="shared" si="316"/>
        <v/>
      </c>
      <c r="K4056" s="23"/>
      <c r="L4056" s="112" t="str">
        <f t="shared" si="317"/>
        <v/>
      </c>
      <c r="M4056" s="17"/>
      <c r="N4056" s="110" t="str">
        <f t="shared" si="318"/>
        <v/>
      </c>
      <c r="O4056" s="111" t="str">
        <f t="shared" si="319"/>
        <v/>
      </c>
    </row>
    <row r="4057" spans="1:15" ht="30" customHeight="1" thickTop="1" thickBot="1">
      <c r="A4057" s="37" t="str">
        <f t="shared" si="315"/>
        <v/>
      </c>
      <c r="C4057" s="13">
        <v>4053</v>
      </c>
      <c r="D4057" s="61" t="str">
        <f>IF(Cad_an!D4057="","",Cad_an!D4057)</f>
        <v/>
      </c>
      <c r="E4057" s="61" t="str">
        <f>IF(D4057="","",VLOOKUP(D4057,Cad_an!$D$5:$F$5004,3,FALSE))</f>
        <v/>
      </c>
      <c r="F4057" s="61" t="str">
        <f>IF(D4057="","",VLOOKUP(D4057,Cad_an!$D$5:$E$5004,2,FALSE))</f>
        <v/>
      </c>
      <c r="G4057" s="61" t="str">
        <f>IF(D4057="","",VLOOKUP(Fa_an!F4057,Cad_can!$D$5:$E$204,2,FALSE))</f>
        <v/>
      </c>
      <c r="H4057" s="17"/>
      <c r="I4057" s="17"/>
      <c r="J4057" s="110" t="str">
        <f t="shared" si="316"/>
        <v/>
      </c>
      <c r="K4057" s="23"/>
      <c r="L4057" s="112" t="str">
        <f t="shared" si="317"/>
        <v/>
      </c>
      <c r="M4057" s="17"/>
      <c r="N4057" s="110" t="str">
        <f t="shared" si="318"/>
        <v/>
      </c>
      <c r="O4057" s="111" t="str">
        <f t="shared" si="319"/>
        <v/>
      </c>
    </row>
    <row r="4058" spans="1:15" ht="30" customHeight="1" thickTop="1" thickBot="1">
      <c r="A4058" s="37" t="str">
        <f t="shared" si="315"/>
        <v/>
      </c>
      <c r="C4058" s="13">
        <v>4054</v>
      </c>
      <c r="D4058" s="61" t="str">
        <f>IF(Cad_an!D4058="","",Cad_an!D4058)</f>
        <v/>
      </c>
      <c r="E4058" s="61" t="str">
        <f>IF(D4058="","",VLOOKUP(D4058,Cad_an!$D$5:$F$5004,3,FALSE))</f>
        <v/>
      </c>
      <c r="F4058" s="61" t="str">
        <f>IF(D4058="","",VLOOKUP(D4058,Cad_an!$D$5:$E$5004,2,FALSE))</f>
        <v/>
      </c>
      <c r="G4058" s="61" t="str">
        <f>IF(D4058="","",VLOOKUP(Fa_an!F4058,Cad_can!$D$5:$E$204,2,FALSE))</f>
        <v/>
      </c>
      <c r="H4058" s="17"/>
      <c r="I4058" s="17"/>
      <c r="J4058" s="110" t="str">
        <f t="shared" si="316"/>
        <v/>
      </c>
      <c r="K4058" s="23"/>
      <c r="L4058" s="112" t="str">
        <f t="shared" si="317"/>
        <v/>
      </c>
      <c r="M4058" s="17"/>
      <c r="N4058" s="110" t="str">
        <f t="shared" si="318"/>
        <v/>
      </c>
      <c r="O4058" s="111" t="str">
        <f t="shared" si="319"/>
        <v/>
      </c>
    </row>
    <row r="4059" spans="1:15" ht="30" customHeight="1" thickTop="1" thickBot="1">
      <c r="A4059" s="37" t="str">
        <f t="shared" si="315"/>
        <v/>
      </c>
      <c r="C4059" s="13">
        <v>4055</v>
      </c>
      <c r="D4059" s="61" t="str">
        <f>IF(Cad_an!D4059="","",Cad_an!D4059)</f>
        <v/>
      </c>
      <c r="E4059" s="61" t="str">
        <f>IF(D4059="","",VLOOKUP(D4059,Cad_an!$D$5:$F$5004,3,FALSE))</f>
        <v/>
      </c>
      <c r="F4059" s="61" t="str">
        <f>IF(D4059="","",VLOOKUP(D4059,Cad_an!$D$5:$E$5004,2,FALSE))</f>
        <v/>
      </c>
      <c r="G4059" s="61" t="str">
        <f>IF(D4059="","",VLOOKUP(Fa_an!F4059,Cad_can!$D$5:$E$204,2,FALSE))</f>
        <v/>
      </c>
      <c r="H4059" s="17"/>
      <c r="I4059" s="17"/>
      <c r="J4059" s="110" t="str">
        <f t="shared" si="316"/>
        <v/>
      </c>
      <c r="K4059" s="23"/>
      <c r="L4059" s="112" t="str">
        <f t="shared" si="317"/>
        <v/>
      </c>
      <c r="M4059" s="17"/>
      <c r="N4059" s="110" t="str">
        <f t="shared" si="318"/>
        <v/>
      </c>
      <c r="O4059" s="111" t="str">
        <f t="shared" si="319"/>
        <v/>
      </c>
    </row>
    <row r="4060" spans="1:15" ht="30" customHeight="1" thickTop="1" thickBot="1">
      <c r="A4060" s="37" t="str">
        <f t="shared" si="315"/>
        <v/>
      </c>
      <c r="C4060" s="13">
        <v>4056</v>
      </c>
      <c r="D4060" s="61" t="str">
        <f>IF(Cad_an!D4060="","",Cad_an!D4060)</f>
        <v/>
      </c>
      <c r="E4060" s="61" t="str">
        <f>IF(D4060="","",VLOOKUP(D4060,Cad_an!$D$5:$F$5004,3,FALSE))</f>
        <v/>
      </c>
      <c r="F4060" s="61" t="str">
        <f>IF(D4060="","",VLOOKUP(D4060,Cad_an!$D$5:$E$5004,2,FALSE))</f>
        <v/>
      </c>
      <c r="G4060" s="61" t="str">
        <f>IF(D4060="","",VLOOKUP(Fa_an!F4060,Cad_can!$D$5:$E$204,2,FALSE))</f>
        <v/>
      </c>
      <c r="H4060" s="17"/>
      <c r="I4060" s="17"/>
      <c r="J4060" s="110" t="str">
        <f t="shared" si="316"/>
        <v/>
      </c>
      <c r="K4060" s="23"/>
      <c r="L4060" s="112" t="str">
        <f t="shared" si="317"/>
        <v/>
      </c>
      <c r="M4060" s="17"/>
      <c r="N4060" s="110" t="str">
        <f t="shared" si="318"/>
        <v/>
      </c>
      <c r="O4060" s="111" t="str">
        <f t="shared" si="319"/>
        <v/>
      </c>
    </row>
    <row r="4061" spans="1:15" ht="30" customHeight="1" thickTop="1" thickBot="1">
      <c r="A4061" s="37" t="str">
        <f t="shared" si="315"/>
        <v/>
      </c>
      <c r="C4061" s="13">
        <v>4057</v>
      </c>
      <c r="D4061" s="61" t="str">
        <f>IF(Cad_an!D4061="","",Cad_an!D4061)</f>
        <v/>
      </c>
      <c r="E4061" s="61" t="str">
        <f>IF(D4061="","",VLOOKUP(D4061,Cad_an!$D$5:$F$5004,3,FALSE))</f>
        <v/>
      </c>
      <c r="F4061" s="61" t="str">
        <f>IF(D4061="","",VLOOKUP(D4061,Cad_an!$D$5:$E$5004,2,FALSE))</f>
        <v/>
      </c>
      <c r="G4061" s="61" t="str">
        <f>IF(D4061="","",VLOOKUP(Fa_an!F4061,Cad_can!$D$5:$E$204,2,FALSE))</f>
        <v/>
      </c>
      <c r="H4061" s="17"/>
      <c r="I4061" s="17"/>
      <c r="J4061" s="110" t="str">
        <f t="shared" si="316"/>
        <v/>
      </c>
      <c r="K4061" s="23"/>
      <c r="L4061" s="112" t="str">
        <f t="shared" si="317"/>
        <v/>
      </c>
      <c r="M4061" s="17"/>
      <c r="N4061" s="110" t="str">
        <f t="shared" si="318"/>
        <v/>
      </c>
      <c r="O4061" s="111" t="str">
        <f t="shared" si="319"/>
        <v/>
      </c>
    </row>
    <row r="4062" spans="1:15" ht="30" customHeight="1" thickTop="1" thickBot="1">
      <c r="A4062" s="37" t="str">
        <f t="shared" si="315"/>
        <v/>
      </c>
      <c r="C4062" s="13">
        <v>4058</v>
      </c>
      <c r="D4062" s="61" t="str">
        <f>IF(Cad_an!D4062="","",Cad_an!D4062)</f>
        <v/>
      </c>
      <c r="E4062" s="61" t="str">
        <f>IF(D4062="","",VLOOKUP(D4062,Cad_an!$D$5:$F$5004,3,FALSE))</f>
        <v/>
      </c>
      <c r="F4062" s="61" t="str">
        <f>IF(D4062="","",VLOOKUP(D4062,Cad_an!$D$5:$E$5004,2,FALSE))</f>
        <v/>
      </c>
      <c r="G4062" s="61" t="str">
        <f>IF(D4062="","",VLOOKUP(Fa_an!F4062,Cad_can!$D$5:$E$204,2,FALSE))</f>
        <v/>
      </c>
      <c r="H4062" s="17"/>
      <c r="I4062" s="17"/>
      <c r="J4062" s="110" t="str">
        <f t="shared" si="316"/>
        <v/>
      </c>
      <c r="K4062" s="23"/>
      <c r="L4062" s="112" t="str">
        <f t="shared" si="317"/>
        <v/>
      </c>
      <c r="M4062" s="17"/>
      <c r="N4062" s="110" t="str">
        <f t="shared" si="318"/>
        <v/>
      </c>
      <c r="O4062" s="111" t="str">
        <f t="shared" si="319"/>
        <v/>
      </c>
    </row>
    <row r="4063" spans="1:15" ht="30" customHeight="1" thickTop="1" thickBot="1">
      <c r="A4063" s="37" t="str">
        <f t="shared" si="315"/>
        <v/>
      </c>
      <c r="C4063" s="13">
        <v>4059</v>
      </c>
      <c r="D4063" s="61" t="str">
        <f>IF(Cad_an!D4063="","",Cad_an!D4063)</f>
        <v/>
      </c>
      <c r="E4063" s="61" t="str">
        <f>IF(D4063="","",VLOOKUP(D4063,Cad_an!$D$5:$F$5004,3,FALSE))</f>
        <v/>
      </c>
      <c r="F4063" s="61" t="str">
        <f>IF(D4063="","",VLOOKUP(D4063,Cad_an!$D$5:$E$5004,2,FALSE))</f>
        <v/>
      </c>
      <c r="G4063" s="61" t="str">
        <f>IF(D4063="","",VLOOKUP(Fa_an!F4063,Cad_can!$D$5:$E$204,2,FALSE))</f>
        <v/>
      </c>
      <c r="H4063" s="17"/>
      <c r="I4063" s="17"/>
      <c r="J4063" s="110" t="str">
        <f t="shared" si="316"/>
        <v/>
      </c>
      <c r="K4063" s="23"/>
      <c r="L4063" s="112" t="str">
        <f t="shared" si="317"/>
        <v/>
      </c>
      <c r="M4063" s="17"/>
      <c r="N4063" s="110" t="str">
        <f t="shared" si="318"/>
        <v/>
      </c>
      <c r="O4063" s="111" t="str">
        <f t="shared" si="319"/>
        <v/>
      </c>
    </row>
    <row r="4064" spans="1:15" ht="30" customHeight="1" thickTop="1" thickBot="1">
      <c r="A4064" s="37" t="str">
        <f t="shared" si="315"/>
        <v/>
      </c>
      <c r="C4064" s="13">
        <v>4060</v>
      </c>
      <c r="D4064" s="61" t="str">
        <f>IF(Cad_an!D4064="","",Cad_an!D4064)</f>
        <v/>
      </c>
      <c r="E4064" s="61" t="str">
        <f>IF(D4064="","",VLOOKUP(D4064,Cad_an!$D$5:$F$5004,3,FALSE))</f>
        <v/>
      </c>
      <c r="F4064" s="61" t="str">
        <f>IF(D4064="","",VLOOKUP(D4064,Cad_an!$D$5:$E$5004,2,FALSE))</f>
        <v/>
      </c>
      <c r="G4064" s="61" t="str">
        <f>IF(D4064="","",VLOOKUP(Fa_an!F4064,Cad_can!$D$5:$E$204,2,FALSE))</f>
        <v/>
      </c>
      <c r="H4064" s="17"/>
      <c r="I4064" s="17"/>
      <c r="J4064" s="110" t="str">
        <f t="shared" si="316"/>
        <v/>
      </c>
      <c r="K4064" s="23"/>
      <c r="L4064" s="112" t="str">
        <f t="shared" si="317"/>
        <v/>
      </c>
      <c r="M4064" s="17"/>
      <c r="N4064" s="110" t="str">
        <f t="shared" si="318"/>
        <v/>
      </c>
      <c r="O4064" s="111" t="str">
        <f t="shared" si="319"/>
        <v/>
      </c>
    </row>
    <row r="4065" spans="1:15" ht="30" customHeight="1" thickTop="1" thickBot="1">
      <c r="A4065" s="37" t="str">
        <f t="shared" si="315"/>
        <v/>
      </c>
      <c r="C4065" s="13">
        <v>4061</v>
      </c>
      <c r="D4065" s="61" t="str">
        <f>IF(Cad_an!D4065="","",Cad_an!D4065)</f>
        <v/>
      </c>
      <c r="E4065" s="61" t="str">
        <f>IF(D4065="","",VLOOKUP(D4065,Cad_an!$D$5:$F$5004,3,FALSE))</f>
        <v/>
      </c>
      <c r="F4065" s="61" t="str">
        <f>IF(D4065="","",VLOOKUP(D4065,Cad_an!$D$5:$E$5004,2,FALSE))</f>
        <v/>
      </c>
      <c r="G4065" s="61" t="str">
        <f>IF(D4065="","",VLOOKUP(Fa_an!F4065,Cad_can!$D$5:$E$204,2,FALSE))</f>
        <v/>
      </c>
      <c r="H4065" s="17"/>
      <c r="I4065" s="17"/>
      <c r="J4065" s="110" t="str">
        <f t="shared" si="316"/>
        <v/>
      </c>
      <c r="K4065" s="23"/>
      <c r="L4065" s="112" t="str">
        <f t="shared" si="317"/>
        <v/>
      </c>
      <c r="M4065" s="17"/>
      <c r="N4065" s="110" t="str">
        <f t="shared" si="318"/>
        <v/>
      </c>
      <c r="O4065" s="111" t="str">
        <f t="shared" si="319"/>
        <v/>
      </c>
    </row>
    <row r="4066" spans="1:15" ht="30" customHeight="1" thickTop="1" thickBot="1">
      <c r="A4066" s="37" t="str">
        <f t="shared" si="315"/>
        <v/>
      </c>
      <c r="C4066" s="13">
        <v>4062</v>
      </c>
      <c r="D4066" s="61" t="str">
        <f>IF(Cad_an!D4066="","",Cad_an!D4066)</f>
        <v/>
      </c>
      <c r="E4066" s="61" t="str">
        <f>IF(D4066="","",VLOOKUP(D4066,Cad_an!$D$5:$F$5004,3,FALSE))</f>
        <v/>
      </c>
      <c r="F4066" s="61" t="str">
        <f>IF(D4066="","",VLOOKUP(D4066,Cad_an!$D$5:$E$5004,2,FALSE))</f>
        <v/>
      </c>
      <c r="G4066" s="61" t="str">
        <f>IF(D4066="","",VLOOKUP(Fa_an!F4066,Cad_can!$D$5:$E$204,2,FALSE))</f>
        <v/>
      </c>
      <c r="H4066" s="17"/>
      <c r="I4066" s="17"/>
      <c r="J4066" s="110" t="str">
        <f t="shared" si="316"/>
        <v/>
      </c>
      <c r="K4066" s="23"/>
      <c r="L4066" s="112" t="str">
        <f t="shared" si="317"/>
        <v/>
      </c>
      <c r="M4066" s="17"/>
      <c r="N4066" s="110" t="str">
        <f t="shared" si="318"/>
        <v/>
      </c>
      <c r="O4066" s="111" t="str">
        <f t="shared" si="319"/>
        <v/>
      </c>
    </row>
    <row r="4067" spans="1:15" ht="30" customHeight="1" thickTop="1" thickBot="1">
      <c r="A4067" s="37" t="str">
        <f t="shared" si="315"/>
        <v/>
      </c>
      <c r="C4067" s="13">
        <v>4063</v>
      </c>
      <c r="D4067" s="61" t="str">
        <f>IF(Cad_an!D4067="","",Cad_an!D4067)</f>
        <v/>
      </c>
      <c r="E4067" s="61" t="str">
        <f>IF(D4067="","",VLOOKUP(D4067,Cad_an!$D$5:$F$5004,3,FALSE))</f>
        <v/>
      </c>
      <c r="F4067" s="61" t="str">
        <f>IF(D4067="","",VLOOKUP(D4067,Cad_an!$D$5:$E$5004,2,FALSE))</f>
        <v/>
      </c>
      <c r="G4067" s="61" t="str">
        <f>IF(D4067="","",VLOOKUP(Fa_an!F4067,Cad_can!$D$5:$E$204,2,FALSE))</f>
        <v/>
      </c>
      <c r="H4067" s="17"/>
      <c r="I4067" s="17"/>
      <c r="J4067" s="110" t="str">
        <f t="shared" si="316"/>
        <v/>
      </c>
      <c r="K4067" s="23"/>
      <c r="L4067" s="112" t="str">
        <f t="shared" si="317"/>
        <v/>
      </c>
      <c r="M4067" s="17"/>
      <c r="N4067" s="110" t="str">
        <f t="shared" si="318"/>
        <v/>
      </c>
      <c r="O4067" s="111" t="str">
        <f t="shared" si="319"/>
        <v/>
      </c>
    </row>
    <row r="4068" spans="1:15" ht="30" customHeight="1" thickTop="1" thickBot="1">
      <c r="A4068" s="37" t="str">
        <f t="shared" si="315"/>
        <v/>
      </c>
      <c r="C4068" s="13">
        <v>4064</v>
      </c>
      <c r="D4068" s="61" t="str">
        <f>IF(Cad_an!D4068="","",Cad_an!D4068)</f>
        <v/>
      </c>
      <c r="E4068" s="61" t="str">
        <f>IF(D4068="","",VLOOKUP(D4068,Cad_an!$D$5:$F$5004,3,FALSE))</f>
        <v/>
      </c>
      <c r="F4068" s="61" t="str">
        <f>IF(D4068="","",VLOOKUP(D4068,Cad_an!$D$5:$E$5004,2,FALSE))</f>
        <v/>
      </c>
      <c r="G4068" s="61" t="str">
        <f>IF(D4068="","",VLOOKUP(Fa_an!F4068,Cad_can!$D$5:$E$204,2,FALSE))</f>
        <v/>
      </c>
      <c r="H4068" s="17"/>
      <c r="I4068" s="17"/>
      <c r="J4068" s="110" t="str">
        <f t="shared" si="316"/>
        <v/>
      </c>
      <c r="K4068" s="23"/>
      <c r="L4068" s="112" t="str">
        <f t="shared" si="317"/>
        <v/>
      </c>
      <c r="M4068" s="17"/>
      <c r="N4068" s="110" t="str">
        <f t="shared" si="318"/>
        <v/>
      </c>
      <c r="O4068" s="111" t="str">
        <f t="shared" si="319"/>
        <v/>
      </c>
    </row>
    <row r="4069" spans="1:15" ht="30" customHeight="1" thickTop="1" thickBot="1">
      <c r="A4069" s="37" t="str">
        <f t="shared" si="315"/>
        <v/>
      </c>
      <c r="C4069" s="13">
        <v>4065</v>
      </c>
      <c r="D4069" s="61" t="str">
        <f>IF(Cad_an!D4069="","",Cad_an!D4069)</f>
        <v/>
      </c>
      <c r="E4069" s="61" t="str">
        <f>IF(D4069="","",VLOOKUP(D4069,Cad_an!$D$5:$F$5004,3,FALSE))</f>
        <v/>
      </c>
      <c r="F4069" s="61" t="str">
        <f>IF(D4069="","",VLOOKUP(D4069,Cad_an!$D$5:$E$5004,2,FALSE))</f>
        <v/>
      </c>
      <c r="G4069" s="61" t="str">
        <f>IF(D4069="","",VLOOKUP(Fa_an!F4069,Cad_can!$D$5:$E$204,2,FALSE))</f>
        <v/>
      </c>
      <c r="H4069" s="17"/>
      <c r="I4069" s="17"/>
      <c r="J4069" s="110" t="str">
        <f t="shared" si="316"/>
        <v/>
      </c>
      <c r="K4069" s="23"/>
      <c r="L4069" s="112" t="str">
        <f t="shared" si="317"/>
        <v/>
      </c>
      <c r="M4069" s="17"/>
      <c r="N4069" s="110" t="str">
        <f t="shared" si="318"/>
        <v/>
      </c>
      <c r="O4069" s="111" t="str">
        <f t="shared" si="319"/>
        <v/>
      </c>
    </row>
    <row r="4070" spans="1:15" ht="30" customHeight="1" thickTop="1" thickBot="1">
      <c r="A4070" s="37" t="str">
        <f t="shared" si="315"/>
        <v/>
      </c>
      <c r="C4070" s="13">
        <v>4066</v>
      </c>
      <c r="D4070" s="61" t="str">
        <f>IF(Cad_an!D4070="","",Cad_an!D4070)</f>
        <v/>
      </c>
      <c r="E4070" s="61" t="str">
        <f>IF(D4070="","",VLOOKUP(D4070,Cad_an!$D$5:$F$5004,3,FALSE))</f>
        <v/>
      </c>
      <c r="F4070" s="61" t="str">
        <f>IF(D4070="","",VLOOKUP(D4070,Cad_an!$D$5:$E$5004,2,FALSE))</f>
        <v/>
      </c>
      <c r="G4070" s="61" t="str">
        <f>IF(D4070="","",VLOOKUP(Fa_an!F4070,Cad_can!$D$5:$E$204,2,FALSE))</f>
        <v/>
      </c>
      <c r="H4070" s="17"/>
      <c r="I4070" s="17"/>
      <c r="J4070" s="110" t="str">
        <f t="shared" si="316"/>
        <v/>
      </c>
      <c r="K4070" s="23"/>
      <c r="L4070" s="112" t="str">
        <f t="shared" si="317"/>
        <v/>
      </c>
      <c r="M4070" s="17"/>
      <c r="N4070" s="110" t="str">
        <f t="shared" si="318"/>
        <v/>
      </c>
      <c r="O4070" s="111" t="str">
        <f t="shared" si="319"/>
        <v/>
      </c>
    </row>
    <row r="4071" spans="1:15" ht="30" customHeight="1" thickTop="1" thickBot="1">
      <c r="A4071" s="37" t="str">
        <f t="shared" si="315"/>
        <v/>
      </c>
      <c r="C4071" s="13">
        <v>4067</v>
      </c>
      <c r="D4071" s="61" t="str">
        <f>IF(Cad_an!D4071="","",Cad_an!D4071)</f>
        <v/>
      </c>
      <c r="E4071" s="61" t="str">
        <f>IF(D4071="","",VLOOKUP(D4071,Cad_an!$D$5:$F$5004,3,FALSE))</f>
        <v/>
      </c>
      <c r="F4071" s="61" t="str">
        <f>IF(D4071="","",VLOOKUP(D4071,Cad_an!$D$5:$E$5004,2,FALSE))</f>
        <v/>
      </c>
      <c r="G4071" s="61" t="str">
        <f>IF(D4071="","",VLOOKUP(Fa_an!F4071,Cad_can!$D$5:$E$204,2,FALSE))</f>
        <v/>
      </c>
      <c r="H4071" s="17"/>
      <c r="I4071" s="17"/>
      <c r="J4071" s="110" t="str">
        <f t="shared" si="316"/>
        <v/>
      </c>
      <c r="K4071" s="23"/>
      <c r="L4071" s="112" t="str">
        <f t="shared" si="317"/>
        <v/>
      </c>
      <c r="M4071" s="17"/>
      <c r="N4071" s="110" t="str">
        <f t="shared" si="318"/>
        <v/>
      </c>
      <c r="O4071" s="111" t="str">
        <f t="shared" si="319"/>
        <v/>
      </c>
    </row>
    <row r="4072" spans="1:15" ht="30" customHeight="1" thickTop="1" thickBot="1">
      <c r="A4072" s="37" t="str">
        <f t="shared" si="315"/>
        <v/>
      </c>
      <c r="C4072" s="13">
        <v>4068</v>
      </c>
      <c r="D4072" s="61" t="str">
        <f>IF(Cad_an!D4072="","",Cad_an!D4072)</f>
        <v/>
      </c>
      <c r="E4072" s="61" t="str">
        <f>IF(D4072="","",VLOOKUP(D4072,Cad_an!$D$5:$F$5004,3,FALSE))</f>
        <v/>
      </c>
      <c r="F4072" s="61" t="str">
        <f>IF(D4072="","",VLOOKUP(D4072,Cad_an!$D$5:$E$5004,2,FALSE))</f>
        <v/>
      </c>
      <c r="G4072" s="61" t="str">
        <f>IF(D4072="","",VLOOKUP(Fa_an!F4072,Cad_can!$D$5:$E$204,2,FALSE))</f>
        <v/>
      </c>
      <c r="H4072" s="17"/>
      <c r="I4072" s="17"/>
      <c r="J4072" s="110" t="str">
        <f t="shared" si="316"/>
        <v/>
      </c>
      <c r="K4072" s="23"/>
      <c r="L4072" s="112" t="str">
        <f t="shared" si="317"/>
        <v/>
      </c>
      <c r="M4072" s="17"/>
      <c r="N4072" s="110" t="str">
        <f t="shared" si="318"/>
        <v/>
      </c>
      <c r="O4072" s="111" t="str">
        <f t="shared" si="319"/>
        <v/>
      </c>
    </row>
    <row r="4073" spans="1:15" ht="30" customHeight="1" thickTop="1" thickBot="1">
      <c r="A4073" s="37" t="str">
        <f t="shared" si="315"/>
        <v/>
      </c>
      <c r="C4073" s="13">
        <v>4069</v>
      </c>
      <c r="D4073" s="61" t="str">
        <f>IF(Cad_an!D4073="","",Cad_an!D4073)</f>
        <v/>
      </c>
      <c r="E4073" s="61" t="str">
        <f>IF(D4073="","",VLOOKUP(D4073,Cad_an!$D$5:$F$5004,3,FALSE))</f>
        <v/>
      </c>
      <c r="F4073" s="61" t="str">
        <f>IF(D4073="","",VLOOKUP(D4073,Cad_an!$D$5:$E$5004,2,FALSE))</f>
        <v/>
      </c>
      <c r="G4073" s="61" t="str">
        <f>IF(D4073="","",VLOOKUP(Fa_an!F4073,Cad_can!$D$5:$E$204,2,FALSE))</f>
        <v/>
      </c>
      <c r="H4073" s="17"/>
      <c r="I4073" s="17"/>
      <c r="J4073" s="110" t="str">
        <f t="shared" si="316"/>
        <v/>
      </c>
      <c r="K4073" s="23"/>
      <c r="L4073" s="112" t="str">
        <f t="shared" si="317"/>
        <v/>
      </c>
      <c r="M4073" s="17"/>
      <c r="N4073" s="110" t="str">
        <f t="shared" si="318"/>
        <v/>
      </c>
      <c r="O4073" s="111" t="str">
        <f t="shared" si="319"/>
        <v/>
      </c>
    </row>
    <row r="4074" spans="1:15" ht="30" customHeight="1" thickTop="1" thickBot="1">
      <c r="A4074" s="37" t="str">
        <f t="shared" si="315"/>
        <v/>
      </c>
      <c r="C4074" s="13">
        <v>4070</v>
      </c>
      <c r="D4074" s="61" t="str">
        <f>IF(Cad_an!D4074="","",Cad_an!D4074)</f>
        <v/>
      </c>
      <c r="E4074" s="61" t="str">
        <f>IF(D4074="","",VLOOKUP(D4074,Cad_an!$D$5:$F$5004,3,FALSE))</f>
        <v/>
      </c>
      <c r="F4074" s="61" t="str">
        <f>IF(D4074="","",VLOOKUP(D4074,Cad_an!$D$5:$E$5004,2,FALSE))</f>
        <v/>
      </c>
      <c r="G4074" s="61" t="str">
        <f>IF(D4074="","",VLOOKUP(Fa_an!F4074,Cad_can!$D$5:$E$204,2,FALSE))</f>
        <v/>
      </c>
      <c r="H4074" s="17"/>
      <c r="I4074" s="17"/>
      <c r="J4074" s="110" t="str">
        <f t="shared" si="316"/>
        <v/>
      </c>
      <c r="K4074" s="23"/>
      <c r="L4074" s="112" t="str">
        <f t="shared" si="317"/>
        <v/>
      </c>
      <c r="M4074" s="17"/>
      <c r="N4074" s="110" t="str">
        <f t="shared" si="318"/>
        <v/>
      </c>
      <c r="O4074" s="111" t="str">
        <f t="shared" si="319"/>
        <v/>
      </c>
    </row>
    <row r="4075" spans="1:15" ht="30" customHeight="1" thickTop="1" thickBot="1">
      <c r="A4075" s="37" t="str">
        <f t="shared" si="315"/>
        <v/>
      </c>
      <c r="C4075" s="13">
        <v>4071</v>
      </c>
      <c r="D4075" s="61" t="str">
        <f>IF(Cad_an!D4075="","",Cad_an!D4075)</f>
        <v/>
      </c>
      <c r="E4075" s="61" t="str">
        <f>IF(D4075="","",VLOOKUP(D4075,Cad_an!$D$5:$F$5004,3,FALSE))</f>
        <v/>
      </c>
      <c r="F4075" s="61" t="str">
        <f>IF(D4075="","",VLOOKUP(D4075,Cad_an!$D$5:$E$5004,2,FALSE))</f>
        <v/>
      </c>
      <c r="G4075" s="61" t="str">
        <f>IF(D4075="","",VLOOKUP(Fa_an!F4075,Cad_can!$D$5:$E$204,2,FALSE))</f>
        <v/>
      </c>
      <c r="H4075" s="17"/>
      <c r="I4075" s="17"/>
      <c r="J4075" s="110" t="str">
        <f t="shared" si="316"/>
        <v/>
      </c>
      <c r="K4075" s="23"/>
      <c r="L4075" s="112" t="str">
        <f t="shared" si="317"/>
        <v/>
      </c>
      <c r="M4075" s="17"/>
      <c r="N4075" s="110" t="str">
        <f t="shared" si="318"/>
        <v/>
      </c>
      <c r="O4075" s="111" t="str">
        <f t="shared" si="319"/>
        <v/>
      </c>
    </row>
    <row r="4076" spans="1:15" ht="30" customHeight="1" thickTop="1" thickBot="1">
      <c r="A4076" s="37" t="str">
        <f t="shared" si="315"/>
        <v/>
      </c>
      <c r="C4076" s="13">
        <v>4072</v>
      </c>
      <c r="D4076" s="61" t="str">
        <f>IF(Cad_an!D4076="","",Cad_an!D4076)</f>
        <v/>
      </c>
      <c r="E4076" s="61" t="str">
        <f>IF(D4076="","",VLOOKUP(D4076,Cad_an!$D$5:$F$5004,3,FALSE))</f>
        <v/>
      </c>
      <c r="F4076" s="61" t="str">
        <f>IF(D4076="","",VLOOKUP(D4076,Cad_an!$D$5:$E$5004,2,FALSE))</f>
        <v/>
      </c>
      <c r="G4076" s="61" t="str">
        <f>IF(D4076="","",VLOOKUP(Fa_an!F4076,Cad_can!$D$5:$E$204,2,FALSE))</f>
        <v/>
      </c>
      <c r="H4076" s="17"/>
      <c r="I4076" s="17"/>
      <c r="J4076" s="110" t="str">
        <f t="shared" si="316"/>
        <v/>
      </c>
      <c r="K4076" s="23"/>
      <c r="L4076" s="112" t="str">
        <f t="shared" si="317"/>
        <v/>
      </c>
      <c r="M4076" s="17"/>
      <c r="N4076" s="110" t="str">
        <f t="shared" si="318"/>
        <v/>
      </c>
      <c r="O4076" s="111" t="str">
        <f t="shared" si="319"/>
        <v/>
      </c>
    </row>
    <row r="4077" spans="1:15" ht="30" customHeight="1" thickTop="1" thickBot="1">
      <c r="A4077" s="37" t="str">
        <f t="shared" si="315"/>
        <v/>
      </c>
      <c r="C4077" s="13">
        <v>4073</v>
      </c>
      <c r="D4077" s="61" t="str">
        <f>IF(Cad_an!D4077="","",Cad_an!D4077)</f>
        <v/>
      </c>
      <c r="E4077" s="61" t="str">
        <f>IF(D4077="","",VLOOKUP(D4077,Cad_an!$D$5:$F$5004,3,FALSE))</f>
        <v/>
      </c>
      <c r="F4077" s="61" t="str">
        <f>IF(D4077="","",VLOOKUP(D4077,Cad_an!$D$5:$E$5004,2,FALSE))</f>
        <v/>
      </c>
      <c r="G4077" s="61" t="str">
        <f>IF(D4077="","",VLOOKUP(Fa_an!F4077,Cad_can!$D$5:$E$204,2,FALSE))</f>
        <v/>
      </c>
      <c r="H4077" s="17"/>
      <c r="I4077" s="17"/>
      <c r="J4077" s="110" t="str">
        <f t="shared" si="316"/>
        <v/>
      </c>
      <c r="K4077" s="23"/>
      <c r="L4077" s="112" t="str">
        <f t="shared" si="317"/>
        <v/>
      </c>
      <c r="M4077" s="17"/>
      <c r="N4077" s="110" t="str">
        <f t="shared" si="318"/>
        <v/>
      </c>
      <c r="O4077" s="111" t="str">
        <f t="shared" si="319"/>
        <v/>
      </c>
    </row>
    <row r="4078" spans="1:15" ht="30" customHeight="1" thickTop="1" thickBot="1">
      <c r="A4078" s="37" t="str">
        <f t="shared" si="315"/>
        <v/>
      </c>
      <c r="C4078" s="13">
        <v>4074</v>
      </c>
      <c r="D4078" s="61" t="str">
        <f>IF(Cad_an!D4078="","",Cad_an!D4078)</f>
        <v/>
      </c>
      <c r="E4078" s="61" t="str">
        <f>IF(D4078="","",VLOOKUP(D4078,Cad_an!$D$5:$F$5004,3,FALSE))</f>
        <v/>
      </c>
      <c r="F4078" s="61" t="str">
        <f>IF(D4078="","",VLOOKUP(D4078,Cad_an!$D$5:$E$5004,2,FALSE))</f>
        <v/>
      </c>
      <c r="G4078" s="61" t="str">
        <f>IF(D4078="","",VLOOKUP(Fa_an!F4078,Cad_can!$D$5:$E$204,2,FALSE))</f>
        <v/>
      </c>
      <c r="H4078" s="17"/>
      <c r="I4078" s="17"/>
      <c r="J4078" s="110" t="str">
        <f t="shared" si="316"/>
        <v/>
      </c>
      <c r="K4078" s="23"/>
      <c r="L4078" s="112" t="str">
        <f t="shared" si="317"/>
        <v/>
      </c>
      <c r="M4078" s="17"/>
      <c r="N4078" s="110" t="str">
        <f t="shared" si="318"/>
        <v/>
      </c>
      <c r="O4078" s="111" t="str">
        <f t="shared" si="319"/>
        <v/>
      </c>
    </row>
    <row r="4079" spans="1:15" ht="30" customHeight="1" thickTop="1" thickBot="1">
      <c r="A4079" s="37" t="str">
        <f t="shared" si="315"/>
        <v/>
      </c>
      <c r="C4079" s="13">
        <v>4075</v>
      </c>
      <c r="D4079" s="61" t="str">
        <f>IF(Cad_an!D4079="","",Cad_an!D4079)</f>
        <v/>
      </c>
      <c r="E4079" s="61" t="str">
        <f>IF(D4079="","",VLOOKUP(D4079,Cad_an!$D$5:$F$5004,3,FALSE))</f>
        <v/>
      </c>
      <c r="F4079" s="61" t="str">
        <f>IF(D4079="","",VLOOKUP(D4079,Cad_an!$D$5:$E$5004,2,FALSE))</f>
        <v/>
      </c>
      <c r="G4079" s="61" t="str">
        <f>IF(D4079="","",VLOOKUP(Fa_an!F4079,Cad_can!$D$5:$E$204,2,FALSE))</f>
        <v/>
      </c>
      <c r="H4079" s="17"/>
      <c r="I4079" s="17"/>
      <c r="J4079" s="110" t="str">
        <f t="shared" si="316"/>
        <v/>
      </c>
      <c r="K4079" s="23"/>
      <c r="L4079" s="112" t="str">
        <f t="shared" si="317"/>
        <v/>
      </c>
      <c r="M4079" s="17"/>
      <c r="N4079" s="110" t="str">
        <f t="shared" si="318"/>
        <v/>
      </c>
      <c r="O4079" s="111" t="str">
        <f t="shared" si="319"/>
        <v/>
      </c>
    </row>
    <row r="4080" spans="1:15" ht="30" customHeight="1" thickTop="1" thickBot="1">
      <c r="A4080" s="37" t="str">
        <f t="shared" si="315"/>
        <v/>
      </c>
      <c r="C4080" s="13">
        <v>4076</v>
      </c>
      <c r="D4080" s="61" t="str">
        <f>IF(Cad_an!D4080="","",Cad_an!D4080)</f>
        <v/>
      </c>
      <c r="E4080" s="61" t="str">
        <f>IF(D4080="","",VLOOKUP(D4080,Cad_an!$D$5:$F$5004,3,FALSE))</f>
        <v/>
      </c>
      <c r="F4080" s="61" t="str">
        <f>IF(D4080="","",VLOOKUP(D4080,Cad_an!$D$5:$E$5004,2,FALSE))</f>
        <v/>
      </c>
      <c r="G4080" s="61" t="str">
        <f>IF(D4080="","",VLOOKUP(Fa_an!F4080,Cad_can!$D$5:$E$204,2,FALSE))</f>
        <v/>
      </c>
      <c r="H4080" s="17"/>
      <c r="I4080" s="17"/>
      <c r="J4080" s="110" t="str">
        <f t="shared" si="316"/>
        <v/>
      </c>
      <c r="K4080" s="23"/>
      <c r="L4080" s="112" t="str">
        <f t="shared" si="317"/>
        <v/>
      </c>
      <c r="M4080" s="17"/>
      <c r="N4080" s="110" t="str">
        <f t="shared" si="318"/>
        <v/>
      </c>
      <c r="O4080" s="111" t="str">
        <f t="shared" si="319"/>
        <v/>
      </c>
    </row>
    <row r="4081" spans="1:15" ht="30" customHeight="1" thickTop="1" thickBot="1">
      <c r="A4081" s="37" t="str">
        <f t="shared" si="315"/>
        <v/>
      </c>
      <c r="C4081" s="13">
        <v>4077</v>
      </c>
      <c r="D4081" s="61" t="str">
        <f>IF(Cad_an!D4081="","",Cad_an!D4081)</f>
        <v/>
      </c>
      <c r="E4081" s="61" t="str">
        <f>IF(D4081="","",VLOOKUP(D4081,Cad_an!$D$5:$F$5004,3,FALSE))</f>
        <v/>
      </c>
      <c r="F4081" s="61" t="str">
        <f>IF(D4081="","",VLOOKUP(D4081,Cad_an!$D$5:$E$5004,2,FALSE))</f>
        <v/>
      </c>
      <c r="G4081" s="61" t="str">
        <f>IF(D4081="","",VLOOKUP(Fa_an!F4081,Cad_can!$D$5:$E$204,2,FALSE))</f>
        <v/>
      </c>
      <c r="H4081" s="17"/>
      <c r="I4081" s="17"/>
      <c r="J4081" s="110" t="str">
        <f t="shared" si="316"/>
        <v/>
      </c>
      <c r="K4081" s="23"/>
      <c r="L4081" s="112" t="str">
        <f t="shared" si="317"/>
        <v/>
      </c>
      <c r="M4081" s="17"/>
      <c r="N4081" s="110" t="str">
        <f t="shared" si="318"/>
        <v/>
      </c>
      <c r="O4081" s="111" t="str">
        <f t="shared" si="319"/>
        <v/>
      </c>
    </row>
    <row r="4082" spans="1:15" ht="30" customHeight="1" thickTop="1" thickBot="1">
      <c r="A4082" s="37" t="str">
        <f t="shared" si="315"/>
        <v/>
      </c>
      <c r="C4082" s="13">
        <v>4078</v>
      </c>
      <c r="D4082" s="61" t="str">
        <f>IF(Cad_an!D4082="","",Cad_an!D4082)</f>
        <v/>
      </c>
      <c r="E4082" s="61" t="str">
        <f>IF(D4082="","",VLOOKUP(D4082,Cad_an!$D$5:$F$5004,3,FALSE))</f>
        <v/>
      </c>
      <c r="F4082" s="61" t="str">
        <f>IF(D4082="","",VLOOKUP(D4082,Cad_an!$D$5:$E$5004,2,FALSE))</f>
        <v/>
      </c>
      <c r="G4082" s="61" t="str">
        <f>IF(D4082="","",VLOOKUP(Fa_an!F4082,Cad_can!$D$5:$E$204,2,FALSE))</f>
        <v/>
      </c>
      <c r="H4082" s="17"/>
      <c r="I4082" s="17"/>
      <c r="J4082" s="110" t="str">
        <f t="shared" si="316"/>
        <v/>
      </c>
      <c r="K4082" s="23"/>
      <c r="L4082" s="112" t="str">
        <f t="shared" si="317"/>
        <v/>
      </c>
      <c r="M4082" s="17"/>
      <c r="N4082" s="110" t="str">
        <f t="shared" si="318"/>
        <v/>
      </c>
      <c r="O4082" s="111" t="str">
        <f t="shared" si="319"/>
        <v/>
      </c>
    </row>
    <row r="4083" spans="1:15" ht="30" customHeight="1" thickTop="1" thickBot="1">
      <c r="A4083" s="37" t="str">
        <f t="shared" si="315"/>
        <v/>
      </c>
      <c r="C4083" s="13">
        <v>4079</v>
      </c>
      <c r="D4083" s="61" t="str">
        <f>IF(Cad_an!D4083="","",Cad_an!D4083)</f>
        <v/>
      </c>
      <c r="E4083" s="61" t="str">
        <f>IF(D4083="","",VLOOKUP(D4083,Cad_an!$D$5:$F$5004,3,FALSE))</f>
        <v/>
      </c>
      <c r="F4083" s="61" t="str">
        <f>IF(D4083="","",VLOOKUP(D4083,Cad_an!$D$5:$E$5004,2,FALSE))</f>
        <v/>
      </c>
      <c r="G4083" s="61" t="str">
        <f>IF(D4083="","",VLOOKUP(Fa_an!F4083,Cad_can!$D$5:$E$204,2,FALSE))</f>
        <v/>
      </c>
      <c r="H4083" s="17"/>
      <c r="I4083" s="17"/>
      <c r="J4083" s="110" t="str">
        <f t="shared" si="316"/>
        <v/>
      </c>
      <c r="K4083" s="23"/>
      <c r="L4083" s="112" t="str">
        <f t="shared" si="317"/>
        <v/>
      </c>
      <c r="M4083" s="17"/>
      <c r="N4083" s="110" t="str">
        <f t="shared" si="318"/>
        <v/>
      </c>
      <c r="O4083" s="111" t="str">
        <f t="shared" si="319"/>
        <v/>
      </c>
    </row>
    <row r="4084" spans="1:15" ht="30" customHeight="1" thickTop="1" thickBot="1">
      <c r="A4084" s="37" t="str">
        <f t="shared" si="315"/>
        <v/>
      </c>
      <c r="C4084" s="13">
        <v>4080</v>
      </c>
      <c r="D4084" s="61" t="str">
        <f>IF(Cad_an!D4084="","",Cad_an!D4084)</f>
        <v/>
      </c>
      <c r="E4084" s="61" t="str">
        <f>IF(D4084="","",VLOOKUP(D4084,Cad_an!$D$5:$F$5004,3,FALSE))</f>
        <v/>
      </c>
      <c r="F4084" s="61" t="str">
        <f>IF(D4084="","",VLOOKUP(D4084,Cad_an!$D$5:$E$5004,2,FALSE))</f>
        <v/>
      </c>
      <c r="G4084" s="61" t="str">
        <f>IF(D4084="","",VLOOKUP(Fa_an!F4084,Cad_can!$D$5:$E$204,2,FALSE))</f>
        <v/>
      </c>
      <c r="H4084" s="17"/>
      <c r="I4084" s="17"/>
      <c r="J4084" s="110" t="str">
        <f t="shared" si="316"/>
        <v/>
      </c>
      <c r="K4084" s="23"/>
      <c r="L4084" s="112" t="str">
        <f t="shared" si="317"/>
        <v/>
      </c>
      <c r="M4084" s="17"/>
      <c r="N4084" s="110" t="str">
        <f t="shared" si="318"/>
        <v/>
      </c>
      <c r="O4084" s="111" t="str">
        <f t="shared" si="319"/>
        <v/>
      </c>
    </row>
    <row r="4085" spans="1:15" ht="30" customHeight="1" thickTop="1" thickBot="1">
      <c r="A4085" s="37" t="str">
        <f t="shared" si="315"/>
        <v/>
      </c>
      <c r="C4085" s="13">
        <v>4081</v>
      </c>
      <c r="D4085" s="61" t="str">
        <f>IF(Cad_an!D4085="","",Cad_an!D4085)</f>
        <v/>
      </c>
      <c r="E4085" s="61" t="str">
        <f>IF(D4085="","",VLOOKUP(D4085,Cad_an!$D$5:$F$5004,3,FALSE))</f>
        <v/>
      </c>
      <c r="F4085" s="61" t="str">
        <f>IF(D4085="","",VLOOKUP(D4085,Cad_an!$D$5:$E$5004,2,FALSE))</f>
        <v/>
      </c>
      <c r="G4085" s="61" t="str">
        <f>IF(D4085="","",VLOOKUP(Fa_an!F4085,Cad_can!$D$5:$E$204,2,FALSE))</f>
        <v/>
      </c>
      <c r="H4085" s="17"/>
      <c r="I4085" s="17"/>
      <c r="J4085" s="110" t="str">
        <f t="shared" si="316"/>
        <v/>
      </c>
      <c r="K4085" s="23"/>
      <c r="L4085" s="112" t="str">
        <f t="shared" si="317"/>
        <v/>
      </c>
      <c r="M4085" s="17"/>
      <c r="N4085" s="110" t="str">
        <f t="shared" si="318"/>
        <v/>
      </c>
      <c r="O4085" s="111" t="str">
        <f t="shared" si="319"/>
        <v/>
      </c>
    </row>
    <row r="4086" spans="1:15" ht="30" customHeight="1" thickTop="1" thickBot="1">
      <c r="A4086" s="37" t="str">
        <f t="shared" si="315"/>
        <v/>
      </c>
      <c r="C4086" s="13">
        <v>4082</v>
      </c>
      <c r="D4086" s="61" t="str">
        <f>IF(Cad_an!D4086="","",Cad_an!D4086)</f>
        <v/>
      </c>
      <c r="E4086" s="61" t="str">
        <f>IF(D4086="","",VLOOKUP(D4086,Cad_an!$D$5:$F$5004,3,FALSE))</f>
        <v/>
      </c>
      <c r="F4086" s="61" t="str">
        <f>IF(D4086="","",VLOOKUP(D4086,Cad_an!$D$5:$E$5004,2,FALSE))</f>
        <v/>
      </c>
      <c r="G4086" s="61" t="str">
        <f>IF(D4086="","",VLOOKUP(Fa_an!F4086,Cad_can!$D$5:$E$204,2,FALSE))</f>
        <v/>
      </c>
      <c r="H4086" s="17"/>
      <c r="I4086" s="17"/>
      <c r="J4086" s="110" t="str">
        <f t="shared" si="316"/>
        <v/>
      </c>
      <c r="K4086" s="23"/>
      <c r="L4086" s="112" t="str">
        <f t="shared" si="317"/>
        <v/>
      </c>
      <c r="M4086" s="17"/>
      <c r="N4086" s="110" t="str">
        <f t="shared" si="318"/>
        <v/>
      </c>
      <c r="O4086" s="111" t="str">
        <f t="shared" si="319"/>
        <v/>
      </c>
    </row>
    <row r="4087" spans="1:15" ht="30" customHeight="1" thickTop="1" thickBot="1">
      <c r="A4087" s="37" t="str">
        <f t="shared" si="315"/>
        <v/>
      </c>
      <c r="C4087" s="13">
        <v>4083</v>
      </c>
      <c r="D4087" s="61" t="str">
        <f>IF(Cad_an!D4087="","",Cad_an!D4087)</f>
        <v/>
      </c>
      <c r="E4087" s="61" t="str">
        <f>IF(D4087="","",VLOOKUP(D4087,Cad_an!$D$5:$F$5004,3,FALSE))</f>
        <v/>
      </c>
      <c r="F4087" s="61" t="str">
        <f>IF(D4087="","",VLOOKUP(D4087,Cad_an!$D$5:$E$5004,2,FALSE))</f>
        <v/>
      </c>
      <c r="G4087" s="61" t="str">
        <f>IF(D4087="","",VLOOKUP(Fa_an!F4087,Cad_can!$D$5:$E$204,2,FALSE))</f>
        <v/>
      </c>
      <c r="H4087" s="17"/>
      <c r="I4087" s="17"/>
      <c r="J4087" s="110" t="str">
        <f t="shared" si="316"/>
        <v/>
      </c>
      <c r="K4087" s="23"/>
      <c r="L4087" s="112" t="str">
        <f t="shared" si="317"/>
        <v/>
      </c>
      <c r="M4087" s="17"/>
      <c r="N4087" s="110" t="str">
        <f t="shared" si="318"/>
        <v/>
      </c>
      <c r="O4087" s="111" t="str">
        <f t="shared" si="319"/>
        <v/>
      </c>
    </row>
    <row r="4088" spans="1:15" ht="30" customHeight="1" thickTop="1" thickBot="1">
      <c r="A4088" s="37" t="str">
        <f t="shared" si="315"/>
        <v/>
      </c>
      <c r="C4088" s="13">
        <v>4084</v>
      </c>
      <c r="D4088" s="61" t="str">
        <f>IF(Cad_an!D4088="","",Cad_an!D4088)</f>
        <v/>
      </c>
      <c r="E4088" s="61" t="str">
        <f>IF(D4088="","",VLOOKUP(D4088,Cad_an!$D$5:$F$5004,3,FALSE))</f>
        <v/>
      </c>
      <c r="F4088" s="61" t="str">
        <f>IF(D4088="","",VLOOKUP(D4088,Cad_an!$D$5:$E$5004,2,FALSE))</f>
        <v/>
      </c>
      <c r="G4088" s="61" t="str">
        <f>IF(D4088="","",VLOOKUP(Fa_an!F4088,Cad_can!$D$5:$E$204,2,FALSE))</f>
        <v/>
      </c>
      <c r="H4088" s="17"/>
      <c r="I4088" s="17"/>
      <c r="J4088" s="110" t="str">
        <f t="shared" si="316"/>
        <v/>
      </c>
      <c r="K4088" s="23"/>
      <c r="L4088" s="112" t="str">
        <f t="shared" si="317"/>
        <v/>
      </c>
      <c r="M4088" s="17"/>
      <c r="N4088" s="110" t="str">
        <f t="shared" si="318"/>
        <v/>
      </c>
      <c r="O4088" s="111" t="str">
        <f t="shared" si="319"/>
        <v/>
      </c>
    </row>
    <row r="4089" spans="1:15" ht="30" customHeight="1" thickTop="1" thickBot="1">
      <c r="A4089" s="37" t="str">
        <f t="shared" si="315"/>
        <v/>
      </c>
      <c r="C4089" s="13">
        <v>4085</v>
      </c>
      <c r="D4089" s="61" t="str">
        <f>IF(Cad_an!D4089="","",Cad_an!D4089)</f>
        <v/>
      </c>
      <c r="E4089" s="61" t="str">
        <f>IF(D4089="","",VLOOKUP(D4089,Cad_an!$D$5:$F$5004,3,FALSE))</f>
        <v/>
      </c>
      <c r="F4089" s="61" t="str">
        <f>IF(D4089="","",VLOOKUP(D4089,Cad_an!$D$5:$E$5004,2,FALSE))</f>
        <v/>
      </c>
      <c r="G4089" s="61" t="str">
        <f>IF(D4089="","",VLOOKUP(Fa_an!F4089,Cad_can!$D$5:$E$204,2,FALSE))</f>
        <v/>
      </c>
      <c r="H4089" s="17"/>
      <c r="I4089" s="17"/>
      <c r="J4089" s="110" t="str">
        <f t="shared" si="316"/>
        <v/>
      </c>
      <c r="K4089" s="23"/>
      <c r="L4089" s="112" t="str">
        <f t="shared" si="317"/>
        <v/>
      </c>
      <c r="M4089" s="17"/>
      <c r="N4089" s="110" t="str">
        <f t="shared" si="318"/>
        <v/>
      </c>
      <c r="O4089" s="111" t="str">
        <f t="shared" si="319"/>
        <v/>
      </c>
    </row>
    <row r="4090" spans="1:15" ht="30" customHeight="1" thickTop="1" thickBot="1">
      <c r="A4090" s="37" t="str">
        <f t="shared" si="315"/>
        <v/>
      </c>
      <c r="C4090" s="13">
        <v>4086</v>
      </c>
      <c r="D4090" s="61" t="str">
        <f>IF(Cad_an!D4090="","",Cad_an!D4090)</f>
        <v/>
      </c>
      <c r="E4090" s="61" t="str">
        <f>IF(D4090="","",VLOOKUP(D4090,Cad_an!$D$5:$F$5004,3,FALSE))</f>
        <v/>
      </c>
      <c r="F4090" s="61" t="str">
        <f>IF(D4090="","",VLOOKUP(D4090,Cad_an!$D$5:$E$5004,2,FALSE))</f>
        <v/>
      </c>
      <c r="G4090" s="61" t="str">
        <f>IF(D4090="","",VLOOKUP(Fa_an!F4090,Cad_can!$D$5:$E$204,2,FALSE))</f>
        <v/>
      </c>
      <c r="H4090" s="17"/>
      <c r="I4090" s="17"/>
      <c r="J4090" s="110" t="str">
        <f t="shared" si="316"/>
        <v/>
      </c>
      <c r="K4090" s="23"/>
      <c r="L4090" s="112" t="str">
        <f t="shared" si="317"/>
        <v/>
      </c>
      <c r="M4090" s="17"/>
      <c r="N4090" s="110" t="str">
        <f t="shared" si="318"/>
        <v/>
      </c>
      <c r="O4090" s="111" t="str">
        <f t="shared" si="319"/>
        <v/>
      </c>
    </row>
    <row r="4091" spans="1:15" ht="30" customHeight="1" thickTop="1" thickBot="1">
      <c r="A4091" s="37" t="str">
        <f t="shared" si="315"/>
        <v/>
      </c>
      <c r="C4091" s="13">
        <v>4087</v>
      </c>
      <c r="D4091" s="61" t="str">
        <f>IF(Cad_an!D4091="","",Cad_an!D4091)</f>
        <v/>
      </c>
      <c r="E4091" s="61" t="str">
        <f>IF(D4091="","",VLOOKUP(D4091,Cad_an!$D$5:$F$5004,3,FALSE))</f>
        <v/>
      </c>
      <c r="F4091" s="61" t="str">
        <f>IF(D4091="","",VLOOKUP(D4091,Cad_an!$D$5:$E$5004,2,FALSE))</f>
        <v/>
      </c>
      <c r="G4091" s="61" t="str">
        <f>IF(D4091="","",VLOOKUP(Fa_an!F4091,Cad_can!$D$5:$E$204,2,FALSE))</f>
        <v/>
      </c>
      <c r="H4091" s="17"/>
      <c r="I4091" s="17"/>
      <c r="J4091" s="110" t="str">
        <f t="shared" si="316"/>
        <v/>
      </c>
      <c r="K4091" s="23"/>
      <c r="L4091" s="112" t="str">
        <f t="shared" si="317"/>
        <v/>
      </c>
      <c r="M4091" s="17"/>
      <c r="N4091" s="110" t="str">
        <f t="shared" si="318"/>
        <v/>
      </c>
      <c r="O4091" s="111" t="str">
        <f t="shared" si="319"/>
        <v/>
      </c>
    </row>
    <row r="4092" spans="1:15" ht="30" customHeight="1" thickTop="1" thickBot="1">
      <c r="A4092" s="37" t="str">
        <f t="shared" si="315"/>
        <v/>
      </c>
      <c r="C4092" s="13">
        <v>4088</v>
      </c>
      <c r="D4092" s="61" t="str">
        <f>IF(Cad_an!D4092="","",Cad_an!D4092)</f>
        <v/>
      </c>
      <c r="E4092" s="61" t="str">
        <f>IF(D4092="","",VLOOKUP(D4092,Cad_an!$D$5:$F$5004,3,FALSE))</f>
        <v/>
      </c>
      <c r="F4092" s="61" t="str">
        <f>IF(D4092="","",VLOOKUP(D4092,Cad_an!$D$5:$E$5004,2,FALSE))</f>
        <v/>
      </c>
      <c r="G4092" s="61" t="str">
        <f>IF(D4092="","",VLOOKUP(Fa_an!F4092,Cad_can!$D$5:$E$204,2,FALSE))</f>
        <v/>
      </c>
      <c r="H4092" s="17"/>
      <c r="I4092" s="17"/>
      <c r="J4092" s="110" t="str">
        <f t="shared" si="316"/>
        <v/>
      </c>
      <c r="K4092" s="23"/>
      <c r="L4092" s="112" t="str">
        <f t="shared" si="317"/>
        <v/>
      </c>
      <c r="M4092" s="17"/>
      <c r="N4092" s="110" t="str">
        <f t="shared" si="318"/>
        <v/>
      </c>
      <c r="O4092" s="111" t="str">
        <f t="shared" si="319"/>
        <v/>
      </c>
    </row>
    <row r="4093" spans="1:15" ht="30" customHeight="1" thickTop="1" thickBot="1">
      <c r="A4093" s="37" t="str">
        <f t="shared" si="315"/>
        <v/>
      </c>
      <c r="C4093" s="13">
        <v>4089</v>
      </c>
      <c r="D4093" s="61" t="str">
        <f>IF(Cad_an!D4093="","",Cad_an!D4093)</f>
        <v/>
      </c>
      <c r="E4093" s="61" t="str">
        <f>IF(D4093="","",VLOOKUP(D4093,Cad_an!$D$5:$F$5004,3,FALSE))</f>
        <v/>
      </c>
      <c r="F4093" s="61" t="str">
        <f>IF(D4093="","",VLOOKUP(D4093,Cad_an!$D$5:$E$5004,2,FALSE))</f>
        <v/>
      </c>
      <c r="G4093" s="61" t="str">
        <f>IF(D4093="","",VLOOKUP(Fa_an!F4093,Cad_can!$D$5:$E$204,2,FALSE))</f>
        <v/>
      </c>
      <c r="H4093" s="17"/>
      <c r="I4093" s="17"/>
      <c r="J4093" s="110" t="str">
        <f t="shared" si="316"/>
        <v/>
      </c>
      <c r="K4093" s="23"/>
      <c r="L4093" s="112" t="str">
        <f t="shared" si="317"/>
        <v/>
      </c>
      <c r="M4093" s="17"/>
      <c r="N4093" s="110" t="str">
        <f t="shared" si="318"/>
        <v/>
      </c>
      <c r="O4093" s="111" t="str">
        <f t="shared" si="319"/>
        <v/>
      </c>
    </row>
    <row r="4094" spans="1:15" ht="30" customHeight="1" thickTop="1" thickBot="1">
      <c r="A4094" s="37" t="str">
        <f t="shared" si="315"/>
        <v/>
      </c>
      <c r="C4094" s="13">
        <v>4090</v>
      </c>
      <c r="D4094" s="61" t="str">
        <f>IF(Cad_an!D4094="","",Cad_an!D4094)</f>
        <v/>
      </c>
      <c r="E4094" s="61" t="str">
        <f>IF(D4094="","",VLOOKUP(D4094,Cad_an!$D$5:$F$5004,3,FALSE))</f>
        <v/>
      </c>
      <c r="F4094" s="61" t="str">
        <f>IF(D4094="","",VLOOKUP(D4094,Cad_an!$D$5:$E$5004,2,FALSE))</f>
        <v/>
      </c>
      <c r="G4094" s="61" t="str">
        <f>IF(D4094="","",VLOOKUP(Fa_an!F4094,Cad_can!$D$5:$E$204,2,FALSE))</f>
        <v/>
      </c>
      <c r="H4094" s="17"/>
      <c r="I4094" s="17"/>
      <c r="J4094" s="110" t="str">
        <f t="shared" si="316"/>
        <v/>
      </c>
      <c r="K4094" s="23"/>
      <c r="L4094" s="112" t="str">
        <f t="shared" si="317"/>
        <v/>
      </c>
      <c r="M4094" s="17"/>
      <c r="N4094" s="110" t="str">
        <f t="shared" si="318"/>
        <v/>
      </c>
      <c r="O4094" s="111" t="str">
        <f t="shared" si="319"/>
        <v/>
      </c>
    </row>
    <row r="4095" spans="1:15" ht="30" customHeight="1" thickTop="1" thickBot="1">
      <c r="A4095" s="37" t="str">
        <f t="shared" si="315"/>
        <v/>
      </c>
      <c r="C4095" s="13">
        <v>4091</v>
      </c>
      <c r="D4095" s="61" t="str">
        <f>IF(Cad_an!D4095="","",Cad_an!D4095)</f>
        <v/>
      </c>
      <c r="E4095" s="61" t="str">
        <f>IF(D4095="","",VLOOKUP(D4095,Cad_an!$D$5:$F$5004,3,FALSE))</f>
        <v/>
      </c>
      <c r="F4095" s="61" t="str">
        <f>IF(D4095="","",VLOOKUP(D4095,Cad_an!$D$5:$E$5004,2,FALSE))</f>
        <v/>
      </c>
      <c r="G4095" s="61" t="str">
        <f>IF(D4095="","",VLOOKUP(Fa_an!F4095,Cad_can!$D$5:$E$204,2,FALSE))</f>
        <v/>
      </c>
      <c r="H4095" s="17"/>
      <c r="I4095" s="17"/>
      <c r="J4095" s="110" t="str">
        <f t="shared" si="316"/>
        <v/>
      </c>
      <c r="K4095" s="23"/>
      <c r="L4095" s="112" t="str">
        <f t="shared" si="317"/>
        <v/>
      </c>
      <c r="M4095" s="17"/>
      <c r="N4095" s="110" t="str">
        <f t="shared" si="318"/>
        <v/>
      </c>
      <c r="O4095" s="111" t="str">
        <f t="shared" si="319"/>
        <v/>
      </c>
    </row>
    <row r="4096" spans="1:15" ht="30" customHeight="1" thickTop="1" thickBot="1">
      <c r="A4096" s="37" t="str">
        <f t="shared" si="315"/>
        <v/>
      </c>
      <c r="C4096" s="13">
        <v>4092</v>
      </c>
      <c r="D4096" s="61" t="str">
        <f>IF(Cad_an!D4096="","",Cad_an!D4096)</f>
        <v/>
      </c>
      <c r="E4096" s="61" t="str">
        <f>IF(D4096="","",VLOOKUP(D4096,Cad_an!$D$5:$F$5004,3,FALSE))</f>
        <v/>
      </c>
      <c r="F4096" s="61" t="str">
        <f>IF(D4096="","",VLOOKUP(D4096,Cad_an!$D$5:$E$5004,2,FALSE))</f>
        <v/>
      </c>
      <c r="G4096" s="61" t="str">
        <f>IF(D4096="","",VLOOKUP(Fa_an!F4096,Cad_can!$D$5:$E$204,2,FALSE))</f>
        <v/>
      </c>
      <c r="H4096" s="17"/>
      <c r="I4096" s="17"/>
      <c r="J4096" s="110" t="str">
        <f t="shared" si="316"/>
        <v/>
      </c>
      <c r="K4096" s="23"/>
      <c r="L4096" s="112" t="str">
        <f t="shared" si="317"/>
        <v/>
      </c>
      <c r="M4096" s="17"/>
      <c r="N4096" s="110" t="str">
        <f t="shared" si="318"/>
        <v/>
      </c>
      <c r="O4096" s="111" t="str">
        <f t="shared" si="319"/>
        <v/>
      </c>
    </row>
    <row r="4097" spans="1:15" ht="30" customHeight="1" thickTop="1" thickBot="1">
      <c r="A4097" s="37" t="str">
        <f t="shared" si="315"/>
        <v/>
      </c>
      <c r="C4097" s="13">
        <v>4093</v>
      </c>
      <c r="D4097" s="61" t="str">
        <f>IF(Cad_an!D4097="","",Cad_an!D4097)</f>
        <v/>
      </c>
      <c r="E4097" s="61" t="str">
        <f>IF(D4097="","",VLOOKUP(D4097,Cad_an!$D$5:$F$5004,3,FALSE))</f>
        <v/>
      </c>
      <c r="F4097" s="61" t="str">
        <f>IF(D4097="","",VLOOKUP(D4097,Cad_an!$D$5:$E$5004,2,FALSE))</f>
        <v/>
      </c>
      <c r="G4097" s="61" t="str">
        <f>IF(D4097="","",VLOOKUP(Fa_an!F4097,Cad_can!$D$5:$E$204,2,FALSE))</f>
        <v/>
      </c>
      <c r="H4097" s="17"/>
      <c r="I4097" s="17"/>
      <c r="J4097" s="110" t="str">
        <f t="shared" si="316"/>
        <v/>
      </c>
      <c r="K4097" s="23"/>
      <c r="L4097" s="112" t="str">
        <f t="shared" si="317"/>
        <v/>
      </c>
      <c r="M4097" s="17"/>
      <c r="N4097" s="110" t="str">
        <f t="shared" si="318"/>
        <v/>
      </c>
      <c r="O4097" s="111" t="str">
        <f t="shared" si="319"/>
        <v/>
      </c>
    </row>
    <row r="4098" spans="1:15" ht="30" customHeight="1" thickTop="1" thickBot="1">
      <c r="A4098" s="37" t="str">
        <f t="shared" si="315"/>
        <v/>
      </c>
      <c r="C4098" s="13">
        <v>4094</v>
      </c>
      <c r="D4098" s="61" t="str">
        <f>IF(Cad_an!D4098="","",Cad_an!D4098)</f>
        <v/>
      </c>
      <c r="E4098" s="61" t="str">
        <f>IF(D4098="","",VLOOKUP(D4098,Cad_an!$D$5:$F$5004,3,FALSE))</f>
        <v/>
      </c>
      <c r="F4098" s="61" t="str">
        <f>IF(D4098="","",VLOOKUP(D4098,Cad_an!$D$5:$E$5004,2,FALSE))</f>
        <v/>
      </c>
      <c r="G4098" s="61" t="str">
        <f>IF(D4098="","",VLOOKUP(Fa_an!F4098,Cad_can!$D$5:$E$204,2,FALSE))</f>
        <v/>
      </c>
      <c r="H4098" s="17"/>
      <c r="I4098" s="17"/>
      <c r="J4098" s="110" t="str">
        <f t="shared" si="316"/>
        <v/>
      </c>
      <c r="K4098" s="23"/>
      <c r="L4098" s="112" t="str">
        <f t="shared" si="317"/>
        <v/>
      </c>
      <c r="M4098" s="17"/>
      <c r="N4098" s="110" t="str">
        <f t="shared" si="318"/>
        <v/>
      </c>
      <c r="O4098" s="111" t="str">
        <f t="shared" si="319"/>
        <v/>
      </c>
    </row>
    <row r="4099" spans="1:15" ht="30" customHeight="1" thickTop="1" thickBot="1">
      <c r="A4099" s="37" t="str">
        <f t="shared" si="315"/>
        <v/>
      </c>
      <c r="C4099" s="13">
        <v>4095</v>
      </c>
      <c r="D4099" s="61" t="str">
        <f>IF(Cad_an!D4099="","",Cad_an!D4099)</f>
        <v/>
      </c>
      <c r="E4099" s="61" t="str">
        <f>IF(D4099="","",VLOOKUP(D4099,Cad_an!$D$5:$F$5004,3,FALSE))</f>
        <v/>
      </c>
      <c r="F4099" s="61" t="str">
        <f>IF(D4099="","",VLOOKUP(D4099,Cad_an!$D$5:$E$5004,2,FALSE))</f>
        <v/>
      </c>
      <c r="G4099" s="61" t="str">
        <f>IF(D4099="","",VLOOKUP(Fa_an!F4099,Cad_can!$D$5:$E$204,2,FALSE))</f>
        <v/>
      </c>
      <c r="H4099" s="17"/>
      <c r="I4099" s="17"/>
      <c r="J4099" s="110" t="str">
        <f t="shared" si="316"/>
        <v/>
      </c>
      <c r="K4099" s="23"/>
      <c r="L4099" s="112" t="str">
        <f t="shared" si="317"/>
        <v/>
      </c>
      <c r="M4099" s="17"/>
      <c r="N4099" s="110" t="str">
        <f t="shared" si="318"/>
        <v/>
      </c>
      <c r="O4099" s="111" t="str">
        <f t="shared" si="319"/>
        <v/>
      </c>
    </row>
    <row r="4100" spans="1:15" ht="30" customHeight="1" thickTop="1" thickBot="1">
      <c r="A4100" s="37" t="str">
        <f t="shared" si="315"/>
        <v/>
      </c>
      <c r="C4100" s="13">
        <v>4096</v>
      </c>
      <c r="D4100" s="61" t="str">
        <f>IF(Cad_an!D4100="","",Cad_an!D4100)</f>
        <v/>
      </c>
      <c r="E4100" s="61" t="str">
        <f>IF(D4100="","",VLOOKUP(D4100,Cad_an!$D$5:$F$5004,3,FALSE))</f>
        <v/>
      </c>
      <c r="F4100" s="61" t="str">
        <f>IF(D4100="","",VLOOKUP(D4100,Cad_an!$D$5:$E$5004,2,FALSE))</f>
        <v/>
      </c>
      <c r="G4100" s="61" t="str">
        <f>IF(D4100="","",VLOOKUP(Fa_an!F4100,Cad_can!$D$5:$E$204,2,FALSE))</f>
        <v/>
      </c>
      <c r="H4100" s="17"/>
      <c r="I4100" s="17"/>
      <c r="J4100" s="110" t="str">
        <f t="shared" si="316"/>
        <v/>
      </c>
      <c r="K4100" s="23"/>
      <c r="L4100" s="112" t="str">
        <f t="shared" si="317"/>
        <v/>
      </c>
      <c r="M4100" s="17"/>
      <c r="N4100" s="110" t="str">
        <f t="shared" si="318"/>
        <v/>
      </c>
      <c r="O4100" s="111" t="str">
        <f t="shared" si="319"/>
        <v/>
      </c>
    </row>
    <row r="4101" spans="1:15" ht="30" customHeight="1" thickTop="1" thickBot="1">
      <c r="A4101" s="37" t="str">
        <f t="shared" si="315"/>
        <v/>
      </c>
      <c r="C4101" s="13">
        <v>4097</v>
      </c>
      <c r="D4101" s="61" t="str">
        <f>IF(Cad_an!D4101="","",Cad_an!D4101)</f>
        <v/>
      </c>
      <c r="E4101" s="61" t="str">
        <f>IF(D4101="","",VLOOKUP(D4101,Cad_an!$D$5:$F$5004,3,FALSE))</f>
        <v/>
      </c>
      <c r="F4101" s="61" t="str">
        <f>IF(D4101="","",VLOOKUP(D4101,Cad_an!$D$5:$E$5004,2,FALSE))</f>
        <v/>
      </c>
      <c r="G4101" s="61" t="str">
        <f>IF(D4101="","",VLOOKUP(Fa_an!F4101,Cad_can!$D$5:$E$204,2,FALSE))</f>
        <v/>
      </c>
      <c r="H4101" s="17"/>
      <c r="I4101" s="17"/>
      <c r="J4101" s="110" t="str">
        <f t="shared" si="316"/>
        <v/>
      </c>
      <c r="K4101" s="23"/>
      <c r="L4101" s="112" t="str">
        <f t="shared" si="317"/>
        <v/>
      </c>
      <c r="M4101" s="17"/>
      <c r="N4101" s="110" t="str">
        <f t="shared" si="318"/>
        <v/>
      </c>
      <c r="O4101" s="111" t="str">
        <f t="shared" si="319"/>
        <v/>
      </c>
    </row>
    <row r="4102" spans="1:15" ht="30" customHeight="1" thickTop="1" thickBot="1">
      <c r="A4102" s="37" t="str">
        <f t="shared" ref="A4102:A4165" si="320">D4102&amp;F4102</f>
        <v/>
      </c>
      <c r="C4102" s="13">
        <v>4098</v>
      </c>
      <c r="D4102" s="61" t="str">
        <f>IF(Cad_an!D4102="","",Cad_an!D4102)</f>
        <v/>
      </c>
      <c r="E4102" s="61" t="str">
        <f>IF(D4102="","",VLOOKUP(D4102,Cad_an!$D$5:$F$5004,3,FALSE))</f>
        <v/>
      </c>
      <c r="F4102" s="61" t="str">
        <f>IF(D4102="","",VLOOKUP(D4102,Cad_an!$D$5:$E$5004,2,FALSE))</f>
        <v/>
      </c>
      <c r="G4102" s="61" t="str">
        <f>IF(D4102="","",VLOOKUP(Fa_an!F4102,Cad_can!$D$5:$E$204,2,FALSE))</f>
        <v/>
      </c>
      <c r="H4102" s="17"/>
      <c r="I4102" s="17"/>
      <c r="J4102" s="110" t="str">
        <f t="shared" ref="J4102:J4165" si="321">IFERROR(I4102/H4102,"")</f>
        <v/>
      </c>
      <c r="K4102" s="23"/>
      <c r="L4102" s="112" t="str">
        <f t="shared" ref="L4102:L4165" si="322">IFERROR(K4102/I4102,"")</f>
        <v/>
      </c>
      <c r="M4102" s="17"/>
      <c r="N4102" s="110" t="str">
        <f t="shared" ref="N4102:N4165" si="323">IFERROR(M4102/I4102,"")</f>
        <v/>
      </c>
      <c r="O4102" s="111" t="str">
        <f t="shared" ref="O4102:O4165" si="324">IFERROR(K4102/M4102,"")</f>
        <v/>
      </c>
    </row>
    <row r="4103" spans="1:15" ht="30" customHeight="1" thickTop="1" thickBot="1">
      <c r="A4103" s="37" t="str">
        <f t="shared" si="320"/>
        <v/>
      </c>
      <c r="C4103" s="13">
        <v>4099</v>
      </c>
      <c r="D4103" s="61" t="str">
        <f>IF(Cad_an!D4103="","",Cad_an!D4103)</f>
        <v/>
      </c>
      <c r="E4103" s="61" t="str">
        <f>IF(D4103="","",VLOOKUP(D4103,Cad_an!$D$5:$F$5004,3,FALSE))</f>
        <v/>
      </c>
      <c r="F4103" s="61" t="str">
        <f>IF(D4103="","",VLOOKUP(D4103,Cad_an!$D$5:$E$5004,2,FALSE))</f>
        <v/>
      </c>
      <c r="G4103" s="61" t="str">
        <f>IF(D4103="","",VLOOKUP(Fa_an!F4103,Cad_can!$D$5:$E$204,2,FALSE))</f>
        <v/>
      </c>
      <c r="H4103" s="17"/>
      <c r="I4103" s="17"/>
      <c r="J4103" s="110" t="str">
        <f t="shared" si="321"/>
        <v/>
      </c>
      <c r="K4103" s="23"/>
      <c r="L4103" s="112" t="str">
        <f t="shared" si="322"/>
        <v/>
      </c>
      <c r="M4103" s="17"/>
      <c r="N4103" s="110" t="str">
        <f t="shared" si="323"/>
        <v/>
      </c>
      <c r="O4103" s="111" t="str">
        <f t="shared" si="324"/>
        <v/>
      </c>
    </row>
    <row r="4104" spans="1:15" ht="30" customHeight="1" thickTop="1" thickBot="1">
      <c r="A4104" s="37" t="str">
        <f t="shared" si="320"/>
        <v/>
      </c>
      <c r="C4104" s="13">
        <v>4100</v>
      </c>
      <c r="D4104" s="61" t="str">
        <f>IF(Cad_an!D4104="","",Cad_an!D4104)</f>
        <v/>
      </c>
      <c r="E4104" s="61" t="str">
        <f>IF(D4104="","",VLOOKUP(D4104,Cad_an!$D$5:$F$5004,3,FALSE))</f>
        <v/>
      </c>
      <c r="F4104" s="61" t="str">
        <f>IF(D4104="","",VLOOKUP(D4104,Cad_an!$D$5:$E$5004,2,FALSE))</f>
        <v/>
      </c>
      <c r="G4104" s="61" t="str">
        <f>IF(D4104="","",VLOOKUP(Fa_an!F4104,Cad_can!$D$5:$E$204,2,FALSE))</f>
        <v/>
      </c>
      <c r="H4104" s="17"/>
      <c r="I4104" s="17"/>
      <c r="J4104" s="110" t="str">
        <f t="shared" si="321"/>
        <v/>
      </c>
      <c r="K4104" s="23"/>
      <c r="L4104" s="112" t="str">
        <f t="shared" si="322"/>
        <v/>
      </c>
      <c r="M4104" s="17"/>
      <c r="N4104" s="110" t="str">
        <f t="shared" si="323"/>
        <v/>
      </c>
      <c r="O4104" s="111" t="str">
        <f t="shared" si="324"/>
        <v/>
      </c>
    </row>
    <row r="4105" spans="1:15" ht="30" customHeight="1" thickTop="1" thickBot="1">
      <c r="A4105" s="37" t="str">
        <f t="shared" si="320"/>
        <v/>
      </c>
      <c r="C4105" s="13">
        <v>4101</v>
      </c>
      <c r="D4105" s="61" t="str">
        <f>IF(Cad_an!D4105="","",Cad_an!D4105)</f>
        <v/>
      </c>
      <c r="E4105" s="61" t="str">
        <f>IF(D4105="","",VLOOKUP(D4105,Cad_an!$D$5:$F$5004,3,FALSE))</f>
        <v/>
      </c>
      <c r="F4105" s="61" t="str">
        <f>IF(D4105="","",VLOOKUP(D4105,Cad_an!$D$5:$E$5004,2,FALSE))</f>
        <v/>
      </c>
      <c r="G4105" s="61" t="str">
        <f>IF(D4105="","",VLOOKUP(Fa_an!F4105,Cad_can!$D$5:$E$204,2,FALSE))</f>
        <v/>
      </c>
      <c r="H4105" s="17"/>
      <c r="I4105" s="17"/>
      <c r="J4105" s="110" t="str">
        <f t="shared" si="321"/>
        <v/>
      </c>
      <c r="K4105" s="23"/>
      <c r="L4105" s="112" t="str">
        <f t="shared" si="322"/>
        <v/>
      </c>
      <c r="M4105" s="17"/>
      <c r="N4105" s="110" t="str">
        <f t="shared" si="323"/>
        <v/>
      </c>
      <c r="O4105" s="111" t="str">
        <f t="shared" si="324"/>
        <v/>
      </c>
    </row>
    <row r="4106" spans="1:15" ht="30" customHeight="1" thickTop="1" thickBot="1">
      <c r="A4106" s="37" t="str">
        <f t="shared" si="320"/>
        <v/>
      </c>
      <c r="C4106" s="13">
        <v>4102</v>
      </c>
      <c r="D4106" s="61" t="str">
        <f>IF(Cad_an!D4106="","",Cad_an!D4106)</f>
        <v/>
      </c>
      <c r="E4106" s="61" t="str">
        <f>IF(D4106="","",VLOOKUP(D4106,Cad_an!$D$5:$F$5004,3,FALSE))</f>
        <v/>
      </c>
      <c r="F4106" s="61" t="str">
        <f>IF(D4106="","",VLOOKUP(D4106,Cad_an!$D$5:$E$5004,2,FALSE))</f>
        <v/>
      </c>
      <c r="G4106" s="61" t="str">
        <f>IF(D4106="","",VLOOKUP(Fa_an!F4106,Cad_can!$D$5:$E$204,2,FALSE))</f>
        <v/>
      </c>
      <c r="H4106" s="17"/>
      <c r="I4106" s="17"/>
      <c r="J4106" s="110" t="str">
        <f t="shared" si="321"/>
        <v/>
      </c>
      <c r="K4106" s="23"/>
      <c r="L4106" s="112" t="str">
        <f t="shared" si="322"/>
        <v/>
      </c>
      <c r="M4106" s="17"/>
      <c r="N4106" s="110" t="str">
        <f t="shared" si="323"/>
        <v/>
      </c>
      <c r="O4106" s="111" t="str">
        <f t="shared" si="324"/>
        <v/>
      </c>
    </row>
    <row r="4107" spans="1:15" ht="30" customHeight="1" thickTop="1" thickBot="1">
      <c r="A4107" s="37" t="str">
        <f t="shared" si="320"/>
        <v/>
      </c>
      <c r="C4107" s="13">
        <v>4103</v>
      </c>
      <c r="D4107" s="61" t="str">
        <f>IF(Cad_an!D4107="","",Cad_an!D4107)</f>
        <v/>
      </c>
      <c r="E4107" s="61" t="str">
        <f>IF(D4107="","",VLOOKUP(D4107,Cad_an!$D$5:$F$5004,3,FALSE))</f>
        <v/>
      </c>
      <c r="F4107" s="61" t="str">
        <f>IF(D4107="","",VLOOKUP(D4107,Cad_an!$D$5:$E$5004,2,FALSE))</f>
        <v/>
      </c>
      <c r="G4107" s="61" t="str">
        <f>IF(D4107="","",VLOOKUP(Fa_an!F4107,Cad_can!$D$5:$E$204,2,FALSE))</f>
        <v/>
      </c>
      <c r="H4107" s="17"/>
      <c r="I4107" s="17"/>
      <c r="J4107" s="110" t="str">
        <f t="shared" si="321"/>
        <v/>
      </c>
      <c r="K4107" s="23"/>
      <c r="L4107" s="112" t="str">
        <f t="shared" si="322"/>
        <v/>
      </c>
      <c r="M4107" s="17"/>
      <c r="N4107" s="110" t="str">
        <f t="shared" si="323"/>
        <v/>
      </c>
      <c r="O4107" s="111" t="str">
        <f t="shared" si="324"/>
        <v/>
      </c>
    </row>
    <row r="4108" spans="1:15" ht="30" customHeight="1" thickTop="1" thickBot="1">
      <c r="A4108" s="37" t="str">
        <f t="shared" si="320"/>
        <v/>
      </c>
      <c r="C4108" s="13">
        <v>4104</v>
      </c>
      <c r="D4108" s="61" t="str">
        <f>IF(Cad_an!D4108="","",Cad_an!D4108)</f>
        <v/>
      </c>
      <c r="E4108" s="61" t="str">
        <f>IF(D4108="","",VLOOKUP(D4108,Cad_an!$D$5:$F$5004,3,FALSE))</f>
        <v/>
      </c>
      <c r="F4108" s="61" t="str">
        <f>IF(D4108="","",VLOOKUP(D4108,Cad_an!$D$5:$E$5004,2,FALSE))</f>
        <v/>
      </c>
      <c r="G4108" s="61" t="str">
        <f>IF(D4108="","",VLOOKUP(Fa_an!F4108,Cad_can!$D$5:$E$204,2,FALSE))</f>
        <v/>
      </c>
      <c r="H4108" s="17"/>
      <c r="I4108" s="17"/>
      <c r="J4108" s="110" t="str">
        <f t="shared" si="321"/>
        <v/>
      </c>
      <c r="K4108" s="23"/>
      <c r="L4108" s="112" t="str">
        <f t="shared" si="322"/>
        <v/>
      </c>
      <c r="M4108" s="17"/>
      <c r="N4108" s="110" t="str">
        <f t="shared" si="323"/>
        <v/>
      </c>
      <c r="O4108" s="111" t="str">
        <f t="shared" si="324"/>
        <v/>
      </c>
    </row>
    <row r="4109" spans="1:15" ht="30" customHeight="1" thickTop="1" thickBot="1">
      <c r="A4109" s="37" t="str">
        <f t="shared" si="320"/>
        <v/>
      </c>
      <c r="C4109" s="13">
        <v>4105</v>
      </c>
      <c r="D4109" s="61" t="str">
        <f>IF(Cad_an!D4109="","",Cad_an!D4109)</f>
        <v/>
      </c>
      <c r="E4109" s="61" t="str">
        <f>IF(D4109="","",VLOOKUP(D4109,Cad_an!$D$5:$F$5004,3,FALSE))</f>
        <v/>
      </c>
      <c r="F4109" s="61" t="str">
        <f>IF(D4109="","",VLOOKUP(D4109,Cad_an!$D$5:$E$5004,2,FALSE))</f>
        <v/>
      </c>
      <c r="G4109" s="61" t="str">
        <f>IF(D4109="","",VLOOKUP(Fa_an!F4109,Cad_can!$D$5:$E$204,2,FALSE))</f>
        <v/>
      </c>
      <c r="H4109" s="17"/>
      <c r="I4109" s="17"/>
      <c r="J4109" s="110" t="str">
        <f t="shared" si="321"/>
        <v/>
      </c>
      <c r="K4109" s="23"/>
      <c r="L4109" s="112" t="str">
        <f t="shared" si="322"/>
        <v/>
      </c>
      <c r="M4109" s="17"/>
      <c r="N4109" s="110" t="str">
        <f t="shared" si="323"/>
        <v/>
      </c>
      <c r="O4109" s="111" t="str">
        <f t="shared" si="324"/>
        <v/>
      </c>
    </row>
    <row r="4110" spans="1:15" ht="30" customHeight="1" thickTop="1" thickBot="1">
      <c r="A4110" s="37" t="str">
        <f t="shared" si="320"/>
        <v/>
      </c>
      <c r="C4110" s="13">
        <v>4106</v>
      </c>
      <c r="D4110" s="61" t="str">
        <f>IF(Cad_an!D4110="","",Cad_an!D4110)</f>
        <v/>
      </c>
      <c r="E4110" s="61" t="str">
        <f>IF(D4110="","",VLOOKUP(D4110,Cad_an!$D$5:$F$5004,3,FALSE))</f>
        <v/>
      </c>
      <c r="F4110" s="61" t="str">
        <f>IF(D4110="","",VLOOKUP(D4110,Cad_an!$D$5:$E$5004,2,FALSE))</f>
        <v/>
      </c>
      <c r="G4110" s="61" t="str">
        <f>IF(D4110="","",VLOOKUP(Fa_an!F4110,Cad_can!$D$5:$E$204,2,FALSE))</f>
        <v/>
      </c>
      <c r="H4110" s="17"/>
      <c r="I4110" s="17"/>
      <c r="J4110" s="110" t="str">
        <f t="shared" si="321"/>
        <v/>
      </c>
      <c r="K4110" s="23"/>
      <c r="L4110" s="112" t="str">
        <f t="shared" si="322"/>
        <v/>
      </c>
      <c r="M4110" s="17"/>
      <c r="N4110" s="110" t="str">
        <f t="shared" si="323"/>
        <v/>
      </c>
      <c r="O4110" s="111" t="str">
        <f t="shared" si="324"/>
        <v/>
      </c>
    </row>
    <row r="4111" spans="1:15" ht="30" customHeight="1" thickTop="1" thickBot="1">
      <c r="A4111" s="37" t="str">
        <f t="shared" si="320"/>
        <v/>
      </c>
      <c r="C4111" s="13">
        <v>4107</v>
      </c>
      <c r="D4111" s="61" t="str">
        <f>IF(Cad_an!D4111="","",Cad_an!D4111)</f>
        <v/>
      </c>
      <c r="E4111" s="61" t="str">
        <f>IF(D4111="","",VLOOKUP(D4111,Cad_an!$D$5:$F$5004,3,FALSE))</f>
        <v/>
      </c>
      <c r="F4111" s="61" t="str">
        <f>IF(D4111="","",VLOOKUP(D4111,Cad_an!$D$5:$E$5004,2,FALSE))</f>
        <v/>
      </c>
      <c r="G4111" s="61" t="str">
        <f>IF(D4111="","",VLOOKUP(Fa_an!F4111,Cad_can!$D$5:$E$204,2,FALSE))</f>
        <v/>
      </c>
      <c r="H4111" s="17"/>
      <c r="I4111" s="17"/>
      <c r="J4111" s="110" t="str">
        <f t="shared" si="321"/>
        <v/>
      </c>
      <c r="K4111" s="23"/>
      <c r="L4111" s="112" t="str">
        <f t="shared" si="322"/>
        <v/>
      </c>
      <c r="M4111" s="17"/>
      <c r="N4111" s="110" t="str">
        <f t="shared" si="323"/>
        <v/>
      </c>
      <c r="O4111" s="111" t="str">
        <f t="shared" si="324"/>
        <v/>
      </c>
    </row>
    <row r="4112" spans="1:15" ht="30" customHeight="1" thickTop="1" thickBot="1">
      <c r="A4112" s="37" t="str">
        <f t="shared" si="320"/>
        <v/>
      </c>
      <c r="C4112" s="13">
        <v>4108</v>
      </c>
      <c r="D4112" s="61" t="str">
        <f>IF(Cad_an!D4112="","",Cad_an!D4112)</f>
        <v/>
      </c>
      <c r="E4112" s="61" t="str">
        <f>IF(D4112="","",VLOOKUP(D4112,Cad_an!$D$5:$F$5004,3,FALSE))</f>
        <v/>
      </c>
      <c r="F4112" s="61" t="str">
        <f>IF(D4112="","",VLOOKUP(D4112,Cad_an!$D$5:$E$5004,2,FALSE))</f>
        <v/>
      </c>
      <c r="G4112" s="61" t="str">
        <f>IF(D4112="","",VLOOKUP(Fa_an!F4112,Cad_can!$D$5:$E$204,2,FALSE))</f>
        <v/>
      </c>
      <c r="H4112" s="17"/>
      <c r="I4112" s="17"/>
      <c r="J4112" s="110" t="str">
        <f t="shared" si="321"/>
        <v/>
      </c>
      <c r="K4112" s="23"/>
      <c r="L4112" s="112" t="str">
        <f t="shared" si="322"/>
        <v/>
      </c>
      <c r="M4112" s="17"/>
      <c r="N4112" s="110" t="str">
        <f t="shared" si="323"/>
        <v/>
      </c>
      <c r="O4112" s="111" t="str">
        <f t="shared" si="324"/>
        <v/>
      </c>
    </row>
    <row r="4113" spans="1:15" ht="30" customHeight="1" thickTop="1" thickBot="1">
      <c r="A4113" s="37" t="str">
        <f t="shared" si="320"/>
        <v/>
      </c>
      <c r="C4113" s="13">
        <v>4109</v>
      </c>
      <c r="D4113" s="61" t="str">
        <f>IF(Cad_an!D4113="","",Cad_an!D4113)</f>
        <v/>
      </c>
      <c r="E4113" s="61" t="str">
        <f>IF(D4113="","",VLOOKUP(D4113,Cad_an!$D$5:$F$5004,3,FALSE))</f>
        <v/>
      </c>
      <c r="F4113" s="61" t="str">
        <f>IF(D4113="","",VLOOKUP(D4113,Cad_an!$D$5:$E$5004,2,FALSE))</f>
        <v/>
      </c>
      <c r="G4113" s="61" t="str">
        <f>IF(D4113="","",VLOOKUP(Fa_an!F4113,Cad_can!$D$5:$E$204,2,FALSE))</f>
        <v/>
      </c>
      <c r="H4113" s="17"/>
      <c r="I4113" s="17"/>
      <c r="J4113" s="110" t="str">
        <f t="shared" si="321"/>
        <v/>
      </c>
      <c r="K4113" s="23"/>
      <c r="L4113" s="112" t="str">
        <f t="shared" si="322"/>
        <v/>
      </c>
      <c r="M4113" s="17"/>
      <c r="N4113" s="110" t="str">
        <f t="shared" si="323"/>
        <v/>
      </c>
      <c r="O4113" s="111" t="str">
        <f t="shared" si="324"/>
        <v/>
      </c>
    </row>
    <row r="4114" spans="1:15" ht="30" customHeight="1" thickTop="1" thickBot="1">
      <c r="A4114" s="37" t="str">
        <f t="shared" si="320"/>
        <v/>
      </c>
      <c r="C4114" s="13">
        <v>4110</v>
      </c>
      <c r="D4114" s="61" t="str">
        <f>IF(Cad_an!D4114="","",Cad_an!D4114)</f>
        <v/>
      </c>
      <c r="E4114" s="61" t="str">
        <f>IF(D4114="","",VLOOKUP(D4114,Cad_an!$D$5:$F$5004,3,FALSE))</f>
        <v/>
      </c>
      <c r="F4114" s="61" t="str">
        <f>IF(D4114="","",VLOOKUP(D4114,Cad_an!$D$5:$E$5004,2,FALSE))</f>
        <v/>
      </c>
      <c r="G4114" s="61" t="str">
        <f>IF(D4114="","",VLOOKUP(Fa_an!F4114,Cad_can!$D$5:$E$204,2,FALSE))</f>
        <v/>
      </c>
      <c r="H4114" s="17"/>
      <c r="I4114" s="17"/>
      <c r="J4114" s="110" t="str">
        <f t="shared" si="321"/>
        <v/>
      </c>
      <c r="K4114" s="23"/>
      <c r="L4114" s="112" t="str">
        <f t="shared" si="322"/>
        <v/>
      </c>
      <c r="M4114" s="17"/>
      <c r="N4114" s="110" t="str">
        <f t="shared" si="323"/>
        <v/>
      </c>
      <c r="O4114" s="111" t="str">
        <f t="shared" si="324"/>
        <v/>
      </c>
    </row>
    <row r="4115" spans="1:15" ht="30" customHeight="1" thickTop="1" thickBot="1">
      <c r="A4115" s="37" t="str">
        <f t="shared" si="320"/>
        <v/>
      </c>
      <c r="C4115" s="13">
        <v>4111</v>
      </c>
      <c r="D4115" s="61" t="str">
        <f>IF(Cad_an!D4115="","",Cad_an!D4115)</f>
        <v/>
      </c>
      <c r="E4115" s="61" t="str">
        <f>IF(D4115="","",VLOOKUP(D4115,Cad_an!$D$5:$F$5004,3,FALSE))</f>
        <v/>
      </c>
      <c r="F4115" s="61" t="str">
        <f>IF(D4115="","",VLOOKUP(D4115,Cad_an!$D$5:$E$5004,2,FALSE))</f>
        <v/>
      </c>
      <c r="G4115" s="61" t="str">
        <f>IF(D4115="","",VLOOKUP(Fa_an!F4115,Cad_can!$D$5:$E$204,2,FALSE))</f>
        <v/>
      </c>
      <c r="H4115" s="17"/>
      <c r="I4115" s="17"/>
      <c r="J4115" s="110" t="str">
        <f t="shared" si="321"/>
        <v/>
      </c>
      <c r="K4115" s="23"/>
      <c r="L4115" s="112" t="str">
        <f t="shared" si="322"/>
        <v/>
      </c>
      <c r="M4115" s="17"/>
      <c r="N4115" s="110" t="str">
        <f t="shared" si="323"/>
        <v/>
      </c>
      <c r="O4115" s="111" t="str">
        <f t="shared" si="324"/>
        <v/>
      </c>
    </row>
    <row r="4116" spans="1:15" ht="30" customHeight="1" thickTop="1" thickBot="1">
      <c r="A4116" s="37" t="str">
        <f t="shared" si="320"/>
        <v/>
      </c>
      <c r="C4116" s="13">
        <v>4112</v>
      </c>
      <c r="D4116" s="61" t="str">
        <f>IF(Cad_an!D4116="","",Cad_an!D4116)</f>
        <v/>
      </c>
      <c r="E4116" s="61" t="str">
        <f>IF(D4116="","",VLOOKUP(D4116,Cad_an!$D$5:$F$5004,3,FALSE))</f>
        <v/>
      </c>
      <c r="F4116" s="61" t="str">
        <f>IF(D4116="","",VLOOKUP(D4116,Cad_an!$D$5:$E$5004,2,FALSE))</f>
        <v/>
      </c>
      <c r="G4116" s="61" t="str">
        <f>IF(D4116="","",VLOOKUP(Fa_an!F4116,Cad_can!$D$5:$E$204,2,FALSE))</f>
        <v/>
      </c>
      <c r="H4116" s="17"/>
      <c r="I4116" s="17"/>
      <c r="J4116" s="110" t="str">
        <f t="shared" si="321"/>
        <v/>
      </c>
      <c r="K4116" s="23"/>
      <c r="L4116" s="112" t="str">
        <f t="shared" si="322"/>
        <v/>
      </c>
      <c r="M4116" s="17"/>
      <c r="N4116" s="110" t="str">
        <f t="shared" si="323"/>
        <v/>
      </c>
      <c r="O4116" s="111" t="str">
        <f t="shared" si="324"/>
        <v/>
      </c>
    </row>
    <row r="4117" spans="1:15" ht="30" customHeight="1" thickTop="1" thickBot="1">
      <c r="A4117" s="37" t="str">
        <f t="shared" si="320"/>
        <v/>
      </c>
      <c r="C4117" s="13">
        <v>4113</v>
      </c>
      <c r="D4117" s="61" t="str">
        <f>IF(Cad_an!D4117="","",Cad_an!D4117)</f>
        <v/>
      </c>
      <c r="E4117" s="61" t="str">
        <f>IF(D4117="","",VLOOKUP(D4117,Cad_an!$D$5:$F$5004,3,FALSE))</f>
        <v/>
      </c>
      <c r="F4117" s="61" t="str">
        <f>IF(D4117="","",VLOOKUP(D4117,Cad_an!$D$5:$E$5004,2,FALSE))</f>
        <v/>
      </c>
      <c r="G4117" s="61" t="str">
        <f>IF(D4117="","",VLOOKUP(Fa_an!F4117,Cad_can!$D$5:$E$204,2,FALSE))</f>
        <v/>
      </c>
      <c r="H4117" s="17"/>
      <c r="I4117" s="17"/>
      <c r="J4117" s="110" t="str">
        <f t="shared" si="321"/>
        <v/>
      </c>
      <c r="K4117" s="23"/>
      <c r="L4117" s="112" t="str">
        <f t="shared" si="322"/>
        <v/>
      </c>
      <c r="M4117" s="17"/>
      <c r="N4117" s="110" t="str">
        <f t="shared" si="323"/>
        <v/>
      </c>
      <c r="O4117" s="111" t="str">
        <f t="shared" si="324"/>
        <v/>
      </c>
    </row>
    <row r="4118" spans="1:15" ht="30" customHeight="1" thickTop="1" thickBot="1">
      <c r="A4118" s="37" t="str">
        <f t="shared" si="320"/>
        <v/>
      </c>
      <c r="C4118" s="13">
        <v>4114</v>
      </c>
      <c r="D4118" s="61" t="str">
        <f>IF(Cad_an!D4118="","",Cad_an!D4118)</f>
        <v/>
      </c>
      <c r="E4118" s="61" t="str">
        <f>IF(D4118="","",VLOOKUP(D4118,Cad_an!$D$5:$F$5004,3,FALSE))</f>
        <v/>
      </c>
      <c r="F4118" s="61" t="str">
        <f>IF(D4118="","",VLOOKUP(D4118,Cad_an!$D$5:$E$5004,2,FALSE))</f>
        <v/>
      </c>
      <c r="G4118" s="61" t="str">
        <f>IF(D4118="","",VLOOKUP(Fa_an!F4118,Cad_can!$D$5:$E$204,2,FALSE))</f>
        <v/>
      </c>
      <c r="H4118" s="17"/>
      <c r="I4118" s="17"/>
      <c r="J4118" s="110" t="str">
        <f t="shared" si="321"/>
        <v/>
      </c>
      <c r="K4118" s="23"/>
      <c r="L4118" s="112" t="str">
        <f t="shared" si="322"/>
        <v/>
      </c>
      <c r="M4118" s="17"/>
      <c r="N4118" s="110" t="str">
        <f t="shared" si="323"/>
        <v/>
      </c>
      <c r="O4118" s="111" t="str">
        <f t="shared" si="324"/>
        <v/>
      </c>
    </row>
    <row r="4119" spans="1:15" ht="30" customHeight="1" thickTop="1" thickBot="1">
      <c r="A4119" s="37" t="str">
        <f t="shared" si="320"/>
        <v/>
      </c>
      <c r="C4119" s="13">
        <v>4115</v>
      </c>
      <c r="D4119" s="61" t="str">
        <f>IF(Cad_an!D4119="","",Cad_an!D4119)</f>
        <v/>
      </c>
      <c r="E4119" s="61" t="str">
        <f>IF(D4119="","",VLOOKUP(D4119,Cad_an!$D$5:$F$5004,3,FALSE))</f>
        <v/>
      </c>
      <c r="F4119" s="61" t="str">
        <f>IF(D4119="","",VLOOKUP(D4119,Cad_an!$D$5:$E$5004,2,FALSE))</f>
        <v/>
      </c>
      <c r="G4119" s="61" t="str">
        <f>IF(D4119="","",VLOOKUP(Fa_an!F4119,Cad_can!$D$5:$E$204,2,FALSE))</f>
        <v/>
      </c>
      <c r="H4119" s="17"/>
      <c r="I4119" s="17"/>
      <c r="J4119" s="110" t="str">
        <f t="shared" si="321"/>
        <v/>
      </c>
      <c r="K4119" s="23"/>
      <c r="L4119" s="112" t="str">
        <f t="shared" si="322"/>
        <v/>
      </c>
      <c r="M4119" s="17"/>
      <c r="N4119" s="110" t="str">
        <f t="shared" si="323"/>
        <v/>
      </c>
      <c r="O4119" s="111" t="str">
        <f t="shared" si="324"/>
        <v/>
      </c>
    </row>
    <row r="4120" spans="1:15" ht="30" customHeight="1" thickTop="1" thickBot="1">
      <c r="A4120" s="37" t="str">
        <f t="shared" si="320"/>
        <v/>
      </c>
      <c r="C4120" s="13">
        <v>4116</v>
      </c>
      <c r="D4120" s="61" t="str">
        <f>IF(Cad_an!D4120="","",Cad_an!D4120)</f>
        <v/>
      </c>
      <c r="E4120" s="61" t="str">
        <f>IF(D4120="","",VLOOKUP(D4120,Cad_an!$D$5:$F$5004,3,FALSE))</f>
        <v/>
      </c>
      <c r="F4120" s="61" t="str">
        <f>IF(D4120="","",VLOOKUP(D4120,Cad_an!$D$5:$E$5004,2,FALSE))</f>
        <v/>
      </c>
      <c r="G4120" s="61" t="str">
        <f>IF(D4120="","",VLOOKUP(Fa_an!F4120,Cad_can!$D$5:$E$204,2,FALSE))</f>
        <v/>
      </c>
      <c r="H4120" s="17"/>
      <c r="I4120" s="17"/>
      <c r="J4120" s="110" t="str">
        <f t="shared" si="321"/>
        <v/>
      </c>
      <c r="K4120" s="23"/>
      <c r="L4120" s="112" t="str">
        <f t="shared" si="322"/>
        <v/>
      </c>
      <c r="M4120" s="17"/>
      <c r="N4120" s="110" t="str">
        <f t="shared" si="323"/>
        <v/>
      </c>
      <c r="O4120" s="111" t="str">
        <f t="shared" si="324"/>
        <v/>
      </c>
    </row>
    <row r="4121" spans="1:15" ht="30" customHeight="1" thickTop="1" thickBot="1">
      <c r="A4121" s="37" t="str">
        <f t="shared" si="320"/>
        <v/>
      </c>
      <c r="C4121" s="13">
        <v>4117</v>
      </c>
      <c r="D4121" s="61" t="str">
        <f>IF(Cad_an!D4121="","",Cad_an!D4121)</f>
        <v/>
      </c>
      <c r="E4121" s="61" t="str">
        <f>IF(D4121="","",VLOOKUP(D4121,Cad_an!$D$5:$F$5004,3,FALSE))</f>
        <v/>
      </c>
      <c r="F4121" s="61" t="str">
        <f>IF(D4121="","",VLOOKUP(D4121,Cad_an!$D$5:$E$5004,2,FALSE))</f>
        <v/>
      </c>
      <c r="G4121" s="61" t="str">
        <f>IF(D4121="","",VLOOKUP(Fa_an!F4121,Cad_can!$D$5:$E$204,2,FALSE))</f>
        <v/>
      </c>
      <c r="H4121" s="17"/>
      <c r="I4121" s="17"/>
      <c r="J4121" s="110" t="str">
        <f t="shared" si="321"/>
        <v/>
      </c>
      <c r="K4121" s="23"/>
      <c r="L4121" s="112" t="str">
        <f t="shared" si="322"/>
        <v/>
      </c>
      <c r="M4121" s="17"/>
      <c r="N4121" s="110" t="str">
        <f t="shared" si="323"/>
        <v/>
      </c>
      <c r="O4121" s="111" t="str">
        <f t="shared" si="324"/>
        <v/>
      </c>
    </row>
    <row r="4122" spans="1:15" ht="30" customHeight="1" thickTop="1" thickBot="1">
      <c r="A4122" s="37" t="str">
        <f t="shared" si="320"/>
        <v/>
      </c>
      <c r="C4122" s="13">
        <v>4118</v>
      </c>
      <c r="D4122" s="61" t="str">
        <f>IF(Cad_an!D4122="","",Cad_an!D4122)</f>
        <v/>
      </c>
      <c r="E4122" s="61" t="str">
        <f>IF(D4122="","",VLOOKUP(D4122,Cad_an!$D$5:$F$5004,3,FALSE))</f>
        <v/>
      </c>
      <c r="F4122" s="61" t="str">
        <f>IF(D4122="","",VLOOKUP(D4122,Cad_an!$D$5:$E$5004,2,FALSE))</f>
        <v/>
      </c>
      <c r="G4122" s="61" t="str">
        <f>IF(D4122="","",VLOOKUP(Fa_an!F4122,Cad_can!$D$5:$E$204,2,FALSE))</f>
        <v/>
      </c>
      <c r="H4122" s="17"/>
      <c r="I4122" s="17"/>
      <c r="J4122" s="110" t="str">
        <f t="shared" si="321"/>
        <v/>
      </c>
      <c r="K4122" s="23"/>
      <c r="L4122" s="112" t="str">
        <f t="shared" si="322"/>
        <v/>
      </c>
      <c r="M4122" s="17"/>
      <c r="N4122" s="110" t="str">
        <f t="shared" si="323"/>
        <v/>
      </c>
      <c r="O4122" s="111" t="str">
        <f t="shared" si="324"/>
        <v/>
      </c>
    </row>
    <row r="4123" spans="1:15" ht="30" customHeight="1" thickTop="1" thickBot="1">
      <c r="A4123" s="37" t="str">
        <f t="shared" si="320"/>
        <v/>
      </c>
      <c r="C4123" s="13">
        <v>4119</v>
      </c>
      <c r="D4123" s="61" t="str">
        <f>IF(Cad_an!D4123="","",Cad_an!D4123)</f>
        <v/>
      </c>
      <c r="E4123" s="61" t="str">
        <f>IF(D4123="","",VLOOKUP(D4123,Cad_an!$D$5:$F$5004,3,FALSE))</f>
        <v/>
      </c>
      <c r="F4123" s="61" t="str">
        <f>IF(D4123="","",VLOOKUP(D4123,Cad_an!$D$5:$E$5004,2,FALSE))</f>
        <v/>
      </c>
      <c r="G4123" s="61" t="str">
        <f>IF(D4123="","",VLOOKUP(Fa_an!F4123,Cad_can!$D$5:$E$204,2,FALSE))</f>
        <v/>
      </c>
      <c r="H4123" s="17"/>
      <c r="I4123" s="17"/>
      <c r="J4123" s="110" t="str">
        <f t="shared" si="321"/>
        <v/>
      </c>
      <c r="K4123" s="23"/>
      <c r="L4123" s="112" t="str">
        <f t="shared" si="322"/>
        <v/>
      </c>
      <c r="M4123" s="17"/>
      <c r="N4123" s="110" t="str">
        <f t="shared" si="323"/>
        <v/>
      </c>
      <c r="O4123" s="111" t="str">
        <f t="shared" si="324"/>
        <v/>
      </c>
    </row>
    <row r="4124" spans="1:15" ht="30" customHeight="1" thickTop="1" thickBot="1">
      <c r="A4124" s="37" t="str">
        <f t="shared" si="320"/>
        <v/>
      </c>
      <c r="C4124" s="13">
        <v>4120</v>
      </c>
      <c r="D4124" s="61" t="str">
        <f>IF(Cad_an!D4124="","",Cad_an!D4124)</f>
        <v/>
      </c>
      <c r="E4124" s="61" t="str">
        <f>IF(D4124="","",VLOOKUP(D4124,Cad_an!$D$5:$F$5004,3,FALSE))</f>
        <v/>
      </c>
      <c r="F4124" s="61" t="str">
        <f>IF(D4124="","",VLOOKUP(D4124,Cad_an!$D$5:$E$5004,2,FALSE))</f>
        <v/>
      </c>
      <c r="G4124" s="61" t="str">
        <f>IF(D4124="","",VLOOKUP(Fa_an!F4124,Cad_can!$D$5:$E$204,2,FALSE))</f>
        <v/>
      </c>
      <c r="H4124" s="17"/>
      <c r="I4124" s="17"/>
      <c r="J4124" s="110" t="str">
        <f t="shared" si="321"/>
        <v/>
      </c>
      <c r="K4124" s="23"/>
      <c r="L4124" s="112" t="str">
        <f t="shared" si="322"/>
        <v/>
      </c>
      <c r="M4124" s="17"/>
      <c r="N4124" s="110" t="str">
        <f t="shared" si="323"/>
        <v/>
      </c>
      <c r="O4124" s="111" t="str">
        <f t="shared" si="324"/>
        <v/>
      </c>
    </row>
    <row r="4125" spans="1:15" ht="30" customHeight="1" thickTop="1" thickBot="1">
      <c r="A4125" s="37" t="str">
        <f t="shared" si="320"/>
        <v/>
      </c>
      <c r="C4125" s="13">
        <v>4121</v>
      </c>
      <c r="D4125" s="61" t="str">
        <f>IF(Cad_an!D4125="","",Cad_an!D4125)</f>
        <v/>
      </c>
      <c r="E4125" s="61" t="str">
        <f>IF(D4125="","",VLOOKUP(D4125,Cad_an!$D$5:$F$5004,3,FALSE))</f>
        <v/>
      </c>
      <c r="F4125" s="61" t="str">
        <f>IF(D4125="","",VLOOKUP(D4125,Cad_an!$D$5:$E$5004,2,FALSE))</f>
        <v/>
      </c>
      <c r="G4125" s="61" t="str">
        <f>IF(D4125="","",VLOOKUP(Fa_an!F4125,Cad_can!$D$5:$E$204,2,FALSE))</f>
        <v/>
      </c>
      <c r="H4125" s="17"/>
      <c r="I4125" s="17"/>
      <c r="J4125" s="110" t="str">
        <f t="shared" si="321"/>
        <v/>
      </c>
      <c r="K4125" s="23"/>
      <c r="L4125" s="112" t="str">
        <f t="shared" si="322"/>
        <v/>
      </c>
      <c r="M4125" s="17"/>
      <c r="N4125" s="110" t="str">
        <f t="shared" si="323"/>
        <v/>
      </c>
      <c r="O4125" s="111" t="str">
        <f t="shared" si="324"/>
        <v/>
      </c>
    </row>
    <row r="4126" spans="1:15" ht="30" customHeight="1" thickTop="1" thickBot="1">
      <c r="A4126" s="37" t="str">
        <f t="shared" si="320"/>
        <v/>
      </c>
      <c r="C4126" s="13">
        <v>4122</v>
      </c>
      <c r="D4126" s="61" t="str">
        <f>IF(Cad_an!D4126="","",Cad_an!D4126)</f>
        <v/>
      </c>
      <c r="E4126" s="61" t="str">
        <f>IF(D4126="","",VLOOKUP(D4126,Cad_an!$D$5:$F$5004,3,FALSE))</f>
        <v/>
      </c>
      <c r="F4126" s="61" t="str">
        <f>IF(D4126="","",VLOOKUP(D4126,Cad_an!$D$5:$E$5004,2,FALSE))</f>
        <v/>
      </c>
      <c r="G4126" s="61" t="str">
        <f>IF(D4126="","",VLOOKUP(Fa_an!F4126,Cad_can!$D$5:$E$204,2,FALSE))</f>
        <v/>
      </c>
      <c r="H4126" s="17"/>
      <c r="I4126" s="17"/>
      <c r="J4126" s="110" t="str">
        <f t="shared" si="321"/>
        <v/>
      </c>
      <c r="K4126" s="23"/>
      <c r="L4126" s="112" t="str">
        <f t="shared" si="322"/>
        <v/>
      </c>
      <c r="M4126" s="17"/>
      <c r="N4126" s="110" t="str">
        <f t="shared" si="323"/>
        <v/>
      </c>
      <c r="O4126" s="111" t="str">
        <f t="shared" si="324"/>
        <v/>
      </c>
    </row>
    <row r="4127" spans="1:15" ht="30" customHeight="1" thickTop="1" thickBot="1">
      <c r="A4127" s="37" t="str">
        <f t="shared" si="320"/>
        <v/>
      </c>
      <c r="C4127" s="13">
        <v>4123</v>
      </c>
      <c r="D4127" s="61" t="str">
        <f>IF(Cad_an!D4127="","",Cad_an!D4127)</f>
        <v/>
      </c>
      <c r="E4127" s="61" t="str">
        <f>IF(D4127="","",VLOOKUP(D4127,Cad_an!$D$5:$F$5004,3,FALSE))</f>
        <v/>
      </c>
      <c r="F4127" s="61" t="str">
        <f>IF(D4127="","",VLOOKUP(D4127,Cad_an!$D$5:$E$5004,2,FALSE))</f>
        <v/>
      </c>
      <c r="G4127" s="61" t="str">
        <f>IF(D4127="","",VLOOKUP(Fa_an!F4127,Cad_can!$D$5:$E$204,2,FALSE))</f>
        <v/>
      </c>
      <c r="H4127" s="17"/>
      <c r="I4127" s="17"/>
      <c r="J4127" s="110" t="str">
        <f t="shared" si="321"/>
        <v/>
      </c>
      <c r="K4127" s="23"/>
      <c r="L4127" s="112" t="str">
        <f t="shared" si="322"/>
        <v/>
      </c>
      <c r="M4127" s="17"/>
      <c r="N4127" s="110" t="str">
        <f t="shared" si="323"/>
        <v/>
      </c>
      <c r="O4127" s="111" t="str">
        <f t="shared" si="324"/>
        <v/>
      </c>
    </row>
    <row r="4128" spans="1:15" ht="30" customHeight="1" thickTop="1" thickBot="1">
      <c r="A4128" s="37" t="str">
        <f t="shared" si="320"/>
        <v/>
      </c>
      <c r="C4128" s="13">
        <v>4124</v>
      </c>
      <c r="D4128" s="61" t="str">
        <f>IF(Cad_an!D4128="","",Cad_an!D4128)</f>
        <v/>
      </c>
      <c r="E4128" s="61" t="str">
        <f>IF(D4128="","",VLOOKUP(D4128,Cad_an!$D$5:$F$5004,3,FALSE))</f>
        <v/>
      </c>
      <c r="F4128" s="61" t="str">
        <f>IF(D4128="","",VLOOKUP(D4128,Cad_an!$D$5:$E$5004,2,FALSE))</f>
        <v/>
      </c>
      <c r="G4128" s="61" t="str">
        <f>IF(D4128="","",VLOOKUP(Fa_an!F4128,Cad_can!$D$5:$E$204,2,FALSE))</f>
        <v/>
      </c>
      <c r="H4128" s="17"/>
      <c r="I4128" s="17"/>
      <c r="J4128" s="110" t="str">
        <f t="shared" si="321"/>
        <v/>
      </c>
      <c r="K4128" s="23"/>
      <c r="L4128" s="112" t="str">
        <f t="shared" si="322"/>
        <v/>
      </c>
      <c r="M4128" s="17"/>
      <c r="N4128" s="110" t="str">
        <f t="shared" si="323"/>
        <v/>
      </c>
      <c r="O4128" s="111" t="str">
        <f t="shared" si="324"/>
        <v/>
      </c>
    </row>
    <row r="4129" spans="1:15" ht="30" customHeight="1" thickTop="1" thickBot="1">
      <c r="A4129" s="37" t="str">
        <f t="shared" si="320"/>
        <v/>
      </c>
      <c r="C4129" s="13">
        <v>4125</v>
      </c>
      <c r="D4129" s="61" t="str">
        <f>IF(Cad_an!D4129="","",Cad_an!D4129)</f>
        <v/>
      </c>
      <c r="E4129" s="61" t="str">
        <f>IF(D4129="","",VLOOKUP(D4129,Cad_an!$D$5:$F$5004,3,FALSE))</f>
        <v/>
      </c>
      <c r="F4129" s="61" t="str">
        <f>IF(D4129="","",VLOOKUP(D4129,Cad_an!$D$5:$E$5004,2,FALSE))</f>
        <v/>
      </c>
      <c r="G4129" s="61" t="str">
        <f>IF(D4129="","",VLOOKUP(Fa_an!F4129,Cad_can!$D$5:$E$204,2,FALSE))</f>
        <v/>
      </c>
      <c r="H4129" s="17"/>
      <c r="I4129" s="17"/>
      <c r="J4129" s="110" t="str">
        <f t="shared" si="321"/>
        <v/>
      </c>
      <c r="K4129" s="23"/>
      <c r="L4129" s="112" t="str">
        <f t="shared" si="322"/>
        <v/>
      </c>
      <c r="M4129" s="17"/>
      <c r="N4129" s="110" t="str">
        <f t="shared" si="323"/>
        <v/>
      </c>
      <c r="O4129" s="111" t="str">
        <f t="shared" si="324"/>
        <v/>
      </c>
    </row>
    <row r="4130" spans="1:15" ht="30" customHeight="1" thickTop="1" thickBot="1">
      <c r="A4130" s="37" t="str">
        <f t="shared" si="320"/>
        <v/>
      </c>
      <c r="C4130" s="13">
        <v>4126</v>
      </c>
      <c r="D4130" s="61" t="str">
        <f>IF(Cad_an!D4130="","",Cad_an!D4130)</f>
        <v/>
      </c>
      <c r="E4130" s="61" t="str">
        <f>IF(D4130="","",VLOOKUP(D4130,Cad_an!$D$5:$F$5004,3,FALSE))</f>
        <v/>
      </c>
      <c r="F4130" s="61" t="str">
        <f>IF(D4130="","",VLOOKUP(D4130,Cad_an!$D$5:$E$5004,2,FALSE))</f>
        <v/>
      </c>
      <c r="G4130" s="61" t="str">
        <f>IF(D4130="","",VLOOKUP(Fa_an!F4130,Cad_can!$D$5:$E$204,2,FALSE))</f>
        <v/>
      </c>
      <c r="H4130" s="17"/>
      <c r="I4130" s="17"/>
      <c r="J4130" s="110" t="str">
        <f t="shared" si="321"/>
        <v/>
      </c>
      <c r="K4130" s="23"/>
      <c r="L4130" s="112" t="str">
        <f t="shared" si="322"/>
        <v/>
      </c>
      <c r="M4130" s="17"/>
      <c r="N4130" s="110" t="str">
        <f t="shared" si="323"/>
        <v/>
      </c>
      <c r="O4130" s="111" t="str">
        <f t="shared" si="324"/>
        <v/>
      </c>
    </row>
    <row r="4131" spans="1:15" ht="30" customHeight="1" thickTop="1" thickBot="1">
      <c r="A4131" s="37" t="str">
        <f t="shared" si="320"/>
        <v/>
      </c>
      <c r="C4131" s="13">
        <v>4127</v>
      </c>
      <c r="D4131" s="61" t="str">
        <f>IF(Cad_an!D4131="","",Cad_an!D4131)</f>
        <v/>
      </c>
      <c r="E4131" s="61" t="str">
        <f>IF(D4131="","",VLOOKUP(D4131,Cad_an!$D$5:$F$5004,3,FALSE))</f>
        <v/>
      </c>
      <c r="F4131" s="61" t="str">
        <f>IF(D4131="","",VLOOKUP(D4131,Cad_an!$D$5:$E$5004,2,FALSE))</f>
        <v/>
      </c>
      <c r="G4131" s="61" t="str">
        <f>IF(D4131="","",VLOOKUP(Fa_an!F4131,Cad_can!$D$5:$E$204,2,FALSE))</f>
        <v/>
      </c>
      <c r="H4131" s="17"/>
      <c r="I4131" s="17"/>
      <c r="J4131" s="110" t="str">
        <f t="shared" si="321"/>
        <v/>
      </c>
      <c r="K4131" s="23"/>
      <c r="L4131" s="112" t="str">
        <f t="shared" si="322"/>
        <v/>
      </c>
      <c r="M4131" s="17"/>
      <c r="N4131" s="110" t="str">
        <f t="shared" si="323"/>
        <v/>
      </c>
      <c r="O4131" s="111" t="str">
        <f t="shared" si="324"/>
        <v/>
      </c>
    </row>
    <row r="4132" spans="1:15" ht="30" customHeight="1" thickTop="1" thickBot="1">
      <c r="A4132" s="37" t="str">
        <f t="shared" si="320"/>
        <v/>
      </c>
      <c r="C4132" s="13">
        <v>4128</v>
      </c>
      <c r="D4132" s="61" t="str">
        <f>IF(Cad_an!D4132="","",Cad_an!D4132)</f>
        <v/>
      </c>
      <c r="E4132" s="61" t="str">
        <f>IF(D4132="","",VLOOKUP(D4132,Cad_an!$D$5:$F$5004,3,FALSE))</f>
        <v/>
      </c>
      <c r="F4132" s="61" t="str">
        <f>IF(D4132="","",VLOOKUP(D4132,Cad_an!$D$5:$E$5004,2,FALSE))</f>
        <v/>
      </c>
      <c r="G4132" s="61" t="str">
        <f>IF(D4132="","",VLOOKUP(Fa_an!F4132,Cad_can!$D$5:$E$204,2,FALSE))</f>
        <v/>
      </c>
      <c r="H4132" s="17"/>
      <c r="I4132" s="17"/>
      <c r="J4132" s="110" t="str">
        <f t="shared" si="321"/>
        <v/>
      </c>
      <c r="K4132" s="23"/>
      <c r="L4132" s="112" t="str">
        <f t="shared" si="322"/>
        <v/>
      </c>
      <c r="M4132" s="17"/>
      <c r="N4132" s="110" t="str">
        <f t="shared" si="323"/>
        <v/>
      </c>
      <c r="O4132" s="111" t="str">
        <f t="shared" si="324"/>
        <v/>
      </c>
    </row>
    <row r="4133" spans="1:15" ht="30" customHeight="1" thickTop="1" thickBot="1">
      <c r="A4133" s="37" t="str">
        <f t="shared" si="320"/>
        <v/>
      </c>
      <c r="C4133" s="13">
        <v>4129</v>
      </c>
      <c r="D4133" s="61" t="str">
        <f>IF(Cad_an!D4133="","",Cad_an!D4133)</f>
        <v/>
      </c>
      <c r="E4133" s="61" t="str">
        <f>IF(D4133="","",VLOOKUP(D4133,Cad_an!$D$5:$F$5004,3,FALSE))</f>
        <v/>
      </c>
      <c r="F4133" s="61" t="str">
        <f>IF(D4133="","",VLOOKUP(D4133,Cad_an!$D$5:$E$5004,2,FALSE))</f>
        <v/>
      </c>
      <c r="G4133" s="61" t="str">
        <f>IF(D4133="","",VLOOKUP(Fa_an!F4133,Cad_can!$D$5:$E$204,2,FALSE))</f>
        <v/>
      </c>
      <c r="H4133" s="17"/>
      <c r="I4133" s="17"/>
      <c r="J4133" s="110" t="str">
        <f t="shared" si="321"/>
        <v/>
      </c>
      <c r="K4133" s="23"/>
      <c r="L4133" s="112" t="str">
        <f t="shared" si="322"/>
        <v/>
      </c>
      <c r="M4133" s="17"/>
      <c r="N4133" s="110" t="str">
        <f t="shared" si="323"/>
        <v/>
      </c>
      <c r="O4133" s="111" t="str">
        <f t="shared" si="324"/>
        <v/>
      </c>
    </row>
    <row r="4134" spans="1:15" ht="30" customHeight="1" thickTop="1" thickBot="1">
      <c r="A4134" s="37" t="str">
        <f t="shared" si="320"/>
        <v/>
      </c>
      <c r="C4134" s="13">
        <v>4130</v>
      </c>
      <c r="D4134" s="61" t="str">
        <f>IF(Cad_an!D4134="","",Cad_an!D4134)</f>
        <v/>
      </c>
      <c r="E4134" s="61" t="str">
        <f>IF(D4134="","",VLOOKUP(D4134,Cad_an!$D$5:$F$5004,3,FALSE))</f>
        <v/>
      </c>
      <c r="F4134" s="61" t="str">
        <f>IF(D4134="","",VLOOKUP(D4134,Cad_an!$D$5:$E$5004,2,FALSE))</f>
        <v/>
      </c>
      <c r="G4134" s="61" t="str">
        <f>IF(D4134="","",VLOOKUP(Fa_an!F4134,Cad_can!$D$5:$E$204,2,FALSE))</f>
        <v/>
      </c>
      <c r="H4134" s="17"/>
      <c r="I4134" s="17"/>
      <c r="J4134" s="110" t="str">
        <f t="shared" si="321"/>
        <v/>
      </c>
      <c r="K4134" s="23"/>
      <c r="L4134" s="112" t="str">
        <f t="shared" si="322"/>
        <v/>
      </c>
      <c r="M4134" s="17"/>
      <c r="N4134" s="110" t="str">
        <f t="shared" si="323"/>
        <v/>
      </c>
      <c r="O4134" s="111" t="str">
        <f t="shared" si="324"/>
        <v/>
      </c>
    </row>
    <row r="4135" spans="1:15" ht="30" customHeight="1" thickTop="1" thickBot="1">
      <c r="A4135" s="37" t="str">
        <f t="shared" si="320"/>
        <v/>
      </c>
      <c r="C4135" s="13">
        <v>4131</v>
      </c>
      <c r="D4135" s="61" t="str">
        <f>IF(Cad_an!D4135="","",Cad_an!D4135)</f>
        <v/>
      </c>
      <c r="E4135" s="61" t="str">
        <f>IF(D4135="","",VLOOKUP(D4135,Cad_an!$D$5:$F$5004,3,FALSE))</f>
        <v/>
      </c>
      <c r="F4135" s="61" t="str">
        <f>IF(D4135="","",VLOOKUP(D4135,Cad_an!$D$5:$E$5004,2,FALSE))</f>
        <v/>
      </c>
      <c r="G4135" s="61" t="str">
        <f>IF(D4135="","",VLOOKUP(Fa_an!F4135,Cad_can!$D$5:$E$204,2,FALSE))</f>
        <v/>
      </c>
      <c r="H4135" s="17"/>
      <c r="I4135" s="17"/>
      <c r="J4135" s="110" t="str">
        <f t="shared" si="321"/>
        <v/>
      </c>
      <c r="K4135" s="23"/>
      <c r="L4135" s="112" t="str">
        <f t="shared" si="322"/>
        <v/>
      </c>
      <c r="M4135" s="17"/>
      <c r="N4135" s="110" t="str">
        <f t="shared" si="323"/>
        <v/>
      </c>
      <c r="O4135" s="111" t="str">
        <f t="shared" si="324"/>
        <v/>
      </c>
    </row>
    <row r="4136" spans="1:15" ht="30" customHeight="1" thickTop="1" thickBot="1">
      <c r="A4136" s="37" t="str">
        <f t="shared" si="320"/>
        <v/>
      </c>
      <c r="C4136" s="13">
        <v>4132</v>
      </c>
      <c r="D4136" s="61" t="str">
        <f>IF(Cad_an!D4136="","",Cad_an!D4136)</f>
        <v/>
      </c>
      <c r="E4136" s="61" t="str">
        <f>IF(D4136="","",VLOOKUP(D4136,Cad_an!$D$5:$F$5004,3,FALSE))</f>
        <v/>
      </c>
      <c r="F4136" s="61" t="str">
        <f>IF(D4136="","",VLOOKUP(D4136,Cad_an!$D$5:$E$5004,2,FALSE))</f>
        <v/>
      </c>
      <c r="G4136" s="61" t="str">
        <f>IF(D4136="","",VLOOKUP(Fa_an!F4136,Cad_can!$D$5:$E$204,2,FALSE))</f>
        <v/>
      </c>
      <c r="H4136" s="17"/>
      <c r="I4136" s="17"/>
      <c r="J4136" s="110" t="str">
        <f t="shared" si="321"/>
        <v/>
      </c>
      <c r="K4136" s="23"/>
      <c r="L4136" s="112" t="str">
        <f t="shared" si="322"/>
        <v/>
      </c>
      <c r="M4136" s="17"/>
      <c r="N4136" s="110" t="str">
        <f t="shared" si="323"/>
        <v/>
      </c>
      <c r="O4136" s="111" t="str">
        <f t="shared" si="324"/>
        <v/>
      </c>
    </row>
    <row r="4137" spans="1:15" ht="30" customHeight="1" thickTop="1" thickBot="1">
      <c r="A4137" s="37" t="str">
        <f t="shared" si="320"/>
        <v/>
      </c>
      <c r="C4137" s="13">
        <v>4133</v>
      </c>
      <c r="D4137" s="61" t="str">
        <f>IF(Cad_an!D4137="","",Cad_an!D4137)</f>
        <v/>
      </c>
      <c r="E4137" s="61" t="str">
        <f>IF(D4137="","",VLOOKUP(D4137,Cad_an!$D$5:$F$5004,3,FALSE))</f>
        <v/>
      </c>
      <c r="F4137" s="61" t="str">
        <f>IF(D4137="","",VLOOKUP(D4137,Cad_an!$D$5:$E$5004,2,FALSE))</f>
        <v/>
      </c>
      <c r="G4137" s="61" t="str">
        <f>IF(D4137="","",VLOOKUP(Fa_an!F4137,Cad_can!$D$5:$E$204,2,FALSE))</f>
        <v/>
      </c>
      <c r="H4137" s="17"/>
      <c r="I4137" s="17"/>
      <c r="J4137" s="110" t="str">
        <f t="shared" si="321"/>
        <v/>
      </c>
      <c r="K4137" s="23"/>
      <c r="L4137" s="112" t="str">
        <f t="shared" si="322"/>
        <v/>
      </c>
      <c r="M4137" s="17"/>
      <c r="N4137" s="110" t="str">
        <f t="shared" si="323"/>
        <v/>
      </c>
      <c r="O4137" s="111" t="str">
        <f t="shared" si="324"/>
        <v/>
      </c>
    </row>
    <row r="4138" spans="1:15" ht="30" customHeight="1" thickTop="1" thickBot="1">
      <c r="A4138" s="37" t="str">
        <f t="shared" si="320"/>
        <v/>
      </c>
      <c r="C4138" s="13">
        <v>4134</v>
      </c>
      <c r="D4138" s="61" t="str">
        <f>IF(Cad_an!D4138="","",Cad_an!D4138)</f>
        <v/>
      </c>
      <c r="E4138" s="61" t="str">
        <f>IF(D4138="","",VLOOKUP(D4138,Cad_an!$D$5:$F$5004,3,FALSE))</f>
        <v/>
      </c>
      <c r="F4138" s="61" t="str">
        <f>IF(D4138="","",VLOOKUP(D4138,Cad_an!$D$5:$E$5004,2,FALSE))</f>
        <v/>
      </c>
      <c r="G4138" s="61" t="str">
        <f>IF(D4138="","",VLOOKUP(Fa_an!F4138,Cad_can!$D$5:$E$204,2,FALSE))</f>
        <v/>
      </c>
      <c r="H4138" s="17"/>
      <c r="I4138" s="17"/>
      <c r="J4138" s="110" t="str">
        <f t="shared" si="321"/>
        <v/>
      </c>
      <c r="K4138" s="23"/>
      <c r="L4138" s="112" t="str">
        <f t="shared" si="322"/>
        <v/>
      </c>
      <c r="M4138" s="17"/>
      <c r="N4138" s="110" t="str">
        <f t="shared" si="323"/>
        <v/>
      </c>
      <c r="O4138" s="111" t="str">
        <f t="shared" si="324"/>
        <v/>
      </c>
    </row>
    <row r="4139" spans="1:15" ht="30" customHeight="1" thickTop="1" thickBot="1">
      <c r="A4139" s="37" t="str">
        <f t="shared" si="320"/>
        <v/>
      </c>
      <c r="C4139" s="13">
        <v>4135</v>
      </c>
      <c r="D4139" s="61" t="str">
        <f>IF(Cad_an!D4139="","",Cad_an!D4139)</f>
        <v/>
      </c>
      <c r="E4139" s="61" t="str">
        <f>IF(D4139="","",VLOOKUP(D4139,Cad_an!$D$5:$F$5004,3,FALSE))</f>
        <v/>
      </c>
      <c r="F4139" s="61" t="str">
        <f>IF(D4139="","",VLOOKUP(D4139,Cad_an!$D$5:$E$5004,2,FALSE))</f>
        <v/>
      </c>
      <c r="G4139" s="61" t="str">
        <f>IF(D4139="","",VLOOKUP(Fa_an!F4139,Cad_can!$D$5:$E$204,2,FALSE))</f>
        <v/>
      </c>
      <c r="H4139" s="17"/>
      <c r="I4139" s="17"/>
      <c r="J4139" s="110" t="str">
        <f t="shared" si="321"/>
        <v/>
      </c>
      <c r="K4139" s="23"/>
      <c r="L4139" s="112" t="str">
        <f t="shared" si="322"/>
        <v/>
      </c>
      <c r="M4139" s="17"/>
      <c r="N4139" s="110" t="str">
        <f t="shared" si="323"/>
        <v/>
      </c>
      <c r="O4139" s="111" t="str">
        <f t="shared" si="324"/>
        <v/>
      </c>
    </row>
    <row r="4140" spans="1:15" ht="30" customHeight="1" thickTop="1" thickBot="1">
      <c r="A4140" s="37" t="str">
        <f t="shared" si="320"/>
        <v/>
      </c>
      <c r="C4140" s="13">
        <v>4136</v>
      </c>
      <c r="D4140" s="61" t="str">
        <f>IF(Cad_an!D4140="","",Cad_an!D4140)</f>
        <v/>
      </c>
      <c r="E4140" s="61" t="str">
        <f>IF(D4140="","",VLOOKUP(D4140,Cad_an!$D$5:$F$5004,3,FALSE))</f>
        <v/>
      </c>
      <c r="F4140" s="61" t="str">
        <f>IF(D4140="","",VLOOKUP(D4140,Cad_an!$D$5:$E$5004,2,FALSE))</f>
        <v/>
      </c>
      <c r="G4140" s="61" t="str">
        <f>IF(D4140="","",VLOOKUP(Fa_an!F4140,Cad_can!$D$5:$E$204,2,FALSE))</f>
        <v/>
      </c>
      <c r="H4140" s="17"/>
      <c r="I4140" s="17"/>
      <c r="J4140" s="110" t="str">
        <f t="shared" si="321"/>
        <v/>
      </c>
      <c r="K4140" s="23"/>
      <c r="L4140" s="112" t="str">
        <f t="shared" si="322"/>
        <v/>
      </c>
      <c r="M4140" s="17"/>
      <c r="N4140" s="110" t="str">
        <f t="shared" si="323"/>
        <v/>
      </c>
      <c r="O4140" s="111" t="str">
        <f t="shared" si="324"/>
        <v/>
      </c>
    </row>
    <row r="4141" spans="1:15" ht="30" customHeight="1" thickTop="1" thickBot="1">
      <c r="A4141" s="37" t="str">
        <f t="shared" si="320"/>
        <v/>
      </c>
      <c r="C4141" s="13">
        <v>4137</v>
      </c>
      <c r="D4141" s="61" t="str">
        <f>IF(Cad_an!D4141="","",Cad_an!D4141)</f>
        <v/>
      </c>
      <c r="E4141" s="61" t="str">
        <f>IF(D4141="","",VLOOKUP(D4141,Cad_an!$D$5:$F$5004,3,FALSE))</f>
        <v/>
      </c>
      <c r="F4141" s="61" t="str">
        <f>IF(D4141="","",VLOOKUP(D4141,Cad_an!$D$5:$E$5004,2,FALSE))</f>
        <v/>
      </c>
      <c r="G4141" s="61" t="str">
        <f>IF(D4141="","",VLOOKUP(Fa_an!F4141,Cad_can!$D$5:$E$204,2,FALSE))</f>
        <v/>
      </c>
      <c r="H4141" s="17"/>
      <c r="I4141" s="17"/>
      <c r="J4141" s="110" t="str">
        <f t="shared" si="321"/>
        <v/>
      </c>
      <c r="K4141" s="23"/>
      <c r="L4141" s="112" t="str">
        <f t="shared" si="322"/>
        <v/>
      </c>
      <c r="M4141" s="17"/>
      <c r="N4141" s="110" t="str">
        <f t="shared" si="323"/>
        <v/>
      </c>
      <c r="O4141" s="111" t="str">
        <f t="shared" si="324"/>
        <v/>
      </c>
    </row>
    <row r="4142" spans="1:15" ht="30" customHeight="1" thickTop="1" thickBot="1">
      <c r="A4142" s="37" t="str">
        <f t="shared" si="320"/>
        <v/>
      </c>
      <c r="C4142" s="13">
        <v>4138</v>
      </c>
      <c r="D4142" s="61" t="str">
        <f>IF(Cad_an!D4142="","",Cad_an!D4142)</f>
        <v/>
      </c>
      <c r="E4142" s="61" t="str">
        <f>IF(D4142="","",VLOOKUP(D4142,Cad_an!$D$5:$F$5004,3,FALSE))</f>
        <v/>
      </c>
      <c r="F4142" s="61" t="str">
        <f>IF(D4142="","",VLOOKUP(D4142,Cad_an!$D$5:$E$5004,2,FALSE))</f>
        <v/>
      </c>
      <c r="G4142" s="61" t="str">
        <f>IF(D4142="","",VLOOKUP(Fa_an!F4142,Cad_can!$D$5:$E$204,2,FALSE))</f>
        <v/>
      </c>
      <c r="H4142" s="17"/>
      <c r="I4142" s="17"/>
      <c r="J4142" s="110" t="str">
        <f t="shared" si="321"/>
        <v/>
      </c>
      <c r="K4142" s="23"/>
      <c r="L4142" s="112" t="str">
        <f t="shared" si="322"/>
        <v/>
      </c>
      <c r="M4142" s="17"/>
      <c r="N4142" s="110" t="str">
        <f t="shared" si="323"/>
        <v/>
      </c>
      <c r="O4142" s="111" t="str">
        <f t="shared" si="324"/>
        <v/>
      </c>
    </row>
    <row r="4143" spans="1:15" ht="30" customHeight="1" thickTop="1" thickBot="1">
      <c r="A4143" s="37" t="str">
        <f t="shared" si="320"/>
        <v/>
      </c>
      <c r="C4143" s="13">
        <v>4139</v>
      </c>
      <c r="D4143" s="61" t="str">
        <f>IF(Cad_an!D4143="","",Cad_an!D4143)</f>
        <v/>
      </c>
      <c r="E4143" s="61" t="str">
        <f>IF(D4143="","",VLOOKUP(D4143,Cad_an!$D$5:$F$5004,3,FALSE))</f>
        <v/>
      </c>
      <c r="F4143" s="61" t="str">
        <f>IF(D4143="","",VLOOKUP(D4143,Cad_an!$D$5:$E$5004,2,FALSE))</f>
        <v/>
      </c>
      <c r="G4143" s="61" t="str">
        <f>IF(D4143="","",VLOOKUP(Fa_an!F4143,Cad_can!$D$5:$E$204,2,FALSE))</f>
        <v/>
      </c>
      <c r="H4143" s="17"/>
      <c r="I4143" s="17"/>
      <c r="J4143" s="110" t="str">
        <f t="shared" si="321"/>
        <v/>
      </c>
      <c r="K4143" s="23"/>
      <c r="L4143" s="112" t="str">
        <f t="shared" si="322"/>
        <v/>
      </c>
      <c r="M4143" s="17"/>
      <c r="N4143" s="110" t="str">
        <f t="shared" si="323"/>
        <v/>
      </c>
      <c r="O4143" s="111" t="str">
        <f t="shared" si="324"/>
        <v/>
      </c>
    </row>
    <row r="4144" spans="1:15" ht="30" customHeight="1" thickTop="1" thickBot="1">
      <c r="A4144" s="37" t="str">
        <f t="shared" si="320"/>
        <v/>
      </c>
      <c r="C4144" s="13">
        <v>4140</v>
      </c>
      <c r="D4144" s="61" t="str">
        <f>IF(Cad_an!D4144="","",Cad_an!D4144)</f>
        <v/>
      </c>
      <c r="E4144" s="61" t="str">
        <f>IF(D4144="","",VLOOKUP(D4144,Cad_an!$D$5:$F$5004,3,FALSE))</f>
        <v/>
      </c>
      <c r="F4144" s="61" t="str">
        <f>IF(D4144="","",VLOOKUP(D4144,Cad_an!$D$5:$E$5004,2,FALSE))</f>
        <v/>
      </c>
      <c r="G4144" s="61" t="str">
        <f>IF(D4144="","",VLOOKUP(Fa_an!F4144,Cad_can!$D$5:$E$204,2,FALSE))</f>
        <v/>
      </c>
      <c r="H4144" s="17"/>
      <c r="I4144" s="17"/>
      <c r="J4144" s="110" t="str">
        <f t="shared" si="321"/>
        <v/>
      </c>
      <c r="K4144" s="23"/>
      <c r="L4144" s="112" t="str">
        <f t="shared" si="322"/>
        <v/>
      </c>
      <c r="M4144" s="17"/>
      <c r="N4144" s="110" t="str">
        <f t="shared" si="323"/>
        <v/>
      </c>
      <c r="O4144" s="111" t="str">
        <f t="shared" si="324"/>
        <v/>
      </c>
    </row>
    <row r="4145" spans="1:15" ht="30" customHeight="1" thickTop="1" thickBot="1">
      <c r="A4145" s="37" t="str">
        <f t="shared" si="320"/>
        <v/>
      </c>
      <c r="C4145" s="13">
        <v>4141</v>
      </c>
      <c r="D4145" s="61" t="str">
        <f>IF(Cad_an!D4145="","",Cad_an!D4145)</f>
        <v/>
      </c>
      <c r="E4145" s="61" t="str">
        <f>IF(D4145="","",VLOOKUP(D4145,Cad_an!$D$5:$F$5004,3,FALSE))</f>
        <v/>
      </c>
      <c r="F4145" s="61" t="str">
        <f>IF(D4145="","",VLOOKUP(D4145,Cad_an!$D$5:$E$5004,2,FALSE))</f>
        <v/>
      </c>
      <c r="G4145" s="61" t="str">
        <f>IF(D4145="","",VLOOKUP(Fa_an!F4145,Cad_can!$D$5:$E$204,2,FALSE))</f>
        <v/>
      </c>
      <c r="H4145" s="17"/>
      <c r="I4145" s="17"/>
      <c r="J4145" s="110" t="str">
        <f t="shared" si="321"/>
        <v/>
      </c>
      <c r="K4145" s="23"/>
      <c r="L4145" s="112" t="str">
        <f t="shared" si="322"/>
        <v/>
      </c>
      <c r="M4145" s="17"/>
      <c r="N4145" s="110" t="str">
        <f t="shared" si="323"/>
        <v/>
      </c>
      <c r="O4145" s="111" t="str">
        <f t="shared" si="324"/>
        <v/>
      </c>
    </row>
    <row r="4146" spans="1:15" ht="30" customHeight="1" thickTop="1" thickBot="1">
      <c r="A4146" s="37" t="str">
        <f t="shared" si="320"/>
        <v/>
      </c>
      <c r="C4146" s="13">
        <v>4142</v>
      </c>
      <c r="D4146" s="61" t="str">
        <f>IF(Cad_an!D4146="","",Cad_an!D4146)</f>
        <v/>
      </c>
      <c r="E4146" s="61" t="str">
        <f>IF(D4146="","",VLOOKUP(D4146,Cad_an!$D$5:$F$5004,3,FALSE))</f>
        <v/>
      </c>
      <c r="F4146" s="61" t="str">
        <f>IF(D4146="","",VLOOKUP(D4146,Cad_an!$D$5:$E$5004,2,FALSE))</f>
        <v/>
      </c>
      <c r="G4146" s="61" t="str">
        <f>IF(D4146="","",VLOOKUP(Fa_an!F4146,Cad_can!$D$5:$E$204,2,FALSE))</f>
        <v/>
      </c>
      <c r="H4146" s="17"/>
      <c r="I4146" s="17"/>
      <c r="J4146" s="110" t="str">
        <f t="shared" si="321"/>
        <v/>
      </c>
      <c r="K4146" s="23"/>
      <c r="L4146" s="112" t="str">
        <f t="shared" si="322"/>
        <v/>
      </c>
      <c r="M4146" s="17"/>
      <c r="N4146" s="110" t="str">
        <f t="shared" si="323"/>
        <v/>
      </c>
      <c r="O4146" s="111" t="str">
        <f t="shared" si="324"/>
        <v/>
      </c>
    </row>
    <row r="4147" spans="1:15" ht="30" customHeight="1" thickTop="1" thickBot="1">
      <c r="A4147" s="37" t="str">
        <f t="shared" si="320"/>
        <v/>
      </c>
      <c r="C4147" s="13">
        <v>4143</v>
      </c>
      <c r="D4147" s="61" t="str">
        <f>IF(Cad_an!D4147="","",Cad_an!D4147)</f>
        <v/>
      </c>
      <c r="E4147" s="61" t="str">
        <f>IF(D4147="","",VLOOKUP(D4147,Cad_an!$D$5:$F$5004,3,FALSE))</f>
        <v/>
      </c>
      <c r="F4147" s="61" t="str">
        <f>IF(D4147="","",VLOOKUP(D4147,Cad_an!$D$5:$E$5004,2,FALSE))</f>
        <v/>
      </c>
      <c r="G4147" s="61" t="str">
        <f>IF(D4147="","",VLOOKUP(Fa_an!F4147,Cad_can!$D$5:$E$204,2,FALSE))</f>
        <v/>
      </c>
      <c r="H4147" s="17"/>
      <c r="I4147" s="17"/>
      <c r="J4147" s="110" t="str">
        <f t="shared" si="321"/>
        <v/>
      </c>
      <c r="K4147" s="23"/>
      <c r="L4147" s="112" t="str">
        <f t="shared" si="322"/>
        <v/>
      </c>
      <c r="M4147" s="17"/>
      <c r="N4147" s="110" t="str">
        <f t="shared" si="323"/>
        <v/>
      </c>
      <c r="O4147" s="111" t="str">
        <f t="shared" si="324"/>
        <v/>
      </c>
    </row>
    <row r="4148" spans="1:15" ht="30" customHeight="1" thickTop="1" thickBot="1">
      <c r="A4148" s="37" t="str">
        <f t="shared" si="320"/>
        <v/>
      </c>
      <c r="C4148" s="13">
        <v>4144</v>
      </c>
      <c r="D4148" s="61" t="str">
        <f>IF(Cad_an!D4148="","",Cad_an!D4148)</f>
        <v/>
      </c>
      <c r="E4148" s="61" t="str">
        <f>IF(D4148="","",VLOOKUP(D4148,Cad_an!$D$5:$F$5004,3,FALSE))</f>
        <v/>
      </c>
      <c r="F4148" s="61" t="str">
        <f>IF(D4148="","",VLOOKUP(D4148,Cad_an!$D$5:$E$5004,2,FALSE))</f>
        <v/>
      </c>
      <c r="G4148" s="61" t="str">
        <f>IF(D4148="","",VLOOKUP(Fa_an!F4148,Cad_can!$D$5:$E$204,2,FALSE))</f>
        <v/>
      </c>
      <c r="H4148" s="17"/>
      <c r="I4148" s="17"/>
      <c r="J4148" s="110" t="str">
        <f t="shared" si="321"/>
        <v/>
      </c>
      <c r="K4148" s="23"/>
      <c r="L4148" s="112" t="str">
        <f t="shared" si="322"/>
        <v/>
      </c>
      <c r="M4148" s="17"/>
      <c r="N4148" s="110" t="str">
        <f t="shared" si="323"/>
        <v/>
      </c>
      <c r="O4148" s="111" t="str">
        <f t="shared" si="324"/>
        <v/>
      </c>
    </row>
    <row r="4149" spans="1:15" ht="30" customHeight="1" thickTop="1" thickBot="1">
      <c r="A4149" s="37" t="str">
        <f t="shared" si="320"/>
        <v/>
      </c>
      <c r="C4149" s="13">
        <v>4145</v>
      </c>
      <c r="D4149" s="61" t="str">
        <f>IF(Cad_an!D4149="","",Cad_an!D4149)</f>
        <v/>
      </c>
      <c r="E4149" s="61" t="str">
        <f>IF(D4149="","",VLOOKUP(D4149,Cad_an!$D$5:$F$5004,3,FALSE))</f>
        <v/>
      </c>
      <c r="F4149" s="61" t="str">
        <f>IF(D4149="","",VLOOKUP(D4149,Cad_an!$D$5:$E$5004,2,FALSE))</f>
        <v/>
      </c>
      <c r="G4149" s="61" t="str">
        <f>IF(D4149="","",VLOOKUP(Fa_an!F4149,Cad_can!$D$5:$E$204,2,FALSE))</f>
        <v/>
      </c>
      <c r="H4149" s="17"/>
      <c r="I4149" s="17"/>
      <c r="J4149" s="110" t="str">
        <f t="shared" si="321"/>
        <v/>
      </c>
      <c r="K4149" s="23"/>
      <c r="L4149" s="112" t="str">
        <f t="shared" si="322"/>
        <v/>
      </c>
      <c r="M4149" s="17"/>
      <c r="N4149" s="110" t="str">
        <f t="shared" si="323"/>
        <v/>
      </c>
      <c r="O4149" s="111" t="str">
        <f t="shared" si="324"/>
        <v/>
      </c>
    </row>
    <row r="4150" spans="1:15" ht="30" customHeight="1" thickTop="1" thickBot="1">
      <c r="A4150" s="37" t="str">
        <f t="shared" si="320"/>
        <v/>
      </c>
      <c r="C4150" s="13">
        <v>4146</v>
      </c>
      <c r="D4150" s="61" t="str">
        <f>IF(Cad_an!D4150="","",Cad_an!D4150)</f>
        <v/>
      </c>
      <c r="E4150" s="61" t="str">
        <f>IF(D4150="","",VLOOKUP(D4150,Cad_an!$D$5:$F$5004,3,FALSE))</f>
        <v/>
      </c>
      <c r="F4150" s="61" t="str">
        <f>IF(D4150="","",VLOOKUP(D4150,Cad_an!$D$5:$E$5004,2,FALSE))</f>
        <v/>
      </c>
      <c r="G4150" s="61" t="str">
        <f>IF(D4150="","",VLOOKUP(Fa_an!F4150,Cad_can!$D$5:$E$204,2,FALSE))</f>
        <v/>
      </c>
      <c r="H4150" s="17"/>
      <c r="I4150" s="17"/>
      <c r="J4150" s="110" t="str">
        <f t="shared" si="321"/>
        <v/>
      </c>
      <c r="K4150" s="23"/>
      <c r="L4150" s="112" t="str">
        <f t="shared" si="322"/>
        <v/>
      </c>
      <c r="M4150" s="17"/>
      <c r="N4150" s="110" t="str">
        <f t="shared" si="323"/>
        <v/>
      </c>
      <c r="O4150" s="111" t="str">
        <f t="shared" si="324"/>
        <v/>
      </c>
    </row>
    <row r="4151" spans="1:15" ht="30" customHeight="1" thickTop="1" thickBot="1">
      <c r="A4151" s="37" t="str">
        <f t="shared" si="320"/>
        <v/>
      </c>
      <c r="C4151" s="13">
        <v>4147</v>
      </c>
      <c r="D4151" s="61" t="str">
        <f>IF(Cad_an!D4151="","",Cad_an!D4151)</f>
        <v/>
      </c>
      <c r="E4151" s="61" t="str">
        <f>IF(D4151="","",VLOOKUP(D4151,Cad_an!$D$5:$F$5004,3,FALSE))</f>
        <v/>
      </c>
      <c r="F4151" s="61" t="str">
        <f>IF(D4151="","",VLOOKUP(D4151,Cad_an!$D$5:$E$5004,2,FALSE))</f>
        <v/>
      </c>
      <c r="G4151" s="61" t="str">
        <f>IF(D4151="","",VLOOKUP(Fa_an!F4151,Cad_can!$D$5:$E$204,2,FALSE))</f>
        <v/>
      </c>
      <c r="H4151" s="17"/>
      <c r="I4151" s="17"/>
      <c r="J4151" s="110" t="str">
        <f t="shared" si="321"/>
        <v/>
      </c>
      <c r="K4151" s="23"/>
      <c r="L4151" s="112" t="str">
        <f t="shared" si="322"/>
        <v/>
      </c>
      <c r="M4151" s="17"/>
      <c r="N4151" s="110" t="str">
        <f t="shared" si="323"/>
        <v/>
      </c>
      <c r="O4151" s="111" t="str">
        <f t="shared" si="324"/>
        <v/>
      </c>
    </row>
    <row r="4152" spans="1:15" ht="30" customHeight="1" thickTop="1" thickBot="1">
      <c r="A4152" s="37" t="str">
        <f t="shared" si="320"/>
        <v/>
      </c>
      <c r="C4152" s="13">
        <v>4148</v>
      </c>
      <c r="D4152" s="61" t="str">
        <f>IF(Cad_an!D4152="","",Cad_an!D4152)</f>
        <v/>
      </c>
      <c r="E4152" s="61" t="str">
        <f>IF(D4152="","",VLOOKUP(D4152,Cad_an!$D$5:$F$5004,3,FALSE))</f>
        <v/>
      </c>
      <c r="F4152" s="61" t="str">
        <f>IF(D4152="","",VLOOKUP(D4152,Cad_an!$D$5:$E$5004,2,FALSE))</f>
        <v/>
      </c>
      <c r="G4152" s="61" t="str">
        <f>IF(D4152="","",VLOOKUP(Fa_an!F4152,Cad_can!$D$5:$E$204,2,FALSE))</f>
        <v/>
      </c>
      <c r="H4152" s="17"/>
      <c r="I4152" s="17"/>
      <c r="J4152" s="110" t="str">
        <f t="shared" si="321"/>
        <v/>
      </c>
      <c r="K4152" s="23"/>
      <c r="L4152" s="112" t="str">
        <f t="shared" si="322"/>
        <v/>
      </c>
      <c r="M4152" s="17"/>
      <c r="N4152" s="110" t="str">
        <f t="shared" si="323"/>
        <v/>
      </c>
      <c r="O4152" s="111" t="str">
        <f t="shared" si="324"/>
        <v/>
      </c>
    </row>
    <row r="4153" spans="1:15" ht="30" customHeight="1" thickTop="1" thickBot="1">
      <c r="A4153" s="37" t="str">
        <f t="shared" si="320"/>
        <v/>
      </c>
      <c r="C4153" s="13">
        <v>4149</v>
      </c>
      <c r="D4153" s="61" t="str">
        <f>IF(Cad_an!D4153="","",Cad_an!D4153)</f>
        <v/>
      </c>
      <c r="E4153" s="61" t="str">
        <f>IF(D4153="","",VLOOKUP(D4153,Cad_an!$D$5:$F$5004,3,FALSE))</f>
        <v/>
      </c>
      <c r="F4153" s="61" t="str">
        <f>IF(D4153="","",VLOOKUP(D4153,Cad_an!$D$5:$E$5004,2,FALSE))</f>
        <v/>
      </c>
      <c r="G4153" s="61" t="str">
        <f>IF(D4153="","",VLOOKUP(Fa_an!F4153,Cad_can!$D$5:$E$204,2,FALSE))</f>
        <v/>
      </c>
      <c r="H4153" s="17"/>
      <c r="I4153" s="17"/>
      <c r="J4153" s="110" t="str">
        <f t="shared" si="321"/>
        <v/>
      </c>
      <c r="K4153" s="23"/>
      <c r="L4153" s="112" t="str">
        <f t="shared" si="322"/>
        <v/>
      </c>
      <c r="M4153" s="17"/>
      <c r="N4153" s="110" t="str">
        <f t="shared" si="323"/>
        <v/>
      </c>
      <c r="O4153" s="111" t="str">
        <f t="shared" si="324"/>
        <v/>
      </c>
    </row>
    <row r="4154" spans="1:15" ht="30" customHeight="1" thickTop="1" thickBot="1">
      <c r="A4154" s="37" t="str">
        <f t="shared" si="320"/>
        <v/>
      </c>
      <c r="C4154" s="13">
        <v>4150</v>
      </c>
      <c r="D4154" s="61" t="str">
        <f>IF(Cad_an!D4154="","",Cad_an!D4154)</f>
        <v/>
      </c>
      <c r="E4154" s="61" t="str">
        <f>IF(D4154="","",VLOOKUP(D4154,Cad_an!$D$5:$F$5004,3,FALSE))</f>
        <v/>
      </c>
      <c r="F4154" s="61" t="str">
        <f>IF(D4154="","",VLOOKUP(D4154,Cad_an!$D$5:$E$5004,2,FALSE))</f>
        <v/>
      </c>
      <c r="G4154" s="61" t="str">
        <f>IF(D4154="","",VLOOKUP(Fa_an!F4154,Cad_can!$D$5:$E$204,2,FALSE))</f>
        <v/>
      </c>
      <c r="H4154" s="17"/>
      <c r="I4154" s="17"/>
      <c r="J4154" s="110" t="str">
        <f t="shared" si="321"/>
        <v/>
      </c>
      <c r="K4154" s="23"/>
      <c r="L4154" s="112" t="str">
        <f t="shared" si="322"/>
        <v/>
      </c>
      <c r="M4154" s="17"/>
      <c r="N4154" s="110" t="str">
        <f t="shared" si="323"/>
        <v/>
      </c>
      <c r="O4154" s="111" t="str">
        <f t="shared" si="324"/>
        <v/>
      </c>
    </row>
    <row r="4155" spans="1:15" ht="30" customHeight="1" thickTop="1" thickBot="1">
      <c r="A4155" s="37" t="str">
        <f t="shared" si="320"/>
        <v/>
      </c>
      <c r="C4155" s="13">
        <v>4151</v>
      </c>
      <c r="D4155" s="61" t="str">
        <f>IF(Cad_an!D4155="","",Cad_an!D4155)</f>
        <v/>
      </c>
      <c r="E4155" s="61" t="str">
        <f>IF(D4155="","",VLOOKUP(D4155,Cad_an!$D$5:$F$5004,3,FALSE))</f>
        <v/>
      </c>
      <c r="F4155" s="61" t="str">
        <f>IF(D4155="","",VLOOKUP(D4155,Cad_an!$D$5:$E$5004,2,FALSE))</f>
        <v/>
      </c>
      <c r="G4155" s="61" t="str">
        <f>IF(D4155="","",VLOOKUP(Fa_an!F4155,Cad_can!$D$5:$E$204,2,FALSE))</f>
        <v/>
      </c>
      <c r="H4155" s="17"/>
      <c r="I4155" s="17"/>
      <c r="J4155" s="110" t="str">
        <f t="shared" si="321"/>
        <v/>
      </c>
      <c r="K4155" s="23"/>
      <c r="L4155" s="112" t="str">
        <f t="shared" si="322"/>
        <v/>
      </c>
      <c r="M4155" s="17"/>
      <c r="N4155" s="110" t="str">
        <f t="shared" si="323"/>
        <v/>
      </c>
      <c r="O4155" s="111" t="str">
        <f t="shared" si="324"/>
        <v/>
      </c>
    </row>
    <row r="4156" spans="1:15" ht="30" customHeight="1" thickTop="1" thickBot="1">
      <c r="A4156" s="37" t="str">
        <f t="shared" si="320"/>
        <v/>
      </c>
      <c r="C4156" s="13">
        <v>4152</v>
      </c>
      <c r="D4156" s="61" t="str">
        <f>IF(Cad_an!D4156="","",Cad_an!D4156)</f>
        <v/>
      </c>
      <c r="E4156" s="61" t="str">
        <f>IF(D4156="","",VLOOKUP(D4156,Cad_an!$D$5:$F$5004,3,FALSE))</f>
        <v/>
      </c>
      <c r="F4156" s="61" t="str">
        <f>IF(D4156="","",VLOOKUP(D4156,Cad_an!$D$5:$E$5004,2,FALSE))</f>
        <v/>
      </c>
      <c r="G4156" s="61" t="str">
        <f>IF(D4156="","",VLOOKUP(Fa_an!F4156,Cad_can!$D$5:$E$204,2,FALSE))</f>
        <v/>
      </c>
      <c r="H4156" s="17"/>
      <c r="I4156" s="17"/>
      <c r="J4156" s="110" t="str">
        <f t="shared" si="321"/>
        <v/>
      </c>
      <c r="K4156" s="23"/>
      <c r="L4156" s="112" t="str">
        <f t="shared" si="322"/>
        <v/>
      </c>
      <c r="M4156" s="17"/>
      <c r="N4156" s="110" t="str">
        <f t="shared" si="323"/>
        <v/>
      </c>
      <c r="O4156" s="111" t="str">
        <f t="shared" si="324"/>
        <v/>
      </c>
    </row>
    <row r="4157" spans="1:15" ht="30" customHeight="1" thickTop="1" thickBot="1">
      <c r="A4157" s="37" t="str">
        <f t="shared" si="320"/>
        <v/>
      </c>
      <c r="C4157" s="13">
        <v>4153</v>
      </c>
      <c r="D4157" s="61" t="str">
        <f>IF(Cad_an!D4157="","",Cad_an!D4157)</f>
        <v/>
      </c>
      <c r="E4157" s="61" t="str">
        <f>IF(D4157="","",VLOOKUP(D4157,Cad_an!$D$5:$F$5004,3,FALSE))</f>
        <v/>
      </c>
      <c r="F4157" s="61" t="str">
        <f>IF(D4157="","",VLOOKUP(D4157,Cad_an!$D$5:$E$5004,2,FALSE))</f>
        <v/>
      </c>
      <c r="G4157" s="61" t="str">
        <f>IF(D4157="","",VLOOKUP(Fa_an!F4157,Cad_can!$D$5:$E$204,2,FALSE))</f>
        <v/>
      </c>
      <c r="H4157" s="17"/>
      <c r="I4157" s="17"/>
      <c r="J4157" s="110" t="str">
        <f t="shared" si="321"/>
        <v/>
      </c>
      <c r="K4157" s="23"/>
      <c r="L4157" s="112" t="str">
        <f t="shared" si="322"/>
        <v/>
      </c>
      <c r="M4157" s="17"/>
      <c r="N4157" s="110" t="str">
        <f t="shared" si="323"/>
        <v/>
      </c>
      <c r="O4157" s="111" t="str">
        <f t="shared" si="324"/>
        <v/>
      </c>
    </row>
    <row r="4158" spans="1:15" ht="30" customHeight="1" thickTop="1" thickBot="1">
      <c r="A4158" s="37" t="str">
        <f t="shared" si="320"/>
        <v/>
      </c>
      <c r="C4158" s="13">
        <v>4154</v>
      </c>
      <c r="D4158" s="61" t="str">
        <f>IF(Cad_an!D4158="","",Cad_an!D4158)</f>
        <v/>
      </c>
      <c r="E4158" s="61" t="str">
        <f>IF(D4158="","",VLOOKUP(D4158,Cad_an!$D$5:$F$5004,3,FALSE))</f>
        <v/>
      </c>
      <c r="F4158" s="61" t="str">
        <f>IF(D4158="","",VLOOKUP(D4158,Cad_an!$D$5:$E$5004,2,FALSE))</f>
        <v/>
      </c>
      <c r="G4158" s="61" t="str">
        <f>IF(D4158="","",VLOOKUP(Fa_an!F4158,Cad_can!$D$5:$E$204,2,FALSE))</f>
        <v/>
      </c>
      <c r="H4158" s="17"/>
      <c r="I4158" s="17"/>
      <c r="J4158" s="110" t="str">
        <f t="shared" si="321"/>
        <v/>
      </c>
      <c r="K4158" s="23"/>
      <c r="L4158" s="112" t="str">
        <f t="shared" si="322"/>
        <v/>
      </c>
      <c r="M4158" s="17"/>
      <c r="N4158" s="110" t="str">
        <f t="shared" si="323"/>
        <v/>
      </c>
      <c r="O4158" s="111" t="str">
        <f t="shared" si="324"/>
        <v/>
      </c>
    </row>
    <row r="4159" spans="1:15" ht="30" customHeight="1" thickTop="1" thickBot="1">
      <c r="A4159" s="37" t="str">
        <f t="shared" si="320"/>
        <v/>
      </c>
      <c r="C4159" s="13">
        <v>4155</v>
      </c>
      <c r="D4159" s="61" t="str">
        <f>IF(Cad_an!D4159="","",Cad_an!D4159)</f>
        <v/>
      </c>
      <c r="E4159" s="61" t="str">
        <f>IF(D4159="","",VLOOKUP(D4159,Cad_an!$D$5:$F$5004,3,FALSE))</f>
        <v/>
      </c>
      <c r="F4159" s="61" t="str">
        <f>IF(D4159="","",VLOOKUP(D4159,Cad_an!$D$5:$E$5004,2,FALSE))</f>
        <v/>
      </c>
      <c r="G4159" s="61" t="str">
        <f>IF(D4159="","",VLOOKUP(Fa_an!F4159,Cad_can!$D$5:$E$204,2,FALSE))</f>
        <v/>
      </c>
      <c r="H4159" s="17"/>
      <c r="I4159" s="17"/>
      <c r="J4159" s="110" t="str">
        <f t="shared" si="321"/>
        <v/>
      </c>
      <c r="K4159" s="23"/>
      <c r="L4159" s="112" t="str">
        <f t="shared" si="322"/>
        <v/>
      </c>
      <c r="M4159" s="17"/>
      <c r="N4159" s="110" t="str">
        <f t="shared" si="323"/>
        <v/>
      </c>
      <c r="O4159" s="111" t="str">
        <f t="shared" si="324"/>
        <v/>
      </c>
    </row>
    <row r="4160" spans="1:15" ht="30" customHeight="1" thickTop="1" thickBot="1">
      <c r="A4160" s="37" t="str">
        <f t="shared" si="320"/>
        <v/>
      </c>
      <c r="C4160" s="13">
        <v>4156</v>
      </c>
      <c r="D4160" s="61" t="str">
        <f>IF(Cad_an!D4160="","",Cad_an!D4160)</f>
        <v/>
      </c>
      <c r="E4160" s="61" t="str">
        <f>IF(D4160="","",VLOOKUP(D4160,Cad_an!$D$5:$F$5004,3,FALSE))</f>
        <v/>
      </c>
      <c r="F4160" s="61" t="str">
        <f>IF(D4160="","",VLOOKUP(D4160,Cad_an!$D$5:$E$5004,2,FALSE))</f>
        <v/>
      </c>
      <c r="G4160" s="61" t="str">
        <f>IF(D4160="","",VLOOKUP(Fa_an!F4160,Cad_can!$D$5:$E$204,2,FALSE))</f>
        <v/>
      </c>
      <c r="H4160" s="17"/>
      <c r="I4160" s="17"/>
      <c r="J4160" s="110" t="str">
        <f t="shared" si="321"/>
        <v/>
      </c>
      <c r="K4160" s="23"/>
      <c r="L4160" s="112" t="str">
        <f t="shared" si="322"/>
        <v/>
      </c>
      <c r="M4160" s="17"/>
      <c r="N4160" s="110" t="str">
        <f t="shared" si="323"/>
        <v/>
      </c>
      <c r="O4160" s="111" t="str">
        <f t="shared" si="324"/>
        <v/>
      </c>
    </row>
    <row r="4161" spans="1:15" ht="30" customHeight="1" thickTop="1" thickBot="1">
      <c r="A4161" s="37" t="str">
        <f t="shared" si="320"/>
        <v/>
      </c>
      <c r="C4161" s="13">
        <v>4157</v>
      </c>
      <c r="D4161" s="61" t="str">
        <f>IF(Cad_an!D4161="","",Cad_an!D4161)</f>
        <v/>
      </c>
      <c r="E4161" s="61" t="str">
        <f>IF(D4161="","",VLOOKUP(D4161,Cad_an!$D$5:$F$5004,3,FALSE))</f>
        <v/>
      </c>
      <c r="F4161" s="61" t="str">
        <f>IF(D4161="","",VLOOKUP(D4161,Cad_an!$D$5:$E$5004,2,FALSE))</f>
        <v/>
      </c>
      <c r="G4161" s="61" t="str">
        <f>IF(D4161="","",VLOOKUP(Fa_an!F4161,Cad_can!$D$5:$E$204,2,FALSE))</f>
        <v/>
      </c>
      <c r="H4161" s="17"/>
      <c r="I4161" s="17"/>
      <c r="J4161" s="110" t="str">
        <f t="shared" si="321"/>
        <v/>
      </c>
      <c r="K4161" s="23"/>
      <c r="L4161" s="112" t="str">
        <f t="shared" si="322"/>
        <v/>
      </c>
      <c r="M4161" s="17"/>
      <c r="N4161" s="110" t="str">
        <f t="shared" si="323"/>
        <v/>
      </c>
      <c r="O4161" s="111" t="str">
        <f t="shared" si="324"/>
        <v/>
      </c>
    </row>
    <row r="4162" spans="1:15" ht="30" customHeight="1" thickTop="1" thickBot="1">
      <c r="A4162" s="37" t="str">
        <f t="shared" si="320"/>
        <v/>
      </c>
      <c r="C4162" s="13">
        <v>4158</v>
      </c>
      <c r="D4162" s="61" t="str">
        <f>IF(Cad_an!D4162="","",Cad_an!D4162)</f>
        <v/>
      </c>
      <c r="E4162" s="61" t="str">
        <f>IF(D4162="","",VLOOKUP(D4162,Cad_an!$D$5:$F$5004,3,FALSE))</f>
        <v/>
      </c>
      <c r="F4162" s="61" t="str">
        <f>IF(D4162="","",VLOOKUP(D4162,Cad_an!$D$5:$E$5004,2,FALSE))</f>
        <v/>
      </c>
      <c r="G4162" s="61" t="str">
        <f>IF(D4162="","",VLOOKUP(Fa_an!F4162,Cad_can!$D$5:$E$204,2,FALSE))</f>
        <v/>
      </c>
      <c r="H4162" s="17"/>
      <c r="I4162" s="17"/>
      <c r="J4162" s="110" t="str">
        <f t="shared" si="321"/>
        <v/>
      </c>
      <c r="K4162" s="23"/>
      <c r="L4162" s="112" t="str">
        <f t="shared" si="322"/>
        <v/>
      </c>
      <c r="M4162" s="17"/>
      <c r="N4162" s="110" t="str">
        <f t="shared" si="323"/>
        <v/>
      </c>
      <c r="O4162" s="111" t="str">
        <f t="shared" si="324"/>
        <v/>
      </c>
    </row>
    <row r="4163" spans="1:15" ht="30" customHeight="1" thickTop="1" thickBot="1">
      <c r="A4163" s="37" t="str">
        <f t="shared" si="320"/>
        <v/>
      </c>
      <c r="C4163" s="13">
        <v>4159</v>
      </c>
      <c r="D4163" s="61" t="str">
        <f>IF(Cad_an!D4163="","",Cad_an!D4163)</f>
        <v/>
      </c>
      <c r="E4163" s="61" t="str">
        <f>IF(D4163="","",VLOOKUP(D4163,Cad_an!$D$5:$F$5004,3,FALSE))</f>
        <v/>
      </c>
      <c r="F4163" s="61" t="str">
        <f>IF(D4163="","",VLOOKUP(D4163,Cad_an!$D$5:$E$5004,2,FALSE))</f>
        <v/>
      </c>
      <c r="G4163" s="61" t="str">
        <f>IF(D4163="","",VLOOKUP(Fa_an!F4163,Cad_can!$D$5:$E$204,2,FALSE))</f>
        <v/>
      </c>
      <c r="H4163" s="17"/>
      <c r="I4163" s="17"/>
      <c r="J4163" s="110" t="str">
        <f t="shared" si="321"/>
        <v/>
      </c>
      <c r="K4163" s="23"/>
      <c r="L4163" s="112" t="str">
        <f t="shared" si="322"/>
        <v/>
      </c>
      <c r="M4163" s="17"/>
      <c r="N4163" s="110" t="str">
        <f t="shared" si="323"/>
        <v/>
      </c>
      <c r="O4163" s="111" t="str">
        <f t="shared" si="324"/>
        <v/>
      </c>
    </row>
    <row r="4164" spans="1:15" ht="30" customHeight="1" thickTop="1" thickBot="1">
      <c r="A4164" s="37" t="str">
        <f t="shared" si="320"/>
        <v/>
      </c>
      <c r="C4164" s="13">
        <v>4160</v>
      </c>
      <c r="D4164" s="61" t="str">
        <f>IF(Cad_an!D4164="","",Cad_an!D4164)</f>
        <v/>
      </c>
      <c r="E4164" s="61" t="str">
        <f>IF(D4164="","",VLOOKUP(D4164,Cad_an!$D$5:$F$5004,3,FALSE))</f>
        <v/>
      </c>
      <c r="F4164" s="61" t="str">
        <f>IF(D4164="","",VLOOKUP(D4164,Cad_an!$D$5:$E$5004,2,FALSE))</f>
        <v/>
      </c>
      <c r="G4164" s="61" t="str">
        <f>IF(D4164="","",VLOOKUP(Fa_an!F4164,Cad_can!$D$5:$E$204,2,FALSE))</f>
        <v/>
      </c>
      <c r="H4164" s="17"/>
      <c r="I4164" s="17"/>
      <c r="J4164" s="110" t="str">
        <f t="shared" si="321"/>
        <v/>
      </c>
      <c r="K4164" s="23"/>
      <c r="L4164" s="112" t="str">
        <f t="shared" si="322"/>
        <v/>
      </c>
      <c r="M4164" s="17"/>
      <c r="N4164" s="110" t="str">
        <f t="shared" si="323"/>
        <v/>
      </c>
      <c r="O4164" s="111" t="str">
        <f t="shared" si="324"/>
        <v/>
      </c>
    </row>
    <row r="4165" spans="1:15" ht="30" customHeight="1" thickTop="1" thickBot="1">
      <c r="A4165" s="37" t="str">
        <f t="shared" si="320"/>
        <v/>
      </c>
      <c r="C4165" s="13">
        <v>4161</v>
      </c>
      <c r="D4165" s="61" t="str">
        <f>IF(Cad_an!D4165="","",Cad_an!D4165)</f>
        <v/>
      </c>
      <c r="E4165" s="61" t="str">
        <f>IF(D4165="","",VLOOKUP(D4165,Cad_an!$D$5:$F$5004,3,FALSE))</f>
        <v/>
      </c>
      <c r="F4165" s="61" t="str">
        <f>IF(D4165="","",VLOOKUP(D4165,Cad_an!$D$5:$E$5004,2,FALSE))</f>
        <v/>
      </c>
      <c r="G4165" s="61" t="str">
        <f>IF(D4165="","",VLOOKUP(Fa_an!F4165,Cad_can!$D$5:$E$204,2,FALSE))</f>
        <v/>
      </c>
      <c r="H4165" s="17"/>
      <c r="I4165" s="17"/>
      <c r="J4165" s="110" t="str">
        <f t="shared" si="321"/>
        <v/>
      </c>
      <c r="K4165" s="23"/>
      <c r="L4165" s="112" t="str">
        <f t="shared" si="322"/>
        <v/>
      </c>
      <c r="M4165" s="17"/>
      <c r="N4165" s="110" t="str">
        <f t="shared" si="323"/>
        <v/>
      </c>
      <c r="O4165" s="111" t="str">
        <f t="shared" si="324"/>
        <v/>
      </c>
    </row>
    <row r="4166" spans="1:15" ht="30" customHeight="1" thickTop="1" thickBot="1">
      <c r="A4166" s="37" t="str">
        <f t="shared" ref="A4166:A4229" si="325">D4166&amp;F4166</f>
        <v/>
      </c>
      <c r="C4166" s="13">
        <v>4162</v>
      </c>
      <c r="D4166" s="61" t="str">
        <f>IF(Cad_an!D4166="","",Cad_an!D4166)</f>
        <v/>
      </c>
      <c r="E4166" s="61" t="str">
        <f>IF(D4166="","",VLOOKUP(D4166,Cad_an!$D$5:$F$5004,3,FALSE))</f>
        <v/>
      </c>
      <c r="F4166" s="61" t="str">
        <f>IF(D4166="","",VLOOKUP(D4166,Cad_an!$D$5:$E$5004,2,FALSE))</f>
        <v/>
      </c>
      <c r="G4166" s="61" t="str">
        <f>IF(D4166="","",VLOOKUP(Fa_an!F4166,Cad_can!$D$5:$E$204,2,FALSE))</f>
        <v/>
      </c>
      <c r="H4166" s="17"/>
      <c r="I4166" s="17"/>
      <c r="J4166" s="110" t="str">
        <f t="shared" ref="J4166:J4229" si="326">IFERROR(I4166/H4166,"")</f>
        <v/>
      </c>
      <c r="K4166" s="23"/>
      <c r="L4166" s="112" t="str">
        <f t="shared" ref="L4166:L4229" si="327">IFERROR(K4166/I4166,"")</f>
        <v/>
      </c>
      <c r="M4166" s="17"/>
      <c r="N4166" s="110" t="str">
        <f t="shared" ref="N4166:N4229" si="328">IFERROR(M4166/I4166,"")</f>
        <v/>
      </c>
      <c r="O4166" s="111" t="str">
        <f t="shared" ref="O4166:O4229" si="329">IFERROR(K4166/M4166,"")</f>
        <v/>
      </c>
    </row>
    <row r="4167" spans="1:15" ht="30" customHeight="1" thickTop="1" thickBot="1">
      <c r="A4167" s="37" t="str">
        <f t="shared" si="325"/>
        <v/>
      </c>
      <c r="C4167" s="13">
        <v>4163</v>
      </c>
      <c r="D4167" s="61" t="str">
        <f>IF(Cad_an!D4167="","",Cad_an!D4167)</f>
        <v/>
      </c>
      <c r="E4167" s="61" t="str">
        <f>IF(D4167="","",VLOOKUP(D4167,Cad_an!$D$5:$F$5004,3,FALSE))</f>
        <v/>
      </c>
      <c r="F4167" s="61" t="str">
        <f>IF(D4167="","",VLOOKUP(D4167,Cad_an!$D$5:$E$5004,2,FALSE))</f>
        <v/>
      </c>
      <c r="G4167" s="61" t="str">
        <f>IF(D4167="","",VLOOKUP(Fa_an!F4167,Cad_can!$D$5:$E$204,2,FALSE))</f>
        <v/>
      </c>
      <c r="H4167" s="17"/>
      <c r="I4167" s="17"/>
      <c r="J4167" s="110" t="str">
        <f t="shared" si="326"/>
        <v/>
      </c>
      <c r="K4167" s="23"/>
      <c r="L4167" s="112" t="str">
        <f t="shared" si="327"/>
        <v/>
      </c>
      <c r="M4167" s="17"/>
      <c r="N4167" s="110" t="str">
        <f t="shared" si="328"/>
        <v/>
      </c>
      <c r="O4167" s="111" t="str">
        <f t="shared" si="329"/>
        <v/>
      </c>
    </row>
    <row r="4168" spans="1:15" ht="30" customHeight="1" thickTop="1" thickBot="1">
      <c r="A4168" s="37" t="str">
        <f t="shared" si="325"/>
        <v/>
      </c>
      <c r="C4168" s="13">
        <v>4164</v>
      </c>
      <c r="D4168" s="61" t="str">
        <f>IF(Cad_an!D4168="","",Cad_an!D4168)</f>
        <v/>
      </c>
      <c r="E4168" s="61" t="str">
        <f>IF(D4168="","",VLOOKUP(D4168,Cad_an!$D$5:$F$5004,3,FALSE))</f>
        <v/>
      </c>
      <c r="F4168" s="61" t="str">
        <f>IF(D4168="","",VLOOKUP(D4168,Cad_an!$D$5:$E$5004,2,FALSE))</f>
        <v/>
      </c>
      <c r="G4168" s="61" t="str">
        <f>IF(D4168="","",VLOOKUP(Fa_an!F4168,Cad_can!$D$5:$E$204,2,FALSE))</f>
        <v/>
      </c>
      <c r="H4168" s="17"/>
      <c r="I4168" s="17"/>
      <c r="J4168" s="110" t="str">
        <f t="shared" si="326"/>
        <v/>
      </c>
      <c r="K4168" s="23"/>
      <c r="L4168" s="112" t="str">
        <f t="shared" si="327"/>
        <v/>
      </c>
      <c r="M4168" s="17"/>
      <c r="N4168" s="110" t="str">
        <f t="shared" si="328"/>
        <v/>
      </c>
      <c r="O4168" s="111" t="str">
        <f t="shared" si="329"/>
        <v/>
      </c>
    </row>
    <row r="4169" spans="1:15" ht="30" customHeight="1" thickTop="1" thickBot="1">
      <c r="A4169" s="37" t="str">
        <f t="shared" si="325"/>
        <v/>
      </c>
      <c r="C4169" s="13">
        <v>4165</v>
      </c>
      <c r="D4169" s="61" t="str">
        <f>IF(Cad_an!D4169="","",Cad_an!D4169)</f>
        <v/>
      </c>
      <c r="E4169" s="61" t="str">
        <f>IF(D4169="","",VLOOKUP(D4169,Cad_an!$D$5:$F$5004,3,FALSE))</f>
        <v/>
      </c>
      <c r="F4169" s="61" t="str">
        <f>IF(D4169="","",VLOOKUP(D4169,Cad_an!$D$5:$E$5004,2,FALSE))</f>
        <v/>
      </c>
      <c r="G4169" s="61" t="str">
        <f>IF(D4169="","",VLOOKUP(Fa_an!F4169,Cad_can!$D$5:$E$204,2,FALSE))</f>
        <v/>
      </c>
      <c r="H4169" s="17"/>
      <c r="I4169" s="17"/>
      <c r="J4169" s="110" t="str">
        <f t="shared" si="326"/>
        <v/>
      </c>
      <c r="K4169" s="23"/>
      <c r="L4169" s="112" t="str">
        <f t="shared" si="327"/>
        <v/>
      </c>
      <c r="M4169" s="17"/>
      <c r="N4169" s="110" t="str">
        <f t="shared" si="328"/>
        <v/>
      </c>
      <c r="O4169" s="111" t="str">
        <f t="shared" si="329"/>
        <v/>
      </c>
    </row>
    <row r="4170" spans="1:15" ht="30" customHeight="1" thickTop="1" thickBot="1">
      <c r="A4170" s="37" t="str">
        <f t="shared" si="325"/>
        <v/>
      </c>
      <c r="C4170" s="13">
        <v>4166</v>
      </c>
      <c r="D4170" s="61" t="str">
        <f>IF(Cad_an!D4170="","",Cad_an!D4170)</f>
        <v/>
      </c>
      <c r="E4170" s="61" t="str">
        <f>IF(D4170="","",VLOOKUP(D4170,Cad_an!$D$5:$F$5004,3,FALSE))</f>
        <v/>
      </c>
      <c r="F4170" s="61" t="str">
        <f>IF(D4170="","",VLOOKUP(D4170,Cad_an!$D$5:$E$5004,2,FALSE))</f>
        <v/>
      </c>
      <c r="G4170" s="61" t="str">
        <f>IF(D4170="","",VLOOKUP(Fa_an!F4170,Cad_can!$D$5:$E$204,2,FALSE))</f>
        <v/>
      </c>
      <c r="H4170" s="17"/>
      <c r="I4170" s="17"/>
      <c r="J4170" s="110" t="str">
        <f t="shared" si="326"/>
        <v/>
      </c>
      <c r="K4170" s="23"/>
      <c r="L4170" s="112" t="str">
        <f t="shared" si="327"/>
        <v/>
      </c>
      <c r="M4170" s="17"/>
      <c r="N4170" s="110" t="str">
        <f t="shared" si="328"/>
        <v/>
      </c>
      <c r="O4170" s="111" t="str">
        <f t="shared" si="329"/>
        <v/>
      </c>
    </row>
    <row r="4171" spans="1:15" ht="30" customHeight="1" thickTop="1" thickBot="1">
      <c r="A4171" s="37" t="str">
        <f t="shared" si="325"/>
        <v/>
      </c>
      <c r="C4171" s="13">
        <v>4167</v>
      </c>
      <c r="D4171" s="61" t="str">
        <f>IF(Cad_an!D4171="","",Cad_an!D4171)</f>
        <v/>
      </c>
      <c r="E4171" s="61" t="str">
        <f>IF(D4171="","",VLOOKUP(D4171,Cad_an!$D$5:$F$5004,3,FALSE))</f>
        <v/>
      </c>
      <c r="F4171" s="61" t="str">
        <f>IF(D4171="","",VLOOKUP(D4171,Cad_an!$D$5:$E$5004,2,FALSE))</f>
        <v/>
      </c>
      <c r="G4171" s="61" t="str">
        <f>IF(D4171="","",VLOOKUP(Fa_an!F4171,Cad_can!$D$5:$E$204,2,FALSE))</f>
        <v/>
      </c>
      <c r="H4171" s="17"/>
      <c r="I4171" s="17"/>
      <c r="J4171" s="110" t="str">
        <f t="shared" si="326"/>
        <v/>
      </c>
      <c r="K4171" s="23"/>
      <c r="L4171" s="112" t="str">
        <f t="shared" si="327"/>
        <v/>
      </c>
      <c r="M4171" s="17"/>
      <c r="N4171" s="110" t="str">
        <f t="shared" si="328"/>
        <v/>
      </c>
      <c r="O4171" s="111" t="str">
        <f t="shared" si="329"/>
        <v/>
      </c>
    </row>
    <row r="4172" spans="1:15" ht="30" customHeight="1" thickTop="1" thickBot="1">
      <c r="A4172" s="37" t="str">
        <f t="shared" si="325"/>
        <v/>
      </c>
      <c r="C4172" s="13">
        <v>4168</v>
      </c>
      <c r="D4172" s="61" t="str">
        <f>IF(Cad_an!D4172="","",Cad_an!D4172)</f>
        <v/>
      </c>
      <c r="E4172" s="61" t="str">
        <f>IF(D4172="","",VLOOKUP(D4172,Cad_an!$D$5:$F$5004,3,FALSE))</f>
        <v/>
      </c>
      <c r="F4172" s="61" t="str">
        <f>IF(D4172="","",VLOOKUP(D4172,Cad_an!$D$5:$E$5004,2,FALSE))</f>
        <v/>
      </c>
      <c r="G4172" s="61" t="str">
        <f>IF(D4172="","",VLOOKUP(Fa_an!F4172,Cad_can!$D$5:$E$204,2,FALSE))</f>
        <v/>
      </c>
      <c r="H4172" s="17"/>
      <c r="I4172" s="17"/>
      <c r="J4172" s="110" t="str">
        <f t="shared" si="326"/>
        <v/>
      </c>
      <c r="K4172" s="23"/>
      <c r="L4172" s="112" t="str">
        <f t="shared" si="327"/>
        <v/>
      </c>
      <c r="M4172" s="17"/>
      <c r="N4172" s="110" t="str">
        <f t="shared" si="328"/>
        <v/>
      </c>
      <c r="O4172" s="111" t="str">
        <f t="shared" si="329"/>
        <v/>
      </c>
    </row>
    <row r="4173" spans="1:15" ht="30" customHeight="1" thickTop="1" thickBot="1">
      <c r="A4173" s="37" t="str">
        <f t="shared" si="325"/>
        <v/>
      </c>
      <c r="C4173" s="13">
        <v>4169</v>
      </c>
      <c r="D4173" s="61" t="str">
        <f>IF(Cad_an!D4173="","",Cad_an!D4173)</f>
        <v/>
      </c>
      <c r="E4173" s="61" t="str">
        <f>IF(D4173="","",VLOOKUP(D4173,Cad_an!$D$5:$F$5004,3,FALSE))</f>
        <v/>
      </c>
      <c r="F4173" s="61" t="str">
        <f>IF(D4173="","",VLOOKUP(D4173,Cad_an!$D$5:$E$5004,2,FALSE))</f>
        <v/>
      </c>
      <c r="G4173" s="61" t="str">
        <f>IF(D4173="","",VLOOKUP(Fa_an!F4173,Cad_can!$D$5:$E$204,2,FALSE))</f>
        <v/>
      </c>
      <c r="H4173" s="17"/>
      <c r="I4173" s="17"/>
      <c r="J4173" s="110" t="str">
        <f t="shared" si="326"/>
        <v/>
      </c>
      <c r="K4173" s="23"/>
      <c r="L4173" s="112" t="str">
        <f t="shared" si="327"/>
        <v/>
      </c>
      <c r="M4173" s="17"/>
      <c r="N4173" s="110" t="str">
        <f t="shared" si="328"/>
        <v/>
      </c>
      <c r="O4173" s="111" t="str">
        <f t="shared" si="329"/>
        <v/>
      </c>
    </row>
    <row r="4174" spans="1:15" ht="30" customHeight="1" thickTop="1" thickBot="1">
      <c r="A4174" s="37" t="str">
        <f t="shared" si="325"/>
        <v/>
      </c>
      <c r="C4174" s="13">
        <v>4170</v>
      </c>
      <c r="D4174" s="61" t="str">
        <f>IF(Cad_an!D4174="","",Cad_an!D4174)</f>
        <v/>
      </c>
      <c r="E4174" s="61" t="str">
        <f>IF(D4174="","",VLOOKUP(D4174,Cad_an!$D$5:$F$5004,3,FALSE))</f>
        <v/>
      </c>
      <c r="F4174" s="61" t="str">
        <f>IF(D4174="","",VLOOKUP(D4174,Cad_an!$D$5:$E$5004,2,FALSE))</f>
        <v/>
      </c>
      <c r="G4174" s="61" t="str">
        <f>IF(D4174="","",VLOOKUP(Fa_an!F4174,Cad_can!$D$5:$E$204,2,FALSE))</f>
        <v/>
      </c>
      <c r="H4174" s="17"/>
      <c r="I4174" s="17"/>
      <c r="J4174" s="110" t="str">
        <f t="shared" si="326"/>
        <v/>
      </c>
      <c r="K4174" s="23"/>
      <c r="L4174" s="112" t="str">
        <f t="shared" si="327"/>
        <v/>
      </c>
      <c r="M4174" s="17"/>
      <c r="N4174" s="110" t="str">
        <f t="shared" si="328"/>
        <v/>
      </c>
      <c r="O4174" s="111" t="str">
        <f t="shared" si="329"/>
        <v/>
      </c>
    </row>
    <row r="4175" spans="1:15" ht="30" customHeight="1" thickTop="1" thickBot="1">
      <c r="A4175" s="37" t="str">
        <f t="shared" si="325"/>
        <v/>
      </c>
      <c r="C4175" s="13">
        <v>4171</v>
      </c>
      <c r="D4175" s="61" t="str">
        <f>IF(Cad_an!D4175="","",Cad_an!D4175)</f>
        <v/>
      </c>
      <c r="E4175" s="61" t="str">
        <f>IF(D4175="","",VLOOKUP(D4175,Cad_an!$D$5:$F$5004,3,FALSE))</f>
        <v/>
      </c>
      <c r="F4175" s="61" t="str">
        <f>IF(D4175="","",VLOOKUP(D4175,Cad_an!$D$5:$E$5004,2,FALSE))</f>
        <v/>
      </c>
      <c r="G4175" s="61" t="str">
        <f>IF(D4175="","",VLOOKUP(Fa_an!F4175,Cad_can!$D$5:$E$204,2,FALSE))</f>
        <v/>
      </c>
      <c r="H4175" s="17"/>
      <c r="I4175" s="17"/>
      <c r="J4175" s="110" t="str">
        <f t="shared" si="326"/>
        <v/>
      </c>
      <c r="K4175" s="23"/>
      <c r="L4175" s="112" t="str">
        <f t="shared" si="327"/>
        <v/>
      </c>
      <c r="M4175" s="17"/>
      <c r="N4175" s="110" t="str">
        <f t="shared" si="328"/>
        <v/>
      </c>
      <c r="O4175" s="111" t="str">
        <f t="shared" si="329"/>
        <v/>
      </c>
    </row>
    <row r="4176" spans="1:15" ht="30" customHeight="1" thickTop="1" thickBot="1">
      <c r="A4176" s="37" t="str">
        <f t="shared" si="325"/>
        <v/>
      </c>
      <c r="C4176" s="13">
        <v>4172</v>
      </c>
      <c r="D4176" s="61" t="str">
        <f>IF(Cad_an!D4176="","",Cad_an!D4176)</f>
        <v/>
      </c>
      <c r="E4176" s="61" t="str">
        <f>IF(D4176="","",VLOOKUP(D4176,Cad_an!$D$5:$F$5004,3,FALSE))</f>
        <v/>
      </c>
      <c r="F4176" s="61" t="str">
        <f>IF(D4176="","",VLOOKUP(D4176,Cad_an!$D$5:$E$5004,2,FALSE))</f>
        <v/>
      </c>
      <c r="G4176" s="61" t="str">
        <f>IF(D4176="","",VLOOKUP(Fa_an!F4176,Cad_can!$D$5:$E$204,2,FALSE))</f>
        <v/>
      </c>
      <c r="H4176" s="17"/>
      <c r="I4176" s="17"/>
      <c r="J4176" s="110" t="str">
        <f t="shared" si="326"/>
        <v/>
      </c>
      <c r="K4176" s="23"/>
      <c r="L4176" s="112" t="str">
        <f t="shared" si="327"/>
        <v/>
      </c>
      <c r="M4176" s="17"/>
      <c r="N4176" s="110" t="str">
        <f t="shared" si="328"/>
        <v/>
      </c>
      <c r="O4176" s="111" t="str">
        <f t="shared" si="329"/>
        <v/>
      </c>
    </row>
    <row r="4177" spans="1:15" ht="30" customHeight="1" thickTop="1" thickBot="1">
      <c r="A4177" s="37" t="str">
        <f t="shared" si="325"/>
        <v/>
      </c>
      <c r="C4177" s="13">
        <v>4173</v>
      </c>
      <c r="D4177" s="61" t="str">
        <f>IF(Cad_an!D4177="","",Cad_an!D4177)</f>
        <v/>
      </c>
      <c r="E4177" s="61" t="str">
        <f>IF(D4177="","",VLOOKUP(D4177,Cad_an!$D$5:$F$5004,3,FALSE))</f>
        <v/>
      </c>
      <c r="F4177" s="61" t="str">
        <f>IF(D4177="","",VLOOKUP(D4177,Cad_an!$D$5:$E$5004,2,FALSE))</f>
        <v/>
      </c>
      <c r="G4177" s="61" t="str">
        <f>IF(D4177="","",VLOOKUP(Fa_an!F4177,Cad_can!$D$5:$E$204,2,FALSE))</f>
        <v/>
      </c>
      <c r="H4177" s="17"/>
      <c r="I4177" s="17"/>
      <c r="J4177" s="110" t="str">
        <f t="shared" si="326"/>
        <v/>
      </c>
      <c r="K4177" s="23"/>
      <c r="L4177" s="112" t="str">
        <f t="shared" si="327"/>
        <v/>
      </c>
      <c r="M4177" s="17"/>
      <c r="N4177" s="110" t="str">
        <f t="shared" si="328"/>
        <v/>
      </c>
      <c r="O4177" s="111" t="str">
        <f t="shared" si="329"/>
        <v/>
      </c>
    </row>
    <row r="4178" spans="1:15" ht="30" customHeight="1" thickTop="1" thickBot="1">
      <c r="A4178" s="37" t="str">
        <f t="shared" si="325"/>
        <v/>
      </c>
      <c r="C4178" s="13">
        <v>4174</v>
      </c>
      <c r="D4178" s="61" t="str">
        <f>IF(Cad_an!D4178="","",Cad_an!D4178)</f>
        <v/>
      </c>
      <c r="E4178" s="61" t="str">
        <f>IF(D4178="","",VLOOKUP(D4178,Cad_an!$D$5:$F$5004,3,FALSE))</f>
        <v/>
      </c>
      <c r="F4178" s="61" t="str">
        <f>IF(D4178="","",VLOOKUP(D4178,Cad_an!$D$5:$E$5004,2,FALSE))</f>
        <v/>
      </c>
      <c r="G4178" s="61" t="str">
        <f>IF(D4178="","",VLOOKUP(Fa_an!F4178,Cad_can!$D$5:$E$204,2,FALSE))</f>
        <v/>
      </c>
      <c r="H4178" s="17"/>
      <c r="I4178" s="17"/>
      <c r="J4178" s="110" t="str">
        <f t="shared" si="326"/>
        <v/>
      </c>
      <c r="K4178" s="23"/>
      <c r="L4178" s="112" t="str">
        <f t="shared" si="327"/>
        <v/>
      </c>
      <c r="M4178" s="17"/>
      <c r="N4178" s="110" t="str">
        <f t="shared" si="328"/>
        <v/>
      </c>
      <c r="O4178" s="111" t="str">
        <f t="shared" si="329"/>
        <v/>
      </c>
    </row>
    <row r="4179" spans="1:15" ht="30" customHeight="1" thickTop="1" thickBot="1">
      <c r="A4179" s="37" t="str">
        <f t="shared" si="325"/>
        <v/>
      </c>
      <c r="C4179" s="13">
        <v>4175</v>
      </c>
      <c r="D4179" s="61" t="str">
        <f>IF(Cad_an!D4179="","",Cad_an!D4179)</f>
        <v/>
      </c>
      <c r="E4179" s="61" t="str">
        <f>IF(D4179="","",VLOOKUP(D4179,Cad_an!$D$5:$F$5004,3,FALSE))</f>
        <v/>
      </c>
      <c r="F4179" s="61" t="str">
        <f>IF(D4179="","",VLOOKUP(D4179,Cad_an!$D$5:$E$5004,2,FALSE))</f>
        <v/>
      </c>
      <c r="G4179" s="61" t="str">
        <f>IF(D4179="","",VLOOKUP(Fa_an!F4179,Cad_can!$D$5:$E$204,2,FALSE))</f>
        <v/>
      </c>
      <c r="H4179" s="17"/>
      <c r="I4179" s="17"/>
      <c r="J4179" s="110" t="str">
        <f t="shared" si="326"/>
        <v/>
      </c>
      <c r="K4179" s="23"/>
      <c r="L4179" s="112" t="str">
        <f t="shared" si="327"/>
        <v/>
      </c>
      <c r="M4179" s="17"/>
      <c r="N4179" s="110" t="str">
        <f t="shared" si="328"/>
        <v/>
      </c>
      <c r="O4179" s="111" t="str">
        <f t="shared" si="329"/>
        <v/>
      </c>
    </row>
    <row r="4180" spans="1:15" ht="30" customHeight="1" thickTop="1" thickBot="1">
      <c r="A4180" s="37" t="str">
        <f t="shared" si="325"/>
        <v/>
      </c>
      <c r="C4180" s="13">
        <v>4176</v>
      </c>
      <c r="D4180" s="61" t="str">
        <f>IF(Cad_an!D4180="","",Cad_an!D4180)</f>
        <v/>
      </c>
      <c r="E4180" s="61" t="str">
        <f>IF(D4180="","",VLOOKUP(D4180,Cad_an!$D$5:$F$5004,3,FALSE))</f>
        <v/>
      </c>
      <c r="F4180" s="61" t="str">
        <f>IF(D4180="","",VLOOKUP(D4180,Cad_an!$D$5:$E$5004,2,FALSE))</f>
        <v/>
      </c>
      <c r="G4180" s="61" t="str">
        <f>IF(D4180="","",VLOOKUP(Fa_an!F4180,Cad_can!$D$5:$E$204,2,FALSE))</f>
        <v/>
      </c>
      <c r="H4180" s="17"/>
      <c r="I4180" s="17"/>
      <c r="J4180" s="110" t="str">
        <f t="shared" si="326"/>
        <v/>
      </c>
      <c r="K4180" s="23"/>
      <c r="L4180" s="112" t="str">
        <f t="shared" si="327"/>
        <v/>
      </c>
      <c r="M4180" s="17"/>
      <c r="N4180" s="110" t="str">
        <f t="shared" si="328"/>
        <v/>
      </c>
      <c r="O4180" s="111" t="str">
        <f t="shared" si="329"/>
        <v/>
      </c>
    </row>
    <row r="4181" spans="1:15" ht="30" customHeight="1" thickTop="1" thickBot="1">
      <c r="A4181" s="37" t="str">
        <f t="shared" si="325"/>
        <v/>
      </c>
      <c r="C4181" s="13">
        <v>4177</v>
      </c>
      <c r="D4181" s="61" t="str">
        <f>IF(Cad_an!D4181="","",Cad_an!D4181)</f>
        <v/>
      </c>
      <c r="E4181" s="61" t="str">
        <f>IF(D4181="","",VLOOKUP(D4181,Cad_an!$D$5:$F$5004,3,FALSE))</f>
        <v/>
      </c>
      <c r="F4181" s="61" t="str">
        <f>IF(D4181="","",VLOOKUP(D4181,Cad_an!$D$5:$E$5004,2,FALSE))</f>
        <v/>
      </c>
      <c r="G4181" s="61" t="str">
        <f>IF(D4181="","",VLOOKUP(Fa_an!F4181,Cad_can!$D$5:$E$204,2,FALSE))</f>
        <v/>
      </c>
      <c r="H4181" s="17"/>
      <c r="I4181" s="17"/>
      <c r="J4181" s="110" t="str">
        <f t="shared" si="326"/>
        <v/>
      </c>
      <c r="K4181" s="23"/>
      <c r="L4181" s="112" t="str">
        <f t="shared" si="327"/>
        <v/>
      </c>
      <c r="M4181" s="17"/>
      <c r="N4181" s="110" t="str">
        <f t="shared" si="328"/>
        <v/>
      </c>
      <c r="O4181" s="111" t="str">
        <f t="shared" si="329"/>
        <v/>
      </c>
    </row>
    <row r="4182" spans="1:15" ht="30" customHeight="1" thickTop="1" thickBot="1">
      <c r="A4182" s="37" t="str">
        <f t="shared" si="325"/>
        <v/>
      </c>
      <c r="C4182" s="13">
        <v>4178</v>
      </c>
      <c r="D4182" s="61" t="str">
        <f>IF(Cad_an!D4182="","",Cad_an!D4182)</f>
        <v/>
      </c>
      <c r="E4182" s="61" t="str">
        <f>IF(D4182="","",VLOOKUP(D4182,Cad_an!$D$5:$F$5004,3,FALSE))</f>
        <v/>
      </c>
      <c r="F4182" s="61" t="str">
        <f>IF(D4182="","",VLOOKUP(D4182,Cad_an!$D$5:$E$5004,2,FALSE))</f>
        <v/>
      </c>
      <c r="G4182" s="61" t="str">
        <f>IF(D4182="","",VLOOKUP(Fa_an!F4182,Cad_can!$D$5:$E$204,2,FALSE))</f>
        <v/>
      </c>
      <c r="H4182" s="17"/>
      <c r="I4182" s="17"/>
      <c r="J4182" s="110" t="str">
        <f t="shared" si="326"/>
        <v/>
      </c>
      <c r="K4182" s="23"/>
      <c r="L4182" s="112" t="str">
        <f t="shared" si="327"/>
        <v/>
      </c>
      <c r="M4182" s="17"/>
      <c r="N4182" s="110" t="str">
        <f t="shared" si="328"/>
        <v/>
      </c>
      <c r="O4182" s="111" t="str">
        <f t="shared" si="329"/>
        <v/>
      </c>
    </row>
    <row r="4183" spans="1:15" ht="30" customHeight="1" thickTop="1" thickBot="1">
      <c r="A4183" s="37" t="str">
        <f t="shared" si="325"/>
        <v/>
      </c>
      <c r="C4183" s="13">
        <v>4179</v>
      </c>
      <c r="D4183" s="61" t="str">
        <f>IF(Cad_an!D4183="","",Cad_an!D4183)</f>
        <v/>
      </c>
      <c r="E4183" s="61" t="str">
        <f>IF(D4183="","",VLOOKUP(D4183,Cad_an!$D$5:$F$5004,3,FALSE))</f>
        <v/>
      </c>
      <c r="F4183" s="61" t="str">
        <f>IF(D4183="","",VLOOKUP(D4183,Cad_an!$D$5:$E$5004,2,FALSE))</f>
        <v/>
      </c>
      <c r="G4183" s="61" t="str">
        <f>IF(D4183="","",VLOOKUP(Fa_an!F4183,Cad_can!$D$5:$E$204,2,FALSE))</f>
        <v/>
      </c>
      <c r="H4183" s="17"/>
      <c r="I4183" s="17"/>
      <c r="J4183" s="110" t="str">
        <f t="shared" si="326"/>
        <v/>
      </c>
      <c r="K4183" s="23"/>
      <c r="L4183" s="112" t="str">
        <f t="shared" si="327"/>
        <v/>
      </c>
      <c r="M4183" s="17"/>
      <c r="N4183" s="110" t="str">
        <f t="shared" si="328"/>
        <v/>
      </c>
      <c r="O4183" s="111" t="str">
        <f t="shared" si="329"/>
        <v/>
      </c>
    </row>
    <row r="4184" spans="1:15" ht="30" customHeight="1" thickTop="1" thickBot="1">
      <c r="A4184" s="37" t="str">
        <f t="shared" si="325"/>
        <v/>
      </c>
      <c r="C4184" s="13">
        <v>4180</v>
      </c>
      <c r="D4184" s="61" t="str">
        <f>IF(Cad_an!D4184="","",Cad_an!D4184)</f>
        <v/>
      </c>
      <c r="E4184" s="61" t="str">
        <f>IF(D4184="","",VLOOKUP(D4184,Cad_an!$D$5:$F$5004,3,FALSE))</f>
        <v/>
      </c>
      <c r="F4184" s="61" t="str">
        <f>IF(D4184="","",VLOOKUP(D4184,Cad_an!$D$5:$E$5004,2,FALSE))</f>
        <v/>
      </c>
      <c r="G4184" s="61" t="str">
        <f>IF(D4184="","",VLOOKUP(Fa_an!F4184,Cad_can!$D$5:$E$204,2,FALSE))</f>
        <v/>
      </c>
      <c r="H4184" s="17"/>
      <c r="I4184" s="17"/>
      <c r="J4184" s="110" t="str">
        <f t="shared" si="326"/>
        <v/>
      </c>
      <c r="K4184" s="23"/>
      <c r="L4184" s="112" t="str">
        <f t="shared" si="327"/>
        <v/>
      </c>
      <c r="M4184" s="17"/>
      <c r="N4184" s="110" t="str">
        <f t="shared" si="328"/>
        <v/>
      </c>
      <c r="O4184" s="111" t="str">
        <f t="shared" si="329"/>
        <v/>
      </c>
    </row>
    <row r="4185" spans="1:15" ht="30" customHeight="1" thickTop="1" thickBot="1">
      <c r="A4185" s="37" t="str">
        <f t="shared" si="325"/>
        <v/>
      </c>
      <c r="C4185" s="13">
        <v>4181</v>
      </c>
      <c r="D4185" s="61" t="str">
        <f>IF(Cad_an!D4185="","",Cad_an!D4185)</f>
        <v/>
      </c>
      <c r="E4185" s="61" t="str">
        <f>IF(D4185="","",VLOOKUP(D4185,Cad_an!$D$5:$F$5004,3,FALSE))</f>
        <v/>
      </c>
      <c r="F4185" s="61" t="str">
        <f>IF(D4185="","",VLOOKUP(D4185,Cad_an!$D$5:$E$5004,2,FALSE))</f>
        <v/>
      </c>
      <c r="G4185" s="61" t="str">
        <f>IF(D4185="","",VLOOKUP(Fa_an!F4185,Cad_can!$D$5:$E$204,2,FALSE))</f>
        <v/>
      </c>
      <c r="H4185" s="17"/>
      <c r="I4185" s="17"/>
      <c r="J4185" s="110" t="str">
        <f t="shared" si="326"/>
        <v/>
      </c>
      <c r="K4185" s="23"/>
      <c r="L4185" s="112" t="str">
        <f t="shared" si="327"/>
        <v/>
      </c>
      <c r="M4185" s="17"/>
      <c r="N4185" s="110" t="str">
        <f t="shared" si="328"/>
        <v/>
      </c>
      <c r="O4185" s="111" t="str">
        <f t="shared" si="329"/>
        <v/>
      </c>
    </row>
    <row r="4186" spans="1:15" ht="30" customHeight="1" thickTop="1" thickBot="1">
      <c r="A4186" s="37" t="str">
        <f t="shared" si="325"/>
        <v/>
      </c>
      <c r="C4186" s="13">
        <v>4182</v>
      </c>
      <c r="D4186" s="61" t="str">
        <f>IF(Cad_an!D4186="","",Cad_an!D4186)</f>
        <v/>
      </c>
      <c r="E4186" s="61" t="str">
        <f>IF(D4186="","",VLOOKUP(D4186,Cad_an!$D$5:$F$5004,3,FALSE))</f>
        <v/>
      </c>
      <c r="F4186" s="61" t="str">
        <f>IF(D4186="","",VLOOKUP(D4186,Cad_an!$D$5:$E$5004,2,FALSE))</f>
        <v/>
      </c>
      <c r="G4186" s="61" t="str">
        <f>IF(D4186="","",VLOOKUP(Fa_an!F4186,Cad_can!$D$5:$E$204,2,FALSE))</f>
        <v/>
      </c>
      <c r="H4186" s="17"/>
      <c r="I4186" s="17"/>
      <c r="J4186" s="110" t="str">
        <f t="shared" si="326"/>
        <v/>
      </c>
      <c r="K4186" s="23"/>
      <c r="L4186" s="112" t="str">
        <f t="shared" si="327"/>
        <v/>
      </c>
      <c r="M4186" s="17"/>
      <c r="N4186" s="110" t="str">
        <f t="shared" si="328"/>
        <v/>
      </c>
      <c r="O4186" s="111" t="str">
        <f t="shared" si="329"/>
        <v/>
      </c>
    </row>
    <row r="4187" spans="1:15" ht="30" customHeight="1" thickTop="1" thickBot="1">
      <c r="A4187" s="37" t="str">
        <f t="shared" si="325"/>
        <v/>
      </c>
      <c r="C4187" s="13">
        <v>4183</v>
      </c>
      <c r="D4187" s="61" t="str">
        <f>IF(Cad_an!D4187="","",Cad_an!D4187)</f>
        <v/>
      </c>
      <c r="E4187" s="61" t="str">
        <f>IF(D4187="","",VLOOKUP(D4187,Cad_an!$D$5:$F$5004,3,FALSE))</f>
        <v/>
      </c>
      <c r="F4187" s="61" t="str">
        <f>IF(D4187="","",VLOOKUP(D4187,Cad_an!$D$5:$E$5004,2,FALSE))</f>
        <v/>
      </c>
      <c r="G4187" s="61" t="str">
        <f>IF(D4187="","",VLOOKUP(Fa_an!F4187,Cad_can!$D$5:$E$204,2,FALSE))</f>
        <v/>
      </c>
      <c r="H4187" s="17"/>
      <c r="I4187" s="17"/>
      <c r="J4187" s="110" t="str">
        <f t="shared" si="326"/>
        <v/>
      </c>
      <c r="K4187" s="23"/>
      <c r="L4187" s="112" t="str">
        <f t="shared" si="327"/>
        <v/>
      </c>
      <c r="M4187" s="17"/>
      <c r="N4187" s="110" t="str">
        <f t="shared" si="328"/>
        <v/>
      </c>
      <c r="O4187" s="111" t="str">
        <f t="shared" si="329"/>
        <v/>
      </c>
    </row>
    <row r="4188" spans="1:15" ht="30" customHeight="1" thickTop="1" thickBot="1">
      <c r="A4188" s="37" t="str">
        <f t="shared" si="325"/>
        <v/>
      </c>
      <c r="C4188" s="13">
        <v>4184</v>
      </c>
      <c r="D4188" s="61" t="str">
        <f>IF(Cad_an!D4188="","",Cad_an!D4188)</f>
        <v/>
      </c>
      <c r="E4188" s="61" t="str">
        <f>IF(D4188="","",VLOOKUP(D4188,Cad_an!$D$5:$F$5004,3,FALSE))</f>
        <v/>
      </c>
      <c r="F4188" s="61" t="str">
        <f>IF(D4188="","",VLOOKUP(D4188,Cad_an!$D$5:$E$5004,2,FALSE))</f>
        <v/>
      </c>
      <c r="G4188" s="61" t="str">
        <f>IF(D4188="","",VLOOKUP(Fa_an!F4188,Cad_can!$D$5:$E$204,2,FALSE))</f>
        <v/>
      </c>
      <c r="H4188" s="17"/>
      <c r="I4188" s="17"/>
      <c r="J4188" s="110" t="str">
        <f t="shared" si="326"/>
        <v/>
      </c>
      <c r="K4188" s="23"/>
      <c r="L4188" s="112" t="str">
        <f t="shared" si="327"/>
        <v/>
      </c>
      <c r="M4188" s="17"/>
      <c r="N4188" s="110" t="str">
        <f t="shared" si="328"/>
        <v/>
      </c>
      <c r="O4188" s="111" t="str">
        <f t="shared" si="329"/>
        <v/>
      </c>
    </row>
    <row r="4189" spans="1:15" ht="30" customHeight="1" thickTop="1" thickBot="1">
      <c r="A4189" s="37" t="str">
        <f t="shared" si="325"/>
        <v/>
      </c>
      <c r="C4189" s="13">
        <v>4185</v>
      </c>
      <c r="D4189" s="61" t="str">
        <f>IF(Cad_an!D4189="","",Cad_an!D4189)</f>
        <v/>
      </c>
      <c r="E4189" s="61" t="str">
        <f>IF(D4189="","",VLOOKUP(D4189,Cad_an!$D$5:$F$5004,3,FALSE))</f>
        <v/>
      </c>
      <c r="F4189" s="61" t="str">
        <f>IF(D4189="","",VLOOKUP(D4189,Cad_an!$D$5:$E$5004,2,FALSE))</f>
        <v/>
      </c>
      <c r="G4189" s="61" t="str">
        <f>IF(D4189="","",VLOOKUP(Fa_an!F4189,Cad_can!$D$5:$E$204,2,FALSE))</f>
        <v/>
      </c>
      <c r="H4189" s="17"/>
      <c r="I4189" s="17"/>
      <c r="J4189" s="110" t="str">
        <f t="shared" si="326"/>
        <v/>
      </c>
      <c r="K4189" s="23"/>
      <c r="L4189" s="112" t="str">
        <f t="shared" si="327"/>
        <v/>
      </c>
      <c r="M4189" s="17"/>
      <c r="N4189" s="110" t="str">
        <f t="shared" si="328"/>
        <v/>
      </c>
      <c r="O4189" s="111" t="str">
        <f t="shared" si="329"/>
        <v/>
      </c>
    </row>
    <row r="4190" spans="1:15" ht="30" customHeight="1" thickTop="1" thickBot="1">
      <c r="A4190" s="37" t="str">
        <f t="shared" si="325"/>
        <v/>
      </c>
      <c r="C4190" s="13">
        <v>4186</v>
      </c>
      <c r="D4190" s="61" t="str">
        <f>IF(Cad_an!D4190="","",Cad_an!D4190)</f>
        <v/>
      </c>
      <c r="E4190" s="61" t="str">
        <f>IF(D4190="","",VLOOKUP(D4190,Cad_an!$D$5:$F$5004,3,FALSE))</f>
        <v/>
      </c>
      <c r="F4190" s="61" t="str">
        <f>IF(D4190="","",VLOOKUP(D4190,Cad_an!$D$5:$E$5004,2,FALSE))</f>
        <v/>
      </c>
      <c r="G4190" s="61" t="str">
        <f>IF(D4190="","",VLOOKUP(Fa_an!F4190,Cad_can!$D$5:$E$204,2,FALSE))</f>
        <v/>
      </c>
      <c r="H4190" s="17"/>
      <c r="I4190" s="17"/>
      <c r="J4190" s="110" t="str">
        <f t="shared" si="326"/>
        <v/>
      </c>
      <c r="K4190" s="23"/>
      <c r="L4190" s="112" t="str">
        <f t="shared" si="327"/>
        <v/>
      </c>
      <c r="M4190" s="17"/>
      <c r="N4190" s="110" t="str">
        <f t="shared" si="328"/>
        <v/>
      </c>
      <c r="O4190" s="111" t="str">
        <f t="shared" si="329"/>
        <v/>
      </c>
    </row>
    <row r="4191" spans="1:15" ht="30" customHeight="1" thickTop="1" thickBot="1">
      <c r="A4191" s="37" t="str">
        <f t="shared" si="325"/>
        <v/>
      </c>
      <c r="C4191" s="13">
        <v>4187</v>
      </c>
      <c r="D4191" s="61" t="str">
        <f>IF(Cad_an!D4191="","",Cad_an!D4191)</f>
        <v/>
      </c>
      <c r="E4191" s="61" t="str">
        <f>IF(D4191="","",VLOOKUP(D4191,Cad_an!$D$5:$F$5004,3,FALSE))</f>
        <v/>
      </c>
      <c r="F4191" s="61" t="str">
        <f>IF(D4191="","",VLOOKUP(D4191,Cad_an!$D$5:$E$5004,2,FALSE))</f>
        <v/>
      </c>
      <c r="G4191" s="61" t="str">
        <f>IF(D4191="","",VLOOKUP(Fa_an!F4191,Cad_can!$D$5:$E$204,2,FALSE))</f>
        <v/>
      </c>
      <c r="H4191" s="17"/>
      <c r="I4191" s="17"/>
      <c r="J4191" s="110" t="str">
        <f t="shared" si="326"/>
        <v/>
      </c>
      <c r="K4191" s="23"/>
      <c r="L4191" s="112" t="str">
        <f t="shared" si="327"/>
        <v/>
      </c>
      <c r="M4191" s="17"/>
      <c r="N4191" s="110" t="str">
        <f t="shared" si="328"/>
        <v/>
      </c>
      <c r="O4191" s="111" t="str">
        <f t="shared" si="329"/>
        <v/>
      </c>
    </row>
    <row r="4192" spans="1:15" ht="30" customHeight="1" thickTop="1" thickBot="1">
      <c r="A4192" s="37" t="str">
        <f t="shared" si="325"/>
        <v/>
      </c>
      <c r="C4192" s="13">
        <v>4188</v>
      </c>
      <c r="D4192" s="61" t="str">
        <f>IF(Cad_an!D4192="","",Cad_an!D4192)</f>
        <v/>
      </c>
      <c r="E4192" s="61" t="str">
        <f>IF(D4192="","",VLOOKUP(D4192,Cad_an!$D$5:$F$5004,3,FALSE))</f>
        <v/>
      </c>
      <c r="F4192" s="61" t="str">
        <f>IF(D4192="","",VLOOKUP(D4192,Cad_an!$D$5:$E$5004,2,FALSE))</f>
        <v/>
      </c>
      <c r="G4192" s="61" t="str">
        <f>IF(D4192="","",VLOOKUP(Fa_an!F4192,Cad_can!$D$5:$E$204,2,FALSE))</f>
        <v/>
      </c>
      <c r="H4192" s="17"/>
      <c r="I4192" s="17"/>
      <c r="J4192" s="110" t="str">
        <f t="shared" si="326"/>
        <v/>
      </c>
      <c r="K4192" s="23"/>
      <c r="L4192" s="112" t="str">
        <f t="shared" si="327"/>
        <v/>
      </c>
      <c r="M4192" s="17"/>
      <c r="N4192" s="110" t="str">
        <f t="shared" si="328"/>
        <v/>
      </c>
      <c r="O4192" s="111" t="str">
        <f t="shared" si="329"/>
        <v/>
      </c>
    </row>
    <row r="4193" spans="1:15" ht="30" customHeight="1" thickTop="1" thickBot="1">
      <c r="A4193" s="37" t="str">
        <f t="shared" si="325"/>
        <v/>
      </c>
      <c r="C4193" s="13">
        <v>4189</v>
      </c>
      <c r="D4193" s="61" t="str">
        <f>IF(Cad_an!D4193="","",Cad_an!D4193)</f>
        <v/>
      </c>
      <c r="E4193" s="61" t="str">
        <f>IF(D4193="","",VLOOKUP(D4193,Cad_an!$D$5:$F$5004,3,FALSE))</f>
        <v/>
      </c>
      <c r="F4193" s="61" t="str">
        <f>IF(D4193="","",VLOOKUP(D4193,Cad_an!$D$5:$E$5004,2,FALSE))</f>
        <v/>
      </c>
      <c r="G4193" s="61" t="str">
        <f>IF(D4193="","",VLOOKUP(Fa_an!F4193,Cad_can!$D$5:$E$204,2,FALSE))</f>
        <v/>
      </c>
      <c r="H4193" s="17"/>
      <c r="I4193" s="17"/>
      <c r="J4193" s="110" t="str">
        <f t="shared" si="326"/>
        <v/>
      </c>
      <c r="K4193" s="23"/>
      <c r="L4193" s="112" t="str">
        <f t="shared" si="327"/>
        <v/>
      </c>
      <c r="M4193" s="17"/>
      <c r="N4193" s="110" t="str">
        <f t="shared" si="328"/>
        <v/>
      </c>
      <c r="O4193" s="111" t="str">
        <f t="shared" si="329"/>
        <v/>
      </c>
    </row>
    <row r="4194" spans="1:15" ht="30" customHeight="1" thickTop="1" thickBot="1">
      <c r="A4194" s="37" t="str">
        <f t="shared" si="325"/>
        <v/>
      </c>
      <c r="C4194" s="13">
        <v>4190</v>
      </c>
      <c r="D4194" s="61" t="str">
        <f>IF(Cad_an!D4194="","",Cad_an!D4194)</f>
        <v/>
      </c>
      <c r="E4194" s="61" t="str">
        <f>IF(D4194="","",VLOOKUP(D4194,Cad_an!$D$5:$F$5004,3,FALSE))</f>
        <v/>
      </c>
      <c r="F4194" s="61" t="str">
        <f>IF(D4194="","",VLOOKUP(D4194,Cad_an!$D$5:$E$5004,2,FALSE))</f>
        <v/>
      </c>
      <c r="G4194" s="61" t="str">
        <f>IF(D4194="","",VLOOKUP(Fa_an!F4194,Cad_can!$D$5:$E$204,2,FALSE))</f>
        <v/>
      </c>
      <c r="H4194" s="17"/>
      <c r="I4194" s="17"/>
      <c r="J4194" s="110" t="str">
        <f t="shared" si="326"/>
        <v/>
      </c>
      <c r="K4194" s="23"/>
      <c r="L4194" s="112" t="str">
        <f t="shared" si="327"/>
        <v/>
      </c>
      <c r="M4194" s="17"/>
      <c r="N4194" s="110" t="str">
        <f t="shared" si="328"/>
        <v/>
      </c>
      <c r="O4194" s="111" t="str">
        <f t="shared" si="329"/>
        <v/>
      </c>
    </row>
    <row r="4195" spans="1:15" ht="30" customHeight="1" thickTop="1" thickBot="1">
      <c r="A4195" s="37" t="str">
        <f t="shared" si="325"/>
        <v/>
      </c>
      <c r="C4195" s="13">
        <v>4191</v>
      </c>
      <c r="D4195" s="61" t="str">
        <f>IF(Cad_an!D4195="","",Cad_an!D4195)</f>
        <v/>
      </c>
      <c r="E4195" s="61" t="str">
        <f>IF(D4195="","",VLOOKUP(D4195,Cad_an!$D$5:$F$5004,3,FALSE))</f>
        <v/>
      </c>
      <c r="F4195" s="61" t="str">
        <f>IF(D4195="","",VLOOKUP(D4195,Cad_an!$D$5:$E$5004,2,FALSE))</f>
        <v/>
      </c>
      <c r="G4195" s="61" t="str">
        <f>IF(D4195="","",VLOOKUP(Fa_an!F4195,Cad_can!$D$5:$E$204,2,FALSE))</f>
        <v/>
      </c>
      <c r="H4195" s="17"/>
      <c r="I4195" s="17"/>
      <c r="J4195" s="110" t="str">
        <f t="shared" si="326"/>
        <v/>
      </c>
      <c r="K4195" s="23"/>
      <c r="L4195" s="112" t="str">
        <f t="shared" si="327"/>
        <v/>
      </c>
      <c r="M4195" s="17"/>
      <c r="N4195" s="110" t="str">
        <f t="shared" si="328"/>
        <v/>
      </c>
      <c r="O4195" s="111" t="str">
        <f t="shared" si="329"/>
        <v/>
      </c>
    </row>
    <row r="4196" spans="1:15" ht="30" customHeight="1" thickTop="1" thickBot="1">
      <c r="A4196" s="37" t="str">
        <f t="shared" si="325"/>
        <v/>
      </c>
      <c r="C4196" s="13">
        <v>4192</v>
      </c>
      <c r="D4196" s="61" t="str">
        <f>IF(Cad_an!D4196="","",Cad_an!D4196)</f>
        <v/>
      </c>
      <c r="E4196" s="61" t="str">
        <f>IF(D4196="","",VLOOKUP(D4196,Cad_an!$D$5:$F$5004,3,FALSE))</f>
        <v/>
      </c>
      <c r="F4196" s="61" t="str">
        <f>IF(D4196="","",VLOOKUP(D4196,Cad_an!$D$5:$E$5004,2,FALSE))</f>
        <v/>
      </c>
      <c r="G4196" s="61" t="str">
        <f>IF(D4196="","",VLOOKUP(Fa_an!F4196,Cad_can!$D$5:$E$204,2,FALSE))</f>
        <v/>
      </c>
      <c r="H4196" s="17"/>
      <c r="I4196" s="17"/>
      <c r="J4196" s="110" t="str">
        <f t="shared" si="326"/>
        <v/>
      </c>
      <c r="K4196" s="23"/>
      <c r="L4196" s="112" t="str">
        <f t="shared" si="327"/>
        <v/>
      </c>
      <c r="M4196" s="17"/>
      <c r="N4196" s="110" t="str">
        <f t="shared" si="328"/>
        <v/>
      </c>
      <c r="O4196" s="111" t="str">
        <f t="shared" si="329"/>
        <v/>
      </c>
    </row>
    <row r="4197" spans="1:15" ht="30" customHeight="1" thickTop="1" thickBot="1">
      <c r="A4197" s="37" t="str">
        <f t="shared" si="325"/>
        <v/>
      </c>
      <c r="C4197" s="13">
        <v>4193</v>
      </c>
      <c r="D4197" s="61" t="str">
        <f>IF(Cad_an!D4197="","",Cad_an!D4197)</f>
        <v/>
      </c>
      <c r="E4197" s="61" t="str">
        <f>IF(D4197="","",VLOOKUP(D4197,Cad_an!$D$5:$F$5004,3,FALSE))</f>
        <v/>
      </c>
      <c r="F4197" s="61" t="str">
        <f>IF(D4197="","",VLOOKUP(D4197,Cad_an!$D$5:$E$5004,2,FALSE))</f>
        <v/>
      </c>
      <c r="G4197" s="61" t="str">
        <f>IF(D4197="","",VLOOKUP(Fa_an!F4197,Cad_can!$D$5:$E$204,2,FALSE))</f>
        <v/>
      </c>
      <c r="H4197" s="17"/>
      <c r="I4197" s="17"/>
      <c r="J4197" s="110" t="str">
        <f t="shared" si="326"/>
        <v/>
      </c>
      <c r="K4197" s="23"/>
      <c r="L4197" s="112" t="str">
        <f t="shared" si="327"/>
        <v/>
      </c>
      <c r="M4197" s="17"/>
      <c r="N4197" s="110" t="str">
        <f t="shared" si="328"/>
        <v/>
      </c>
      <c r="O4197" s="111" t="str">
        <f t="shared" si="329"/>
        <v/>
      </c>
    </row>
    <row r="4198" spans="1:15" ht="30" customHeight="1" thickTop="1" thickBot="1">
      <c r="A4198" s="37" t="str">
        <f t="shared" si="325"/>
        <v/>
      </c>
      <c r="C4198" s="13">
        <v>4194</v>
      </c>
      <c r="D4198" s="61" t="str">
        <f>IF(Cad_an!D4198="","",Cad_an!D4198)</f>
        <v/>
      </c>
      <c r="E4198" s="61" t="str">
        <f>IF(D4198="","",VLOOKUP(D4198,Cad_an!$D$5:$F$5004,3,FALSE))</f>
        <v/>
      </c>
      <c r="F4198" s="61" t="str">
        <f>IF(D4198="","",VLOOKUP(D4198,Cad_an!$D$5:$E$5004,2,FALSE))</f>
        <v/>
      </c>
      <c r="G4198" s="61" t="str">
        <f>IF(D4198="","",VLOOKUP(Fa_an!F4198,Cad_can!$D$5:$E$204,2,FALSE))</f>
        <v/>
      </c>
      <c r="H4198" s="17"/>
      <c r="I4198" s="17"/>
      <c r="J4198" s="110" t="str">
        <f t="shared" si="326"/>
        <v/>
      </c>
      <c r="K4198" s="23"/>
      <c r="L4198" s="112" t="str">
        <f t="shared" si="327"/>
        <v/>
      </c>
      <c r="M4198" s="17"/>
      <c r="N4198" s="110" t="str">
        <f t="shared" si="328"/>
        <v/>
      </c>
      <c r="O4198" s="111" t="str">
        <f t="shared" si="329"/>
        <v/>
      </c>
    </row>
    <row r="4199" spans="1:15" ht="30" customHeight="1" thickTop="1" thickBot="1">
      <c r="A4199" s="37" t="str">
        <f t="shared" si="325"/>
        <v/>
      </c>
      <c r="C4199" s="13">
        <v>4195</v>
      </c>
      <c r="D4199" s="61" t="str">
        <f>IF(Cad_an!D4199="","",Cad_an!D4199)</f>
        <v/>
      </c>
      <c r="E4199" s="61" t="str">
        <f>IF(D4199="","",VLOOKUP(D4199,Cad_an!$D$5:$F$5004,3,FALSE))</f>
        <v/>
      </c>
      <c r="F4199" s="61" t="str">
        <f>IF(D4199="","",VLOOKUP(D4199,Cad_an!$D$5:$E$5004,2,FALSE))</f>
        <v/>
      </c>
      <c r="G4199" s="61" t="str">
        <f>IF(D4199="","",VLOOKUP(Fa_an!F4199,Cad_can!$D$5:$E$204,2,FALSE))</f>
        <v/>
      </c>
      <c r="H4199" s="17"/>
      <c r="I4199" s="17"/>
      <c r="J4199" s="110" t="str">
        <f t="shared" si="326"/>
        <v/>
      </c>
      <c r="K4199" s="23"/>
      <c r="L4199" s="112" t="str">
        <f t="shared" si="327"/>
        <v/>
      </c>
      <c r="M4199" s="17"/>
      <c r="N4199" s="110" t="str">
        <f t="shared" si="328"/>
        <v/>
      </c>
      <c r="O4199" s="111" t="str">
        <f t="shared" si="329"/>
        <v/>
      </c>
    </row>
    <row r="4200" spans="1:15" ht="30" customHeight="1" thickTop="1" thickBot="1">
      <c r="A4200" s="37" t="str">
        <f t="shared" si="325"/>
        <v/>
      </c>
      <c r="C4200" s="13">
        <v>4196</v>
      </c>
      <c r="D4200" s="61" t="str">
        <f>IF(Cad_an!D4200="","",Cad_an!D4200)</f>
        <v/>
      </c>
      <c r="E4200" s="61" t="str">
        <f>IF(D4200="","",VLOOKUP(D4200,Cad_an!$D$5:$F$5004,3,FALSE))</f>
        <v/>
      </c>
      <c r="F4200" s="61" t="str">
        <f>IF(D4200="","",VLOOKUP(D4200,Cad_an!$D$5:$E$5004,2,FALSE))</f>
        <v/>
      </c>
      <c r="G4200" s="61" t="str">
        <f>IF(D4200="","",VLOOKUP(Fa_an!F4200,Cad_can!$D$5:$E$204,2,FALSE))</f>
        <v/>
      </c>
      <c r="H4200" s="17"/>
      <c r="I4200" s="17"/>
      <c r="J4200" s="110" t="str">
        <f t="shared" si="326"/>
        <v/>
      </c>
      <c r="K4200" s="23"/>
      <c r="L4200" s="112" t="str">
        <f t="shared" si="327"/>
        <v/>
      </c>
      <c r="M4200" s="17"/>
      <c r="N4200" s="110" t="str">
        <f t="shared" si="328"/>
        <v/>
      </c>
      <c r="O4200" s="111" t="str">
        <f t="shared" si="329"/>
        <v/>
      </c>
    </row>
    <row r="4201" spans="1:15" ht="30" customHeight="1" thickTop="1" thickBot="1">
      <c r="A4201" s="37" t="str">
        <f t="shared" si="325"/>
        <v/>
      </c>
      <c r="C4201" s="13">
        <v>4197</v>
      </c>
      <c r="D4201" s="61" t="str">
        <f>IF(Cad_an!D4201="","",Cad_an!D4201)</f>
        <v/>
      </c>
      <c r="E4201" s="61" t="str">
        <f>IF(D4201="","",VLOOKUP(D4201,Cad_an!$D$5:$F$5004,3,FALSE))</f>
        <v/>
      </c>
      <c r="F4201" s="61" t="str">
        <f>IF(D4201="","",VLOOKUP(D4201,Cad_an!$D$5:$E$5004,2,FALSE))</f>
        <v/>
      </c>
      <c r="G4201" s="61" t="str">
        <f>IF(D4201="","",VLOOKUP(Fa_an!F4201,Cad_can!$D$5:$E$204,2,FALSE))</f>
        <v/>
      </c>
      <c r="H4201" s="17"/>
      <c r="I4201" s="17"/>
      <c r="J4201" s="110" t="str">
        <f t="shared" si="326"/>
        <v/>
      </c>
      <c r="K4201" s="23"/>
      <c r="L4201" s="112" t="str">
        <f t="shared" si="327"/>
        <v/>
      </c>
      <c r="M4201" s="17"/>
      <c r="N4201" s="110" t="str">
        <f t="shared" si="328"/>
        <v/>
      </c>
      <c r="O4201" s="111" t="str">
        <f t="shared" si="329"/>
        <v/>
      </c>
    </row>
    <row r="4202" spans="1:15" ht="30" customHeight="1" thickTop="1" thickBot="1">
      <c r="A4202" s="37" t="str">
        <f t="shared" si="325"/>
        <v/>
      </c>
      <c r="C4202" s="13">
        <v>4198</v>
      </c>
      <c r="D4202" s="61" t="str">
        <f>IF(Cad_an!D4202="","",Cad_an!D4202)</f>
        <v/>
      </c>
      <c r="E4202" s="61" t="str">
        <f>IF(D4202="","",VLOOKUP(D4202,Cad_an!$D$5:$F$5004,3,FALSE))</f>
        <v/>
      </c>
      <c r="F4202" s="61" t="str">
        <f>IF(D4202="","",VLOOKUP(D4202,Cad_an!$D$5:$E$5004,2,FALSE))</f>
        <v/>
      </c>
      <c r="G4202" s="61" t="str">
        <f>IF(D4202="","",VLOOKUP(Fa_an!F4202,Cad_can!$D$5:$E$204,2,FALSE))</f>
        <v/>
      </c>
      <c r="H4202" s="17"/>
      <c r="I4202" s="17"/>
      <c r="J4202" s="110" t="str">
        <f t="shared" si="326"/>
        <v/>
      </c>
      <c r="K4202" s="23"/>
      <c r="L4202" s="112" t="str">
        <f t="shared" si="327"/>
        <v/>
      </c>
      <c r="M4202" s="17"/>
      <c r="N4202" s="110" t="str">
        <f t="shared" si="328"/>
        <v/>
      </c>
      <c r="O4202" s="111" t="str">
        <f t="shared" si="329"/>
        <v/>
      </c>
    </row>
    <row r="4203" spans="1:15" ht="30" customHeight="1" thickTop="1" thickBot="1">
      <c r="A4203" s="37" t="str">
        <f t="shared" si="325"/>
        <v/>
      </c>
      <c r="C4203" s="13">
        <v>4199</v>
      </c>
      <c r="D4203" s="61" t="str">
        <f>IF(Cad_an!D4203="","",Cad_an!D4203)</f>
        <v/>
      </c>
      <c r="E4203" s="61" t="str">
        <f>IF(D4203="","",VLOOKUP(D4203,Cad_an!$D$5:$F$5004,3,FALSE))</f>
        <v/>
      </c>
      <c r="F4203" s="61" t="str">
        <f>IF(D4203="","",VLOOKUP(D4203,Cad_an!$D$5:$E$5004,2,FALSE))</f>
        <v/>
      </c>
      <c r="G4203" s="61" t="str">
        <f>IF(D4203="","",VLOOKUP(Fa_an!F4203,Cad_can!$D$5:$E$204,2,FALSE))</f>
        <v/>
      </c>
      <c r="H4203" s="17"/>
      <c r="I4203" s="17"/>
      <c r="J4203" s="110" t="str">
        <f t="shared" si="326"/>
        <v/>
      </c>
      <c r="K4203" s="23"/>
      <c r="L4203" s="112" t="str">
        <f t="shared" si="327"/>
        <v/>
      </c>
      <c r="M4203" s="17"/>
      <c r="N4203" s="110" t="str">
        <f t="shared" si="328"/>
        <v/>
      </c>
      <c r="O4203" s="111" t="str">
        <f t="shared" si="329"/>
        <v/>
      </c>
    </row>
    <row r="4204" spans="1:15" ht="30" customHeight="1" thickTop="1" thickBot="1">
      <c r="A4204" s="37" t="str">
        <f t="shared" si="325"/>
        <v/>
      </c>
      <c r="C4204" s="13">
        <v>4200</v>
      </c>
      <c r="D4204" s="61" t="str">
        <f>IF(Cad_an!D4204="","",Cad_an!D4204)</f>
        <v/>
      </c>
      <c r="E4204" s="61" t="str">
        <f>IF(D4204="","",VLOOKUP(D4204,Cad_an!$D$5:$F$5004,3,FALSE))</f>
        <v/>
      </c>
      <c r="F4204" s="61" t="str">
        <f>IF(D4204="","",VLOOKUP(D4204,Cad_an!$D$5:$E$5004,2,FALSE))</f>
        <v/>
      </c>
      <c r="G4204" s="61" t="str">
        <f>IF(D4204="","",VLOOKUP(Fa_an!F4204,Cad_can!$D$5:$E$204,2,FALSE))</f>
        <v/>
      </c>
      <c r="H4204" s="17"/>
      <c r="I4204" s="17"/>
      <c r="J4204" s="110" t="str">
        <f t="shared" si="326"/>
        <v/>
      </c>
      <c r="K4204" s="23"/>
      <c r="L4204" s="112" t="str">
        <f t="shared" si="327"/>
        <v/>
      </c>
      <c r="M4204" s="17"/>
      <c r="N4204" s="110" t="str">
        <f t="shared" si="328"/>
        <v/>
      </c>
      <c r="O4204" s="111" t="str">
        <f t="shared" si="329"/>
        <v/>
      </c>
    </row>
    <row r="4205" spans="1:15" ht="30" customHeight="1" thickTop="1" thickBot="1">
      <c r="A4205" s="37" t="str">
        <f t="shared" si="325"/>
        <v/>
      </c>
      <c r="C4205" s="13">
        <v>4201</v>
      </c>
      <c r="D4205" s="61" t="str">
        <f>IF(Cad_an!D4205="","",Cad_an!D4205)</f>
        <v/>
      </c>
      <c r="E4205" s="61" t="str">
        <f>IF(D4205="","",VLOOKUP(D4205,Cad_an!$D$5:$F$5004,3,FALSE))</f>
        <v/>
      </c>
      <c r="F4205" s="61" t="str">
        <f>IF(D4205="","",VLOOKUP(D4205,Cad_an!$D$5:$E$5004,2,FALSE))</f>
        <v/>
      </c>
      <c r="G4205" s="61" t="str">
        <f>IF(D4205="","",VLOOKUP(Fa_an!F4205,Cad_can!$D$5:$E$204,2,FALSE))</f>
        <v/>
      </c>
      <c r="H4205" s="17"/>
      <c r="I4205" s="17"/>
      <c r="J4205" s="110" t="str">
        <f t="shared" si="326"/>
        <v/>
      </c>
      <c r="K4205" s="23"/>
      <c r="L4205" s="112" t="str">
        <f t="shared" si="327"/>
        <v/>
      </c>
      <c r="M4205" s="17"/>
      <c r="N4205" s="110" t="str">
        <f t="shared" si="328"/>
        <v/>
      </c>
      <c r="O4205" s="111" t="str">
        <f t="shared" si="329"/>
        <v/>
      </c>
    </row>
    <row r="4206" spans="1:15" ht="30" customHeight="1" thickTop="1" thickBot="1">
      <c r="A4206" s="37" t="str">
        <f t="shared" si="325"/>
        <v/>
      </c>
      <c r="C4206" s="13">
        <v>4202</v>
      </c>
      <c r="D4206" s="61" t="str">
        <f>IF(Cad_an!D4206="","",Cad_an!D4206)</f>
        <v/>
      </c>
      <c r="E4206" s="61" t="str">
        <f>IF(D4206="","",VLOOKUP(D4206,Cad_an!$D$5:$F$5004,3,FALSE))</f>
        <v/>
      </c>
      <c r="F4206" s="61" t="str">
        <f>IF(D4206="","",VLOOKUP(D4206,Cad_an!$D$5:$E$5004,2,FALSE))</f>
        <v/>
      </c>
      <c r="G4206" s="61" t="str">
        <f>IF(D4206="","",VLOOKUP(Fa_an!F4206,Cad_can!$D$5:$E$204,2,FALSE))</f>
        <v/>
      </c>
      <c r="H4206" s="17"/>
      <c r="I4206" s="17"/>
      <c r="J4206" s="110" t="str">
        <f t="shared" si="326"/>
        <v/>
      </c>
      <c r="K4206" s="23"/>
      <c r="L4206" s="112" t="str">
        <f t="shared" si="327"/>
        <v/>
      </c>
      <c r="M4206" s="17"/>
      <c r="N4206" s="110" t="str">
        <f t="shared" si="328"/>
        <v/>
      </c>
      <c r="O4206" s="111" t="str">
        <f t="shared" si="329"/>
        <v/>
      </c>
    </row>
    <row r="4207" spans="1:15" ht="30" customHeight="1" thickTop="1" thickBot="1">
      <c r="A4207" s="37" t="str">
        <f t="shared" si="325"/>
        <v/>
      </c>
      <c r="C4207" s="13">
        <v>4203</v>
      </c>
      <c r="D4207" s="61" t="str">
        <f>IF(Cad_an!D4207="","",Cad_an!D4207)</f>
        <v/>
      </c>
      <c r="E4207" s="61" t="str">
        <f>IF(D4207="","",VLOOKUP(D4207,Cad_an!$D$5:$F$5004,3,FALSE))</f>
        <v/>
      </c>
      <c r="F4207" s="61" t="str">
        <f>IF(D4207="","",VLOOKUP(D4207,Cad_an!$D$5:$E$5004,2,FALSE))</f>
        <v/>
      </c>
      <c r="G4207" s="61" t="str">
        <f>IF(D4207="","",VLOOKUP(Fa_an!F4207,Cad_can!$D$5:$E$204,2,FALSE))</f>
        <v/>
      </c>
      <c r="H4207" s="17"/>
      <c r="I4207" s="17"/>
      <c r="J4207" s="110" t="str">
        <f t="shared" si="326"/>
        <v/>
      </c>
      <c r="K4207" s="23"/>
      <c r="L4207" s="112" t="str">
        <f t="shared" si="327"/>
        <v/>
      </c>
      <c r="M4207" s="17"/>
      <c r="N4207" s="110" t="str">
        <f t="shared" si="328"/>
        <v/>
      </c>
      <c r="O4207" s="111" t="str">
        <f t="shared" si="329"/>
        <v/>
      </c>
    </row>
    <row r="4208" spans="1:15" ht="30" customHeight="1" thickTop="1" thickBot="1">
      <c r="A4208" s="37" t="str">
        <f t="shared" si="325"/>
        <v/>
      </c>
      <c r="C4208" s="13">
        <v>4204</v>
      </c>
      <c r="D4208" s="61" t="str">
        <f>IF(Cad_an!D4208="","",Cad_an!D4208)</f>
        <v/>
      </c>
      <c r="E4208" s="61" t="str">
        <f>IF(D4208="","",VLOOKUP(D4208,Cad_an!$D$5:$F$5004,3,FALSE))</f>
        <v/>
      </c>
      <c r="F4208" s="61" t="str">
        <f>IF(D4208="","",VLOOKUP(D4208,Cad_an!$D$5:$E$5004,2,FALSE))</f>
        <v/>
      </c>
      <c r="G4208" s="61" t="str">
        <f>IF(D4208="","",VLOOKUP(Fa_an!F4208,Cad_can!$D$5:$E$204,2,FALSE))</f>
        <v/>
      </c>
      <c r="H4208" s="17"/>
      <c r="I4208" s="17"/>
      <c r="J4208" s="110" t="str">
        <f t="shared" si="326"/>
        <v/>
      </c>
      <c r="K4208" s="23"/>
      <c r="L4208" s="112" t="str">
        <f t="shared" si="327"/>
        <v/>
      </c>
      <c r="M4208" s="17"/>
      <c r="N4208" s="110" t="str">
        <f t="shared" si="328"/>
        <v/>
      </c>
      <c r="O4208" s="111" t="str">
        <f t="shared" si="329"/>
        <v/>
      </c>
    </row>
    <row r="4209" spans="1:15" ht="30" customHeight="1" thickTop="1" thickBot="1">
      <c r="A4209" s="37" t="str">
        <f t="shared" si="325"/>
        <v/>
      </c>
      <c r="C4209" s="13">
        <v>4205</v>
      </c>
      <c r="D4209" s="61" t="str">
        <f>IF(Cad_an!D4209="","",Cad_an!D4209)</f>
        <v/>
      </c>
      <c r="E4209" s="61" t="str">
        <f>IF(D4209="","",VLOOKUP(D4209,Cad_an!$D$5:$F$5004,3,FALSE))</f>
        <v/>
      </c>
      <c r="F4209" s="61" t="str">
        <f>IF(D4209="","",VLOOKUP(D4209,Cad_an!$D$5:$E$5004,2,FALSE))</f>
        <v/>
      </c>
      <c r="G4209" s="61" t="str">
        <f>IF(D4209="","",VLOOKUP(Fa_an!F4209,Cad_can!$D$5:$E$204,2,FALSE))</f>
        <v/>
      </c>
      <c r="H4209" s="17"/>
      <c r="I4209" s="17"/>
      <c r="J4209" s="110" t="str">
        <f t="shared" si="326"/>
        <v/>
      </c>
      <c r="K4209" s="23"/>
      <c r="L4209" s="112" t="str">
        <f t="shared" si="327"/>
        <v/>
      </c>
      <c r="M4209" s="17"/>
      <c r="N4209" s="110" t="str">
        <f t="shared" si="328"/>
        <v/>
      </c>
      <c r="O4209" s="111" t="str">
        <f t="shared" si="329"/>
        <v/>
      </c>
    </row>
    <row r="4210" spans="1:15" ht="30" customHeight="1" thickTop="1" thickBot="1">
      <c r="A4210" s="37" t="str">
        <f t="shared" si="325"/>
        <v/>
      </c>
      <c r="C4210" s="13">
        <v>4206</v>
      </c>
      <c r="D4210" s="61" t="str">
        <f>IF(Cad_an!D4210="","",Cad_an!D4210)</f>
        <v/>
      </c>
      <c r="E4210" s="61" t="str">
        <f>IF(D4210="","",VLOOKUP(D4210,Cad_an!$D$5:$F$5004,3,FALSE))</f>
        <v/>
      </c>
      <c r="F4210" s="61" t="str">
        <f>IF(D4210="","",VLOOKUP(D4210,Cad_an!$D$5:$E$5004,2,FALSE))</f>
        <v/>
      </c>
      <c r="G4210" s="61" t="str">
        <f>IF(D4210="","",VLOOKUP(Fa_an!F4210,Cad_can!$D$5:$E$204,2,FALSE))</f>
        <v/>
      </c>
      <c r="H4210" s="17"/>
      <c r="I4210" s="17"/>
      <c r="J4210" s="110" t="str">
        <f t="shared" si="326"/>
        <v/>
      </c>
      <c r="K4210" s="23"/>
      <c r="L4210" s="112" t="str">
        <f t="shared" si="327"/>
        <v/>
      </c>
      <c r="M4210" s="17"/>
      <c r="N4210" s="110" t="str">
        <f t="shared" si="328"/>
        <v/>
      </c>
      <c r="O4210" s="111" t="str">
        <f t="shared" si="329"/>
        <v/>
      </c>
    </row>
    <row r="4211" spans="1:15" ht="30" customHeight="1" thickTop="1" thickBot="1">
      <c r="A4211" s="37" t="str">
        <f t="shared" si="325"/>
        <v/>
      </c>
      <c r="C4211" s="13">
        <v>4207</v>
      </c>
      <c r="D4211" s="61" t="str">
        <f>IF(Cad_an!D4211="","",Cad_an!D4211)</f>
        <v/>
      </c>
      <c r="E4211" s="61" t="str">
        <f>IF(D4211="","",VLOOKUP(D4211,Cad_an!$D$5:$F$5004,3,FALSE))</f>
        <v/>
      </c>
      <c r="F4211" s="61" t="str">
        <f>IF(D4211="","",VLOOKUP(D4211,Cad_an!$D$5:$E$5004,2,FALSE))</f>
        <v/>
      </c>
      <c r="G4211" s="61" t="str">
        <f>IF(D4211="","",VLOOKUP(Fa_an!F4211,Cad_can!$D$5:$E$204,2,FALSE))</f>
        <v/>
      </c>
      <c r="H4211" s="17"/>
      <c r="I4211" s="17"/>
      <c r="J4211" s="110" t="str">
        <f t="shared" si="326"/>
        <v/>
      </c>
      <c r="K4211" s="23"/>
      <c r="L4211" s="112" t="str">
        <f t="shared" si="327"/>
        <v/>
      </c>
      <c r="M4211" s="17"/>
      <c r="N4211" s="110" t="str">
        <f t="shared" si="328"/>
        <v/>
      </c>
      <c r="O4211" s="111" t="str">
        <f t="shared" si="329"/>
        <v/>
      </c>
    </row>
    <row r="4212" spans="1:15" ht="30" customHeight="1" thickTop="1" thickBot="1">
      <c r="A4212" s="37" t="str">
        <f t="shared" si="325"/>
        <v/>
      </c>
      <c r="C4212" s="13">
        <v>4208</v>
      </c>
      <c r="D4212" s="61" t="str">
        <f>IF(Cad_an!D4212="","",Cad_an!D4212)</f>
        <v/>
      </c>
      <c r="E4212" s="61" t="str">
        <f>IF(D4212="","",VLOOKUP(D4212,Cad_an!$D$5:$F$5004,3,FALSE))</f>
        <v/>
      </c>
      <c r="F4212" s="61" t="str">
        <f>IF(D4212="","",VLOOKUP(D4212,Cad_an!$D$5:$E$5004,2,FALSE))</f>
        <v/>
      </c>
      <c r="G4212" s="61" t="str">
        <f>IF(D4212="","",VLOOKUP(Fa_an!F4212,Cad_can!$D$5:$E$204,2,FALSE))</f>
        <v/>
      </c>
      <c r="H4212" s="17"/>
      <c r="I4212" s="17"/>
      <c r="J4212" s="110" t="str">
        <f t="shared" si="326"/>
        <v/>
      </c>
      <c r="K4212" s="23"/>
      <c r="L4212" s="112" t="str">
        <f t="shared" si="327"/>
        <v/>
      </c>
      <c r="M4212" s="17"/>
      <c r="N4212" s="110" t="str">
        <f t="shared" si="328"/>
        <v/>
      </c>
      <c r="O4212" s="111" t="str">
        <f t="shared" si="329"/>
        <v/>
      </c>
    </row>
    <row r="4213" spans="1:15" ht="30" customHeight="1" thickTop="1" thickBot="1">
      <c r="A4213" s="37" t="str">
        <f t="shared" si="325"/>
        <v/>
      </c>
      <c r="C4213" s="13">
        <v>4209</v>
      </c>
      <c r="D4213" s="61" t="str">
        <f>IF(Cad_an!D4213="","",Cad_an!D4213)</f>
        <v/>
      </c>
      <c r="E4213" s="61" t="str">
        <f>IF(D4213="","",VLOOKUP(D4213,Cad_an!$D$5:$F$5004,3,FALSE))</f>
        <v/>
      </c>
      <c r="F4213" s="61" t="str">
        <f>IF(D4213="","",VLOOKUP(D4213,Cad_an!$D$5:$E$5004,2,FALSE))</f>
        <v/>
      </c>
      <c r="G4213" s="61" t="str">
        <f>IF(D4213="","",VLOOKUP(Fa_an!F4213,Cad_can!$D$5:$E$204,2,FALSE))</f>
        <v/>
      </c>
      <c r="H4213" s="17"/>
      <c r="I4213" s="17"/>
      <c r="J4213" s="110" t="str">
        <f t="shared" si="326"/>
        <v/>
      </c>
      <c r="K4213" s="23"/>
      <c r="L4213" s="112" t="str">
        <f t="shared" si="327"/>
        <v/>
      </c>
      <c r="M4213" s="17"/>
      <c r="N4213" s="110" t="str">
        <f t="shared" si="328"/>
        <v/>
      </c>
      <c r="O4213" s="111" t="str">
        <f t="shared" si="329"/>
        <v/>
      </c>
    </row>
    <row r="4214" spans="1:15" ht="30" customHeight="1" thickTop="1" thickBot="1">
      <c r="A4214" s="37" t="str">
        <f t="shared" si="325"/>
        <v/>
      </c>
      <c r="C4214" s="13">
        <v>4210</v>
      </c>
      <c r="D4214" s="61" t="str">
        <f>IF(Cad_an!D4214="","",Cad_an!D4214)</f>
        <v/>
      </c>
      <c r="E4214" s="61" t="str">
        <f>IF(D4214="","",VLOOKUP(D4214,Cad_an!$D$5:$F$5004,3,FALSE))</f>
        <v/>
      </c>
      <c r="F4214" s="61" t="str">
        <f>IF(D4214="","",VLOOKUP(D4214,Cad_an!$D$5:$E$5004,2,FALSE))</f>
        <v/>
      </c>
      <c r="G4214" s="61" t="str">
        <f>IF(D4214="","",VLOOKUP(Fa_an!F4214,Cad_can!$D$5:$E$204,2,FALSE))</f>
        <v/>
      </c>
      <c r="H4214" s="17"/>
      <c r="I4214" s="17"/>
      <c r="J4214" s="110" t="str">
        <f t="shared" si="326"/>
        <v/>
      </c>
      <c r="K4214" s="23"/>
      <c r="L4214" s="112" t="str">
        <f t="shared" si="327"/>
        <v/>
      </c>
      <c r="M4214" s="17"/>
      <c r="N4214" s="110" t="str">
        <f t="shared" si="328"/>
        <v/>
      </c>
      <c r="O4214" s="111" t="str">
        <f t="shared" si="329"/>
        <v/>
      </c>
    </row>
    <row r="4215" spans="1:15" ht="30" customHeight="1" thickTop="1" thickBot="1">
      <c r="A4215" s="37" t="str">
        <f t="shared" si="325"/>
        <v/>
      </c>
      <c r="C4215" s="13">
        <v>4211</v>
      </c>
      <c r="D4215" s="61" t="str">
        <f>IF(Cad_an!D4215="","",Cad_an!D4215)</f>
        <v/>
      </c>
      <c r="E4215" s="61" t="str">
        <f>IF(D4215="","",VLOOKUP(D4215,Cad_an!$D$5:$F$5004,3,FALSE))</f>
        <v/>
      </c>
      <c r="F4215" s="61" t="str">
        <f>IF(D4215="","",VLOOKUP(D4215,Cad_an!$D$5:$E$5004,2,FALSE))</f>
        <v/>
      </c>
      <c r="G4215" s="61" t="str">
        <f>IF(D4215="","",VLOOKUP(Fa_an!F4215,Cad_can!$D$5:$E$204,2,FALSE))</f>
        <v/>
      </c>
      <c r="H4215" s="17"/>
      <c r="I4215" s="17"/>
      <c r="J4215" s="110" t="str">
        <f t="shared" si="326"/>
        <v/>
      </c>
      <c r="K4215" s="23"/>
      <c r="L4215" s="112" t="str">
        <f t="shared" si="327"/>
        <v/>
      </c>
      <c r="M4215" s="17"/>
      <c r="N4215" s="110" t="str">
        <f t="shared" si="328"/>
        <v/>
      </c>
      <c r="O4215" s="111" t="str">
        <f t="shared" si="329"/>
        <v/>
      </c>
    </row>
    <row r="4216" spans="1:15" ht="30" customHeight="1" thickTop="1" thickBot="1">
      <c r="A4216" s="37" t="str">
        <f t="shared" si="325"/>
        <v/>
      </c>
      <c r="C4216" s="13">
        <v>4212</v>
      </c>
      <c r="D4216" s="61" t="str">
        <f>IF(Cad_an!D4216="","",Cad_an!D4216)</f>
        <v/>
      </c>
      <c r="E4216" s="61" t="str">
        <f>IF(D4216="","",VLOOKUP(D4216,Cad_an!$D$5:$F$5004,3,FALSE))</f>
        <v/>
      </c>
      <c r="F4216" s="61" t="str">
        <f>IF(D4216="","",VLOOKUP(D4216,Cad_an!$D$5:$E$5004,2,FALSE))</f>
        <v/>
      </c>
      <c r="G4216" s="61" t="str">
        <f>IF(D4216="","",VLOOKUP(Fa_an!F4216,Cad_can!$D$5:$E$204,2,FALSE))</f>
        <v/>
      </c>
      <c r="H4216" s="17"/>
      <c r="I4216" s="17"/>
      <c r="J4216" s="110" t="str">
        <f t="shared" si="326"/>
        <v/>
      </c>
      <c r="K4216" s="23"/>
      <c r="L4216" s="112" t="str">
        <f t="shared" si="327"/>
        <v/>
      </c>
      <c r="M4216" s="17"/>
      <c r="N4216" s="110" t="str">
        <f t="shared" si="328"/>
        <v/>
      </c>
      <c r="O4216" s="111" t="str">
        <f t="shared" si="329"/>
        <v/>
      </c>
    </row>
    <row r="4217" spans="1:15" ht="30" customHeight="1" thickTop="1" thickBot="1">
      <c r="A4217" s="37" t="str">
        <f t="shared" si="325"/>
        <v/>
      </c>
      <c r="C4217" s="13">
        <v>4213</v>
      </c>
      <c r="D4217" s="61" t="str">
        <f>IF(Cad_an!D4217="","",Cad_an!D4217)</f>
        <v/>
      </c>
      <c r="E4217" s="61" t="str">
        <f>IF(D4217="","",VLOOKUP(D4217,Cad_an!$D$5:$F$5004,3,FALSE))</f>
        <v/>
      </c>
      <c r="F4217" s="61" t="str">
        <f>IF(D4217="","",VLOOKUP(D4217,Cad_an!$D$5:$E$5004,2,FALSE))</f>
        <v/>
      </c>
      <c r="G4217" s="61" t="str">
        <f>IF(D4217="","",VLOOKUP(Fa_an!F4217,Cad_can!$D$5:$E$204,2,FALSE))</f>
        <v/>
      </c>
      <c r="H4217" s="17"/>
      <c r="I4217" s="17"/>
      <c r="J4217" s="110" t="str">
        <f t="shared" si="326"/>
        <v/>
      </c>
      <c r="K4217" s="23"/>
      <c r="L4217" s="112" t="str">
        <f t="shared" si="327"/>
        <v/>
      </c>
      <c r="M4217" s="17"/>
      <c r="N4217" s="110" t="str">
        <f t="shared" si="328"/>
        <v/>
      </c>
      <c r="O4217" s="111" t="str">
        <f t="shared" si="329"/>
        <v/>
      </c>
    </row>
    <row r="4218" spans="1:15" ht="30" customHeight="1" thickTop="1" thickBot="1">
      <c r="A4218" s="37" t="str">
        <f t="shared" si="325"/>
        <v/>
      </c>
      <c r="C4218" s="13">
        <v>4214</v>
      </c>
      <c r="D4218" s="61" t="str">
        <f>IF(Cad_an!D4218="","",Cad_an!D4218)</f>
        <v/>
      </c>
      <c r="E4218" s="61" t="str">
        <f>IF(D4218="","",VLOOKUP(D4218,Cad_an!$D$5:$F$5004,3,FALSE))</f>
        <v/>
      </c>
      <c r="F4218" s="61" t="str">
        <f>IF(D4218="","",VLOOKUP(D4218,Cad_an!$D$5:$E$5004,2,FALSE))</f>
        <v/>
      </c>
      <c r="G4218" s="61" t="str">
        <f>IF(D4218="","",VLOOKUP(Fa_an!F4218,Cad_can!$D$5:$E$204,2,FALSE))</f>
        <v/>
      </c>
      <c r="H4218" s="17"/>
      <c r="I4218" s="17"/>
      <c r="J4218" s="110" t="str">
        <f t="shared" si="326"/>
        <v/>
      </c>
      <c r="K4218" s="23"/>
      <c r="L4218" s="112" t="str">
        <f t="shared" si="327"/>
        <v/>
      </c>
      <c r="M4218" s="17"/>
      <c r="N4218" s="110" t="str">
        <f t="shared" si="328"/>
        <v/>
      </c>
      <c r="O4218" s="111" t="str">
        <f t="shared" si="329"/>
        <v/>
      </c>
    </row>
    <row r="4219" spans="1:15" ht="30" customHeight="1" thickTop="1" thickBot="1">
      <c r="A4219" s="37" t="str">
        <f t="shared" si="325"/>
        <v/>
      </c>
      <c r="C4219" s="13">
        <v>4215</v>
      </c>
      <c r="D4219" s="61" t="str">
        <f>IF(Cad_an!D4219="","",Cad_an!D4219)</f>
        <v/>
      </c>
      <c r="E4219" s="61" t="str">
        <f>IF(D4219="","",VLOOKUP(D4219,Cad_an!$D$5:$F$5004,3,FALSE))</f>
        <v/>
      </c>
      <c r="F4219" s="61" t="str">
        <f>IF(D4219="","",VLOOKUP(D4219,Cad_an!$D$5:$E$5004,2,FALSE))</f>
        <v/>
      </c>
      <c r="G4219" s="61" t="str">
        <f>IF(D4219="","",VLOOKUP(Fa_an!F4219,Cad_can!$D$5:$E$204,2,FALSE))</f>
        <v/>
      </c>
      <c r="H4219" s="17"/>
      <c r="I4219" s="17"/>
      <c r="J4219" s="110" t="str">
        <f t="shared" si="326"/>
        <v/>
      </c>
      <c r="K4219" s="23"/>
      <c r="L4219" s="112" t="str">
        <f t="shared" si="327"/>
        <v/>
      </c>
      <c r="M4219" s="17"/>
      <c r="N4219" s="110" t="str">
        <f t="shared" si="328"/>
        <v/>
      </c>
      <c r="O4219" s="111" t="str">
        <f t="shared" si="329"/>
        <v/>
      </c>
    </row>
    <row r="4220" spans="1:15" ht="30" customHeight="1" thickTop="1" thickBot="1">
      <c r="A4220" s="37" t="str">
        <f t="shared" si="325"/>
        <v/>
      </c>
      <c r="C4220" s="13">
        <v>4216</v>
      </c>
      <c r="D4220" s="61" t="str">
        <f>IF(Cad_an!D4220="","",Cad_an!D4220)</f>
        <v/>
      </c>
      <c r="E4220" s="61" t="str">
        <f>IF(D4220="","",VLOOKUP(D4220,Cad_an!$D$5:$F$5004,3,FALSE))</f>
        <v/>
      </c>
      <c r="F4220" s="61" t="str">
        <f>IF(D4220="","",VLOOKUP(D4220,Cad_an!$D$5:$E$5004,2,FALSE))</f>
        <v/>
      </c>
      <c r="G4220" s="61" t="str">
        <f>IF(D4220="","",VLOOKUP(Fa_an!F4220,Cad_can!$D$5:$E$204,2,FALSE))</f>
        <v/>
      </c>
      <c r="H4220" s="17"/>
      <c r="I4220" s="17"/>
      <c r="J4220" s="110" t="str">
        <f t="shared" si="326"/>
        <v/>
      </c>
      <c r="K4220" s="23"/>
      <c r="L4220" s="112" t="str">
        <f t="shared" si="327"/>
        <v/>
      </c>
      <c r="M4220" s="17"/>
      <c r="N4220" s="110" t="str">
        <f t="shared" si="328"/>
        <v/>
      </c>
      <c r="O4220" s="111" t="str">
        <f t="shared" si="329"/>
        <v/>
      </c>
    </row>
    <row r="4221" spans="1:15" ht="30" customHeight="1" thickTop="1" thickBot="1">
      <c r="A4221" s="37" t="str">
        <f t="shared" si="325"/>
        <v/>
      </c>
      <c r="C4221" s="13">
        <v>4217</v>
      </c>
      <c r="D4221" s="61" t="str">
        <f>IF(Cad_an!D4221="","",Cad_an!D4221)</f>
        <v/>
      </c>
      <c r="E4221" s="61" t="str">
        <f>IF(D4221="","",VLOOKUP(D4221,Cad_an!$D$5:$F$5004,3,FALSE))</f>
        <v/>
      </c>
      <c r="F4221" s="61" t="str">
        <f>IF(D4221="","",VLOOKUP(D4221,Cad_an!$D$5:$E$5004,2,FALSE))</f>
        <v/>
      </c>
      <c r="G4221" s="61" t="str">
        <f>IF(D4221="","",VLOOKUP(Fa_an!F4221,Cad_can!$D$5:$E$204,2,FALSE))</f>
        <v/>
      </c>
      <c r="H4221" s="17"/>
      <c r="I4221" s="17"/>
      <c r="J4221" s="110" t="str">
        <f t="shared" si="326"/>
        <v/>
      </c>
      <c r="K4221" s="23"/>
      <c r="L4221" s="112" t="str">
        <f t="shared" si="327"/>
        <v/>
      </c>
      <c r="M4221" s="17"/>
      <c r="N4221" s="110" t="str">
        <f t="shared" si="328"/>
        <v/>
      </c>
      <c r="O4221" s="111" t="str">
        <f t="shared" si="329"/>
        <v/>
      </c>
    </row>
    <row r="4222" spans="1:15" ht="30" customHeight="1" thickTop="1" thickBot="1">
      <c r="A4222" s="37" t="str">
        <f t="shared" si="325"/>
        <v/>
      </c>
      <c r="C4222" s="13">
        <v>4218</v>
      </c>
      <c r="D4222" s="61" t="str">
        <f>IF(Cad_an!D4222="","",Cad_an!D4222)</f>
        <v/>
      </c>
      <c r="E4222" s="61" t="str">
        <f>IF(D4222="","",VLOOKUP(D4222,Cad_an!$D$5:$F$5004,3,FALSE))</f>
        <v/>
      </c>
      <c r="F4222" s="61" t="str">
        <f>IF(D4222="","",VLOOKUP(D4222,Cad_an!$D$5:$E$5004,2,FALSE))</f>
        <v/>
      </c>
      <c r="G4222" s="61" t="str">
        <f>IF(D4222="","",VLOOKUP(Fa_an!F4222,Cad_can!$D$5:$E$204,2,FALSE))</f>
        <v/>
      </c>
      <c r="H4222" s="17"/>
      <c r="I4222" s="17"/>
      <c r="J4222" s="110" t="str">
        <f t="shared" si="326"/>
        <v/>
      </c>
      <c r="K4222" s="23"/>
      <c r="L4222" s="112" t="str">
        <f t="shared" si="327"/>
        <v/>
      </c>
      <c r="M4222" s="17"/>
      <c r="N4222" s="110" t="str">
        <f t="shared" si="328"/>
        <v/>
      </c>
      <c r="O4222" s="111" t="str">
        <f t="shared" si="329"/>
        <v/>
      </c>
    </row>
    <row r="4223" spans="1:15" ht="30" customHeight="1" thickTop="1" thickBot="1">
      <c r="A4223" s="37" t="str">
        <f t="shared" si="325"/>
        <v/>
      </c>
      <c r="C4223" s="13">
        <v>4219</v>
      </c>
      <c r="D4223" s="61" t="str">
        <f>IF(Cad_an!D4223="","",Cad_an!D4223)</f>
        <v/>
      </c>
      <c r="E4223" s="61" t="str">
        <f>IF(D4223="","",VLOOKUP(D4223,Cad_an!$D$5:$F$5004,3,FALSE))</f>
        <v/>
      </c>
      <c r="F4223" s="61" t="str">
        <f>IF(D4223="","",VLOOKUP(D4223,Cad_an!$D$5:$E$5004,2,FALSE))</f>
        <v/>
      </c>
      <c r="G4223" s="61" t="str">
        <f>IF(D4223="","",VLOOKUP(Fa_an!F4223,Cad_can!$D$5:$E$204,2,FALSE))</f>
        <v/>
      </c>
      <c r="H4223" s="17"/>
      <c r="I4223" s="17"/>
      <c r="J4223" s="110" t="str">
        <f t="shared" si="326"/>
        <v/>
      </c>
      <c r="K4223" s="23"/>
      <c r="L4223" s="112" t="str">
        <f t="shared" si="327"/>
        <v/>
      </c>
      <c r="M4223" s="17"/>
      <c r="N4223" s="110" t="str">
        <f t="shared" si="328"/>
        <v/>
      </c>
      <c r="O4223" s="111" t="str">
        <f t="shared" si="329"/>
        <v/>
      </c>
    </row>
    <row r="4224" spans="1:15" ht="30" customHeight="1" thickTop="1" thickBot="1">
      <c r="A4224" s="37" t="str">
        <f t="shared" si="325"/>
        <v/>
      </c>
      <c r="C4224" s="13">
        <v>4220</v>
      </c>
      <c r="D4224" s="61" t="str">
        <f>IF(Cad_an!D4224="","",Cad_an!D4224)</f>
        <v/>
      </c>
      <c r="E4224" s="61" t="str">
        <f>IF(D4224="","",VLOOKUP(D4224,Cad_an!$D$5:$F$5004,3,FALSE))</f>
        <v/>
      </c>
      <c r="F4224" s="61" t="str">
        <f>IF(D4224="","",VLOOKUP(D4224,Cad_an!$D$5:$E$5004,2,FALSE))</f>
        <v/>
      </c>
      <c r="G4224" s="61" t="str">
        <f>IF(D4224="","",VLOOKUP(Fa_an!F4224,Cad_can!$D$5:$E$204,2,FALSE))</f>
        <v/>
      </c>
      <c r="H4224" s="17"/>
      <c r="I4224" s="17"/>
      <c r="J4224" s="110" t="str">
        <f t="shared" si="326"/>
        <v/>
      </c>
      <c r="K4224" s="23"/>
      <c r="L4224" s="112" t="str">
        <f t="shared" si="327"/>
        <v/>
      </c>
      <c r="M4224" s="17"/>
      <c r="N4224" s="110" t="str">
        <f t="shared" si="328"/>
        <v/>
      </c>
      <c r="O4224" s="111" t="str">
        <f t="shared" si="329"/>
        <v/>
      </c>
    </row>
    <row r="4225" spans="1:15" ht="30" customHeight="1" thickTop="1" thickBot="1">
      <c r="A4225" s="37" t="str">
        <f t="shared" si="325"/>
        <v/>
      </c>
      <c r="C4225" s="13">
        <v>4221</v>
      </c>
      <c r="D4225" s="61" t="str">
        <f>IF(Cad_an!D4225="","",Cad_an!D4225)</f>
        <v/>
      </c>
      <c r="E4225" s="61" t="str">
        <f>IF(D4225="","",VLOOKUP(D4225,Cad_an!$D$5:$F$5004,3,FALSE))</f>
        <v/>
      </c>
      <c r="F4225" s="61" t="str">
        <f>IF(D4225="","",VLOOKUP(D4225,Cad_an!$D$5:$E$5004,2,FALSE))</f>
        <v/>
      </c>
      <c r="G4225" s="61" t="str">
        <f>IF(D4225="","",VLOOKUP(Fa_an!F4225,Cad_can!$D$5:$E$204,2,FALSE))</f>
        <v/>
      </c>
      <c r="H4225" s="17"/>
      <c r="I4225" s="17"/>
      <c r="J4225" s="110" t="str">
        <f t="shared" si="326"/>
        <v/>
      </c>
      <c r="K4225" s="23"/>
      <c r="L4225" s="112" t="str">
        <f t="shared" si="327"/>
        <v/>
      </c>
      <c r="M4225" s="17"/>
      <c r="N4225" s="110" t="str">
        <f t="shared" si="328"/>
        <v/>
      </c>
      <c r="O4225" s="111" t="str">
        <f t="shared" si="329"/>
        <v/>
      </c>
    </row>
    <row r="4226" spans="1:15" ht="30" customHeight="1" thickTop="1" thickBot="1">
      <c r="A4226" s="37" t="str">
        <f t="shared" si="325"/>
        <v/>
      </c>
      <c r="C4226" s="13">
        <v>4222</v>
      </c>
      <c r="D4226" s="61" t="str">
        <f>IF(Cad_an!D4226="","",Cad_an!D4226)</f>
        <v/>
      </c>
      <c r="E4226" s="61" t="str">
        <f>IF(D4226="","",VLOOKUP(D4226,Cad_an!$D$5:$F$5004,3,FALSE))</f>
        <v/>
      </c>
      <c r="F4226" s="61" t="str">
        <f>IF(D4226="","",VLOOKUP(D4226,Cad_an!$D$5:$E$5004,2,FALSE))</f>
        <v/>
      </c>
      <c r="G4226" s="61" t="str">
        <f>IF(D4226="","",VLOOKUP(Fa_an!F4226,Cad_can!$D$5:$E$204,2,FALSE))</f>
        <v/>
      </c>
      <c r="H4226" s="17"/>
      <c r="I4226" s="17"/>
      <c r="J4226" s="110" t="str">
        <f t="shared" si="326"/>
        <v/>
      </c>
      <c r="K4226" s="23"/>
      <c r="L4226" s="112" t="str">
        <f t="shared" si="327"/>
        <v/>
      </c>
      <c r="M4226" s="17"/>
      <c r="N4226" s="110" t="str">
        <f t="shared" si="328"/>
        <v/>
      </c>
      <c r="O4226" s="111" t="str">
        <f t="shared" si="329"/>
        <v/>
      </c>
    </row>
    <row r="4227" spans="1:15" ht="30" customHeight="1" thickTop="1" thickBot="1">
      <c r="A4227" s="37" t="str">
        <f t="shared" si="325"/>
        <v/>
      </c>
      <c r="C4227" s="13">
        <v>4223</v>
      </c>
      <c r="D4227" s="61" t="str">
        <f>IF(Cad_an!D4227="","",Cad_an!D4227)</f>
        <v/>
      </c>
      <c r="E4227" s="61" t="str">
        <f>IF(D4227="","",VLOOKUP(D4227,Cad_an!$D$5:$F$5004,3,FALSE))</f>
        <v/>
      </c>
      <c r="F4227" s="61" t="str">
        <f>IF(D4227="","",VLOOKUP(D4227,Cad_an!$D$5:$E$5004,2,FALSE))</f>
        <v/>
      </c>
      <c r="G4227" s="61" t="str">
        <f>IF(D4227="","",VLOOKUP(Fa_an!F4227,Cad_can!$D$5:$E$204,2,FALSE))</f>
        <v/>
      </c>
      <c r="H4227" s="17"/>
      <c r="I4227" s="17"/>
      <c r="J4227" s="110" t="str">
        <f t="shared" si="326"/>
        <v/>
      </c>
      <c r="K4227" s="23"/>
      <c r="L4227" s="112" t="str">
        <f t="shared" si="327"/>
        <v/>
      </c>
      <c r="M4227" s="17"/>
      <c r="N4227" s="110" t="str">
        <f t="shared" si="328"/>
        <v/>
      </c>
      <c r="O4227" s="111" t="str">
        <f t="shared" si="329"/>
        <v/>
      </c>
    </row>
    <row r="4228" spans="1:15" ht="30" customHeight="1" thickTop="1" thickBot="1">
      <c r="A4228" s="37" t="str">
        <f t="shared" si="325"/>
        <v/>
      </c>
      <c r="C4228" s="13">
        <v>4224</v>
      </c>
      <c r="D4228" s="61" t="str">
        <f>IF(Cad_an!D4228="","",Cad_an!D4228)</f>
        <v/>
      </c>
      <c r="E4228" s="61" t="str">
        <f>IF(D4228="","",VLOOKUP(D4228,Cad_an!$D$5:$F$5004,3,FALSE))</f>
        <v/>
      </c>
      <c r="F4228" s="61" t="str">
        <f>IF(D4228="","",VLOOKUP(D4228,Cad_an!$D$5:$E$5004,2,FALSE))</f>
        <v/>
      </c>
      <c r="G4228" s="61" t="str">
        <f>IF(D4228="","",VLOOKUP(Fa_an!F4228,Cad_can!$D$5:$E$204,2,FALSE))</f>
        <v/>
      </c>
      <c r="H4228" s="17"/>
      <c r="I4228" s="17"/>
      <c r="J4228" s="110" t="str">
        <f t="shared" si="326"/>
        <v/>
      </c>
      <c r="K4228" s="23"/>
      <c r="L4228" s="112" t="str">
        <f t="shared" si="327"/>
        <v/>
      </c>
      <c r="M4228" s="17"/>
      <c r="N4228" s="110" t="str">
        <f t="shared" si="328"/>
        <v/>
      </c>
      <c r="O4228" s="111" t="str">
        <f t="shared" si="329"/>
        <v/>
      </c>
    </row>
    <row r="4229" spans="1:15" ht="30" customHeight="1" thickTop="1" thickBot="1">
      <c r="A4229" s="37" t="str">
        <f t="shared" si="325"/>
        <v/>
      </c>
      <c r="C4229" s="13">
        <v>4225</v>
      </c>
      <c r="D4229" s="61" t="str">
        <f>IF(Cad_an!D4229="","",Cad_an!D4229)</f>
        <v/>
      </c>
      <c r="E4229" s="61" t="str">
        <f>IF(D4229="","",VLOOKUP(D4229,Cad_an!$D$5:$F$5004,3,FALSE))</f>
        <v/>
      </c>
      <c r="F4229" s="61" t="str">
        <f>IF(D4229="","",VLOOKUP(D4229,Cad_an!$D$5:$E$5004,2,FALSE))</f>
        <v/>
      </c>
      <c r="G4229" s="61" t="str">
        <f>IF(D4229="","",VLOOKUP(Fa_an!F4229,Cad_can!$D$5:$E$204,2,FALSE))</f>
        <v/>
      </c>
      <c r="H4229" s="17"/>
      <c r="I4229" s="17"/>
      <c r="J4229" s="110" t="str">
        <f t="shared" si="326"/>
        <v/>
      </c>
      <c r="K4229" s="23"/>
      <c r="L4229" s="112" t="str">
        <f t="shared" si="327"/>
        <v/>
      </c>
      <c r="M4229" s="17"/>
      <c r="N4229" s="110" t="str">
        <f t="shared" si="328"/>
        <v/>
      </c>
      <c r="O4229" s="111" t="str">
        <f t="shared" si="329"/>
        <v/>
      </c>
    </row>
    <row r="4230" spans="1:15" ht="30" customHeight="1" thickTop="1" thickBot="1">
      <c r="A4230" s="37" t="str">
        <f t="shared" ref="A4230:A4293" si="330">D4230&amp;F4230</f>
        <v/>
      </c>
      <c r="C4230" s="13">
        <v>4226</v>
      </c>
      <c r="D4230" s="61" t="str">
        <f>IF(Cad_an!D4230="","",Cad_an!D4230)</f>
        <v/>
      </c>
      <c r="E4230" s="61" t="str">
        <f>IF(D4230="","",VLOOKUP(D4230,Cad_an!$D$5:$F$5004,3,FALSE))</f>
        <v/>
      </c>
      <c r="F4230" s="61" t="str">
        <f>IF(D4230="","",VLOOKUP(D4230,Cad_an!$D$5:$E$5004,2,FALSE))</f>
        <v/>
      </c>
      <c r="G4230" s="61" t="str">
        <f>IF(D4230="","",VLOOKUP(Fa_an!F4230,Cad_can!$D$5:$E$204,2,FALSE))</f>
        <v/>
      </c>
      <c r="H4230" s="17"/>
      <c r="I4230" s="17"/>
      <c r="J4230" s="110" t="str">
        <f t="shared" ref="J4230:J4293" si="331">IFERROR(I4230/H4230,"")</f>
        <v/>
      </c>
      <c r="K4230" s="23"/>
      <c r="L4230" s="112" t="str">
        <f t="shared" ref="L4230:L4293" si="332">IFERROR(K4230/I4230,"")</f>
        <v/>
      </c>
      <c r="M4230" s="17"/>
      <c r="N4230" s="110" t="str">
        <f t="shared" ref="N4230:N4293" si="333">IFERROR(M4230/I4230,"")</f>
        <v/>
      </c>
      <c r="O4230" s="111" t="str">
        <f t="shared" ref="O4230:O4293" si="334">IFERROR(K4230/M4230,"")</f>
        <v/>
      </c>
    </row>
    <row r="4231" spans="1:15" ht="30" customHeight="1" thickTop="1" thickBot="1">
      <c r="A4231" s="37" t="str">
        <f t="shared" si="330"/>
        <v/>
      </c>
      <c r="C4231" s="13">
        <v>4227</v>
      </c>
      <c r="D4231" s="61" t="str">
        <f>IF(Cad_an!D4231="","",Cad_an!D4231)</f>
        <v/>
      </c>
      <c r="E4231" s="61" t="str">
        <f>IF(D4231="","",VLOOKUP(D4231,Cad_an!$D$5:$F$5004,3,FALSE))</f>
        <v/>
      </c>
      <c r="F4231" s="61" t="str">
        <f>IF(D4231="","",VLOOKUP(D4231,Cad_an!$D$5:$E$5004,2,FALSE))</f>
        <v/>
      </c>
      <c r="G4231" s="61" t="str">
        <f>IF(D4231="","",VLOOKUP(Fa_an!F4231,Cad_can!$D$5:$E$204,2,FALSE))</f>
        <v/>
      </c>
      <c r="H4231" s="17"/>
      <c r="I4231" s="17"/>
      <c r="J4231" s="110" t="str">
        <f t="shared" si="331"/>
        <v/>
      </c>
      <c r="K4231" s="23"/>
      <c r="L4231" s="112" t="str">
        <f t="shared" si="332"/>
        <v/>
      </c>
      <c r="M4231" s="17"/>
      <c r="N4231" s="110" t="str">
        <f t="shared" si="333"/>
        <v/>
      </c>
      <c r="O4231" s="111" t="str">
        <f t="shared" si="334"/>
        <v/>
      </c>
    </row>
    <row r="4232" spans="1:15" ht="30" customHeight="1" thickTop="1" thickBot="1">
      <c r="A4232" s="37" t="str">
        <f t="shared" si="330"/>
        <v/>
      </c>
      <c r="C4232" s="13">
        <v>4228</v>
      </c>
      <c r="D4232" s="61" t="str">
        <f>IF(Cad_an!D4232="","",Cad_an!D4232)</f>
        <v/>
      </c>
      <c r="E4232" s="61" t="str">
        <f>IF(D4232="","",VLOOKUP(D4232,Cad_an!$D$5:$F$5004,3,FALSE))</f>
        <v/>
      </c>
      <c r="F4232" s="61" t="str">
        <f>IF(D4232="","",VLOOKUP(D4232,Cad_an!$D$5:$E$5004,2,FALSE))</f>
        <v/>
      </c>
      <c r="G4232" s="61" t="str">
        <f>IF(D4232="","",VLOOKUP(Fa_an!F4232,Cad_can!$D$5:$E$204,2,FALSE))</f>
        <v/>
      </c>
      <c r="H4232" s="17"/>
      <c r="I4232" s="17"/>
      <c r="J4232" s="110" t="str">
        <f t="shared" si="331"/>
        <v/>
      </c>
      <c r="K4232" s="23"/>
      <c r="L4232" s="112" t="str">
        <f t="shared" si="332"/>
        <v/>
      </c>
      <c r="M4232" s="17"/>
      <c r="N4232" s="110" t="str">
        <f t="shared" si="333"/>
        <v/>
      </c>
      <c r="O4232" s="111" t="str">
        <f t="shared" si="334"/>
        <v/>
      </c>
    </row>
    <row r="4233" spans="1:15" ht="30" customHeight="1" thickTop="1" thickBot="1">
      <c r="A4233" s="37" t="str">
        <f t="shared" si="330"/>
        <v/>
      </c>
      <c r="C4233" s="13">
        <v>4229</v>
      </c>
      <c r="D4233" s="61" t="str">
        <f>IF(Cad_an!D4233="","",Cad_an!D4233)</f>
        <v/>
      </c>
      <c r="E4233" s="61" t="str">
        <f>IF(D4233="","",VLOOKUP(D4233,Cad_an!$D$5:$F$5004,3,FALSE))</f>
        <v/>
      </c>
      <c r="F4233" s="61" t="str">
        <f>IF(D4233="","",VLOOKUP(D4233,Cad_an!$D$5:$E$5004,2,FALSE))</f>
        <v/>
      </c>
      <c r="G4233" s="61" t="str">
        <f>IF(D4233="","",VLOOKUP(Fa_an!F4233,Cad_can!$D$5:$E$204,2,FALSE))</f>
        <v/>
      </c>
      <c r="H4233" s="17"/>
      <c r="I4233" s="17"/>
      <c r="J4233" s="110" t="str">
        <f t="shared" si="331"/>
        <v/>
      </c>
      <c r="K4233" s="23"/>
      <c r="L4233" s="112" t="str">
        <f t="shared" si="332"/>
        <v/>
      </c>
      <c r="M4233" s="17"/>
      <c r="N4233" s="110" t="str">
        <f t="shared" si="333"/>
        <v/>
      </c>
      <c r="O4233" s="111" t="str">
        <f t="shared" si="334"/>
        <v/>
      </c>
    </row>
    <row r="4234" spans="1:15" ht="30" customHeight="1" thickTop="1" thickBot="1">
      <c r="A4234" s="37" t="str">
        <f t="shared" si="330"/>
        <v/>
      </c>
      <c r="C4234" s="13">
        <v>4230</v>
      </c>
      <c r="D4234" s="61" t="str">
        <f>IF(Cad_an!D4234="","",Cad_an!D4234)</f>
        <v/>
      </c>
      <c r="E4234" s="61" t="str">
        <f>IF(D4234="","",VLOOKUP(D4234,Cad_an!$D$5:$F$5004,3,FALSE))</f>
        <v/>
      </c>
      <c r="F4234" s="61" t="str">
        <f>IF(D4234="","",VLOOKUP(D4234,Cad_an!$D$5:$E$5004,2,FALSE))</f>
        <v/>
      </c>
      <c r="G4234" s="61" t="str">
        <f>IF(D4234="","",VLOOKUP(Fa_an!F4234,Cad_can!$D$5:$E$204,2,FALSE))</f>
        <v/>
      </c>
      <c r="H4234" s="17"/>
      <c r="I4234" s="17"/>
      <c r="J4234" s="110" t="str">
        <f t="shared" si="331"/>
        <v/>
      </c>
      <c r="K4234" s="23"/>
      <c r="L4234" s="112" t="str">
        <f t="shared" si="332"/>
        <v/>
      </c>
      <c r="M4234" s="17"/>
      <c r="N4234" s="110" t="str">
        <f t="shared" si="333"/>
        <v/>
      </c>
      <c r="O4234" s="111" t="str">
        <f t="shared" si="334"/>
        <v/>
      </c>
    </row>
    <row r="4235" spans="1:15" ht="30" customHeight="1" thickTop="1" thickBot="1">
      <c r="A4235" s="37" t="str">
        <f t="shared" si="330"/>
        <v/>
      </c>
      <c r="C4235" s="13">
        <v>4231</v>
      </c>
      <c r="D4235" s="61" t="str">
        <f>IF(Cad_an!D4235="","",Cad_an!D4235)</f>
        <v/>
      </c>
      <c r="E4235" s="61" t="str">
        <f>IF(D4235="","",VLOOKUP(D4235,Cad_an!$D$5:$F$5004,3,FALSE))</f>
        <v/>
      </c>
      <c r="F4235" s="61" t="str">
        <f>IF(D4235="","",VLOOKUP(D4235,Cad_an!$D$5:$E$5004,2,FALSE))</f>
        <v/>
      </c>
      <c r="G4235" s="61" t="str">
        <f>IF(D4235="","",VLOOKUP(Fa_an!F4235,Cad_can!$D$5:$E$204,2,FALSE))</f>
        <v/>
      </c>
      <c r="H4235" s="17"/>
      <c r="I4235" s="17"/>
      <c r="J4235" s="110" t="str">
        <f t="shared" si="331"/>
        <v/>
      </c>
      <c r="K4235" s="23"/>
      <c r="L4235" s="112" t="str">
        <f t="shared" si="332"/>
        <v/>
      </c>
      <c r="M4235" s="17"/>
      <c r="N4235" s="110" t="str">
        <f t="shared" si="333"/>
        <v/>
      </c>
      <c r="O4235" s="111" t="str">
        <f t="shared" si="334"/>
        <v/>
      </c>
    </row>
    <row r="4236" spans="1:15" ht="30" customHeight="1" thickTop="1" thickBot="1">
      <c r="A4236" s="37" t="str">
        <f t="shared" si="330"/>
        <v/>
      </c>
      <c r="C4236" s="13">
        <v>4232</v>
      </c>
      <c r="D4236" s="61" t="str">
        <f>IF(Cad_an!D4236="","",Cad_an!D4236)</f>
        <v/>
      </c>
      <c r="E4236" s="61" t="str">
        <f>IF(D4236="","",VLOOKUP(D4236,Cad_an!$D$5:$F$5004,3,FALSE))</f>
        <v/>
      </c>
      <c r="F4236" s="61" t="str">
        <f>IF(D4236="","",VLOOKUP(D4236,Cad_an!$D$5:$E$5004,2,FALSE))</f>
        <v/>
      </c>
      <c r="G4236" s="61" t="str">
        <f>IF(D4236="","",VLOOKUP(Fa_an!F4236,Cad_can!$D$5:$E$204,2,FALSE))</f>
        <v/>
      </c>
      <c r="H4236" s="17"/>
      <c r="I4236" s="17"/>
      <c r="J4236" s="110" t="str">
        <f t="shared" si="331"/>
        <v/>
      </c>
      <c r="K4236" s="23"/>
      <c r="L4236" s="112" t="str">
        <f t="shared" si="332"/>
        <v/>
      </c>
      <c r="M4236" s="17"/>
      <c r="N4236" s="110" t="str">
        <f t="shared" si="333"/>
        <v/>
      </c>
      <c r="O4236" s="111" t="str">
        <f t="shared" si="334"/>
        <v/>
      </c>
    </row>
    <row r="4237" spans="1:15" ht="30" customHeight="1" thickTop="1" thickBot="1">
      <c r="A4237" s="37" t="str">
        <f t="shared" si="330"/>
        <v/>
      </c>
      <c r="C4237" s="13">
        <v>4233</v>
      </c>
      <c r="D4237" s="61" t="str">
        <f>IF(Cad_an!D4237="","",Cad_an!D4237)</f>
        <v/>
      </c>
      <c r="E4237" s="61" t="str">
        <f>IF(D4237="","",VLOOKUP(D4237,Cad_an!$D$5:$F$5004,3,FALSE))</f>
        <v/>
      </c>
      <c r="F4237" s="61" t="str">
        <f>IF(D4237="","",VLOOKUP(D4237,Cad_an!$D$5:$E$5004,2,FALSE))</f>
        <v/>
      </c>
      <c r="G4237" s="61" t="str">
        <f>IF(D4237="","",VLOOKUP(Fa_an!F4237,Cad_can!$D$5:$E$204,2,FALSE))</f>
        <v/>
      </c>
      <c r="H4237" s="17"/>
      <c r="I4237" s="17"/>
      <c r="J4237" s="110" t="str">
        <f t="shared" si="331"/>
        <v/>
      </c>
      <c r="K4237" s="23"/>
      <c r="L4237" s="112" t="str">
        <f t="shared" si="332"/>
        <v/>
      </c>
      <c r="M4237" s="17"/>
      <c r="N4237" s="110" t="str">
        <f t="shared" si="333"/>
        <v/>
      </c>
      <c r="O4237" s="111" t="str">
        <f t="shared" si="334"/>
        <v/>
      </c>
    </row>
    <row r="4238" spans="1:15" ht="30" customHeight="1" thickTop="1" thickBot="1">
      <c r="A4238" s="37" t="str">
        <f t="shared" si="330"/>
        <v/>
      </c>
      <c r="C4238" s="13">
        <v>4234</v>
      </c>
      <c r="D4238" s="61" t="str">
        <f>IF(Cad_an!D4238="","",Cad_an!D4238)</f>
        <v/>
      </c>
      <c r="E4238" s="61" t="str">
        <f>IF(D4238="","",VLOOKUP(D4238,Cad_an!$D$5:$F$5004,3,FALSE))</f>
        <v/>
      </c>
      <c r="F4238" s="61" t="str">
        <f>IF(D4238="","",VLOOKUP(D4238,Cad_an!$D$5:$E$5004,2,FALSE))</f>
        <v/>
      </c>
      <c r="G4238" s="61" t="str">
        <f>IF(D4238="","",VLOOKUP(Fa_an!F4238,Cad_can!$D$5:$E$204,2,FALSE))</f>
        <v/>
      </c>
      <c r="H4238" s="17"/>
      <c r="I4238" s="17"/>
      <c r="J4238" s="110" t="str">
        <f t="shared" si="331"/>
        <v/>
      </c>
      <c r="K4238" s="23"/>
      <c r="L4238" s="112" t="str">
        <f t="shared" si="332"/>
        <v/>
      </c>
      <c r="M4238" s="17"/>
      <c r="N4238" s="110" t="str">
        <f t="shared" si="333"/>
        <v/>
      </c>
      <c r="O4238" s="111" t="str">
        <f t="shared" si="334"/>
        <v/>
      </c>
    </row>
    <row r="4239" spans="1:15" ht="30" customHeight="1" thickTop="1" thickBot="1">
      <c r="A4239" s="37" t="str">
        <f t="shared" si="330"/>
        <v/>
      </c>
      <c r="C4239" s="13">
        <v>4235</v>
      </c>
      <c r="D4239" s="61" t="str">
        <f>IF(Cad_an!D4239="","",Cad_an!D4239)</f>
        <v/>
      </c>
      <c r="E4239" s="61" t="str">
        <f>IF(D4239="","",VLOOKUP(D4239,Cad_an!$D$5:$F$5004,3,FALSE))</f>
        <v/>
      </c>
      <c r="F4239" s="61" t="str">
        <f>IF(D4239="","",VLOOKUP(D4239,Cad_an!$D$5:$E$5004,2,FALSE))</f>
        <v/>
      </c>
      <c r="G4239" s="61" t="str">
        <f>IF(D4239="","",VLOOKUP(Fa_an!F4239,Cad_can!$D$5:$E$204,2,FALSE))</f>
        <v/>
      </c>
      <c r="H4239" s="17"/>
      <c r="I4239" s="17"/>
      <c r="J4239" s="110" t="str">
        <f t="shared" si="331"/>
        <v/>
      </c>
      <c r="K4239" s="23"/>
      <c r="L4239" s="112" t="str">
        <f t="shared" si="332"/>
        <v/>
      </c>
      <c r="M4239" s="17"/>
      <c r="N4239" s="110" t="str">
        <f t="shared" si="333"/>
        <v/>
      </c>
      <c r="O4239" s="111" t="str">
        <f t="shared" si="334"/>
        <v/>
      </c>
    </row>
    <row r="4240" spans="1:15" ht="30" customHeight="1" thickTop="1" thickBot="1">
      <c r="A4240" s="37" t="str">
        <f t="shared" si="330"/>
        <v/>
      </c>
      <c r="C4240" s="13">
        <v>4236</v>
      </c>
      <c r="D4240" s="61" t="str">
        <f>IF(Cad_an!D4240="","",Cad_an!D4240)</f>
        <v/>
      </c>
      <c r="E4240" s="61" t="str">
        <f>IF(D4240="","",VLOOKUP(D4240,Cad_an!$D$5:$F$5004,3,FALSE))</f>
        <v/>
      </c>
      <c r="F4240" s="61" t="str">
        <f>IF(D4240="","",VLOOKUP(D4240,Cad_an!$D$5:$E$5004,2,FALSE))</f>
        <v/>
      </c>
      <c r="G4240" s="61" t="str">
        <f>IF(D4240="","",VLOOKUP(Fa_an!F4240,Cad_can!$D$5:$E$204,2,FALSE))</f>
        <v/>
      </c>
      <c r="H4240" s="17"/>
      <c r="I4240" s="17"/>
      <c r="J4240" s="110" t="str">
        <f t="shared" si="331"/>
        <v/>
      </c>
      <c r="K4240" s="23"/>
      <c r="L4240" s="112" t="str">
        <f t="shared" si="332"/>
        <v/>
      </c>
      <c r="M4240" s="17"/>
      <c r="N4240" s="110" t="str">
        <f t="shared" si="333"/>
        <v/>
      </c>
      <c r="O4240" s="111" t="str">
        <f t="shared" si="334"/>
        <v/>
      </c>
    </row>
    <row r="4241" spans="1:15" ht="30" customHeight="1" thickTop="1" thickBot="1">
      <c r="A4241" s="37" t="str">
        <f t="shared" si="330"/>
        <v/>
      </c>
      <c r="C4241" s="13">
        <v>4237</v>
      </c>
      <c r="D4241" s="61" t="str">
        <f>IF(Cad_an!D4241="","",Cad_an!D4241)</f>
        <v/>
      </c>
      <c r="E4241" s="61" t="str">
        <f>IF(D4241="","",VLOOKUP(D4241,Cad_an!$D$5:$F$5004,3,FALSE))</f>
        <v/>
      </c>
      <c r="F4241" s="61" t="str">
        <f>IF(D4241="","",VLOOKUP(D4241,Cad_an!$D$5:$E$5004,2,FALSE))</f>
        <v/>
      </c>
      <c r="G4241" s="61" t="str">
        <f>IF(D4241="","",VLOOKUP(Fa_an!F4241,Cad_can!$D$5:$E$204,2,FALSE))</f>
        <v/>
      </c>
      <c r="H4241" s="17"/>
      <c r="I4241" s="17"/>
      <c r="J4241" s="110" t="str">
        <f t="shared" si="331"/>
        <v/>
      </c>
      <c r="K4241" s="23"/>
      <c r="L4241" s="112" t="str">
        <f t="shared" si="332"/>
        <v/>
      </c>
      <c r="M4241" s="17"/>
      <c r="N4241" s="110" t="str">
        <f t="shared" si="333"/>
        <v/>
      </c>
      <c r="O4241" s="111" t="str">
        <f t="shared" si="334"/>
        <v/>
      </c>
    </row>
    <row r="4242" spans="1:15" ht="30" customHeight="1" thickTop="1" thickBot="1">
      <c r="A4242" s="37" t="str">
        <f t="shared" si="330"/>
        <v/>
      </c>
      <c r="C4242" s="13">
        <v>4238</v>
      </c>
      <c r="D4242" s="61" t="str">
        <f>IF(Cad_an!D4242="","",Cad_an!D4242)</f>
        <v/>
      </c>
      <c r="E4242" s="61" t="str">
        <f>IF(D4242="","",VLOOKUP(D4242,Cad_an!$D$5:$F$5004,3,FALSE))</f>
        <v/>
      </c>
      <c r="F4242" s="61" t="str">
        <f>IF(D4242="","",VLOOKUP(D4242,Cad_an!$D$5:$E$5004,2,FALSE))</f>
        <v/>
      </c>
      <c r="G4242" s="61" t="str">
        <f>IF(D4242="","",VLOOKUP(Fa_an!F4242,Cad_can!$D$5:$E$204,2,FALSE))</f>
        <v/>
      </c>
      <c r="H4242" s="17"/>
      <c r="I4242" s="17"/>
      <c r="J4242" s="110" t="str">
        <f t="shared" si="331"/>
        <v/>
      </c>
      <c r="K4242" s="23"/>
      <c r="L4242" s="112" t="str">
        <f t="shared" si="332"/>
        <v/>
      </c>
      <c r="M4242" s="17"/>
      <c r="N4242" s="110" t="str">
        <f t="shared" si="333"/>
        <v/>
      </c>
      <c r="O4242" s="111" t="str">
        <f t="shared" si="334"/>
        <v/>
      </c>
    </row>
    <row r="4243" spans="1:15" ht="30" customHeight="1" thickTop="1" thickBot="1">
      <c r="A4243" s="37" t="str">
        <f t="shared" si="330"/>
        <v/>
      </c>
      <c r="C4243" s="13">
        <v>4239</v>
      </c>
      <c r="D4243" s="61" t="str">
        <f>IF(Cad_an!D4243="","",Cad_an!D4243)</f>
        <v/>
      </c>
      <c r="E4243" s="61" t="str">
        <f>IF(D4243="","",VLOOKUP(D4243,Cad_an!$D$5:$F$5004,3,FALSE))</f>
        <v/>
      </c>
      <c r="F4243" s="61" t="str">
        <f>IF(D4243="","",VLOOKUP(D4243,Cad_an!$D$5:$E$5004,2,FALSE))</f>
        <v/>
      </c>
      <c r="G4243" s="61" t="str">
        <f>IF(D4243="","",VLOOKUP(Fa_an!F4243,Cad_can!$D$5:$E$204,2,FALSE))</f>
        <v/>
      </c>
      <c r="H4243" s="17"/>
      <c r="I4243" s="17"/>
      <c r="J4243" s="110" t="str">
        <f t="shared" si="331"/>
        <v/>
      </c>
      <c r="K4243" s="23"/>
      <c r="L4243" s="112" t="str">
        <f t="shared" si="332"/>
        <v/>
      </c>
      <c r="M4243" s="17"/>
      <c r="N4243" s="110" t="str">
        <f t="shared" si="333"/>
        <v/>
      </c>
      <c r="O4243" s="111" t="str">
        <f t="shared" si="334"/>
        <v/>
      </c>
    </row>
    <row r="4244" spans="1:15" ht="30" customHeight="1" thickTop="1" thickBot="1">
      <c r="A4244" s="37" t="str">
        <f t="shared" si="330"/>
        <v/>
      </c>
      <c r="C4244" s="13">
        <v>4240</v>
      </c>
      <c r="D4244" s="61" t="str">
        <f>IF(Cad_an!D4244="","",Cad_an!D4244)</f>
        <v/>
      </c>
      <c r="E4244" s="61" t="str">
        <f>IF(D4244="","",VLOOKUP(D4244,Cad_an!$D$5:$F$5004,3,FALSE))</f>
        <v/>
      </c>
      <c r="F4244" s="61" t="str">
        <f>IF(D4244="","",VLOOKUP(D4244,Cad_an!$D$5:$E$5004,2,FALSE))</f>
        <v/>
      </c>
      <c r="G4244" s="61" t="str">
        <f>IF(D4244="","",VLOOKUP(Fa_an!F4244,Cad_can!$D$5:$E$204,2,FALSE))</f>
        <v/>
      </c>
      <c r="H4244" s="17"/>
      <c r="I4244" s="17"/>
      <c r="J4244" s="110" t="str">
        <f t="shared" si="331"/>
        <v/>
      </c>
      <c r="K4244" s="23"/>
      <c r="L4244" s="112" t="str">
        <f t="shared" si="332"/>
        <v/>
      </c>
      <c r="M4244" s="17"/>
      <c r="N4244" s="110" t="str">
        <f t="shared" si="333"/>
        <v/>
      </c>
      <c r="O4244" s="111" t="str">
        <f t="shared" si="334"/>
        <v/>
      </c>
    </row>
    <row r="4245" spans="1:15" ht="30" customHeight="1" thickTop="1" thickBot="1">
      <c r="A4245" s="37" t="str">
        <f t="shared" si="330"/>
        <v/>
      </c>
      <c r="C4245" s="13">
        <v>4241</v>
      </c>
      <c r="D4245" s="61" t="str">
        <f>IF(Cad_an!D4245="","",Cad_an!D4245)</f>
        <v/>
      </c>
      <c r="E4245" s="61" t="str">
        <f>IF(D4245="","",VLOOKUP(D4245,Cad_an!$D$5:$F$5004,3,FALSE))</f>
        <v/>
      </c>
      <c r="F4245" s="61" t="str">
        <f>IF(D4245="","",VLOOKUP(D4245,Cad_an!$D$5:$E$5004,2,FALSE))</f>
        <v/>
      </c>
      <c r="G4245" s="61" t="str">
        <f>IF(D4245="","",VLOOKUP(Fa_an!F4245,Cad_can!$D$5:$E$204,2,FALSE))</f>
        <v/>
      </c>
      <c r="H4245" s="17"/>
      <c r="I4245" s="17"/>
      <c r="J4245" s="110" t="str">
        <f t="shared" si="331"/>
        <v/>
      </c>
      <c r="K4245" s="23"/>
      <c r="L4245" s="112" t="str">
        <f t="shared" si="332"/>
        <v/>
      </c>
      <c r="M4245" s="17"/>
      <c r="N4245" s="110" t="str">
        <f t="shared" si="333"/>
        <v/>
      </c>
      <c r="O4245" s="111" t="str">
        <f t="shared" si="334"/>
        <v/>
      </c>
    </row>
    <row r="4246" spans="1:15" ht="30" customHeight="1" thickTop="1" thickBot="1">
      <c r="A4246" s="37" t="str">
        <f t="shared" si="330"/>
        <v/>
      </c>
      <c r="C4246" s="13">
        <v>4242</v>
      </c>
      <c r="D4246" s="61" t="str">
        <f>IF(Cad_an!D4246="","",Cad_an!D4246)</f>
        <v/>
      </c>
      <c r="E4246" s="61" t="str">
        <f>IF(D4246="","",VLOOKUP(D4246,Cad_an!$D$5:$F$5004,3,FALSE))</f>
        <v/>
      </c>
      <c r="F4246" s="61" t="str">
        <f>IF(D4246="","",VLOOKUP(D4246,Cad_an!$D$5:$E$5004,2,FALSE))</f>
        <v/>
      </c>
      <c r="G4246" s="61" t="str">
        <f>IF(D4246="","",VLOOKUP(Fa_an!F4246,Cad_can!$D$5:$E$204,2,FALSE))</f>
        <v/>
      </c>
      <c r="H4246" s="17"/>
      <c r="I4246" s="17"/>
      <c r="J4246" s="110" t="str">
        <f t="shared" si="331"/>
        <v/>
      </c>
      <c r="K4246" s="23"/>
      <c r="L4246" s="112" t="str">
        <f t="shared" si="332"/>
        <v/>
      </c>
      <c r="M4246" s="17"/>
      <c r="N4246" s="110" t="str">
        <f t="shared" si="333"/>
        <v/>
      </c>
      <c r="O4246" s="111" t="str">
        <f t="shared" si="334"/>
        <v/>
      </c>
    </row>
    <row r="4247" spans="1:15" ht="30" customHeight="1" thickTop="1" thickBot="1">
      <c r="A4247" s="37" t="str">
        <f t="shared" si="330"/>
        <v/>
      </c>
      <c r="C4247" s="13">
        <v>4243</v>
      </c>
      <c r="D4247" s="61" t="str">
        <f>IF(Cad_an!D4247="","",Cad_an!D4247)</f>
        <v/>
      </c>
      <c r="E4247" s="61" t="str">
        <f>IF(D4247="","",VLOOKUP(D4247,Cad_an!$D$5:$F$5004,3,FALSE))</f>
        <v/>
      </c>
      <c r="F4247" s="61" t="str">
        <f>IF(D4247="","",VLOOKUP(D4247,Cad_an!$D$5:$E$5004,2,FALSE))</f>
        <v/>
      </c>
      <c r="G4247" s="61" t="str">
        <f>IF(D4247="","",VLOOKUP(Fa_an!F4247,Cad_can!$D$5:$E$204,2,FALSE))</f>
        <v/>
      </c>
      <c r="H4247" s="17"/>
      <c r="I4247" s="17"/>
      <c r="J4247" s="110" t="str">
        <f t="shared" si="331"/>
        <v/>
      </c>
      <c r="K4247" s="23"/>
      <c r="L4247" s="112" t="str">
        <f t="shared" si="332"/>
        <v/>
      </c>
      <c r="M4247" s="17"/>
      <c r="N4247" s="110" t="str">
        <f t="shared" si="333"/>
        <v/>
      </c>
      <c r="O4247" s="111" t="str">
        <f t="shared" si="334"/>
        <v/>
      </c>
    </row>
    <row r="4248" spans="1:15" ht="30" customHeight="1" thickTop="1" thickBot="1">
      <c r="A4248" s="37" t="str">
        <f t="shared" si="330"/>
        <v/>
      </c>
      <c r="C4248" s="13">
        <v>4244</v>
      </c>
      <c r="D4248" s="61" t="str">
        <f>IF(Cad_an!D4248="","",Cad_an!D4248)</f>
        <v/>
      </c>
      <c r="E4248" s="61" t="str">
        <f>IF(D4248="","",VLOOKUP(D4248,Cad_an!$D$5:$F$5004,3,FALSE))</f>
        <v/>
      </c>
      <c r="F4248" s="61" t="str">
        <f>IF(D4248="","",VLOOKUP(D4248,Cad_an!$D$5:$E$5004,2,FALSE))</f>
        <v/>
      </c>
      <c r="G4248" s="61" t="str">
        <f>IF(D4248="","",VLOOKUP(Fa_an!F4248,Cad_can!$D$5:$E$204,2,FALSE))</f>
        <v/>
      </c>
      <c r="H4248" s="17"/>
      <c r="I4248" s="17"/>
      <c r="J4248" s="110" t="str">
        <f t="shared" si="331"/>
        <v/>
      </c>
      <c r="K4248" s="23"/>
      <c r="L4248" s="112" t="str">
        <f t="shared" si="332"/>
        <v/>
      </c>
      <c r="M4248" s="17"/>
      <c r="N4248" s="110" t="str">
        <f t="shared" si="333"/>
        <v/>
      </c>
      <c r="O4248" s="111" t="str">
        <f t="shared" si="334"/>
        <v/>
      </c>
    </row>
    <row r="4249" spans="1:15" ht="30" customHeight="1" thickTop="1" thickBot="1">
      <c r="A4249" s="37" t="str">
        <f t="shared" si="330"/>
        <v/>
      </c>
      <c r="C4249" s="13">
        <v>4245</v>
      </c>
      <c r="D4249" s="61" t="str">
        <f>IF(Cad_an!D4249="","",Cad_an!D4249)</f>
        <v/>
      </c>
      <c r="E4249" s="61" t="str">
        <f>IF(D4249="","",VLOOKUP(D4249,Cad_an!$D$5:$F$5004,3,FALSE))</f>
        <v/>
      </c>
      <c r="F4249" s="61" t="str">
        <f>IF(D4249="","",VLOOKUP(D4249,Cad_an!$D$5:$E$5004,2,FALSE))</f>
        <v/>
      </c>
      <c r="G4249" s="61" t="str">
        <f>IF(D4249="","",VLOOKUP(Fa_an!F4249,Cad_can!$D$5:$E$204,2,FALSE))</f>
        <v/>
      </c>
      <c r="H4249" s="17"/>
      <c r="I4249" s="17"/>
      <c r="J4249" s="110" t="str">
        <f t="shared" si="331"/>
        <v/>
      </c>
      <c r="K4249" s="23"/>
      <c r="L4249" s="112" t="str">
        <f t="shared" si="332"/>
        <v/>
      </c>
      <c r="M4249" s="17"/>
      <c r="N4249" s="110" t="str">
        <f t="shared" si="333"/>
        <v/>
      </c>
      <c r="O4249" s="111" t="str">
        <f t="shared" si="334"/>
        <v/>
      </c>
    </row>
    <row r="4250" spans="1:15" ht="30" customHeight="1" thickTop="1" thickBot="1">
      <c r="A4250" s="37" t="str">
        <f t="shared" si="330"/>
        <v/>
      </c>
      <c r="C4250" s="13">
        <v>4246</v>
      </c>
      <c r="D4250" s="61" t="str">
        <f>IF(Cad_an!D4250="","",Cad_an!D4250)</f>
        <v/>
      </c>
      <c r="E4250" s="61" t="str">
        <f>IF(D4250="","",VLOOKUP(D4250,Cad_an!$D$5:$F$5004,3,FALSE))</f>
        <v/>
      </c>
      <c r="F4250" s="61" t="str">
        <f>IF(D4250="","",VLOOKUP(D4250,Cad_an!$D$5:$E$5004,2,FALSE))</f>
        <v/>
      </c>
      <c r="G4250" s="61" t="str">
        <f>IF(D4250="","",VLOOKUP(Fa_an!F4250,Cad_can!$D$5:$E$204,2,FALSE))</f>
        <v/>
      </c>
      <c r="H4250" s="17"/>
      <c r="I4250" s="17"/>
      <c r="J4250" s="110" t="str">
        <f t="shared" si="331"/>
        <v/>
      </c>
      <c r="K4250" s="23"/>
      <c r="L4250" s="112" t="str">
        <f t="shared" si="332"/>
        <v/>
      </c>
      <c r="M4250" s="17"/>
      <c r="N4250" s="110" t="str">
        <f t="shared" si="333"/>
        <v/>
      </c>
      <c r="O4250" s="111" t="str">
        <f t="shared" si="334"/>
        <v/>
      </c>
    </row>
    <row r="4251" spans="1:15" ht="30" customHeight="1" thickTop="1" thickBot="1">
      <c r="A4251" s="37" t="str">
        <f t="shared" si="330"/>
        <v/>
      </c>
      <c r="C4251" s="13">
        <v>4247</v>
      </c>
      <c r="D4251" s="61" t="str">
        <f>IF(Cad_an!D4251="","",Cad_an!D4251)</f>
        <v/>
      </c>
      <c r="E4251" s="61" t="str">
        <f>IF(D4251="","",VLOOKUP(D4251,Cad_an!$D$5:$F$5004,3,FALSE))</f>
        <v/>
      </c>
      <c r="F4251" s="61" t="str">
        <f>IF(D4251="","",VLOOKUP(D4251,Cad_an!$D$5:$E$5004,2,FALSE))</f>
        <v/>
      </c>
      <c r="G4251" s="61" t="str">
        <f>IF(D4251="","",VLOOKUP(Fa_an!F4251,Cad_can!$D$5:$E$204,2,FALSE))</f>
        <v/>
      </c>
      <c r="H4251" s="17"/>
      <c r="I4251" s="17"/>
      <c r="J4251" s="110" t="str">
        <f t="shared" si="331"/>
        <v/>
      </c>
      <c r="K4251" s="23"/>
      <c r="L4251" s="112" t="str">
        <f t="shared" si="332"/>
        <v/>
      </c>
      <c r="M4251" s="17"/>
      <c r="N4251" s="110" t="str">
        <f t="shared" si="333"/>
        <v/>
      </c>
      <c r="O4251" s="111" t="str">
        <f t="shared" si="334"/>
        <v/>
      </c>
    </row>
    <row r="4252" spans="1:15" ht="30" customHeight="1" thickTop="1" thickBot="1">
      <c r="A4252" s="37" t="str">
        <f t="shared" si="330"/>
        <v/>
      </c>
      <c r="C4252" s="13">
        <v>4248</v>
      </c>
      <c r="D4252" s="61" t="str">
        <f>IF(Cad_an!D4252="","",Cad_an!D4252)</f>
        <v/>
      </c>
      <c r="E4252" s="61" t="str">
        <f>IF(D4252="","",VLOOKUP(D4252,Cad_an!$D$5:$F$5004,3,FALSE))</f>
        <v/>
      </c>
      <c r="F4252" s="61" t="str">
        <f>IF(D4252="","",VLOOKUP(D4252,Cad_an!$D$5:$E$5004,2,FALSE))</f>
        <v/>
      </c>
      <c r="G4252" s="61" t="str">
        <f>IF(D4252="","",VLOOKUP(Fa_an!F4252,Cad_can!$D$5:$E$204,2,FALSE))</f>
        <v/>
      </c>
      <c r="H4252" s="17"/>
      <c r="I4252" s="17"/>
      <c r="J4252" s="110" t="str">
        <f t="shared" si="331"/>
        <v/>
      </c>
      <c r="K4252" s="23"/>
      <c r="L4252" s="112" t="str">
        <f t="shared" si="332"/>
        <v/>
      </c>
      <c r="M4252" s="17"/>
      <c r="N4252" s="110" t="str">
        <f t="shared" si="333"/>
        <v/>
      </c>
      <c r="O4252" s="111" t="str">
        <f t="shared" si="334"/>
        <v/>
      </c>
    </row>
    <row r="4253" spans="1:15" ht="30" customHeight="1" thickTop="1" thickBot="1">
      <c r="A4253" s="37" t="str">
        <f t="shared" si="330"/>
        <v/>
      </c>
      <c r="C4253" s="13">
        <v>4249</v>
      </c>
      <c r="D4253" s="61" t="str">
        <f>IF(Cad_an!D4253="","",Cad_an!D4253)</f>
        <v/>
      </c>
      <c r="E4253" s="61" t="str">
        <f>IF(D4253="","",VLOOKUP(D4253,Cad_an!$D$5:$F$5004,3,FALSE))</f>
        <v/>
      </c>
      <c r="F4253" s="61" t="str">
        <f>IF(D4253="","",VLOOKUP(D4253,Cad_an!$D$5:$E$5004,2,FALSE))</f>
        <v/>
      </c>
      <c r="G4253" s="61" t="str">
        <f>IF(D4253="","",VLOOKUP(Fa_an!F4253,Cad_can!$D$5:$E$204,2,FALSE))</f>
        <v/>
      </c>
      <c r="H4253" s="17"/>
      <c r="I4253" s="17"/>
      <c r="J4253" s="110" t="str">
        <f t="shared" si="331"/>
        <v/>
      </c>
      <c r="K4253" s="23"/>
      <c r="L4253" s="112" t="str">
        <f t="shared" si="332"/>
        <v/>
      </c>
      <c r="M4253" s="17"/>
      <c r="N4253" s="110" t="str">
        <f t="shared" si="333"/>
        <v/>
      </c>
      <c r="O4253" s="111" t="str">
        <f t="shared" si="334"/>
        <v/>
      </c>
    </row>
    <row r="4254" spans="1:15" ht="30" customHeight="1" thickTop="1" thickBot="1">
      <c r="A4254" s="37" t="str">
        <f t="shared" si="330"/>
        <v/>
      </c>
      <c r="C4254" s="13">
        <v>4250</v>
      </c>
      <c r="D4254" s="61" t="str">
        <f>IF(Cad_an!D4254="","",Cad_an!D4254)</f>
        <v/>
      </c>
      <c r="E4254" s="61" t="str">
        <f>IF(D4254="","",VLOOKUP(D4254,Cad_an!$D$5:$F$5004,3,FALSE))</f>
        <v/>
      </c>
      <c r="F4254" s="61" t="str">
        <f>IF(D4254="","",VLOOKUP(D4254,Cad_an!$D$5:$E$5004,2,FALSE))</f>
        <v/>
      </c>
      <c r="G4254" s="61" t="str">
        <f>IF(D4254="","",VLOOKUP(Fa_an!F4254,Cad_can!$D$5:$E$204,2,FALSE))</f>
        <v/>
      </c>
      <c r="H4254" s="17"/>
      <c r="I4254" s="17"/>
      <c r="J4254" s="110" t="str">
        <f t="shared" si="331"/>
        <v/>
      </c>
      <c r="K4254" s="23"/>
      <c r="L4254" s="112" t="str">
        <f t="shared" si="332"/>
        <v/>
      </c>
      <c r="M4254" s="17"/>
      <c r="N4254" s="110" t="str">
        <f t="shared" si="333"/>
        <v/>
      </c>
      <c r="O4254" s="111" t="str">
        <f t="shared" si="334"/>
        <v/>
      </c>
    </row>
    <row r="4255" spans="1:15" ht="30" customHeight="1" thickTop="1" thickBot="1">
      <c r="A4255" s="37" t="str">
        <f t="shared" si="330"/>
        <v/>
      </c>
      <c r="C4255" s="13">
        <v>4251</v>
      </c>
      <c r="D4255" s="61" t="str">
        <f>IF(Cad_an!D4255="","",Cad_an!D4255)</f>
        <v/>
      </c>
      <c r="E4255" s="61" t="str">
        <f>IF(D4255="","",VLOOKUP(D4255,Cad_an!$D$5:$F$5004,3,FALSE))</f>
        <v/>
      </c>
      <c r="F4255" s="61" t="str">
        <f>IF(D4255="","",VLOOKUP(D4255,Cad_an!$D$5:$E$5004,2,FALSE))</f>
        <v/>
      </c>
      <c r="G4255" s="61" t="str">
        <f>IF(D4255="","",VLOOKUP(Fa_an!F4255,Cad_can!$D$5:$E$204,2,FALSE))</f>
        <v/>
      </c>
      <c r="H4255" s="17"/>
      <c r="I4255" s="17"/>
      <c r="J4255" s="110" t="str">
        <f t="shared" si="331"/>
        <v/>
      </c>
      <c r="K4255" s="23"/>
      <c r="L4255" s="112" t="str">
        <f t="shared" si="332"/>
        <v/>
      </c>
      <c r="M4255" s="17"/>
      <c r="N4255" s="110" t="str">
        <f t="shared" si="333"/>
        <v/>
      </c>
      <c r="O4255" s="111" t="str">
        <f t="shared" si="334"/>
        <v/>
      </c>
    </row>
    <row r="4256" spans="1:15" ht="30" customHeight="1" thickTop="1" thickBot="1">
      <c r="A4256" s="37" t="str">
        <f t="shared" si="330"/>
        <v/>
      </c>
      <c r="C4256" s="13">
        <v>4252</v>
      </c>
      <c r="D4256" s="61" t="str">
        <f>IF(Cad_an!D4256="","",Cad_an!D4256)</f>
        <v/>
      </c>
      <c r="E4256" s="61" t="str">
        <f>IF(D4256="","",VLOOKUP(D4256,Cad_an!$D$5:$F$5004,3,FALSE))</f>
        <v/>
      </c>
      <c r="F4256" s="61" t="str">
        <f>IF(D4256="","",VLOOKUP(D4256,Cad_an!$D$5:$E$5004,2,FALSE))</f>
        <v/>
      </c>
      <c r="G4256" s="61" t="str">
        <f>IF(D4256="","",VLOOKUP(Fa_an!F4256,Cad_can!$D$5:$E$204,2,FALSE))</f>
        <v/>
      </c>
      <c r="H4256" s="17"/>
      <c r="I4256" s="17"/>
      <c r="J4256" s="110" t="str">
        <f t="shared" si="331"/>
        <v/>
      </c>
      <c r="K4256" s="23"/>
      <c r="L4256" s="112" t="str">
        <f t="shared" si="332"/>
        <v/>
      </c>
      <c r="M4256" s="17"/>
      <c r="N4256" s="110" t="str">
        <f t="shared" si="333"/>
        <v/>
      </c>
      <c r="O4256" s="111" t="str">
        <f t="shared" si="334"/>
        <v/>
      </c>
    </row>
    <row r="4257" spans="1:15" ht="30" customHeight="1" thickTop="1" thickBot="1">
      <c r="A4257" s="37" t="str">
        <f t="shared" si="330"/>
        <v/>
      </c>
      <c r="C4257" s="13">
        <v>4253</v>
      </c>
      <c r="D4257" s="61" t="str">
        <f>IF(Cad_an!D4257="","",Cad_an!D4257)</f>
        <v/>
      </c>
      <c r="E4257" s="61" t="str">
        <f>IF(D4257="","",VLOOKUP(D4257,Cad_an!$D$5:$F$5004,3,FALSE))</f>
        <v/>
      </c>
      <c r="F4257" s="61" t="str">
        <f>IF(D4257="","",VLOOKUP(D4257,Cad_an!$D$5:$E$5004,2,FALSE))</f>
        <v/>
      </c>
      <c r="G4257" s="61" t="str">
        <f>IF(D4257="","",VLOOKUP(Fa_an!F4257,Cad_can!$D$5:$E$204,2,FALSE))</f>
        <v/>
      </c>
      <c r="H4257" s="17"/>
      <c r="I4257" s="17"/>
      <c r="J4257" s="110" t="str">
        <f t="shared" si="331"/>
        <v/>
      </c>
      <c r="K4257" s="23"/>
      <c r="L4257" s="112" t="str">
        <f t="shared" si="332"/>
        <v/>
      </c>
      <c r="M4257" s="17"/>
      <c r="N4257" s="110" t="str">
        <f t="shared" si="333"/>
        <v/>
      </c>
      <c r="O4257" s="111" t="str">
        <f t="shared" si="334"/>
        <v/>
      </c>
    </row>
    <row r="4258" spans="1:15" ht="30" customHeight="1" thickTop="1" thickBot="1">
      <c r="A4258" s="37" t="str">
        <f t="shared" si="330"/>
        <v/>
      </c>
      <c r="C4258" s="13">
        <v>4254</v>
      </c>
      <c r="D4258" s="61" t="str">
        <f>IF(Cad_an!D4258="","",Cad_an!D4258)</f>
        <v/>
      </c>
      <c r="E4258" s="61" t="str">
        <f>IF(D4258="","",VLOOKUP(D4258,Cad_an!$D$5:$F$5004,3,FALSE))</f>
        <v/>
      </c>
      <c r="F4258" s="61" t="str">
        <f>IF(D4258="","",VLOOKUP(D4258,Cad_an!$D$5:$E$5004,2,FALSE))</f>
        <v/>
      </c>
      <c r="G4258" s="61" t="str">
        <f>IF(D4258="","",VLOOKUP(Fa_an!F4258,Cad_can!$D$5:$E$204,2,FALSE))</f>
        <v/>
      </c>
      <c r="H4258" s="17"/>
      <c r="I4258" s="17"/>
      <c r="J4258" s="110" t="str">
        <f t="shared" si="331"/>
        <v/>
      </c>
      <c r="K4258" s="23"/>
      <c r="L4258" s="112" t="str">
        <f t="shared" si="332"/>
        <v/>
      </c>
      <c r="M4258" s="17"/>
      <c r="N4258" s="110" t="str">
        <f t="shared" si="333"/>
        <v/>
      </c>
      <c r="O4258" s="111" t="str">
        <f t="shared" si="334"/>
        <v/>
      </c>
    </row>
    <row r="4259" spans="1:15" ht="30" customHeight="1" thickTop="1" thickBot="1">
      <c r="A4259" s="37" t="str">
        <f t="shared" si="330"/>
        <v/>
      </c>
      <c r="C4259" s="13">
        <v>4255</v>
      </c>
      <c r="D4259" s="61" t="str">
        <f>IF(Cad_an!D4259="","",Cad_an!D4259)</f>
        <v/>
      </c>
      <c r="E4259" s="61" t="str">
        <f>IF(D4259="","",VLOOKUP(D4259,Cad_an!$D$5:$F$5004,3,FALSE))</f>
        <v/>
      </c>
      <c r="F4259" s="61" t="str">
        <f>IF(D4259="","",VLOOKUP(D4259,Cad_an!$D$5:$E$5004,2,FALSE))</f>
        <v/>
      </c>
      <c r="G4259" s="61" t="str">
        <f>IF(D4259="","",VLOOKUP(Fa_an!F4259,Cad_can!$D$5:$E$204,2,FALSE))</f>
        <v/>
      </c>
      <c r="H4259" s="17"/>
      <c r="I4259" s="17"/>
      <c r="J4259" s="110" t="str">
        <f t="shared" si="331"/>
        <v/>
      </c>
      <c r="K4259" s="23"/>
      <c r="L4259" s="112" t="str">
        <f t="shared" si="332"/>
        <v/>
      </c>
      <c r="M4259" s="17"/>
      <c r="N4259" s="110" t="str">
        <f t="shared" si="333"/>
        <v/>
      </c>
      <c r="O4259" s="111" t="str">
        <f t="shared" si="334"/>
        <v/>
      </c>
    </row>
    <row r="4260" spans="1:15" ht="30" customHeight="1" thickTop="1" thickBot="1">
      <c r="A4260" s="37" t="str">
        <f t="shared" si="330"/>
        <v/>
      </c>
      <c r="C4260" s="13">
        <v>4256</v>
      </c>
      <c r="D4260" s="61" t="str">
        <f>IF(Cad_an!D4260="","",Cad_an!D4260)</f>
        <v/>
      </c>
      <c r="E4260" s="61" t="str">
        <f>IF(D4260="","",VLOOKUP(D4260,Cad_an!$D$5:$F$5004,3,FALSE))</f>
        <v/>
      </c>
      <c r="F4260" s="61" t="str">
        <f>IF(D4260="","",VLOOKUP(D4260,Cad_an!$D$5:$E$5004,2,FALSE))</f>
        <v/>
      </c>
      <c r="G4260" s="61" t="str">
        <f>IF(D4260="","",VLOOKUP(Fa_an!F4260,Cad_can!$D$5:$E$204,2,FALSE))</f>
        <v/>
      </c>
      <c r="H4260" s="17"/>
      <c r="I4260" s="17"/>
      <c r="J4260" s="110" t="str">
        <f t="shared" si="331"/>
        <v/>
      </c>
      <c r="K4260" s="23"/>
      <c r="L4260" s="112" t="str">
        <f t="shared" si="332"/>
        <v/>
      </c>
      <c r="M4260" s="17"/>
      <c r="N4260" s="110" t="str">
        <f t="shared" si="333"/>
        <v/>
      </c>
      <c r="O4260" s="111" t="str">
        <f t="shared" si="334"/>
        <v/>
      </c>
    </row>
    <row r="4261" spans="1:15" ht="30" customHeight="1" thickTop="1" thickBot="1">
      <c r="A4261" s="37" t="str">
        <f t="shared" si="330"/>
        <v/>
      </c>
      <c r="C4261" s="13">
        <v>4257</v>
      </c>
      <c r="D4261" s="61" t="str">
        <f>IF(Cad_an!D4261="","",Cad_an!D4261)</f>
        <v/>
      </c>
      <c r="E4261" s="61" t="str">
        <f>IF(D4261="","",VLOOKUP(D4261,Cad_an!$D$5:$F$5004,3,FALSE))</f>
        <v/>
      </c>
      <c r="F4261" s="61" t="str">
        <f>IF(D4261="","",VLOOKUP(D4261,Cad_an!$D$5:$E$5004,2,FALSE))</f>
        <v/>
      </c>
      <c r="G4261" s="61" t="str">
        <f>IF(D4261="","",VLOOKUP(Fa_an!F4261,Cad_can!$D$5:$E$204,2,FALSE))</f>
        <v/>
      </c>
      <c r="H4261" s="17"/>
      <c r="I4261" s="17"/>
      <c r="J4261" s="110" t="str">
        <f t="shared" si="331"/>
        <v/>
      </c>
      <c r="K4261" s="23"/>
      <c r="L4261" s="112" t="str">
        <f t="shared" si="332"/>
        <v/>
      </c>
      <c r="M4261" s="17"/>
      <c r="N4261" s="110" t="str">
        <f t="shared" si="333"/>
        <v/>
      </c>
      <c r="O4261" s="111" t="str">
        <f t="shared" si="334"/>
        <v/>
      </c>
    </row>
    <row r="4262" spans="1:15" ht="30" customHeight="1" thickTop="1" thickBot="1">
      <c r="A4262" s="37" t="str">
        <f t="shared" si="330"/>
        <v/>
      </c>
      <c r="C4262" s="13">
        <v>4258</v>
      </c>
      <c r="D4262" s="61" t="str">
        <f>IF(Cad_an!D4262="","",Cad_an!D4262)</f>
        <v/>
      </c>
      <c r="E4262" s="61" t="str">
        <f>IF(D4262="","",VLOOKUP(D4262,Cad_an!$D$5:$F$5004,3,FALSE))</f>
        <v/>
      </c>
      <c r="F4262" s="61" t="str">
        <f>IF(D4262="","",VLOOKUP(D4262,Cad_an!$D$5:$E$5004,2,FALSE))</f>
        <v/>
      </c>
      <c r="G4262" s="61" t="str">
        <f>IF(D4262="","",VLOOKUP(Fa_an!F4262,Cad_can!$D$5:$E$204,2,FALSE))</f>
        <v/>
      </c>
      <c r="H4262" s="17"/>
      <c r="I4262" s="17"/>
      <c r="J4262" s="110" t="str">
        <f t="shared" si="331"/>
        <v/>
      </c>
      <c r="K4262" s="23"/>
      <c r="L4262" s="112" t="str">
        <f t="shared" si="332"/>
        <v/>
      </c>
      <c r="M4262" s="17"/>
      <c r="N4262" s="110" t="str">
        <f t="shared" si="333"/>
        <v/>
      </c>
      <c r="O4262" s="111" t="str">
        <f t="shared" si="334"/>
        <v/>
      </c>
    </row>
    <row r="4263" spans="1:15" ht="30" customHeight="1" thickTop="1" thickBot="1">
      <c r="A4263" s="37" t="str">
        <f t="shared" si="330"/>
        <v/>
      </c>
      <c r="C4263" s="13">
        <v>4259</v>
      </c>
      <c r="D4263" s="61" t="str">
        <f>IF(Cad_an!D4263="","",Cad_an!D4263)</f>
        <v/>
      </c>
      <c r="E4263" s="61" t="str">
        <f>IF(D4263="","",VLOOKUP(D4263,Cad_an!$D$5:$F$5004,3,FALSE))</f>
        <v/>
      </c>
      <c r="F4263" s="61" t="str">
        <f>IF(D4263="","",VLOOKUP(D4263,Cad_an!$D$5:$E$5004,2,FALSE))</f>
        <v/>
      </c>
      <c r="G4263" s="61" t="str">
        <f>IF(D4263="","",VLOOKUP(Fa_an!F4263,Cad_can!$D$5:$E$204,2,FALSE))</f>
        <v/>
      </c>
      <c r="H4263" s="17"/>
      <c r="I4263" s="17"/>
      <c r="J4263" s="110" t="str">
        <f t="shared" si="331"/>
        <v/>
      </c>
      <c r="K4263" s="23"/>
      <c r="L4263" s="112" t="str">
        <f t="shared" si="332"/>
        <v/>
      </c>
      <c r="M4263" s="17"/>
      <c r="N4263" s="110" t="str">
        <f t="shared" si="333"/>
        <v/>
      </c>
      <c r="O4263" s="111" t="str">
        <f t="shared" si="334"/>
        <v/>
      </c>
    </row>
    <row r="4264" spans="1:15" ht="30" customHeight="1" thickTop="1" thickBot="1">
      <c r="A4264" s="37" t="str">
        <f t="shared" si="330"/>
        <v/>
      </c>
      <c r="C4264" s="13">
        <v>4260</v>
      </c>
      <c r="D4264" s="61" t="str">
        <f>IF(Cad_an!D4264="","",Cad_an!D4264)</f>
        <v/>
      </c>
      <c r="E4264" s="61" t="str">
        <f>IF(D4264="","",VLOOKUP(D4264,Cad_an!$D$5:$F$5004,3,FALSE))</f>
        <v/>
      </c>
      <c r="F4264" s="61" t="str">
        <f>IF(D4264="","",VLOOKUP(D4264,Cad_an!$D$5:$E$5004,2,FALSE))</f>
        <v/>
      </c>
      <c r="G4264" s="61" t="str">
        <f>IF(D4264="","",VLOOKUP(Fa_an!F4264,Cad_can!$D$5:$E$204,2,FALSE))</f>
        <v/>
      </c>
      <c r="H4264" s="17"/>
      <c r="I4264" s="17"/>
      <c r="J4264" s="110" t="str">
        <f t="shared" si="331"/>
        <v/>
      </c>
      <c r="K4264" s="23"/>
      <c r="L4264" s="112" t="str">
        <f t="shared" si="332"/>
        <v/>
      </c>
      <c r="M4264" s="17"/>
      <c r="N4264" s="110" t="str">
        <f t="shared" si="333"/>
        <v/>
      </c>
      <c r="O4264" s="111" t="str">
        <f t="shared" si="334"/>
        <v/>
      </c>
    </row>
    <row r="4265" spans="1:15" ht="30" customHeight="1" thickTop="1" thickBot="1">
      <c r="A4265" s="37" t="str">
        <f t="shared" si="330"/>
        <v/>
      </c>
      <c r="C4265" s="13">
        <v>4261</v>
      </c>
      <c r="D4265" s="61" t="str">
        <f>IF(Cad_an!D4265="","",Cad_an!D4265)</f>
        <v/>
      </c>
      <c r="E4265" s="61" t="str">
        <f>IF(D4265="","",VLOOKUP(D4265,Cad_an!$D$5:$F$5004,3,FALSE))</f>
        <v/>
      </c>
      <c r="F4265" s="61" t="str">
        <f>IF(D4265="","",VLOOKUP(D4265,Cad_an!$D$5:$E$5004,2,FALSE))</f>
        <v/>
      </c>
      <c r="G4265" s="61" t="str">
        <f>IF(D4265="","",VLOOKUP(Fa_an!F4265,Cad_can!$D$5:$E$204,2,FALSE))</f>
        <v/>
      </c>
      <c r="H4265" s="17"/>
      <c r="I4265" s="17"/>
      <c r="J4265" s="110" t="str">
        <f t="shared" si="331"/>
        <v/>
      </c>
      <c r="K4265" s="23"/>
      <c r="L4265" s="112" t="str">
        <f t="shared" si="332"/>
        <v/>
      </c>
      <c r="M4265" s="17"/>
      <c r="N4265" s="110" t="str">
        <f t="shared" si="333"/>
        <v/>
      </c>
      <c r="O4265" s="111" t="str">
        <f t="shared" si="334"/>
        <v/>
      </c>
    </row>
    <row r="4266" spans="1:15" ht="30" customHeight="1" thickTop="1" thickBot="1">
      <c r="A4266" s="37" t="str">
        <f t="shared" si="330"/>
        <v/>
      </c>
      <c r="C4266" s="13">
        <v>4262</v>
      </c>
      <c r="D4266" s="61" t="str">
        <f>IF(Cad_an!D4266="","",Cad_an!D4266)</f>
        <v/>
      </c>
      <c r="E4266" s="61" t="str">
        <f>IF(D4266="","",VLOOKUP(D4266,Cad_an!$D$5:$F$5004,3,FALSE))</f>
        <v/>
      </c>
      <c r="F4266" s="61" t="str">
        <f>IF(D4266="","",VLOOKUP(D4266,Cad_an!$D$5:$E$5004,2,FALSE))</f>
        <v/>
      </c>
      <c r="G4266" s="61" t="str">
        <f>IF(D4266="","",VLOOKUP(Fa_an!F4266,Cad_can!$D$5:$E$204,2,FALSE))</f>
        <v/>
      </c>
      <c r="H4266" s="17"/>
      <c r="I4266" s="17"/>
      <c r="J4266" s="110" t="str">
        <f t="shared" si="331"/>
        <v/>
      </c>
      <c r="K4266" s="23"/>
      <c r="L4266" s="112" t="str">
        <f t="shared" si="332"/>
        <v/>
      </c>
      <c r="M4266" s="17"/>
      <c r="N4266" s="110" t="str">
        <f t="shared" si="333"/>
        <v/>
      </c>
      <c r="O4266" s="111" t="str">
        <f t="shared" si="334"/>
        <v/>
      </c>
    </row>
    <row r="4267" spans="1:15" ht="30" customHeight="1" thickTop="1" thickBot="1">
      <c r="A4267" s="37" t="str">
        <f t="shared" si="330"/>
        <v/>
      </c>
      <c r="C4267" s="13">
        <v>4263</v>
      </c>
      <c r="D4267" s="61" t="str">
        <f>IF(Cad_an!D4267="","",Cad_an!D4267)</f>
        <v/>
      </c>
      <c r="E4267" s="61" t="str">
        <f>IF(D4267="","",VLOOKUP(D4267,Cad_an!$D$5:$F$5004,3,FALSE))</f>
        <v/>
      </c>
      <c r="F4267" s="61" t="str">
        <f>IF(D4267="","",VLOOKUP(D4267,Cad_an!$D$5:$E$5004,2,FALSE))</f>
        <v/>
      </c>
      <c r="G4267" s="61" t="str">
        <f>IF(D4267="","",VLOOKUP(Fa_an!F4267,Cad_can!$D$5:$E$204,2,FALSE))</f>
        <v/>
      </c>
      <c r="H4267" s="17"/>
      <c r="I4267" s="17"/>
      <c r="J4267" s="110" t="str">
        <f t="shared" si="331"/>
        <v/>
      </c>
      <c r="K4267" s="23"/>
      <c r="L4267" s="112" t="str">
        <f t="shared" si="332"/>
        <v/>
      </c>
      <c r="M4267" s="17"/>
      <c r="N4267" s="110" t="str">
        <f t="shared" si="333"/>
        <v/>
      </c>
      <c r="O4267" s="111" t="str">
        <f t="shared" si="334"/>
        <v/>
      </c>
    </row>
    <row r="4268" spans="1:15" ht="30" customHeight="1" thickTop="1" thickBot="1">
      <c r="A4268" s="37" t="str">
        <f t="shared" si="330"/>
        <v/>
      </c>
      <c r="C4268" s="13">
        <v>4264</v>
      </c>
      <c r="D4268" s="61" t="str">
        <f>IF(Cad_an!D4268="","",Cad_an!D4268)</f>
        <v/>
      </c>
      <c r="E4268" s="61" t="str">
        <f>IF(D4268="","",VLOOKUP(D4268,Cad_an!$D$5:$F$5004,3,FALSE))</f>
        <v/>
      </c>
      <c r="F4268" s="61" t="str">
        <f>IF(D4268="","",VLOOKUP(D4268,Cad_an!$D$5:$E$5004,2,FALSE))</f>
        <v/>
      </c>
      <c r="G4268" s="61" t="str">
        <f>IF(D4268="","",VLOOKUP(Fa_an!F4268,Cad_can!$D$5:$E$204,2,FALSE))</f>
        <v/>
      </c>
      <c r="H4268" s="17"/>
      <c r="I4268" s="17"/>
      <c r="J4268" s="110" t="str">
        <f t="shared" si="331"/>
        <v/>
      </c>
      <c r="K4268" s="23"/>
      <c r="L4268" s="112" t="str">
        <f t="shared" si="332"/>
        <v/>
      </c>
      <c r="M4268" s="17"/>
      <c r="N4268" s="110" t="str">
        <f t="shared" si="333"/>
        <v/>
      </c>
      <c r="O4268" s="111" t="str">
        <f t="shared" si="334"/>
        <v/>
      </c>
    </row>
    <row r="4269" spans="1:15" ht="30" customHeight="1" thickTop="1" thickBot="1">
      <c r="A4269" s="37" t="str">
        <f t="shared" si="330"/>
        <v/>
      </c>
      <c r="C4269" s="13">
        <v>4265</v>
      </c>
      <c r="D4269" s="61" t="str">
        <f>IF(Cad_an!D4269="","",Cad_an!D4269)</f>
        <v/>
      </c>
      <c r="E4269" s="61" t="str">
        <f>IF(D4269="","",VLOOKUP(D4269,Cad_an!$D$5:$F$5004,3,FALSE))</f>
        <v/>
      </c>
      <c r="F4269" s="61" t="str">
        <f>IF(D4269="","",VLOOKUP(D4269,Cad_an!$D$5:$E$5004,2,FALSE))</f>
        <v/>
      </c>
      <c r="G4269" s="61" t="str">
        <f>IF(D4269="","",VLOOKUP(Fa_an!F4269,Cad_can!$D$5:$E$204,2,FALSE))</f>
        <v/>
      </c>
      <c r="H4269" s="17"/>
      <c r="I4269" s="17"/>
      <c r="J4269" s="110" t="str">
        <f t="shared" si="331"/>
        <v/>
      </c>
      <c r="K4269" s="23"/>
      <c r="L4269" s="112" t="str">
        <f t="shared" si="332"/>
        <v/>
      </c>
      <c r="M4269" s="17"/>
      <c r="N4269" s="110" t="str">
        <f t="shared" si="333"/>
        <v/>
      </c>
      <c r="O4269" s="111" t="str">
        <f t="shared" si="334"/>
        <v/>
      </c>
    </row>
    <row r="4270" spans="1:15" ht="30" customHeight="1" thickTop="1" thickBot="1">
      <c r="A4270" s="37" t="str">
        <f t="shared" si="330"/>
        <v/>
      </c>
      <c r="C4270" s="13">
        <v>4266</v>
      </c>
      <c r="D4270" s="61" t="str">
        <f>IF(Cad_an!D4270="","",Cad_an!D4270)</f>
        <v/>
      </c>
      <c r="E4270" s="61" t="str">
        <f>IF(D4270="","",VLOOKUP(D4270,Cad_an!$D$5:$F$5004,3,FALSE))</f>
        <v/>
      </c>
      <c r="F4270" s="61" t="str">
        <f>IF(D4270="","",VLOOKUP(D4270,Cad_an!$D$5:$E$5004,2,FALSE))</f>
        <v/>
      </c>
      <c r="G4270" s="61" t="str">
        <f>IF(D4270="","",VLOOKUP(Fa_an!F4270,Cad_can!$D$5:$E$204,2,FALSE))</f>
        <v/>
      </c>
      <c r="H4270" s="17"/>
      <c r="I4270" s="17"/>
      <c r="J4270" s="110" t="str">
        <f t="shared" si="331"/>
        <v/>
      </c>
      <c r="K4270" s="23"/>
      <c r="L4270" s="112" t="str">
        <f t="shared" si="332"/>
        <v/>
      </c>
      <c r="M4270" s="17"/>
      <c r="N4270" s="110" t="str">
        <f t="shared" si="333"/>
        <v/>
      </c>
      <c r="O4270" s="111" t="str">
        <f t="shared" si="334"/>
        <v/>
      </c>
    </row>
    <row r="4271" spans="1:15" ht="30" customHeight="1" thickTop="1" thickBot="1">
      <c r="A4271" s="37" t="str">
        <f t="shared" si="330"/>
        <v/>
      </c>
      <c r="C4271" s="13">
        <v>4267</v>
      </c>
      <c r="D4271" s="61" t="str">
        <f>IF(Cad_an!D4271="","",Cad_an!D4271)</f>
        <v/>
      </c>
      <c r="E4271" s="61" t="str">
        <f>IF(D4271="","",VLOOKUP(D4271,Cad_an!$D$5:$F$5004,3,FALSE))</f>
        <v/>
      </c>
      <c r="F4271" s="61" t="str">
        <f>IF(D4271="","",VLOOKUP(D4271,Cad_an!$D$5:$E$5004,2,FALSE))</f>
        <v/>
      </c>
      <c r="G4271" s="61" t="str">
        <f>IF(D4271="","",VLOOKUP(Fa_an!F4271,Cad_can!$D$5:$E$204,2,FALSE))</f>
        <v/>
      </c>
      <c r="H4271" s="17"/>
      <c r="I4271" s="17"/>
      <c r="J4271" s="110" t="str">
        <f t="shared" si="331"/>
        <v/>
      </c>
      <c r="K4271" s="23"/>
      <c r="L4271" s="112" t="str">
        <f t="shared" si="332"/>
        <v/>
      </c>
      <c r="M4271" s="17"/>
      <c r="N4271" s="110" t="str">
        <f t="shared" si="333"/>
        <v/>
      </c>
      <c r="O4271" s="111" t="str">
        <f t="shared" si="334"/>
        <v/>
      </c>
    </row>
    <row r="4272" spans="1:15" ht="30" customHeight="1" thickTop="1" thickBot="1">
      <c r="A4272" s="37" t="str">
        <f t="shared" si="330"/>
        <v/>
      </c>
      <c r="C4272" s="13">
        <v>4268</v>
      </c>
      <c r="D4272" s="61" t="str">
        <f>IF(Cad_an!D4272="","",Cad_an!D4272)</f>
        <v/>
      </c>
      <c r="E4272" s="61" t="str">
        <f>IF(D4272="","",VLOOKUP(D4272,Cad_an!$D$5:$F$5004,3,FALSE))</f>
        <v/>
      </c>
      <c r="F4272" s="61" t="str">
        <f>IF(D4272="","",VLOOKUP(D4272,Cad_an!$D$5:$E$5004,2,FALSE))</f>
        <v/>
      </c>
      <c r="G4272" s="61" t="str">
        <f>IF(D4272="","",VLOOKUP(Fa_an!F4272,Cad_can!$D$5:$E$204,2,FALSE))</f>
        <v/>
      </c>
      <c r="H4272" s="17"/>
      <c r="I4272" s="17"/>
      <c r="J4272" s="110" t="str">
        <f t="shared" si="331"/>
        <v/>
      </c>
      <c r="K4272" s="23"/>
      <c r="L4272" s="112" t="str">
        <f t="shared" si="332"/>
        <v/>
      </c>
      <c r="M4272" s="17"/>
      <c r="N4272" s="110" t="str">
        <f t="shared" si="333"/>
        <v/>
      </c>
      <c r="O4272" s="111" t="str">
        <f t="shared" si="334"/>
        <v/>
      </c>
    </row>
    <row r="4273" spans="1:15" ht="30" customHeight="1" thickTop="1" thickBot="1">
      <c r="A4273" s="37" t="str">
        <f t="shared" si="330"/>
        <v/>
      </c>
      <c r="C4273" s="13">
        <v>4269</v>
      </c>
      <c r="D4273" s="61" t="str">
        <f>IF(Cad_an!D4273="","",Cad_an!D4273)</f>
        <v/>
      </c>
      <c r="E4273" s="61" t="str">
        <f>IF(D4273="","",VLOOKUP(D4273,Cad_an!$D$5:$F$5004,3,FALSE))</f>
        <v/>
      </c>
      <c r="F4273" s="61" t="str">
        <f>IF(D4273="","",VLOOKUP(D4273,Cad_an!$D$5:$E$5004,2,FALSE))</f>
        <v/>
      </c>
      <c r="G4273" s="61" t="str">
        <f>IF(D4273="","",VLOOKUP(Fa_an!F4273,Cad_can!$D$5:$E$204,2,FALSE))</f>
        <v/>
      </c>
      <c r="H4273" s="17"/>
      <c r="I4273" s="17"/>
      <c r="J4273" s="110" t="str">
        <f t="shared" si="331"/>
        <v/>
      </c>
      <c r="K4273" s="23"/>
      <c r="L4273" s="112" t="str">
        <f t="shared" si="332"/>
        <v/>
      </c>
      <c r="M4273" s="17"/>
      <c r="N4273" s="110" t="str">
        <f t="shared" si="333"/>
        <v/>
      </c>
      <c r="O4273" s="111" t="str">
        <f t="shared" si="334"/>
        <v/>
      </c>
    </row>
    <row r="4274" spans="1:15" ht="30" customHeight="1" thickTop="1" thickBot="1">
      <c r="A4274" s="37" t="str">
        <f t="shared" si="330"/>
        <v/>
      </c>
      <c r="C4274" s="13">
        <v>4270</v>
      </c>
      <c r="D4274" s="61" t="str">
        <f>IF(Cad_an!D4274="","",Cad_an!D4274)</f>
        <v/>
      </c>
      <c r="E4274" s="61" t="str">
        <f>IF(D4274="","",VLOOKUP(D4274,Cad_an!$D$5:$F$5004,3,FALSE))</f>
        <v/>
      </c>
      <c r="F4274" s="61" t="str">
        <f>IF(D4274="","",VLOOKUP(D4274,Cad_an!$D$5:$E$5004,2,FALSE))</f>
        <v/>
      </c>
      <c r="G4274" s="61" t="str">
        <f>IF(D4274="","",VLOOKUP(Fa_an!F4274,Cad_can!$D$5:$E$204,2,FALSE))</f>
        <v/>
      </c>
      <c r="H4274" s="17"/>
      <c r="I4274" s="17"/>
      <c r="J4274" s="110" t="str">
        <f t="shared" si="331"/>
        <v/>
      </c>
      <c r="K4274" s="23"/>
      <c r="L4274" s="112" t="str">
        <f t="shared" si="332"/>
        <v/>
      </c>
      <c r="M4274" s="17"/>
      <c r="N4274" s="110" t="str">
        <f t="shared" si="333"/>
        <v/>
      </c>
      <c r="O4274" s="111" t="str">
        <f t="shared" si="334"/>
        <v/>
      </c>
    </row>
    <row r="4275" spans="1:15" ht="30" customHeight="1" thickTop="1" thickBot="1">
      <c r="A4275" s="37" t="str">
        <f t="shared" si="330"/>
        <v/>
      </c>
      <c r="C4275" s="13">
        <v>4271</v>
      </c>
      <c r="D4275" s="61" t="str">
        <f>IF(Cad_an!D4275="","",Cad_an!D4275)</f>
        <v/>
      </c>
      <c r="E4275" s="61" t="str">
        <f>IF(D4275="","",VLOOKUP(D4275,Cad_an!$D$5:$F$5004,3,FALSE))</f>
        <v/>
      </c>
      <c r="F4275" s="61" t="str">
        <f>IF(D4275="","",VLOOKUP(D4275,Cad_an!$D$5:$E$5004,2,FALSE))</f>
        <v/>
      </c>
      <c r="G4275" s="61" t="str">
        <f>IF(D4275="","",VLOOKUP(Fa_an!F4275,Cad_can!$D$5:$E$204,2,FALSE))</f>
        <v/>
      </c>
      <c r="H4275" s="17"/>
      <c r="I4275" s="17"/>
      <c r="J4275" s="110" t="str">
        <f t="shared" si="331"/>
        <v/>
      </c>
      <c r="K4275" s="23"/>
      <c r="L4275" s="112" t="str">
        <f t="shared" si="332"/>
        <v/>
      </c>
      <c r="M4275" s="17"/>
      <c r="N4275" s="110" t="str">
        <f t="shared" si="333"/>
        <v/>
      </c>
      <c r="O4275" s="111" t="str">
        <f t="shared" si="334"/>
        <v/>
      </c>
    </row>
    <row r="4276" spans="1:15" ht="30" customHeight="1" thickTop="1" thickBot="1">
      <c r="A4276" s="37" t="str">
        <f t="shared" si="330"/>
        <v/>
      </c>
      <c r="C4276" s="13">
        <v>4272</v>
      </c>
      <c r="D4276" s="61" t="str">
        <f>IF(Cad_an!D4276="","",Cad_an!D4276)</f>
        <v/>
      </c>
      <c r="E4276" s="61" t="str">
        <f>IF(D4276="","",VLOOKUP(D4276,Cad_an!$D$5:$F$5004,3,FALSE))</f>
        <v/>
      </c>
      <c r="F4276" s="61" t="str">
        <f>IF(D4276="","",VLOOKUP(D4276,Cad_an!$D$5:$E$5004,2,FALSE))</f>
        <v/>
      </c>
      <c r="G4276" s="61" t="str">
        <f>IF(D4276="","",VLOOKUP(Fa_an!F4276,Cad_can!$D$5:$E$204,2,FALSE))</f>
        <v/>
      </c>
      <c r="H4276" s="17"/>
      <c r="I4276" s="17"/>
      <c r="J4276" s="110" t="str">
        <f t="shared" si="331"/>
        <v/>
      </c>
      <c r="K4276" s="23"/>
      <c r="L4276" s="112" t="str">
        <f t="shared" si="332"/>
        <v/>
      </c>
      <c r="M4276" s="17"/>
      <c r="N4276" s="110" t="str">
        <f t="shared" si="333"/>
        <v/>
      </c>
      <c r="O4276" s="111" t="str">
        <f t="shared" si="334"/>
        <v/>
      </c>
    </row>
    <row r="4277" spans="1:15" ht="30" customHeight="1" thickTop="1" thickBot="1">
      <c r="A4277" s="37" t="str">
        <f t="shared" si="330"/>
        <v/>
      </c>
      <c r="C4277" s="13">
        <v>4273</v>
      </c>
      <c r="D4277" s="61" t="str">
        <f>IF(Cad_an!D4277="","",Cad_an!D4277)</f>
        <v/>
      </c>
      <c r="E4277" s="61" t="str">
        <f>IF(D4277="","",VLOOKUP(D4277,Cad_an!$D$5:$F$5004,3,FALSE))</f>
        <v/>
      </c>
      <c r="F4277" s="61" t="str">
        <f>IF(D4277="","",VLOOKUP(D4277,Cad_an!$D$5:$E$5004,2,FALSE))</f>
        <v/>
      </c>
      <c r="G4277" s="61" t="str">
        <f>IF(D4277="","",VLOOKUP(Fa_an!F4277,Cad_can!$D$5:$E$204,2,FALSE))</f>
        <v/>
      </c>
      <c r="H4277" s="17"/>
      <c r="I4277" s="17"/>
      <c r="J4277" s="110" t="str">
        <f t="shared" si="331"/>
        <v/>
      </c>
      <c r="K4277" s="23"/>
      <c r="L4277" s="112" t="str">
        <f t="shared" si="332"/>
        <v/>
      </c>
      <c r="M4277" s="17"/>
      <c r="N4277" s="110" t="str">
        <f t="shared" si="333"/>
        <v/>
      </c>
      <c r="O4277" s="111" t="str">
        <f t="shared" si="334"/>
        <v/>
      </c>
    </row>
    <row r="4278" spans="1:15" ht="30" customHeight="1" thickTop="1" thickBot="1">
      <c r="A4278" s="37" t="str">
        <f t="shared" si="330"/>
        <v/>
      </c>
      <c r="C4278" s="13">
        <v>4274</v>
      </c>
      <c r="D4278" s="61" t="str">
        <f>IF(Cad_an!D4278="","",Cad_an!D4278)</f>
        <v/>
      </c>
      <c r="E4278" s="61" t="str">
        <f>IF(D4278="","",VLOOKUP(D4278,Cad_an!$D$5:$F$5004,3,FALSE))</f>
        <v/>
      </c>
      <c r="F4278" s="61" t="str">
        <f>IF(D4278="","",VLOOKUP(D4278,Cad_an!$D$5:$E$5004,2,FALSE))</f>
        <v/>
      </c>
      <c r="G4278" s="61" t="str">
        <f>IF(D4278="","",VLOOKUP(Fa_an!F4278,Cad_can!$D$5:$E$204,2,FALSE))</f>
        <v/>
      </c>
      <c r="H4278" s="17"/>
      <c r="I4278" s="17"/>
      <c r="J4278" s="110" t="str">
        <f t="shared" si="331"/>
        <v/>
      </c>
      <c r="K4278" s="23"/>
      <c r="L4278" s="112" t="str">
        <f t="shared" si="332"/>
        <v/>
      </c>
      <c r="M4278" s="17"/>
      <c r="N4278" s="110" t="str">
        <f t="shared" si="333"/>
        <v/>
      </c>
      <c r="O4278" s="111" t="str">
        <f t="shared" si="334"/>
        <v/>
      </c>
    </row>
    <row r="4279" spans="1:15" ht="30" customHeight="1" thickTop="1" thickBot="1">
      <c r="A4279" s="37" t="str">
        <f t="shared" si="330"/>
        <v/>
      </c>
      <c r="C4279" s="13">
        <v>4275</v>
      </c>
      <c r="D4279" s="61" t="str">
        <f>IF(Cad_an!D4279="","",Cad_an!D4279)</f>
        <v/>
      </c>
      <c r="E4279" s="61" t="str">
        <f>IF(D4279="","",VLOOKUP(D4279,Cad_an!$D$5:$F$5004,3,FALSE))</f>
        <v/>
      </c>
      <c r="F4279" s="61" t="str">
        <f>IF(D4279="","",VLOOKUP(D4279,Cad_an!$D$5:$E$5004,2,FALSE))</f>
        <v/>
      </c>
      <c r="G4279" s="61" t="str">
        <f>IF(D4279="","",VLOOKUP(Fa_an!F4279,Cad_can!$D$5:$E$204,2,FALSE))</f>
        <v/>
      </c>
      <c r="H4279" s="17"/>
      <c r="I4279" s="17"/>
      <c r="J4279" s="110" t="str">
        <f t="shared" si="331"/>
        <v/>
      </c>
      <c r="K4279" s="23"/>
      <c r="L4279" s="112" t="str">
        <f t="shared" si="332"/>
        <v/>
      </c>
      <c r="M4279" s="17"/>
      <c r="N4279" s="110" t="str">
        <f t="shared" si="333"/>
        <v/>
      </c>
      <c r="O4279" s="111" t="str">
        <f t="shared" si="334"/>
        <v/>
      </c>
    </row>
    <row r="4280" spans="1:15" ht="30" customHeight="1" thickTop="1" thickBot="1">
      <c r="A4280" s="37" t="str">
        <f t="shared" si="330"/>
        <v/>
      </c>
      <c r="C4280" s="13">
        <v>4276</v>
      </c>
      <c r="D4280" s="61" t="str">
        <f>IF(Cad_an!D4280="","",Cad_an!D4280)</f>
        <v/>
      </c>
      <c r="E4280" s="61" t="str">
        <f>IF(D4280="","",VLOOKUP(D4280,Cad_an!$D$5:$F$5004,3,FALSE))</f>
        <v/>
      </c>
      <c r="F4280" s="61" t="str">
        <f>IF(D4280="","",VLOOKUP(D4280,Cad_an!$D$5:$E$5004,2,FALSE))</f>
        <v/>
      </c>
      <c r="G4280" s="61" t="str">
        <f>IF(D4280="","",VLOOKUP(Fa_an!F4280,Cad_can!$D$5:$E$204,2,FALSE))</f>
        <v/>
      </c>
      <c r="H4280" s="17"/>
      <c r="I4280" s="17"/>
      <c r="J4280" s="110" t="str">
        <f t="shared" si="331"/>
        <v/>
      </c>
      <c r="K4280" s="23"/>
      <c r="L4280" s="112" t="str">
        <f t="shared" si="332"/>
        <v/>
      </c>
      <c r="M4280" s="17"/>
      <c r="N4280" s="110" t="str">
        <f t="shared" si="333"/>
        <v/>
      </c>
      <c r="O4280" s="111" t="str">
        <f t="shared" si="334"/>
        <v/>
      </c>
    </row>
    <row r="4281" spans="1:15" ht="30" customHeight="1" thickTop="1" thickBot="1">
      <c r="A4281" s="37" t="str">
        <f t="shared" si="330"/>
        <v/>
      </c>
      <c r="C4281" s="13">
        <v>4277</v>
      </c>
      <c r="D4281" s="61" t="str">
        <f>IF(Cad_an!D4281="","",Cad_an!D4281)</f>
        <v/>
      </c>
      <c r="E4281" s="61" t="str">
        <f>IF(D4281="","",VLOOKUP(D4281,Cad_an!$D$5:$F$5004,3,FALSE))</f>
        <v/>
      </c>
      <c r="F4281" s="61" t="str">
        <f>IF(D4281="","",VLOOKUP(D4281,Cad_an!$D$5:$E$5004,2,FALSE))</f>
        <v/>
      </c>
      <c r="G4281" s="61" t="str">
        <f>IF(D4281="","",VLOOKUP(Fa_an!F4281,Cad_can!$D$5:$E$204,2,FALSE))</f>
        <v/>
      </c>
      <c r="H4281" s="17"/>
      <c r="I4281" s="17"/>
      <c r="J4281" s="110" t="str">
        <f t="shared" si="331"/>
        <v/>
      </c>
      <c r="K4281" s="23"/>
      <c r="L4281" s="112" t="str">
        <f t="shared" si="332"/>
        <v/>
      </c>
      <c r="M4281" s="17"/>
      <c r="N4281" s="110" t="str">
        <f t="shared" si="333"/>
        <v/>
      </c>
      <c r="O4281" s="111" t="str">
        <f t="shared" si="334"/>
        <v/>
      </c>
    </row>
    <row r="4282" spans="1:15" ht="30" customHeight="1" thickTop="1" thickBot="1">
      <c r="A4282" s="37" t="str">
        <f t="shared" si="330"/>
        <v/>
      </c>
      <c r="C4282" s="13">
        <v>4278</v>
      </c>
      <c r="D4282" s="61" t="str">
        <f>IF(Cad_an!D4282="","",Cad_an!D4282)</f>
        <v/>
      </c>
      <c r="E4282" s="61" t="str">
        <f>IF(D4282="","",VLOOKUP(D4282,Cad_an!$D$5:$F$5004,3,FALSE))</f>
        <v/>
      </c>
      <c r="F4282" s="61" t="str">
        <f>IF(D4282="","",VLOOKUP(D4282,Cad_an!$D$5:$E$5004,2,FALSE))</f>
        <v/>
      </c>
      <c r="G4282" s="61" t="str">
        <f>IF(D4282="","",VLOOKUP(Fa_an!F4282,Cad_can!$D$5:$E$204,2,FALSE))</f>
        <v/>
      </c>
      <c r="H4282" s="17"/>
      <c r="I4282" s="17"/>
      <c r="J4282" s="110" t="str">
        <f t="shared" si="331"/>
        <v/>
      </c>
      <c r="K4282" s="23"/>
      <c r="L4282" s="112" t="str">
        <f t="shared" si="332"/>
        <v/>
      </c>
      <c r="M4282" s="17"/>
      <c r="N4282" s="110" t="str">
        <f t="shared" si="333"/>
        <v/>
      </c>
      <c r="O4282" s="111" t="str">
        <f t="shared" si="334"/>
        <v/>
      </c>
    </row>
    <row r="4283" spans="1:15" ht="30" customHeight="1" thickTop="1" thickBot="1">
      <c r="A4283" s="37" t="str">
        <f t="shared" si="330"/>
        <v/>
      </c>
      <c r="C4283" s="13">
        <v>4279</v>
      </c>
      <c r="D4283" s="61" t="str">
        <f>IF(Cad_an!D4283="","",Cad_an!D4283)</f>
        <v/>
      </c>
      <c r="E4283" s="61" t="str">
        <f>IF(D4283="","",VLOOKUP(D4283,Cad_an!$D$5:$F$5004,3,FALSE))</f>
        <v/>
      </c>
      <c r="F4283" s="61" t="str">
        <f>IF(D4283="","",VLOOKUP(D4283,Cad_an!$D$5:$E$5004,2,FALSE))</f>
        <v/>
      </c>
      <c r="G4283" s="61" t="str">
        <f>IF(D4283="","",VLOOKUP(Fa_an!F4283,Cad_can!$D$5:$E$204,2,FALSE))</f>
        <v/>
      </c>
      <c r="H4283" s="17"/>
      <c r="I4283" s="17"/>
      <c r="J4283" s="110" t="str">
        <f t="shared" si="331"/>
        <v/>
      </c>
      <c r="K4283" s="23"/>
      <c r="L4283" s="112" t="str">
        <f t="shared" si="332"/>
        <v/>
      </c>
      <c r="M4283" s="17"/>
      <c r="N4283" s="110" t="str">
        <f t="shared" si="333"/>
        <v/>
      </c>
      <c r="O4283" s="111" t="str">
        <f t="shared" si="334"/>
        <v/>
      </c>
    </row>
    <row r="4284" spans="1:15" ht="30" customHeight="1" thickTop="1" thickBot="1">
      <c r="A4284" s="37" t="str">
        <f t="shared" si="330"/>
        <v/>
      </c>
      <c r="C4284" s="13">
        <v>4280</v>
      </c>
      <c r="D4284" s="61" t="str">
        <f>IF(Cad_an!D4284="","",Cad_an!D4284)</f>
        <v/>
      </c>
      <c r="E4284" s="61" t="str">
        <f>IF(D4284="","",VLOOKUP(D4284,Cad_an!$D$5:$F$5004,3,FALSE))</f>
        <v/>
      </c>
      <c r="F4284" s="61" t="str">
        <f>IF(D4284="","",VLOOKUP(D4284,Cad_an!$D$5:$E$5004,2,FALSE))</f>
        <v/>
      </c>
      <c r="G4284" s="61" t="str">
        <f>IF(D4284="","",VLOOKUP(Fa_an!F4284,Cad_can!$D$5:$E$204,2,FALSE))</f>
        <v/>
      </c>
      <c r="H4284" s="17"/>
      <c r="I4284" s="17"/>
      <c r="J4284" s="110" t="str">
        <f t="shared" si="331"/>
        <v/>
      </c>
      <c r="K4284" s="23"/>
      <c r="L4284" s="112" t="str">
        <f t="shared" si="332"/>
        <v/>
      </c>
      <c r="M4284" s="17"/>
      <c r="N4284" s="110" t="str">
        <f t="shared" si="333"/>
        <v/>
      </c>
      <c r="O4284" s="111" t="str">
        <f t="shared" si="334"/>
        <v/>
      </c>
    </row>
    <row r="4285" spans="1:15" ht="30" customHeight="1" thickTop="1" thickBot="1">
      <c r="A4285" s="37" t="str">
        <f t="shared" si="330"/>
        <v/>
      </c>
      <c r="C4285" s="13">
        <v>4281</v>
      </c>
      <c r="D4285" s="61" t="str">
        <f>IF(Cad_an!D4285="","",Cad_an!D4285)</f>
        <v/>
      </c>
      <c r="E4285" s="61" t="str">
        <f>IF(D4285="","",VLOOKUP(D4285,Cad_an!$D$5:$F$5004,3,FALSE))</f>
        <v/>
      </c>
      <c r="F4285" s="61" t="str">
        <f>IF(D4285="","",VLOOKUP(D4285,Cad_an!$D$5:$E$5004,2,FALSE))</f>
        <v/>
      </c>
      <c r="G4285" s="61" t="str">
        <f>IF(D4285="","",VLOOKUP(Fa_an!F4285,Cad_can!$D$5:$E$204,2,FALSE))</f>
        <v/>
      </c>
      <c r="H4285" s="17"/>
      <c r="I4285" s="17"/>
      <c r="J4285" s="110" t="str">
        <f t="shared" si="331"/>
        <v/>
      </c>
      <c r="K4285" s="23"/>
      <c r="L4285" s="112" t="str">
        <f t="shared" si="332"/>
        <v/>
      </c>
      <c r="M4285" s="17"/>
      <c r="N4285" s="110" t="str">
        <f t="shared" si="333"/>
        <v/>
      </c>
      <c r="O4285" s="111" t="str">
        <f t="shared" si="334"/>
        <v/>
      </c>
    </row>
    <row r="4286" spans="1:15" ht="30" customHeight="1" thickTop="1" thickBot="1">
      <c r="A4286" s="37" t="str">
        <f t="shared" si="330"/>
        <v/>
      </c>
      <c r="C4286" s="13">
        <v>4282</v>
      </c>
      <c r="D4286" s="61" t="str">
        <f>IF(Cad_an!D4286="","",Cad_an!D4286)</f>
        <v/>
      </c>
      <c r="E4286" s="61" t="str">
        <f>IF(D4286="","",VLOOKUP(D4286,Cad_an!$D$5:$F$5004,3,FALSE))</f>
        <v/>
      </c>
      <c r="F4286" s="61" t="str">
        <f>IF(D4286="","",VLOOKUP(D4286,Cad_an!$D$5:$E$5004,2,FALSE))</f>
        <v/>
      </c>
      <c r="G4286" s="61" t="str">
        <f>IF(D4286="","",VLOOKUP(Fa_an!F4286,Cad_can!$D$5:$E$204,2,FALSE))</f>
        <v/>
      </c>
      <c r="H4286" s="17"/>
      <c r="I4286" s="17"/>
      <c r="J4286" s="110" t="str">
        <f t="shared" si="331"/>
        <v/>
      </c>
      <c r="K4286" s="23"/>
      <c r="L4286" s="112" t="str">
        <f t="shared" si="332"/>
        <v/>
      </c>
      <c r="M4286" s="17"/>
      <c r="N4286" s="110" t="str">
        <f t="shared" si="333"/>
        <v/>
      </c>
      <c r="O4286" s="111" t="str">
        <f t="shared" si="334"/>
        <v/>
      </c>
    </row>
    <row r="4287" spans="1:15" ht="30" customHeight="1" thickTop="1" thickBot="1">
      <c r="A4287" s="37" t="str">
        <f t="shared" si="330"/>
        <v/>
      </c>
      <c r="C4287" s="13">
        <v>4283</v>
      </c>
      <c r="D4287" s="61" t="str">
        <f>IF(Cad_an!D4287="","",Cad_an!D4287)</f>
        <v/>
      </c>
      <c r="E4287" s="61" t="str">
        <f>IF(D4287="","",VLOOKUP(D4287,Cad_an!$D$5:$F$5004,3,FALSE))</f>
        <v/>
      </c>
      <c r="F4287" s="61" t="str">
        <f>IF(D4287="","",VLOOKUP(D4287,Cad_an!$D$5:$E$5004,2,FALSE))</f>
        <v/>
      </c>
      <c r="G4287" s="61" t="str">
        <f>IF(D4287="","",VLOOKUP(Fa_an!F4287,Cad_can!$D$5:$E$204,2,FALSE))</f>
        <v/>
      </c>
      <c r="H4287" s="17"/>
      <c r="I4287" s="17"/>
      <c r="J4287" s="110" t="str">
        <f t="shared" si="331"/>
        <v/>
      </c>
      <c r="K4287" s="23"/>
      <c r="L4287" s="112" t="str">
        <f t="shared" si="332"/>
        <v/>
      </c>
      <c r="M4287" s="17"/>
      <c r="N4287" s="110" t="str">
        <f t="shared" si="333"/>
        <v/>
      </c>
      <c r="O4287" s="111" t="str">
        <f t="shared" si="334"/>
        <v/>
      </c>
    </row>
    <row r="4288" spans="1:15" ht="30" customHeight="1" thickTop="1" thickBot="1">
      <c r="A4288" s="37" t="str">
        <f t="shared" si="330"/>
        <v/>
      </c>
      <c r="C4288" s="13">
        <v>4284</v>
      </c>
      <c r="D4288" s="61" t="str">
        <f>IF(Cad_an!D4288="","",Cad_an!D4288)</f>
        <v/>
      </c>
      <c r="E4288" s="61" t="str">
        <f>IF(D4288="","",VLOOKUP(D4288,Cad_an!$D$5:$F$5004,3,FALSE))</f>
        <v/>
      </c>
      <c r="F4288" s="61" t="str">
        <f>IF(D4288="","",VLOOKUP(D4288,Cad_an!$D$5:$E$5004,2,FALSE))</f>
        <v/>
      </c>
      <c r="G4288" s="61" t="str">
        <f>IF(D4288="","",VLOOKUP(Fa_an!F4288,Cad_can!$D$5:$E$204,2,FALSE))</f>
        <v/>
      </c>
      <c r="H4288" s="17"/>
      <c r="I4288" s="17"/>
      <c r="J4288" s="110" t="str">
        <f t="shared" si="331"/>
        <v/>
      </c>
      <c r="K4288" s="23"/>
      <c r="L4288" s="112" t="str">
        <f t="shared" si="332"/>
        <v/>
      </c>
      <c r="M4288" s="17"/>
      <c r="N4288" s="110" t="str">
        <f t="shared" si="333"/>
        <v/>
      </c>
      <c r="O4288" s="111" t="str">
        <f t="shared" si="334"/>
        <v/>
      </c>
    </row>
    <row r="4289" spans="1:15" ht="30" customHeight="1" thickTop="1" thickBot="1">
      <c r="A4289" s="37" t="str">
        <f t="shared" si="330"/>
        <v/>
      </c>
      <c r="C4289" s="13">
        <v>4285</v>
      </c>
      <c r="D4289" s="61" t="str">
        <f>IF(Cad_an!D4289="","",Cad_an!D4289)</f>
        <v/>
      </c>
      <c r="E4289" s="61" t="str">
        <f>IF(D4289="","",VLOOKUP(D4289,Cad_an!$D$5:$F$5004,3,FALSE))</f>
        <v/>
      </c>
      <c r="F4289" s="61" t="str">
        <f>IF(D4289="","",VLOOKUP(D4289,Cad_an!$D$5:$E$5004,2,FALSE))</f>
        <v/>
      </c>
      <c r="G4289" s="61" t="str">
        <f>IF(D4289="","",VLOOKUP(Fa_an!F4289,Cad_can!$D$5:$E$204,2,FALSE))</f>
        <v/>
      </c>
      <c r="H4289" s="17"/>
      <c r="I4289" s="17"/>
      <c r="J4289" s="110" t="str">
        <f t="shared" si="331"/>
        <v/>
      </c>
      <c r="K4289" s="23"/>
      <c r="L4289" s="112" t="str">
        <f t="shared" si="332"/>
        <v/>
      </c>
      <c r="M4289" s="17"/>
      <c r="N4289" s="110" t="str">
        <f t="shared" si="333"/>
        <v/>
      </c>
      <c r="O4289" s="111" t="str">
        <f t="shared" si="334"/>
        <v/>
      </c>
    </row>
    <row r="4290" spans="1:15" ht="30" customHeight="1" thickTop="1" thickBot="1">
      <c r="A4290" s="37" t="str">
        <f t="shared" si="330"/>
        <v/>
      </c>
      <c r="C4290" s="13">
        <v>4286</v>
      </c>
      <c r="D4290" s="61" t="str">
        <f>IF(Cad_an!D4290="","",Cad_an!D4290)</f>
        <v/>
      </c>
      <c r="E4290" s="61" t="str">
        <f>IF(D4290="","",VLOOKUP(D4290,Cad_an!$D$5:$F$5004,3,FALSE))</f>
        <v/>
      </c>
      <c r="F4290" s="61" t="str">
        <f>IF(D4290="","",VLOOKUP(D4290,Cad_an!$D$5:$E$5004,2,FALSE))</f>
        <v/>
      </c>
      <c r="G4290" s="61" t="str">
        <f>IF(D4290="","",VLOOKUP(Fa_an!F4290,Cad_can!$D$5:$E$204,2,FALSE))</f>
        <v/>
      </c>
      <c r="H4290" s="17"/>
      <c r="I4290" s="17"/>
      <c r="J4290" s="110" t="str">
        <f t="shared" si="331"/>
        <v/>
      </c>
      <c r="K4290" s="23"/>
      <c r="L4290" s="112" t="str">
        <f t="shared" si="332"/>
        <v/>
      </c>
      <c r="M4290" s="17"/>
      <c r="N4290" s="110" t="str">
        <f t="shared" si="333"/>
        <v/>
      </c>
      <c r="O4290" s="111" t="str">
        <f t="shared" si="334"/>
        <v/>
      </c>
    </row>
    <row r="4291" spans="1:15" ht="30" customHeight="1" thickTop="1" thickBot="1">
      <c r="A4291" s="37" t="str">
        <f t="shared" si="330"/>
        <v/>
      </c>
      <c r="C4291" s="13">
        <v>4287</v>
      </c>
      <c r="D4291" s="61" t="str">
        <f>IF(Cad_an!D4291="","",Cad_an!D4291)</f>
        <v/>
      </c>
      <c r="E4291" s="61" t="str">
        <f>IF(D4291="","",VLOOKUP(D4291,Cad_an!$D$5:$F$5004,3,FALSE))</f>
        <v/>
      </c>
      <c r="F4291" s="61" t="str">
        <f>IF(D4291="","",VLOOKUP(D4291,Cad_an!$D$5:$E$5004,2,FALSE))</f>
        <v/>
      </c>
      <c r="G4291" s="61" t="str">
        <f>IF(D4291="","",VLOOKUP(Fa_an!F4291,Cad_can!$D$5:$E$204,2,FALSE))</f>
        <v/>
      </c>
      <c r="H4291" s="17"/>
      <c r="I4291" s="17"/>
      <c r="J4291" s="110" t="str">
        <f t="shared" si="331"/>
        <v/>
      </c>
      <c r="K4291" s="23"/>
      <c r="L4291" s="112" t="str">
        <f t="shared" si="332"/>
        <v/>
      </c>
      <c r="M4291" s="17"/>
      <c r="N4291" s="110" t="str">
        <f t="shared" si="333"/>
        <v/>
      </c>
      <c r="O4291" s="111" t="str">
        <f t="shared" si="334"/>
        <v/>
      </c>
    </row>
    <row r="4292" spans="1:15" ht="30" customHeight="1" thickTop="1" thickBot="1">
      <c r="A4292" s="37" t="str">
        <f t="shared" si="330"/>
        <v/>
      </c>
      <c r="C4292" s="13">
        <v>4288</v>
      </c>
      <c r="D4292" s="61" t="str">
        <f>IF(Cad_an!D4292="","",Cad_an!D4292)</f>
        <v/>
      </c>
      <c r="E4292" s="61" t="str">
        <f>IF(D4292="","",VLOOKUP(D4292,Cad_an!$D$5:$F$5004,3,FALSE))</f>
        <v/>
      </c>
      <c r="F4292" s="61" t="str">
        <f>IF(D4292="","",VLOOKUP(D4292,Cad_an!$D$5:$E$5004,2,FALSE))</f>
        <v/>
      </c>
      <c r="G4292" s="61" t="str">
        <f>IF(D4292="","",VLOOKUP(Fa_an!F4292,Cad_can!$D$5:$E$204,2,FALSE))</f>
        <v/>
      </c>
      <c r="H4292" s="17"/>
      <c r="I4292" s="17"/>
      <c r="J4292" s="110" t="str">
        <f t="shared" si="331"/>
        <v/>
      </c>
      <c r="K4292" s="23"/>
      <c r="L4292" s="112" t="str">
        <f t="shared" si="332"/>
        <v/>
      </c>
      <c r="M4292" s="17"/>
      <c r="N4292" s="110" t="str">
        <f t="shared" si="333"/>
        <v/>
      </c>
      <c r="O4292" s="111" t="str">
        <f t="shared" si="334"/>
        <v/>
      </c>
    </row>
    <row r="4293" spans="1:15" ht="30" customHeight="1" thickTop="1" thickBot="1">
      <c r="A4293" s="37" t="str">
        <f t="shared" si="330"/>
        <v/>
      </c>
      <c r="C4293" s="13">
        <v>4289</v>
      </c>
      <c r="D4293" s="61" t="str">
        <f>IF(Cad_an!D4293="","",Cad_an!D4293)</f>
        <v/>
      </c>
      <c r="E4293" s="61" t="str">
        <f>IF(D4293="","",VLOOKUP(D4293,Cad_an!$D$5:$F$5004,3,FALSE))</f>
        <v/>
      </c>
      <c r="F4293" s="61" t="str">
        <f>IF(D4293="","",VLOOKUP(D4293,Cad_an!$D$5:$E$5004,2,FALSE))</f>
        <v/>
      </c>
      <c r="G4293" s="61" t="str">
        <f>IF(D4293="","",VLOOKUP(Fa_an!F4293,Cad_can!$D$5:$E$204,2,FALSE))</f>
        <v/>
      </c>
      <c r="H4293" s="17"/>
      <c r="I4293" s="17"/>
      <c r="J4293" s="110" t="str">
        <f t="shared" si="331"/>
        <v/>
      </c>
      <c r="K4293" s="23"/>
      <c r="L4293" s="112" t="str">
        <f t="shared" si="332"/>
        <v/>
      </c>
      <c r="M4293" s="17"/>
      <c r="N4293" s="110" t="str">
        <f t="shared" si="333"/>
        <v/>
      </c>
      <c r="O4293" s="111" t="str">
        <f t="shared" si="334"/>
        <v/>
      </c>
    </row>
    <row r="4294" spans="1:15" ht="30" customHeight="1" thickTop="1" thickBot="1">
      <c r="A4294" s="37" t="str">
        <f t="shared" ref="A4294:A4357" si="335">D4294&amp;F4294</f>
        <v/>
      </c>
      <c r="C4294" s="13">
        <v>4290</v>
      </c>
      <c r="D4294" s="61" t="str">
        <f>IF(Cad_an!D4294="","",Cad_an!D4294)</f>
        <v/>
      </c>
      <c r="E4294" s="61" t="str">
        <f>IF(D4294="","",VLOOKUP(D4294,Cad_an!$D$5:$F$5004,3,FALSE))</f>
        <v/>
      </c>
      <c r="F4294" s="61" t="str">
        <f>IF(D4294="","",VLOOKUP(D4294,Cad_an!$D$5:$E$5004,2,FALSE))</f>
        <v/>
      </c>
      <c r="G4294" s="61" t="str">
        <f>IF(D4294="","",VLOOKUP(Fa_an!F4294,Cad_can!$D$5:$E$204,2,FALSE))</f>
        <v/>
      </c>
      <c r="H4294" s="17"/>
      <c r="I4294" s="17"/>
      <c r="J4294" s="110" t="str">
        <f t="shared" ref="J4294:J4357" si="336">IFERROR(I4294/H4294,"")</f>
        <v/>
      </c>
      <c r="K4294" s="23"/>
      <c r="L4294" s="112" t="str">
        <f t="shared" ref="L4294:L4357" si="337">IFERROR(K4294/I4294,"")</f>
        <v/>
      </c>
      <c r="M4294" s="17"/>
      <c r="N4294" s="110" t="str">
        <f t="shared" ref="N4294:N4357" si="338">IFERROR(M4294/I4294,"")</f>
        <v/>
      </c>
      <c r="O4294" s="111" t="str">
        <f t="shared" ref="O4294:O4357" si="339">IFERROR(K4294/M4294,"")</f>
        <v/>
      </c>
    </row>
    <row r="4295" spans="1:15" ht="30" customHeight="1" thickTop="1" thickBot="1">
      <c r="A4295" s="37" t="str">
        <f t="shared" si="335"/>
        <v/>
      </c>
      <c r="C4295" s="13">
        <v>4291</v>
      </c>
      <c r="D4295" s="61" t="str">
        <f>IF(Cad_an!D4295="","",Cad_an!D4295)</f>
        <v/>
      </c>
      <c r="E4295" s="61" t="str">
        <f>IF(D4295="","",VLOOKUP(D4295,Cad_an!$D$5:$F$5004,3,FALSE))</f>
        <v/>
      </c>
      <c r="F4295" s="61" t="str">
        <f>IF(D4295="","",VLOOKUP(D4295,Cad_an!$D$5:$E$5004,2,FALSE))</f>
        <v/>
      </c>
      <c r="G4295" s="61" t="str">
        <f>IF(D4295="","",VLOOKUP(Fa_an!F4295,Cad_can!$D$5:$E$204,2,FALSE))</f>
        <v/>
      </c>
      <c r="H4295" s="17"/>
      <c r="I4295" s="17"/>
      <c r="J4295" s="110" t="str">
        <f t="shared" si="336"/>
        <v/>
      </c>
      <c r="K4295" s="23"/>
      <c r="L4295" s="112" t="str">
        <f t="shared" si="337"/>
        <v/>
      </c>
      <c r="M4295" s="17"/>
      <c r="N4295" s="110" t="str">
        <f t="shared" si="338"/>
        <v/>
      </c>
      <c r="O4295" s="111" t="str">
        <f t="shared" si="339"/>
        <v/>
      </c>
    </row>
    <row r="4296" spans="1:15" ht="30" customHeight="1" thickTop="1" thickBot="1">
      <c r="A4296" s="37" t="str">
        <f t="shared" si="335"/>
        <v/>
      </c>
      <c r="C4296" s="13">
        <v>4292</v>
      </c>
      <c r="D4296" s="61" t="str">
        <f>IF(Cad_an!D4296="","",Cad_an!D4296)</f>
        <v/>
      </c>
      <c r="E4296" s="61" t="str">
        <f>IF(D4296="","",VLOOKUP(D4296,Cad_an!$D$5:$F$5004,3,FALSE))</f>
        <v/>
      </c>
      <c r="F4296" s="61" t="str">
        <f>IF(D4296="","",VLOOKUP(D4296,Cad_an!$D$5:$E$5004,2,FALSE))</f>
        <v/>
      </c>
      <c r="G4296" s="61" t="str">
        <f>IF(D4296="","",VLOOKUP(Fa_an!F4296,Cad_can!$D$5:$E$204,2,FALSE))</f>
        <v/>
      </c>
      <c r="H4296" s="17"/>
      <c r="I4296" s="17"/>
      <c r="J4296" s="110" t="str">
        <f t="shared" si="336"/>
        <v/>
      </c>
      <c r="K4296" s="23"/>
      <c r="L4296" s="112" t="str">
        <f t="shared" si="337"/>
        <v/>
      </c>
      <c r="M4296" s="17"/>
      <c r="N4296" s="110" t="str">
        <f t="shared" si="338"/>
        <v/>
      </c>
      <c r="O4296" s="111" t="str">
        <f t="shared" si="339"/>
        <v/>
      </c>
    </row>
    <row r="4297" spans="1:15" ht="30" customHeight="1" thickTop="1" thickBot="1">
      <c r="A4297" s="37" t="str">
        <f t="shared" si="335"/>
        <v/>
      </c>
      <c r="C4297" s="13">
        <v>4293</v>
      </c>
      <c r="D4297" s="61" t="str">
        <f>IF(Cad_an!D4297="","",Cad_an!D4297)</f>
        <v/>
      </c>
      <c r="E4297" s="61" t="str">
        <f>IF(D4297="","",VLOOKUP(D4297,Cad_an!$D$5:$F$5004,3,FALSE))</f>
        <v/>
      </c>
      <c r="F4297" s="61" t="str">
        <f>IF(D4297="","",VLOOKUP(D4297,Cad_an!$D$5:$E$5004,2,FALSE))</f>
        <v/>
      </c>
      <c r="G4297" s="61" t="str">
        <f>IF(D4297="","",VLOOKUP(Fa_an!F4297,Cad_can!$D$5:$E$204,2,FALSE))</f>
        <v/>
      </c>
      <c r="H4297" s="17"/>
      <c r="I4297" s="17"/>
      <c r="J4297" s="110" t="str">
        <f t="shared" si="336"/>
        <v/>
      </c>
      <c r="K4297" s="23"/>
      <c r="L4297" s="112" t="str">
        <f t="shared" si="337"/>
        <v/>
      </c>
      <c r="M4297" s="17"/>
      <c r="N4297" s="110" t="str">
        <f t="shared" si="338"/>
        <v/>
      </c>
      <c r="O4297" s="111" t="str">
        <f t="shared" si="339"/>
        <v/>
      </c>
    </row>
    <row r="4298" spans="1:15" ht="30" customHeight="1" thickTop="1" thickBot="1">
      <c r="A4298" s="37" t="str">
        <f t="shared" si="335"/>
        <v/>
      </c>
      <c r="C4298" s="13">
        <v>4294</v>
      </c>
      <c r="D4298" s="61" t="str">
        <f>IF(Cad_an!D4298="","",Cad_an!D4298)</f>
        <v/>
      </c>
      <c r="E4298" s="61" t="str">
        <f>IF(D4298="","",VLOOKUP(D4298,Cad_an!$D$5:$F$5004,3,FALSE))</f>
        <v/>
      </c>
      <c r="F4298" s="61" t="str">
        <f>IF(D4298="","",VLOOKUP(D4298,Cad_an!$D$5:$E$5004,2,FALSE))</f>
        <v/>
      </c>
      <c r="G4298" s="61" t="str">
        <f>IF(D4298="","",VLOOKUP(Fa_an!F4298,Cad_can!$D$5:$E$204,2,FALSE))</f>
        <v/>
      </c>
      <c r="H4298" s="17"/>
      <c r="I4298" s="17"/>
      <c r="J4298" s="110" t="str">
        <f t="shared" si="336"/>
        <v/>
      </c>
      <c r="K4298" s="23"/>
      <c r="L4298" s="112" t="str">
        <f t="shared" si="337"/>
        <v/>
      </c>
      <c r="M4298" s="17"/>
      <c r="N4298" s="110" t="str">
        <f t="shared" si="338"/>
        <v/>
      </c>
      <c r="O4298" s="111" t="str">
        <f t="shared" si="339"/>
        <v/>
      </c>
    </row>
    <row r="4299" spans="1:15" ht="30" customHeight="1" thickTop="1" thickBot="1">
      <c r="A4299" s="37" t="str">
        <f t="shared" si="335"/>
        <v/>
      </c>
      <c r="C4299" s="13">
        <v>4295</v>
      </c>
      <c r="D4299" s="61" t="str">
        <f>IF(Cad_an!D4299="","",Cad_an!D4299)</f>
        <v/>
      </c>
      <c r="E4299" s="61" t="str">
        <f>IF(D4299="","",VLOOKUP(D4299,Cad_an!$D$5:$F$5004,3,FALSE))</f>
        <v/>
      </c>
      <c r="F4299" s="61" t="str">
        <f>IF(D4299="","",VLOOKUP(D4299,Cad_an!$D$5:$E$5004,2,FALSE))</f>
        <v/>
      </c>
      <c r="G4299" s="61" t="str">
        <f>IF(D4299="","",VLOOKUP(Fa_an!F4299,Cad_can!$D$5:$E$204,2,FALSE))</f>
        <v/>
      </c>
      <c r="H4299" s="17"/>
      <c r="I4299" s="17"/>
      <c r="J4299" s="110" t="str">
        <f t="shared" si="336"/>
        <v/>
      </c>
      <c r="K4299" s="23"/>
      <c r="L4299" s="112" t="str">
        <f t="shared" si="337"/>
        <v/>
      </c>
      <c r="M4299" s="17"/>
      <c r="N4299" s="110" t="str">
        <f t="shared" si="338"/>
        <v/>
      </c>
      <c r="O4299" s="111" t="str">
        <f t="shared" si="339"/>
        <v/>
      </c>
    </row>
    <row r="4300" spans="1:15" ht="30" customHeight="1" thickTop="1" thickBot="1">
      <c r="A4300" s="37" t="str">
        <f t="shared" si="335"/>
        <v/>
      </c>
      <c r="C4300" s="13">
        <v>4296</v>
      </c>
      <c r="D4300" s="61" t="str">
        <f>IF(Cad_an!D4300="","",Cad_an!D4300)</f>
        <v/>
      </c>
      <c r="E4300" s="61" t="str">
        <f>IF(D4300="","",VLOOKUP(D4300,Cad_an!$D$5:$F$5004,3,FALSE))</f>
        <v/>
      </c>
      <c r="F4300" s="61" t="str">
        <f>IF(D4300="","",VLOOKUP(D4300,Cad_an!$D$5:$E$5004,2,FALSE))</f>
        <v/>
      </c>
      <c r="G4300" s="61" t="str">
        <f>IF(D4300="","",VLOOKUP(Fa_an!F4300,Cad_can!$D$5:$E$204,2,FALSE))</f>
        <v/>
      </c>
      <c r="H4300" s="17"/>
      <c r="I4300" s="17"/>
      <c r="J4300" s="110" t="str">
        <f t="shared" si="336"/>
        <v/>
      </c>
      <c r="K4300" s="23"/>
      <c r="L4300" s="112" t="str">
        <f t="shared" si="337"/>
        <v/>
      </c>
      <c r="M4300" s="17"/>
      <c r="N4300" s="110" t="str">
        <f t="shared" si="338"/>
        <v/>
      </c>
      <c r="O4300" s="111" t="str">
        <f t="shared" si="339"/>
        <v/>
      </c>
    </row>
    <row r="4301" spans="1:15" ht="30" customHeight="1" thickTop="1" thickBot="1">
      <c r="A4301" s="37" t="str">
        <f t="shared" si="335"/>
        <v/>
      </c>
      <c r="C4301" s="13">
        <v>4297</v>
      </c>
      <c r="D4301" s="61" t="str">
        <f>IF(Cad_an!D4301="","",Cad_an!D4301)</f>
        <v/>
      </c>
      <c r="E4301" s="61" t="str">
        <f>IF(D4301="","",VLOOKUP(D4301,Cad_an!$D$5:$F$5004,3,FALSE))</f>
        <v/>
      </c>
      <c r="F4301" s="61" t="str">
        <f>IF(D4301="","",VLOOKUP(D4301,Cad_an!$D$5:$E$5004,2,FALSE))</f>
        <v/>
      </c>
      <c r="G4301" s="61" t="str">
        <f>IF(D4301="","",VLOOKUP(Fa_an!F4301,Cad_can!$D$5:$E$204,2,FALSE))</f>
        <v/>
      </c>
      <c r="H4301" s="17"/>
      <c r="I4301" s="17"/>
      <c r="J4301" s="110" t="str">
        <f t="shared" si="336"/>
        <v/>
      </c>
      <c r="K4301" s="23"/>
      <c r="L4301" s="112" t="str">
        <f t="shared" si="337"/>
        <v/>
      </c>
      <c r="M4301" s="17"/>
      <c r="N4301" s="110" t="str">
        <f t="shared" si="338"/>
        <v/>
      </c>
      <c r="O4301" s="111" t="str">
        <f t="shared" si="339"/>
        <v/>
      </c>
    </row>
    <row r="4302" spans="1:15" ht="30" customHeight="1" thickTop="1" thickBot="1">
      <c r="A4302" s="37" t="str">
        <f t="shared" si="335"/>
        <v/>
      </c>
      <c r="C4302" s="13">
        <v>4298</v>
      </c>
      <c r="D4302" s="61" t="str">
        <f>IF(Cad_an!D4302="","",Cad_an!D4302)</f>
        <v/>
      </c>
      <c r="E4302" s="61" t="str">
        <f>IF(D4302="","",VLOOKUP(D4302,Cad_an!$D$5:$F$5004,3,FALSE))</f>
        <v/>
      </c>
      <c r="F4302" s="61" t="str">
        <f>IF(D4302="","",VLOOKUP(D4302,Cad_an!$D$5:$E$5004,2,FALSE))</f>
        <v/>
      </c>
      <c r="G4302" s="61" t="str">
        <f>IF(D4302="","",VLOOKUP(Fa_an!F4302,Cad_can!$D$5:$E$204,2,FALSE))</f>
        <v/>
      </c>
      <c r="H4302" s="17"/>
      <c r="I4302" s="17"/>
      <c r="J4302" s="110" t="str">
        <f t="shared" si="336"/>
        <v/>
      </c>
      <c r="K4302" s="23"/>
      <c r="L4302" s="112" t="str">
        <f t="shared" si="337"/>
        <v/>
      </c>
      <c r="M4302" s="17"/>
      <c r="N4302" s="110" t="str">
        <f t="shared" si="338"/>
        <v/>
      </c>
      <c r="O4302" s="111" t="str">
        <f t="shared" si="339"/>
        <v/>
      </c>
    </row>
    <row r="4303" spans="1:15" ht="30" customHeight="1" thickTop="1" thickBot="1">
      <c r="A4303" s="37" t="str">
        <f t="shared" si="335"/>
        <v/>
      </c>
      <c r="C4303" s="13">
        <v>4299</v>
      </c>
      <c r="D4303" s="61" t="str">
        <f>IF(Cad_an!D4303="","",Cad_an!D4303)</f>
        <v/>
      </c>
      <c r="E4303" s="61" t="str">
        <f>IF(D4303="","",VLOOKUP(D4303,Cad_an!$D$5:$F$5004,3,FALSE))</f>
        <v/>
      </c>
      <c r="F4303" s="61" t="str">
        <f>IF(D4303="","",VLOOKUP(D4303,Cad_an!$D$5:$E$5004,2,FALSE))</f>
        <v/>
      </c>
      <c r="G4303" s="61" t="str">
        <f>IF(D4303="","",VLOOKUP(Fa_an!F4303,Cad_can!$D$5:$E$204,2,FALSE))</f>
        <v/>
      </c>
      <c r="H4303" s="17"/>
      <c r="I4303" s="17"/>
      <c r="J4303" s="110" t="str">
        <f t="shared" si="336"/>
        <v/>
      </c>
      <c r="K4303" s="23"/>
      <c r="L4303" s="112" t="str">
        <f t="shared" si="337"/>
        <v/>
      </c>
      <c r="M4303" s="17"/>
      <c r="N4303" s="110" t="str">
        <f t="shared" si="338"/>
        <v/>
      </c>
      <c r="O4303" s="111" t="str">
        <f t="shared" si="339"/>
        <v/>
      </c>
    </row>
    <row r="4304" spans="1:15" ht="30" customHeight="1" thickTop="1" thickBot="1">
      <c r="A4304" s="37" t="str">
        <f t="shared" si="335"/>
        <v/>
      </c>
      <c r="C4304" s="13">
        <v>4300</v>
      </c>
      <c r="D4304" s="61" t="str">
        <f>IF(Cad_an!D4304="","",Cad_an!D4304)</f>
        <v/>
      </c>
      <c r="E4304" s="61" t="str">
        <f>IF(D4304="","",VLOOKUP(D4304,Cad_an!$D$5:$F$5004,3,FALSE))</f>
        <v/>
      </c>
      <c r="F4304" s="61" t="str">
        <f>IF(D4304="","",VLOOKUP(D4304,Cad_an!$D$5:$E$5004,2,FALSE))</f>
        <v/>
      </c>
      <c r="G4304" s="61" t="str">
        <f>IF(D4304="","",VLOOKUP(Fa_an!F4304,Cad_can!$D$5:$E$204,2,FALSE))</f>
        <v/>
      </c>
      <c r="H4304" s="17"/>
      <c r="I4304" s="17"/>
      <c r="J4304" s="110" t="str">
        <f t="shared" si="336"/>
        <v/>
      </c>
      <c r="K4304" s="23"/>
      <c r="L4304" s="112" t="str">
        <f t="shared" si="337"/>
        <v/>
      </c>
      <c r="M4304" s="17"/>
      <c r="N4304" s="110" t="str">
        <f t="shared" si="338"/>
        <v/>
      </c>
      <c r="O4304" s="111" t="str">
        <f t="shared" si="339"/>
        <v/>
      </c>
    </row>
    <row r="4305" spans="1:15" ht="30" customHeight="1" thickTop="1" thickBot="1">
      <c r="A4305" s="37" t="str">
        <f t="shared" si="335"/>
        <v/>
      </c>
      <c r="C4305" s="13">
        <v>4301</v>
      </c>
      <c r="D4305" s="61" t="str">
        <f>IF(Cad_an!D4305="","",Cad_an!D4305)</f>
        <v/>
      </c>
      <c r="E4305" s="61" t="str">
        <f>IF(D4305="","",VLOOKUP(D4305,Cad_an!$D$5:$F$5004,3,FALSE))</f>
        <v/>
      </c>
      <c r="F4305" s="61" t="str">
        <f>IF(D4305="","",VLOOKUP(D4305,Cad_an!$D$5:$E$5004,2,FALSE))</f>
        <v/>
      </c>
      <c r="G4305" s="61" t="str">
        <f>IF(D4305="","",VLOOKUP(Fa_an!F4305,Cad_can!$D$5:$E$204,2,FALSE))</f>
        <v/>
      </c>
      <c r="H4305" s="17"/>
      <c r="I4305" s="17"/>
      <c r="J4305" s="110" t="str">
        <f t="shared" si="336"/>
        <v/>
      </c>
      <c r="K4305" s="23"/>
      <c r="L4305" s="112" t="str">
        <f t="shared" si="337"/>
        <v/>
      </c>
      <c r="M4305" s="17"/>
      <c r="N4305" s="110" t="str">
        <f t="shared" si="338"/>
        <v/>
      </c>
      <c r="O4305" s="111" t="str">
        <f t="shared" si="339"/>
        <v/>
      </c>
    </row>
    <row r="4306" spans="1:15" ht="30" customHeight="1" thickTop="1" thickBot="1">
      <c r="A4306" s="37" t="str">
        <f t="shared" si="335"/>
        <v/>
      </c>
      <c r="C4306" s="13">
        <v>4302</v>
      </c>
      <c r="D4306" s="61" t="str">
        <f>IF(Cad_an!D4306="","",Cad_an!D4306)</f>
        <v/>
      </c>
      <c r="E4306" s="61" t="str">
        <f>IF(D4306="","",VLOOKUP(D4306,Cad_an!$D$5:$F$5004,3,FALSE))</f>
        <v/>
      </c>
      <c r="F4306" s="61" t="str">
        <f>IF(D4306="","",VLOOKUP(D4306,Cad_an!$D$5:$E$5004,2,FALSE))</f>
        <v/>
      </c>
      <c r="G4306" s="61" t="str">
        <f>IF(D4306="","",VLOOKUP(Fa_an!F4306,Cad_can!$D$5:$E$204,2,FALSE))</f>
        <v/>
      </c>
      <c r="H4306" s="17"/>
      <c r="I4306" s="17"/>
      <c r="J4306" s="110" t="str">
        <f t="shared" si="336"/>
        <v/>
      </c>
      <c r="K4306" s="23"/>
      <c r="L4306" s="112" t="str">
        <f t="shared" si="337"/>
        <v/>
      </c>
      <c r="M4306" s="17"/>
      <c r="N4306" s="110" t="str">
        <f t="shared" si="338"/>
        <v/>
      </c>
      <c r="O4306" s="111" t="str">
        <f t="shared" si="339"/>
        <v/>
      </c>
    </row>
    <row r="4307" spans="1:15" ht="30" customHeight="1" thickTop="1" thickBot="1">
      <c r="A4307" s="37" t="str">
        <f t="shared" si="335"/>
        <v/>
      </c>
      <c r="C4307" s="13">
        <v>4303</v>
      </c>
      <c r="D4307" s="61" t="str">
        <f>IF(Cad_an!D4307="","",Cad_an!D4307)</f>
        <v/>
      </c>
      <c r="E4307" s="61" t="str">
        <f>IF(D4307="","",VLOOKUP(D4307,Cad_an!$D$5:$F$5004,3,FALSE))</f>
        <v/>
      </c>
      <c r="F4307" s="61" t="str">
        <f>IF(D4307="","",VLOOKUP(D4307,Cad_an!$D$5:$E$5004,2,FALSE))</f>
        <v/>
      </c>
      <c r="G4307" s="61" t="str">
        <f>IF(D4307="","",VLOOKUP(Fa_an!F4307,Cad_can!$D$5:$E$204,2,FALSE))</f>
        <v/>
      </c>
      <c r="H4307" s="17"/>
      <c r="I4307" s="17"/>
      <c r="J4307" s="110" t="str">
        <f t="shared" si="336"/>
        <v/>
      </c>
      <c r="K4307" s="23"/>
      <c r="L4307" s="112" t="str">
        <f t="shared" si="337"/>
        <v/>
      </c>
      <c r="M4307" s="17"/>
      <c r="N4307" s="110" t="str">
        <f t="shared" si="338"/>
        <v/>
      </c>
      <c r="O4307" s="111" t="str">
        <f t="shared" si="339"/>
        <v/>
      </c>
    </row>
    <row r="4308" spans="1:15" ht="30" customHeight="1" thickTop="1" thickBot="1">
      <c r="A4308" s="37" t="str">
        <f t="shared" si="335"/>
        <v/>
      </c>
      <c r="C4308" s="13">
        <v>4304</v>
      </c>
      <c r="D4308" s="61" t="str">
        <f>IF(Cad_an!D4308="","",Cad_an!D4308)</f>
        <v/>
      </c>
      <c r="E4308" s="61" t="str">
        <f>IF(D4308="","",VLOOKUP(D4308,Cad_an!$D$5:$F$5004,3,FALSE))</f>
        <v/>
      </c>
      <c r="F4308" s="61" t="str">
        <f>IF(D4308="","",VLOOKUP(D4308,Cad_an!$D$5:$E$5004,2,FALSE))</f>
        <v/>
      </c>
      <c r="G4308" s="61" t="str">
        <f>IF(D4308="","",VLOOKUP(Fa_an!F4308,Cad_can!$D$5:$E$204,2,FALSE))</f>
        <v/>
      </c>
      <c r="H4308" s="17"/>
      <c r="I4308" s="17"/>
      <c r="J4308" s="110" t="str">
        <f t="shared" si="336"/>
        <v/>
      </c>
      <c r="K4308" s="23"/>
      <c r="L4308" s="112" t="str">
        <f t="shared" si="337"/>
        <v/>
      </c>
      <c r="M4308" s="17"/>
      <c r="N4308" s="110" t="str">
        <f t="shared" si="338"/>
        <v/>
      </c>
      <c r="O4308" s="111" t="str">
        <f t="shared" si="339"/>
        <v/>
      </c>
    </row>
    <row r="4309" spans="1:15" ht="30" customHeight="1" thickTop="1" thickBot="1">
      <c r="A4309" s="37" t="str">
        <f t="shared" si="335"/>
        <v/>
      </c>
      <c r="C4309" s="13">
        <v>4305</v>
      </c>
      <c r="D4309" s="61" t="str">
        <f>IF(Cad_an!D4309="","",Cad_an!D4309)</f>
        <v/>
      </c>
      <c r="E4309" s="61" t="str">
        <f>IF(D4309="","",VLOOKUP(D4309,Cad_an!$D$5:$F$5004,3,FALSE))</f>
        <v/>
      </c>
      <c r="F4309" s="61" t="str">
        <f>IF(D4309="","",VLOOKUP(D4309,Cad_an!$D$5:$E$5004,2,FALSE))</f>
        <v/>
      </c>
      <c r="G4309" s="61" t="str">
        <f>IF(D4309="","",VLOOKUP(Fa_an!F4309,Cad_can!$D$5:$E$204,2,FALSE))</f>
        <v/>
      </c>
      <c r="H4309" s="17"/>
      <c r="I4309" s="17"/>
      <c r="J4309" s="110" t="str">
        <f t="shared" si="336"/>
        <v/>
      </c>
      <c r="K4309" s="23"/>
      <c r="L4309" s="112" t="str">
        <f t="shared" si="337"/>
        <v/>
      </c>
      <c r="M4309" s="17"/>
      <c r="N4309" s="110" t="str">
        <f t="shared" si="338"/>
        <v/>
      </c>
      <c r="O4309" s="111" t="str">
        <f t="shared" si="339"/>
        <v/>
      </c>
    </row>
    <row r="4310" spans="1:15" ht="30" customHeight="1" thickTop="1" thickBot="1">
      <c r="A4310" s="37" t="str">
        <f t="shared" si="335"/>
        <v/>
      </c>
      <c r="C4310" s="13">
        <v>4306</v>
      </c>
      <c r="D4310" s="61" t="str">
        <f>IF(Cad_an!D4310="","",Cad_an!D4310)</f>
        <v/>
      </c>
      <c r="E4310" s="61" t="str">
        <f>IF(D4310="","",VLOOKUP(D4310,Cad_an!$D$5:$F$5004,3,FALSE))</f>
        <v/>
      </c>
      <c r="F4310" s="61" t="str">
        <f>IF(D4310="","",VLOOKUP(D4310,Cad_an!$D$5:$E$5004,2,FALSE))</f>
        <v/>
      </c>
      <c r="G4310" s="61" t="str">
        <f>IF(D4310="","",VLOOKUP(Fa_an!F4310,Cad_can!$D$5:$E$204,2,FALSE))</f>
        <v/>
      </c>
      <c r="H4310" s="17"/>
      <c r="I4310" s="17"/>
      <c r="J4310" s="110" t="str">
        <f t="shared" si="336"/>
        <v/>
      </c>
      <c r="K4310" s="23"/>
      <c r="L4310" s="112" t="str">
        <f t="shared" si="337"/>
        <v/>
      </c>
      <c r="M4310" s="17"/>
      <c r="N4310" s="110" t="str">
        <f t="shared" si="338"/>
        <v/>
      </c>
      <c r="O4310" s="111" t="str">
        <f t="shared" si="339"/>
        <v/>
      </c>
    </row>
    <row r="4311" spans="1:15" ht="30" customHeight="1" thickTop="1" thickBot="1">
      <c r="A4311" s="37" t="str">
        <f t="shared" si="335"/>
        <v/>
      </c>
      <c r="C4311" s="13">
        <v>4307</v>
      </c>
      <c r="D4311" s="61" t="str">
        <f>IF(Cad_an!D4311="","",Cad_an!D4311)</f>
        <v/>
      </c>
      <c r="E4311" s="61" t="str">
        <f>IF(D4311="","",VLOOKUP(D4311,Cad_an!$D$5:$F$5004,3,FALSE))</f>
        <v/>
      </c>
      <c r="F4311" s="61" t="str">
        <f>IF(D4311="","",VLOOKUP(D4311,Cad_an!$D$5:$E$5004,2,FALSE))</f>
        <v/>
      </c>
      <c r="G4311" s="61" t="str">
        <f>IF(D4311="","",VLOOKUP(Fa_an!F4311,Cad_can!$D$5:$E$204,2,FALSE))</f>
        <v/>
      </c>
      <c r="H4311" s="17"/>
      <c r="I4311" s="17"/>
      <c r="J4311" s="110" t="str">
        <f t="shared" si="336"/>
        <v/>
      </c>
      <c r="K4311" s="23"/>
      <c r="L4311" s="112" t="str">
        <f t="shared" si="337"/>
        <v/>
      </c>
      <c r="M4311" s="17"/>
      <c r="N4311" s="110" t="str">
        <f t="shared" si="338"/>
        <v/>
      </c>
      <c r="O4311" s="111" t="str">
        <f t="shared" si="339"/>
        <v/>
      </c>
    </row>
    <row r="4312" spans="1:15" ht="30" customHeight="1" thickTop="1" thickBot="1">
      <c r="A4312" s="37" t="str">
        <f t="shared" si="335"/>
        <v/>
      </c>
      <c r="C4312" s="13">
        <v>4308</v>
      </c>
      <c r="D4312" s="61" t="str">
        <f>IF(Cad_an!D4312="","",Cad_an!D4312)</f>
        <v/>
      </c>
      <c r="E4312" s="61" t="str">
        <f>IF(D4312="","",VLOOKUP(D4312,Cad_an!$D$5:$F$5004,3,FALSE))</f>
        <v/>
      </c>
      <c r="F4312" s="61" t="str">
        <f>IF(D4312="","",VLOOKUP(D4312,Cad_an!$D$5:$E$5004,2,FALSE))</f>
        <v/>
      </c>
      <c r="G4312" s="61" t="str">
        <f>IF(D4312="","",VLOOKUP(Fa_an!F4312,Cad_can!$D$5:$E$204,2,FALSE))</f>
        <v/>
      </c>
      <c r="H4312" s="17"/>
      <c r="I4312" s="17"/>
      <c r="J4312" s="110" t="str">
        <f t="shared" si="336"/>
        <v/>
      </c>
      <c r="K4312" s="23"/>
      <c r="L4312" s="112" t="str">
        <f t="shared" si="337"/>
        <v/>
      </c>
      <c r="M4312" s="17"/>
      <c r="N4312" s="110" t="str">
        <f t="shared" si="338"/>
        <v/>
      </c>
      <c r="O4312" s="111" t="str">
        <f t="shared" si="339"/>
        <v/>
      </c>
    </row>
    <row r="4313" spans="1:15" ht="30" customHeight="1" thickTop="1" thickBot="1">
      <c r="A4313" s="37" t="str">
        <f t="shared" si="335"/>
        <v/>
      </c>
      <c r="C4313" s="13">
        <v>4309</v>
      </c>
      <c r="D4313" s="61" t="str">
        <f>IF(Cad_an!D4313="","",Cad_an!D4313)</f>
        <v/>
      </c>
      <c r="E4313" s="61" t="str">
        <f>IF(D4313="","",VLOOKUP(D4313,Cad_an!$D$5:$F$5004,3,FALSE))</f>
        <v/>
      </c>
      <c r="F4313" s="61" t="str">
        <f>IF(D4313="","",VLOOKUP(D4313,Cad_an!$D$5:$E$5004,2,FALSE))</f>
        <v/>
      </c>
      <c r="G4313" s="61" t="str">
        <f>IF(D4313="","",VLOOKUP(Fa_an!F4313,Cad_can!$D$5:$E$204,2,FALSE))</f>
        <v/>
      </c>
      <c r="H4313" s="17"/>
      <c r="I4313" s="17"/>
      <c r="J4313" s="110" t="str">
        <f t="shared" si="336"/>
        <v/>
      </c>
      <c r="K4313" s="23"/>
      <c r="L4313" s="112" t="str">
        <f t="shared" si="337"/>
        <v/>
      </c>
      <c r="M4313" s="17"/>
      <c r="N4313" s="110" t="str">
        <f t="shared" si="338"/>
        <v/>
      </c>
      <c r="O4313" s="111" t="str">
        <f t="shared" si="339"/>
        <v/>
      </c>
    </row>
    <row r="4314" spans="1:15" ht="30" customHeight="1" thickTop="1" thickBot="1">
      <c r="A4314" s="37" t="str">
        <f t="shared" si="335"/>
        <v/>
      </c>
      <c r="C4314" s="13">
        <v>4310</v>
      </c>
      <c r="D4314" s="61" t="str">
        <f>IF(Cad_an!D4314="","",Cad_an!D4314)</f>
        <v/>
      </c>
      <c r="E4314" s="61" t="str">
        <f>IF(D4314="","",VLOOKUP(D4314,Cad_an!$D$5:$F$5004,3,FALSE))</f>
        <v/>
      </c>
      <c r="F4314" s="61" t="str">
        <f>IF(D4314="","",VLOOKUP(D4314,Cad_an!$D$5:$E$5004,2,FALSE))</f>
        <v/>
      </c>
      <c r="G4314" s="61" t="str">
        <f>IF(D4314="","",VLOOKUP(Fa_an!F4314,Cad_can!$D$5:$E$204,2,FALSE))</f>
        <v/>
      </c>
      <c r="H4314" s="17"/>
      <c r="I4314" s="17"/>
      <c r="J4314" s="110" t="str">
        <f t="shared" si="336"/>
        <v/>
      </c>
      <c r="K4314" s="23"/>
      <c r="L4314" s="112" t="str">
        <f t="shared" si="337"/>
        <v/>
      </c>
      <c r="M4314" s="17"/>
      <c r="N4314" s="110" t="str">
        <f t="shared" si="338"/>
        <v/>
      </c>
      <c r="O4314" s="111" t="str">
        <f t="shared" si="339"/>
        <v/>
      </c>
    </row>
    <row r="4315" spans="1:15" ht="30" customHeight="1" thickTop="1" thickBot="1">
      <c r="A4315" s="37" t="str">
        <f t="shared" si="335"/>
        <v/>
      </c>
      <c r="C4315" s="13">
        <v>4311</v>
      </c>
      <c r="D4315" s="61" t="str">
        <f>IF(Cad_an!D4315="","",Cad_an!D4315)</f>
        <v/>
      </c>
      <c r="E4315" s="61" t="str">
        <f>IF(D4315="","",VLOOKUP(D4315,Cad_an!$D$5:$F$5004,3,FALSE))</f>
        <v/>
      </c>
      <c r="F4315" s="61" t="str">
        <f>IF(D4315="","",VLOOKUP(D4315,Cad_an!$D$5:$E$5004,2,FALSE))</f>
        <v/>
      </c>
      <c r="G4315" s="61" t="str">
        <f>IF(D4315="","",VLOOKUP(Fa_an!F4315,Cad_can!$D$5:$E$204,2,FALSE))</f>
        <v/>
      </c>
      <c r="H4315" s="17"/>
      <c r="I4315" s="17"/>
      <c r="J4315" s="110" t="str">
        <f t="shared" si="336"/>
        <v/>
      </c>
      <c r="K4315" s="23"/>
      <c r="L4315" s="112" t="str">
        <f t="shared" si="337"/>
        <v/>
      </c>
      <c r="M4315" s="17"/>
      <c r="N4315" s="110" t="str">
        <f t="shared" si="338"/>
        <v/>
      </c>
      <c r="O4315" s="111" t="str">
        <f t="shared" si="339"/>
        <v/>
      </c>
    </row>
    <row r="4316" spans="1:15" ht="30" customHeight="1" thickTop="1" thickBot="1">
      <c r="A4316" s="37" t="str">
        <f t="shared" si="335"/>
        <v/>
      </c>
      <c r="C4316" s="13">
        <v>4312</v>
      </c>
      <c r="D4316" s="61" t="str">
        <f>IF(Cad_an!D4316="","",Cad_an!D4316)</f>
        <v/>
      </c>
      <c r="E4316" s="61" t="str">
        <f>IF(D4316="","",VLOOKUP(D4316,Cad_an!$D$5:$F$5004,3,FALSE))</f>
        <v/>
      </c>
      <c r="F4316" s="61" t="str">
        <f>IF(D4316="","",VLOOKUP(D4316,Cad_an!$D$5:$E$5004,2,FALSE))</f>
        <v/>
      </c>
      <c r="G4316" s="61" t="str">
        <f>IF(D4316="","",VLOOKUP(Fa_an!F4316,Cad_can!$D$5:$E$204,2,FALSE))</f>
        <v/>
      </c>
      <c r="H4316" s="17"/>
      <c r="I4316" s="17"/>
      <c r="J4316" s="110" t="str">
        <f t="shared" si="336"/>
        <v/>
      </c>
      <c r="K4316" s="23"/>
      <c r="L4316" s="112" t="str">
        <f t="shared" si="337"/>
        <v/>
      </c>
      <c r="M4316" s="17"/>
      <c r="N4316" s="110" t="str">
        <f t="shared" si="338"/>
        <v/>
      </c>
      <c r="O4316" s="111" t="str">
        <f t="shared" si="339"/>
        <v/>
      </c>
    </row>
    <row r="4317" spans="1:15" ht="30" customHeight="1" thickTop="1" thickBot="1">
      <c r="A4317" s="37" t="str">
        <f t="shared" si="335"/>
        <v/>
      </c>
      <c r="C4317" s="13">
        <v>4313</v>
      </c>
      <c r="D4317" s="61" t="str">
        <f>IF(Cad_an!D4317="","",Cad_an!D4317)</f>
        <v/>
      </c>
      <c r="E4317" s="61" t="str">
        <f>IF(D4317="","",VLOOKUP(D4317,Cad_an!$D$5:$F$5004,3,FALSE))</f>
        <v/>
      </c>
      <c r="F4317" s="61" t="str">
        <f>IF(D4317="","",VLOOKUP(D4317,Cad_an!$D$5:$E$5004,2,FALSE))</f>
        <v/>
      </c>
      <c r="G4317" s="61" t="str">
        <f>IF(D4317="","",VLOOKUP(Fa_an!F4317,Cad_can!$D$5:$E$204,2,FALSE))</f>
        <v/>
      </c>
      <c r="H4317" s="17"/>
      <c r="I4317" s="17"/>
      <c r="J4317" s="110" t="str">
        <f t="shared" si="336"/>
        <v/>
      </c>
      <c r="K4317" s="23"/>
      <c r="L4317" s="112" t="str">
        <f t="shared" si="337"/>
        <v/>
      </c>
      <c r="M4317" s="17"/>
      <c r="N4317" s="110" t="str">
        <f t="shared" si="338"/>
        <v/>
      </c>
      <c r="O4317" s="111" t="str">
        <f t="shared" si="339"/>
        <v/>
      </c>
    </row>
    <row r="4318" spans="1:15" ht="30" customHeight="1" thickTop="1" thickBot="1">
      <c r="A4318" s="37" t="str">
        <f t="shared" si="335"/>
        <v/>
      </c>
      <c r="C4318" s="13">
        <v>4314</v>
      </c>
      <c r="D4318" s="61" t="str">
        <f>IF(Cad_an!D4318="","",Cad_an!D4318)</f>
        <v/>
      </c>
      <c r="E4318" s="61" t="str">
        <f>IF(D4318="","",VLOOKUP(D4318,Cad_an!$D$5:$F$5004,3,FALSE))</f>
        <v/>
      </c>
      <c r="F4318" s="61" t="str">
        <f>IF(D4318="","",VLOOKUP(D4318,Cad_an!$D$5:$E$5004,2,FALSE))</f>
        <v/>
      </c>
      <c r="G4318" s="61" t="str">
        <f>IF(D4318="","",VLOOKUP(Fa_an!F4318,Cad_can!$D$5:$E$204,2,FALSE))</f>
        <v/>
      </c>
      <c r="H4318" s="17"/>
      <c r="I4318" s="17"/>
      <c r="J4318" s="110" t="str">
        <f t="shared" si="336"/>
        <v/>
      </c>
      <c r="K4318" s="23"/>
      <c r="L4318" s="112" t="str">
        <f t="shared" si="337"/>
        <v/>
      </c>
      <c r="M4318" s="17"/>
      <c r="N4318" s="110" t="str">
        <f t="shared" si="338"/>
        <v/>
      </c>
      <c r="O4318" s="111" t="str">
        <f t="shared" si="339"/>
        <v/>
      </c>
    </row>
    <row r="4319" spans="1:15" ht="30" customHeight="1" thickTop="1" thickBot="1">
      <c r="A4319" s="37" t="str">
        <f t="shared" si="335"/>
        <v/>
      </c>
      <c r="C4319" s="13">
        <v>4315</v>
      </c>
      <c r="D4319" s="61" t="str">
        <f>IF(Cad_an!D4319="","",Cad_an!D4319)</f>
        <v/>
      </c>
      <c r="E4319" s="61" t="str">
        <f>IF(D4319="","",VLOOKUP(D4319,Cad_an!$D$5:$F$5004,3,FALSE))</f>
        <v/>
      </c>
      <c r="F4319" s="61" t="str">
        <f>IF(D4319="","",VLOOKUP(D4319,Cad_an!$D$5:$E$5004,2,FALSE))</f>
        <v/>
      </c>
      <c r="G4319" s="61" t="str">
        <f>IF(D4319="","",VLOOKUP(Fa_an!F4319,Cad_can!$D$5:$E$204,2,FALSE))</f>
        <v/>
      </c>
      <c r="H4319" s="17"/>
      <c r="I4319" s="17"/>
      <c r="J4319" s="110" t="str">
        <f t="shared" si="336"/>
        <v/>
      </c>
      <c r="K4319" s="23"/>
      <c r="L4319" s="112" t="str">
        <f t="shared" si="337"/>
        <v/>
      </c>
      <c r="M4319" s="17"/>
      <c r="N4319" s="110" t="str">
        <f t="shared" si="338"/>
        <v/>
      </c>
      <c r="O4319" s="111" t="str">
        <f t="shared" si="339"/>
        <v/>
      </c>
    </row>
    <row r="4320" spans="1:15" ht="30" customHeight="1" thickTop="1" thickBot="1">
      <c r="A4320" s="37" t="str">
        <f t="shared" si="335"/>
        <v/>
      </c>
      <c r="C4320" s="13">
        <v>4316</v>
      </c>
      <c r="D4320" s="61" t="str">
        <f>IF(Cad_an!D4320="","",Cad_an!D4320)</f>
        <v/>
      </c>
      <c r="E4320" s="61" t="str">
        <f>IF(D4320="","",VLOOKUP(D4320,Cad_an!$D$5:$F$5004,3,FALSE))</f>
        <v/>
      </c>
      <c r="F4320" s="61" t="str">
        <f>IF(D4320="","",VLOOKUP(D4320,Cad_an!$D$5:$E$5004,2,FALSE))</f>
        <v/>
      </c>
      <c r="G4320" s="61" t="str">
        <f>IF(D4320="","",VLOOKUP(Fa_an!F4320,Cad_can!$D$5:$E$204,2,FALSE))</f>
        <v/>
      </c>
      <c r="H4320" s="17"/>
      <c r="I4320" s="17"/>
      <c r="J4320" s="110" t="str">
        <f t="shared" si="336"/>
        <v/>
      </c>
      <c r="K4320" s="23"/>
      <c r="L4320" s="112" t="str">
        <f t="shared" si="337"/>
        <v/>
      </c>
      <c r="M4320" s="17"/>
      <c r="N4320" s="110" t="str">
        <f t="shared" si="338"/>
        <v/>
      </c>
      <c r="O4320" s="111" t="str">
        <f t="shared" si="339"/>
        <v/>
      </c>
    </row>
    <row r="4321" spans="1:15" ht="30" customHeight="1" thickTop="1" thickBot="1">
      <c r="A4321" s="37" t="str">
        <f t="shared" si="335"/>
        <v/>
      </c>
      <c r="C4321" s="13">
        <v>4317</v>
      </c>
      <c r="D4321" s="61" t="str">
        <f>IF(Cad_an!D4321="","",Cad_an!D4321)</f>
        <v/>
      </c>
      <c r="E4321" s="61" t="str">
        <f>IF(D4321="","",VLOOKUP(D4321,Cad_an!$D$5:$F$5004,3,FALSE))</f>
        <v/>
      </c>
      <c r="F4321" s="61" t="str">
        <f>IF(D4321="","",VLOOKUP(D4321,Cad_an!$D$5:$E$5004,2,FALSE))</f>
        <v/>
      </c>
      <c r="G4321" s="61" t="str">
        <f>IF(D4321="","",VLOOKUP(Fa_an!F4321,Cad_can!$D$5:$E$204,2,FALSE))</f>
        <v/>
      </c>
      <c r="H4321" s="17"/>
      <c r="I4321" s="17"/>
      <c r="J4321" s="110" t="str">
        <f t="shared" si="336"/>
        <v/>
      </c>
      <c r="K4321" s="23"/>
      <c r="L4321" s="112" t="str">
        <f t="shared" si="337"/>
        <v/>
      </c>
      <c r="M4321" s="17"/>
      <c r="N4321" s="110" t="str">
        <f t="shared" si="338"/>
        <v/>
      </c>
      <c r="O4321" s="111" t="str">
        <f t="shared" si="339"/>
        <v/>
      </c>
    </row>
    <row r="4322" spans="1:15" ht="30" customHeight="1" thickTop="1" thickBot="1">
      <c r="A4322" s="37" t="str">
        <f t="shared" si="335"/>
        <v/>
      </c>
      <c r="C4322" s="13">
        <v>4318</v>
      </c>
      <c r="D4322" s="61" t="str">
        <f>IF(Cad_an!D4322="","",Cad_an!D4322)</f>
        <v/>
      </c>
      <c r="E4322" s="61" t="str">
        <f>IF(D4322="","",VLOOKUP(D4322,Cad_an!$D$5:$F$5004,3,FALSE))</f>
        <v/>
      </c>
      <c r="F4322" s="61" t="str">
        <f>IF(D4322="","",VLOOKUP(D4322,Cad_an!$D$5:$E$5004,2,FALSE))</f>
        <v/>
      </c>
      <c r="G4322" s="61" t="str">
        <f>IF(D4322="","",VLOOKUP(Fa_an!F4322,Cad_can!$D$5:$E$204,2,FALSE))</f>
        <v/>
      </c>
      <c r="H4322" s="17"/>
      <c r="I4322" s="17"/>
      <c r="J4322" s="110" t="str">
        <f t="shared" si="336"/>
        <v/>
      </c>
      <c r="K4322" s="23"/>
      <c r="L4322" s="112" t="str">
        <f t="shared" si="337"/>
        <v/>
      </c>
      <c r="M4322" s="17"/>
      <c r="N4322" s="110" t="str">
        <f t="shared" si="338"/>
        <v/>
      </c>
      <c r="O4322" s="111" t="str">
        <f t="shared" si="339"/>
        <v/>
      </c>
    </row>
    <row r="4323" spans="1:15" ht="30" customHeight="1" thickTop="1" thickBot="1">
      <c r="A4323" s="37" t="str">
        <f t="shared" si="335"/>
        <v/>
      </c>
      <c r="C4323" s="13">
        <v>4319</v>
      </c>
      <c r="D4323" s="61" t="str">
        <f>IF(Cad_an!D4323="","",Cad_an!D4323)</f>
        <v/>
      </c>
      <c r="E4323" s="61" t="str">
        <f>IF(D4323="","",VLOOKUP(D4323,Cad_an!$D$5:$F$5004,3,FALSE))</f>
        <v/>
      </c>
      <c r="F4323" s="61" t="str">
        <f>IF(D4323="","",VLOOKUP(D4323,Cad_an!$D$5:$E$5004,2,FALSE))</f>
        <v/>
      </c>
      <c r="G4323" s="61" t="str">
        <f>IF(D4323="","",VLOOKUP(Fa_an!F4323,Cad_can!$D$5:$E$204,2,FALSE))</f>
        <v/>
      </c>
      <c r="H4323" s="17"/>
      <c r="I4323" s="17"/>
      <c r="J4323" s="110" t="str">
        <f t="shared" si="336"/>
        <v/>
      </c>
      <c r="K4323" s="23"/>
      <c r="L4323" s="112" t="str">
        <f t="shared" si="337"/>
        <v/>
      </c>
      <c r="M4323" s="17"/>
      <c r="N4323" s="110" t="str">
        <f t="shared" si="338"/>
        <v/>
      </c>
      <c r="O4323" s="111" t="str">
        <f t="shared" si="339"/>
        <v/>
      </c>
    </row>
    <row r="4324" spans="1:15" ht="30" customHeight="1" thickTop="1" thickBot="1">
      <c r="A4324" s="37" t="str">
        <f t="shared" si="335"/>
        <v/>
      </c>
      <c r="C4324" s="13">
        <v>4320</v>
      </c>
      <c r="D4324" s="61" t="str">
        <f>IF(Cad_an!D4324="","",Cad_an!D4324)</f>
        <v/>
      </c>
      <c r="E4324" s="61" t="str">
        <f>IF(D4324="","",VLOOKUP(D4324,Cad_an!$D$5:$F$5004,3,FALSE))</f>
        <v/>
      </c>
      <c r="F4324" s="61" t="str">
        <f>IF(D4324="","",VLOOKUP(D4324,Cad_an!$D$5:$E$5004,2,FALSE))</f>
        <v/>
      </c>
      <c r="G4324" s="61" t="str">
        <f>IF(D4324="","",VLOOKUP(Fa_an!F4324,Cad_can!$D$5:$E$204,2,FALSE))</f>
        <v/>
      </c>
      <c r="H4324" s="17"/>
      <c r="I4324" s="17"/>
      <c r="J4324" s="110" t="str">
        <f t="shared" si="336"/>
        <v/>
      </c>
      <c r="K4324" s="23"/>
      <c r="L4324" s="112" t="str">
        <f t="shared" si="337"/>
        <v/>
      </c>
      <c r="M4324" s="17"/>
      <c r="N4324" s="110" t="str">
        <f t="shared" si="338"/>
        <v/>
      </c>
      <c r="O4324" s="111" t="str">
        <f t="shared" si="339"/>
        <v/>
      </c>
    </row>
    <row r="4325" spans="1:15" ht="30" customHeight="1" thickTop="1" thickBot="1">
      <c r="A4325" s="37" t="str">
        <f t="shared" si="335"/>
        <v/>
      </c>
      <c r="C4325" s="13">
        <v>4321</v>
      </c>
      <c r="D4325" s="61" t="str">
        <f>IF(Cad_an!D4325="","",Cad_an!D4325)</f>
        <v/>
      </c>
      <c r="E4325" s="61" t="str">
        <f>IF(D4325="","",VLOOKUP(D4325,Cad_an!$D$5:$F$5004,3,FALSE))</f>
        <v/>
      </c>
      <c r="F4325" s="61" t="str">
        <f>IF(D4325="","",VLOOKUP(D4325,Cad_an!$D$5:$E$5004,2,FALSE))</f>
        <v/>
      </c>
      <c r="G4325" s="61" t="str">
        <f>IF(D4325="","",VLOOKUP(Fa_an!F4325,Cad_can!$D$5:$E$204,2,FALSE))</f>
        <v/>
      </c>
      <c r="H4325" s="17"/>
      <c r="I4325" s="17"/>
      <c r="J4325" s="110" t="str">
        <f t="shared" si="336"/>
        <v/>
      </c>
      <c r="K4325" s="23"/>
      <c r="L4325" s="112" t="str">
        <f t="shared" si="337"/>
        <v/>
      </c>
      <c r="M4325" s="17"/>
      <c r="N4325" s="110" t="str">
        <f t="shared" si="338"/>
        <v/>
      </c>
      <c r="O4325" s="111" t="str">
        <f t="shared" si="339"/>
        <v/>
      </c>
    </row>
    <row r="4326" spans="1:15" ht="30" customHeight="1" thickTop="1" thickBot="1">
      <c r="A4326" s="37" t="str">
        <f t="shared" si="335"/>
        <v/>
      </c>
      <c r="C4326" s="13">
        <v>4322</v>
      </c>
      <c r="D4326" s="61" t="str">
        <f>IF(Cad_an!D4326="","",Cad_an!D4326)</f>
        <v/>
      </c>
      <c r="E4326" s="61" t="str">
        <f>IF(D4326="","",VLOOKUP(D4326,Cad_an!$D$5:$F$5004,3,FALSE))</f>
        <v/>
      </c>
      <c r="F4326" s="61" t="str">
        <f>IF(D4326="","",VLOOKUP(D4326,Cad_an!$D$5:$E$5004,2,FALSE))</f>
        <v/>
      </c>
      <c r="G4326" s="61" t="str">
        <f>IF(D4326="","",VLOOKUP(Fa_an!F4326,Cad_can!$D$5:$E$204,2,FALSE))</f>
        <v/>
      </c>
      <c r="H4326" s="17"/>
      <c r="I4326" s="17"/>
      <c r="J4326" s="110" t="str">
        <f t="shared" si="336"/>
        <v/>
      </c>
      <c r="K4326" s="23"/>
      <c r="L4326" s="112" t="str">
        <f t="shared" si="337"/>
        <v/>
      </c>
      <c r="M4326" s="17"/>
      <c r="N4326" s="110" t="str">
        <f t="shared" si="338"/>
        <v/>
      </c>
      <c r="O4326" s="111" t="str">
        <f t="shared" si="339"/>
        <v/>
      </c>
    </row>
    <row r="4327" spans="1:15" ht="30" customHeight="1" thickTop="1" thickBot="1">
      <c r="A4327" s="37" t="str">
        <f t="shared" si="335"/>
        <v/>
      </c>
      <c r="C4327" s="13">
        <v>4323</v>
      </c>
      <c r="D4327" s="61" t="str">
        <f>IF(Cad_an!D4327="","",Cad_an!D4327)</f>
        <v/>
      </c>
      <c r="E4327" s="61" t="str">
        <f>IF(D4327="","",VLOOKUP(D4327,Cad_an!$D$5:$F$5004,3,FALSE))</f>
        <v/>
      </c>
      <c r="F4327" s="61" t="str">
        <f>IF(D4327="","",VLOOKUP(D4327,Cad_an!$D$5:$E$5004,2,FALSE))</f>
        <v/>
      </c>
      <c r="G4327" s="61" t="str">
        <f>IF(D4327="","",VLOOKUP(Fa_an!F4327,Cad_can!$D$5:$E$204,2,FALSE))</f>
        <v/>
      </c>
      <c r="H4327" s="17"/>
      <c r="I4327" s="17"/>
      <c r="J4327" s="110" t="str">
        <f t="shared" si="336"/>
        <v/>
      </c>
      <c r="K4327" s="23"/>
      <c r="L4327" s="112" t="str">
        <f t="shared" si="337"/>
        <v/>
      </c>
      <c r="M4327" s="17"/>
      <c r="N4327" s="110" t="str">
        <f t="shared" si="338"/>
        <v/>
      </c>
      <c r="O4327" s="111" t="str">
        <f t="shared" si="339"/>
        <v/>
      </c>
    </row>
    <row r="4328" spans="1:15" ht="30" customHeight="1" thickTop="1" thickBot="1">
      <c r="A4328" s="37" t="str">
        <f t="shared" si="335"/>
        <v/>
      </c>
      <c r="C4328" s="13">
        <v>4324</v>
      </c>
      <c r="D4328" s="61" t="str">
        <f>IF(Cad_an!D4328="","",Cad_an!D4328)</f>
        <v/>
      </c>
      <c r="E4328" s="61" t="str">
        <f>IF(D4328="","",VLOOKUP(D4328,Cad_an!$D$5:$F$5004,3,FALSE))</f>
        <v/>
      </c>
      <c r="F4328" s="61" t="str">
        <f>IF(D4328="","",VLOOKUP(D4328,Cad_an!$D$5:$E$5004,2,FALSE))</f>
        <v/>
      </c>
      <c r="G4328" s="61" t="str">
        <f>IF(D4328="","",VLOOKUP(Fa_an!F4328,Cad_can!$D$5:$E$204,2,FALSE))</f>
        <v/>
      </c>
      <c r="H4328" s="17"/>
      <c r="I4328" s="17"/>
      <c r="J4328" s="110" t="str">
        <f t="shared" si="336"/>
        <v/>
      </c>
      <c r="K4328" s="23"/>
      <c r="L4328" s="112" t="str">
        <f t="shared" si="337"/>
        <v/>
      </c>
      <c r="M4328" s="17"/>
      <c r="N4328" s="110" t="str">
        <f t="shared" si="338"/>
        <v/>
      </c>
      <c r="O4328" s="111" t="str">
        <f t="shared" si="339"/>
        <v/>
      </c>
    </row>
    <row r="4329" spans="1:15" ht="30" customHeight="1" thickTop="1" thickBot="1">
      <c r="A4329" s="37" t="str">
        <f t="shared" si="335"/>
        <v/>
      </c>
      <c r="C4329" s="13">
        <v>4325</v>
      </c>
      <c r="D4329" s="61" t="str">
        <f>IF(Cad_an!D4329="","",Cad_an!D4329)</f>
        <v/>
      </c>
      <c r="E4329" s="61" t="str">
        <f>IF(D4329="","",VLOOKUP(D4329,Cad_an!$D$5:$F$5004,3,FALSE))</f>
        <v/>
      </c>
      <c r="F4329" s="61" t="str">
        <f>IF(D4329="","",VLOOKUP(D4329,Cad_an!$D$5:$E$5004,2,FALSE))</f>
        <v/>
      </c>
      <c r="G4329" s="61" t="str">
        <f>IF(D4329="","",VLOOKUP(Fa_an!F4329,Cad_can!$D$5:$E$204,2,FALSE))</f>
        <v/>
      </c>
      <c r="H4329" s="17"/>
      <c r="I4329" s="17"/>
      <c r="J4329" s="110" t="str">
        <f t="shared" si="336"/>
        <v/>
      </c>
      <c r="K4329" s="23"/>
      <c r="L4329" s="112" t="str">
        <f t="shared" si="337"/>
        <v/>
      </c>
      <c r="M4329" s="17"/>
      <c r="N4329" s="110" t="str">
        <f t="shared" si="338"/>
        <v/>
      </c>
      <c r="O4329" s="111" t="str">
        <f t="shared" si="339"/>
        <v/>
      </c>
    </row>
    <row r="4330" spans="1:15" ht="30" customHeight="1" thickTop="1" thickBot="1">
      <c r="A4330" s="37" t="str">
        <f t="shared" si="335"/>
        <v/>
      </c>
      <c r="C4330" s="13">
        <v>4326</v>
      </c>
      <c r="D4330" s="61" t="str">
        <f>IF(Cad_an!D4330="","",Cad_an!D4330)</f>
        <v/>
      </c>
      <c r="E4330" s="61" t="str">
        <f>IF(D4330="","",VLOOKUP(D4330,Cad_an!$D$5:$F$5004,3,FALSE))</f>
        <v/>
      </c>
      <c r="F4330" s="61" t="str">
        <f>IF(D4330="","",VLOOKUP(D4330,Cad_an!$D$5:$E$5004,2,FALSE))</f>
        <v/>
      </c>
      <c r="G4330" s="61" t="str">
        <f>IF(D4330="","",VLOOKUP(Fa_an!F4330,Cad_can!$D$5:$E$204,2,FALSE))</f>
        <v/>
      </c>
      <c r="H4330" s="17"/>
      <c r="I4330" s="17"/>
      <c r="J4330" s="110" t="str">
        <f t="shared" si="336"/>
        <v/>
      </c>
      <c r="K4330" s="23"/>
      <c r="L4330" s="112" t="str">
        <f t="shared" si="337"/>
        <v/>
      </c>
      <c r="M4330" s="17"/>
      <c r="N4330" s="110" t="str">
        <f t="shared" si="338"/>
        <v/>
      </c>
      <c r="O4330" s="111" t="str">
        <f t="shared" si="339"/>
        <v/>
      </c>
    </row>
    <row r="4331" spans="1:15" ht="30" customHeight="1" thickTop="1" thickBot="1">
      <c r="A4331" s="37" t="str">
        <f t="shared" si="335"/>
        <v/>
      </c>
      <c r="C4331" s="13">
        <v>4327</v>
      </c>
      <c r="D4331" s="61" t="str">
        <f>IF(Cad_an!D4331="","",Cad_an!D4331)</f>
        <v/>
      </c>
      <c r="E4331" s="61" t="str">
        <f>IF(D4331="","",VLOOKUP(D4331,Cad_an!$D$5:$F$5004,3,FALSE))</f>
        <v/>
      </c>
      <c r="F4331" s="61" t="str">
        <f>IF(D4331="","",VLOOKUP(D4331,Cad_an!$D$5:$E$5004,2,FALSE))</f>
        <v/>
      </c>
      <c r="G4331" s="61" t="str">
        <f>IF(D4331="","",VLOOKUP(Fa_an!F4331,Cad_can!$D$5:$E$204,2,FALSE))</f>
        <v/>
      </c>
      <c r="H4331" s="17"/>
      <c r="I4331" s="17"/>
      <c r="J4331" s="110" t="str">
        <f t="shared" si="336"/>
        <v/>
      </c>
      <c r="K4331" s="23"/>
      <c r="L4331" s="112" t="str">
        <f t="shared" si="337"/>
        <v/>
      </c>
      <c r="M4331" s="17"/>
      <c r="N4331" s="110" t="str">
        <f t="shared" si="338"/>
        <v/>
      </c>
      <c r="O4331" s="111" t="str">
        <f t="shared" si="339"/>
        <v/>
      </c>
    </row>
    <row r="4332" spans="1:15" ht="30" customHeight="1" thickTop="1" thickBot="1">
      <c r="A4332" s="37" t="str">
        <f t="shared" si="335"/>
        <v/>
      </c>
      <c r="C4332" s="13">
        <v>4328</v>
      </c>
      <c r="D4332" s="61" t="str">
        <f>IF(Cad_an!D4332="","",Cad_an!D4332)</f>
        <v/>
      </c>
      <c r="E4332" s="61" t="str">
        <f>IF(D4332="","",VLOOKUP(D4332,Cad_an!$D$5:$F$5004,3,FALSE))</f>
        <v/>
      </c>
      <c r="F4332" s="61" t="str">
        <f>IF(D4332="","",VLOOKUP(D4332,Cad_an!$D$5:$E$5004,2,FALSE))</f>
        <v/>
      </c>
      <c r="G4332" s="61" t="str">
        <f>IF(D4332="","",VLOOKUP(Fa_an!F4332,Cad_can!$D$5:$E$204,2,FALSE))</f>
        <v/>
      </c>
      <c r="H4332" s="17"/>
      <c r="I4332" s="17"/>
      <c r="J4332" s="110" t="str">
        <f t="shared" si="336"/>
        <v/>
      </c>
      <c r="K4332" s="23"/>
      <c r="L4332" s="112" t="str">
        <f t="shared" si="337"/>
        <v/>
      </c>
      <c r="M4332" s="17"/>
      <c r="N4332" s="110" t="str">
        <f t="shared" si="338"/>
        <v/>
      </c>
      <c r="O4332" s="111" t="str">
        <f t="shared" si="339"/>
        <v/>
      </c>
    </row>
    <row r="4333" spans="1:15" ht="30" customHeight="1" thickTop="1" thickBot="1">
      <c r="A4333" s="37" t="str">
        <f t="shared" si="335"/>
        <v/>
      </c>
      <c r="C4333" s="13">
        <v>4329</v>
      </c>
      <c r="D4333" s="61" t="str">
        <f>IF(Cad_an!D4333="","",Cad_an!D4333)</f>
        <v/>
      </c>
      <c r="E4333" s="61" t="str">
        <f>IF(D4333="","",VLOOKUP(D4333,Cad_an!$D$5:$F$5004,3,FALSE))</f>
        <v/>
      </c>
      <c r="F4333" s="61" t="str">
        <f>IF(D4333="","",VLOOKUP(D4333,Cad_an!$D$5:$E$5004,2,FALSE))</f>
        <v/>
      </c>
      <c r="G4333" s="61" t="str">
        <f>IF(D4333="","",VLOOKUP(Fa_an!F4333,Cad_can!$D$5:$E$204,2,FALSE))</f>
        <v/>
      </c>
      <c r="H4333" s="17"/>
      <c r="I4333" s="17"/>
      <c r="J4333" s="110" t="str">
        <f t="shared" si="336"/>
        <v/>
      </c>
      <c r="K4333" s="23"/>
      <c r="L4333" s="112" t="str">
        <f t="shared" si="337"/>
        <v/>
      </c>
      <c r="M4333" s="17"/>
      <c r="N4333" s="110" t="str">
        <f t="shared" si="338"/>
        <v/>
      </c>
      <c r="O4333" s="111" t="str">
        <f t="shared" si="339"/>
        <v/>
      </c>
    </row>
    <row r="4334" spans="1:15" ht="30" customHeight="1" thickTop="1" thickBot="1">
      <c r="A4334" s="37" t="str">
        <f t="shared" si="335"/>
        <v/>
      </c>
      <c r="C4334" s="13">
        <v>4330</v>
      </c>
      <c r="D4334" s="61" t="str">
        <f>IF(Cad_an!D4334="","",Cad_an!D4334)</f>
        <v/>
      </c>
      <c r="E4334" s="61" t="str">
        <f>IF(D4334="","",VLOOKUP(D4334,Cad_an!$D$5:$F$5004,3,FALSE))</f>
        <v/>
      </c>
      <c r="F4334" s="61" t="str">
        <f>IF(D4334="","",VLOOKUP(D4334,Cad_an!$D$5:$E$5004,2,FALSE))</f>
        <v/>
      </c>
      <c r="G4334" s="61" t="str">
        <f>IF(D4334="","",VLOOKUP(Fa_an!F4334,Cad_can!$D$5:$E$204,2,FALSE))</f>
        <v/>
      </c>
      <c r="H4334" s="17"/>
      <c r="I4334" s="17"/>
      <c r="J4334" s="110" t="str">
        <f t="shared" si="336"/>
        <v/>
      </c>
      <c r="K4334" s="23"/>
      <c r="L4334" s="112" t="str">
        <f t="shared" si="337"/>
        <v/>
      </c>
      <c r="M4334" s="17"/>
      <c r="N4334" s="110" t="str">
        <f t="shared" si="338"/>
        <v/>
      </c>
      <c r="O4334" s="111" t="str">
        <f t="shared" si="339"/>
        <v/>
      </c>
    </row>
    <row r="4335" spans="1:15" ht="30" customHeight="1" thickTop="1" thickBot="1">
      <c r="A4335" s="37" t="str">
        <f t="shared" si="335"/>
        <v/>
      </c>
      <c r="C4335" s="13">
        <v>4331</v>
      </c>
      <c r="D4335" s="61" t="str">
        <f>IF(Cad_an!D4335="","",Cad_an!D4335)</f>
        <v/>
      </c>
      <c r="E4335" s="61" t="str">
        <f>IF(D4335="","",VLOOKUP(D4335,Cad_an!$D$5:$F$5004,3,FALSE))</f>
        <v/>
      </c>
      <c r="F4335" s="61" t="str">
        <f>IF(D4335="","",VLOOKUP(D4335,Cad_an!$D$5:$E$5004,2,FALSE))</f>
        <v/>
      </c>
      <c r="G4335" s="61" t="str">
        <f>IF(D4335="","",VLOOKUP(Fa_an!F4335,Cad_can!$D$5:$E$204,2,FALSE))</f>
        <v/>
      </c>
      <c r="H4335" s="17"/>
      <c r="I4335" s="17"/>
      <c r="J4335" s="110" t="str">
        <f t="shared" si="336"/>
        <v/>
      </c>
      <c r="K4335" s="23"/>
      <c r="L4335" s="112" t="str">
        <f t="shared" si="337"/>
        <v/>
      </c>
      <c r="M4335" s="17"/>
      <c r="N4335" s="110" t="str">
        <f t="shared" si="338"/>
        <v/>
      </c>
      <c r="O4335" s="111" t="str">
        <f t="shared" si="339"/>
        <v/>
      </c>
    </row>
    <row r="4336" spans="1:15" ht="30" customHeight="1" thickTop="1" thickBot="1">
      <c r="A4336" s="37" t="str">
        <f t="shared" si="335"/>
        <v/>
      </c>
      <c r="C4336" s="13">
        <v>4332</v>
      </c>
      <c r="D4336" s="61" t="str">
        <f>IF(Cad_an!D4336="","",Cad_an!D4336)</f>
        <v/>
      </c>
      <c r="E4336" s="61" t="str">
        <f>IF(D4336="","",VLOOKUP(D4336,Cad_an!$D$5:$F$5004,3,FALSE))</f>
        <v/>
      </c>
      <c r="F4336" s="61" t="str">
        <f>IF(D4336="","",VLOOKUP(D4336,Cad_an!$D$5:$E$5004,2,FALSE))</f>
        <v/>
      </c>
      <c r="G4336" s="61" t="str">
        <f>IF(D4336="","",VLOOKUP(Fa_an!F4336,Cad_can!$D$5:$E$204,2,FALSE))</f>
        <v/>
      </c>
      <c r="H4336" s="17"/>
      <c r="I4336" s="17"/>
      <c r="J4336" s="110" t="str">
        <f t="shared" si="336"/>
        <v/>
      </c>
      <c r="K4336" s="23"/>
      <c r="L4336" s="112" t="str">
        <f t="shared" si="337"/>
        <v/>
      </c>
      <c r="M4336" s="17"/>
      <c r="N4336" s="110" t="str">
        <f t="shared" si="338"/>
        <v/>
      </c>
      <c r="O4336" s="111" t="str">
        <f t="shared" si="339"/>
        <v/>
      </c>
    </row>
    <row r="4337" spans="1:15" ht="30" customHeight="1" thickTop="1" thickBot="1">
      <c r="A4337" s="37" t="str">
        <f t="shared" si="335"/>
        <v/>
      </c>
      <c r="C4337" s="13">
        <v>4333</v>
      </c>
      <c r="D4337" s="61" t="str">
        <f>IF(Cad_an!D4337="","",Cad_an!D4337)</f>
        <v/>
      </c>
      <c r="E4337" s="61" t="str">
        <f>IF(D4337="","",VLOOKUP(D4337,Cad_an!$D$5:$F$5004,3,FALSE))</f>
        <v/>
      </c>
      <c r="F4337" s="61" t="str">
        <f>IF(D4337="","",VLOOKUP(D4337,Cad_an!$D$5:$E$5004,2,FALSE))</f>
        <v/>
      </c>
      <c r="G4337" s="61" t="str">
        <f>IF(D4337="","",VLOOKUP(Fa_an!F4337,Cad_can!$D$5:$E$204,2,FALSE))</f>
        <v/>
      </c>
      <c r="H4337" s="17"/>
      <c r="I4337" s="17"/>
      <c r="J4337" s="110" t="str">
        <f t="shared" si="336"/>
        <v/>
      </c>
      <c r="K4337" s="23"/>
      <c r="L4337" s="112" t="str">
        <f t="shared" si="337"/>
        <v/>
      </c>
      <c r="M4337" s="17"/>
      <c r="N4337" s="110" t="str">
        <f t="shared" si="338"/>
        <v/>
      </c>
      <c r="O4337" s="111" t="str">
        <f t="shared" si="339"/>
        <v/>
      </c>
    </row>
    <row r="4338" spans="1:15" ht="30" customHeight="1" thickTop="1" thickBot="1">
      <c r="A4338" s="37" t="str">
        <f t="shared" si="335"/>
        <v/>
      </c>
      <c r="C4338" s="13">
        <v>4334</v>
      </c>
      <c r="D4338" s="61" t="str">
        <f>IF(Cad_an!D4338="","",Cad_an!D4338)</f>
        <v/>
      </c>
      <c r="E4338" s="61" t="str">
        <f>IF(D4338="","",VLOOKUP(D4338,Cad_an!$D$5:$F$5004,3,FALSE))</f>
        <v/>
      </c>
      <c r="F4338" s="61" t="str">
        <f>IF(D4338="","",VLOOKUP(D4338,Cad_an!$D$5:$E$5004,2,FALSE))</f>
        <v/>
      </c>
      <c r="G4338" s="61" t="str">
        <f>IF(D4338="","",VLOOKUP(Fa_an!F4338,Cad_can!$D$5:$E$204,2,FALSE))</f>
        <v/>
      </c>
      <c r="H4338" s="17"/>
      <c r="I4338" s="17"/>
      <c r="J4338" s="110" t="str">
        <f t="shared" si="336"/>
        <v/>
      </c>
      <c r="K4338" s="23"/>
      <c r="L4338" s="112" t="str">
        <f t="shared" si="337"/>
        <v/>
      </c>
      <c r="M4338" s="17"/>
      <c r="N4338" s="110" t="str">
        <f t="shared" si="338"/>
        <v/>
      </c>
      <c r="O4338" s="111" t="str">
        <f t="shared" si="339"/>
        <v/>
      </c>
    </row>
    <row r="4339" spans="1:15" ht="30" customHeight="1" thickTop="1" thickBot="1">
      <c r="A4339" s="37" t="str">
        <f t="shared" si="335"/>
        <v/>
      </c>
      <c r="C4339" s="13">
        <v>4335</v>
      </c>
      <c r="D4339" s="61" t="str">
        <f>IF(Cad_an!D4339="","",Cad_an!D4339)</f>
        <v/>
      </c>
      <c r="E4339" s="61" t="str">
        <f>IF(D4339="","",VLOOKUP(D4339,Cad_an!$D$5:$F$5004,3,FALSE))</f>
        <v/>
      </c>
      <c r="F4339" s="61" t="str">
        <f>IF(D4339="","",VLOOKUP(D4339,Cad_an!$D$5:$E$5004,2,FALSE))</f>
        <v/>
      </c>
      <c r="G4339" s="61" t="str">
        <f>IF(D4339="","",VLOOKUP(Fa_an!F4339,Cad_can!$D$5:$E$204,2,FALSE))</f>
        <v/>
      </c>
      <c r="H4339" s="17"/>
      <c r="I4339" s="17"/>
      <c r="J4339" s="110" t="str">
        <f t="shared" si="336"/>
        <v/>
      </c>
      <c r="K4339" s="23"/>
      <c r="L4339" s="112" t="str">
        <f t="shared" si="337"/>
        <v/>
      </c>
      <c r="M4339" s="17"/>
      <c r="N4339" s="110" t="str">
        <f t="shared" si="338"/>
        <v/>
      </c>
      <c r="O4339" s="111" t="str">
        <f t="shared" si="339"/>
        <v/>
      </c>
    </row>
    <row r="4340" spans="1:15" ht="30" customHeight="1" thickTop="1" thickBot="1">
      <c r="A4340" s="37" t="str">
        <f t="shared" si="335"/>
        <v/>
      </c>
      <c r="C4340" s="13">
        <v>4336</v>
      </c>
      <c r="D4340" s="61" t="str">
        <f>IF(Cad_an!D4340="","",Cad_an!D4340)</f>
        <v/>
      </c>
      <c r="E4340" s="61" t="str">
        <f>IF(D4340="","",VLOOKUP(D4340,Cad_an!$D$5:$F$5004,3,FALSE))</f>
        <v/>
      </c>
      <c r="F4340" s="61" t="str">
        <f>IF(D4340="","",VLOOKUP(D4340,Cad_an!$D$5:$E$5004,2,FALSE))</f>
        <v/>
      </c>
      <c r="G4340" s="61" t="str">
        <f>IF(D4340="","",VLOOKUP(Fa_an!F4340,Cad_can!$D$5:$E$204,2,FALSE))</f>
        <v/>
      </c>
      <c r="H4340" s="17"/>
      <c r="I4340" s="17"/>
      <c r="J4340" s="110" t="str">
        <f t="shared" si="336"/>
        <v/>
      </c>
      <c r="K4340" s="23"/>
      <c r="L4340" s="112" t="str">
        <f t="shared" si="337"/>
        <v/>
      </c>
      <c r="M4340" s="17"/>
      <c r="N4340" s="110" t="str">
        <f t="shared" si="338"/>
        <v/>
      </c>
      <c r="O4340" s="111" t="str">
        <f t="shared" si="339"/>
        <v/>
      </c>
    </row>
    <row r="4341" spans="1:15" ht="30" customHeight="1" thickTop="1" thickBot="1">
      <c r="A4341" s="37" t="str">
        <f t="shared" si="335"/>
        <v/>
      </c>
      <c r="C4341" s="13">
        <v>4337</v>
      </c>
      <c r="D4341" s="61" t="str">
        <f>IF(Cad_an!D4341="","",Cad_an!D4341)</f>
        <v/>
      </c>
      <c r="E4341" s="61" t="str">
        <f>IF(D4341="","",VLOOKUP(D4341,Cad_an!$D$5:$F$5004,3,FALSE))</f>
        <v/>
      </c>
      <c r="F4341" s="61" t="str">
        <f>IF(D4341="","",VLOOKUP(D4341,Cad_an!$D$5:$E$5004,2,FALSE))</f>
        <v/>
      </c>
      <c r="G4341" s="61" t="str">
        <f>IF(D4341="","",VLOOKUP(Fa_an!F4341,Cad_can!$D$5:$E$204,2,FALSE))</f>
        <v/>
      </c>
      <c r="H4341" s="17"/>
      <c r="I4341" s="17"/>
      <c r="J4341" s="110" t="str">
        <f t="shared" si="336"/>
        <v/>
      </c>
      <c r="K4341" s="23"/>
      <c r="L4341" s="112" t="str">
        <f t="shared" si="337"/>
        <v/>
      </c>
      <c r="M4341" s="17"/>
      <c r="N4341" s="110" t="str">
        <f t="shared" si="338"/>
        <v/>
      </c>
      <c r="O4341" s="111" t="str">
        <f t="shared" si="339"/>
        <v/>
      </c>
    </row>
    <row r="4342" spans="1:15" ht="30" customHeight="1" thickTop="1" thickBot="1">
      <c r="A4342" s="37" t="str">
        <f t="shared" si="335"/>
        <v/>
      </c>
      <c r="C4342" s="13">
        <v>4338</v>
      </c>
      <c r="D4342" s="61" t="str">
        <f>IF(Cad_an!D4342="","",Cad_an!D4342)</f>
        <v/>
      </c>
      <c r="E4342" s="61" t="str">
        <f>IF(D4342="","",VLOOKUP(D4342,Cad_an!$D$5:$F$5004,3,FALSE))</f>
        <v/>
      </c>
      <c r="F4342" s="61" t="str">
        <f>IF(D4342="","",VLOOKUP(D4342,Cad_an!$D$5:$E$5004,2,FALSE))</f>
        <v/>
      </c>
      <c r="G4342" s="61" t="str">
        <f>IF(D4342="","",VLOOKUP(Fa_an!F4342,Cad_can!$D$5:$E$204,2,FALSE))</f>
        <v/>
      </c>
      <c r="H4342" s="17"/>
      <c r="I4342" s="17"/>
      <c r="J4342" s="110" t="str">
        <f t="shared" si="336"/>
        <v/>
      </c>
      <c r="K4342" s="23"/>
      <c r="L4342" s="112" t="str">
        <f t="shared" si="337"/>
        <v/>
      </c>
      <c r="M4342" s="17"/>
      <c r="N4342" s="110" t="str">
        <f t="shared" si="338"/>
        <v/>
      </c>
      <c r="O4342" s="111" t="str">
        <f t="shared" si="339"/>
        <v/>
      </c>
    </row>
    <row r="4343" spans="1:15" ht="30" customHeight="1" thickTop="1" thickBot="1">
      <c r="A4343" s="37" t="str">
        <f t="shared" si="335"/>
        <v/>
      </c>
      <c r="C4343" s="13">
        <v>4339</v>
      </c>
      <c r="D4343" s="61" t="str">
        <f>IF(Cad_an!D4343="","",Cad_an!D4343)</f>
        <v/>
      </c>
      <c r="E4343" s="61" t="str">
        <f>IF(D4343="","",VLOOKUP(D4343,Cad_an!$D$5:$F$5004,3,FALSE))</f>
        <v/>
      </c>
      <c r="F4343" s="61" t="str">
        <f>IF(D4343="","",VLOOKUP(D4343,Cad_an!$D$5:$E$5004,2,FALSE))</f>
        <v/>
      </c>
      <c r="G4343" s="61" t="str">
        <f>IF(D4343="","",VLOOKUP(Fa_an!F4343,Cad_can!$D$5:$E$204,2,FALSE))</f>
        <v/>
      </c>
      <c r="H4343" s="17"/>
      <c r="I4343" s="17"/>
      <c r="J4343" s="110" t="str">
        <f t="shared" si="336"/>
        <v/>
      </c>
      <c r="K4343" s="23"/>
      <c r="L4343" s="112" t="str">
        <f t="shared" si="337"/>
        <v/>
      </c>
      <c r="M4343" s="17"/>
      <c r="N4343" s="110" t="str">
        <f t="shared" si="338"/>
        <v/>
      </c>
      <c r="O4343" s="111" t="str">
        <f t="shared" si="339"/>
        <v/>
      </c>
    </row>
    <row r="4344" spans="1:15" ht="30" customHeight="1" thickTop="1" thickBot="1">
      <c r="A4344" s="37" t="str">
        <f t="shared" si="335"/>
        <v/>
      </c>
      <c r="C4344" s="13">
        <v>4340</v>
      </c>
      <c r="D4344" s="61" t="str">
        <f>IF(Cad_an!D4344="","",Cad_an!D4344)</f>
        <v/>
      </c>
      <c r="E4344" s="61" t="str">
        <f>IF(D4344="","",VLOOKUP(D4344,Cad_an!$D$5:$F$5004,3,FALSE))</f>
        <v/>
      </c>
      <c r="F4344" s="61" t="str">
        <f>IF(D4344="","",VLOOKUP(D4344,Cad_an!$D$5:$E$5004,2,FALSE))</f>
        <v/>
      </c>
      <c r="G4344" s="61" t="str">
        <f>IF(D4344="","",VLOOKUP(Fa_an!F4344,Cad_can!$D$5:$E$204,2,FALSE))</f>
        <v/>
      </c>
      <c r="H4344" s="17"/>
      <c r="I4344" s="17"/>
      <c r="J4344" s="110" t="str">
        <f t="shared" si="336"/>
        <v/>
      </c>
      <c r="K4344" s="23"/>
      <c r="L4344" s="112" t="str">
        <f t="shared" si="337"/>
        <v/>
      </c>
      <c r="M4344" s="17"/>
      <c r="N4344" s="110" t="str">
        <f t="shared" si="338"/>
        <v/>
      </c>
      <c r="O4344" s="111" t="str">
        <f t="shared" si="339"/>
        <v/>
      </c>
    </row>
    <row r="4345" spans="1:15" ht="30" customHeight="1" thickTop="1" thickBot="1">
      <c r="A4345" s="37" t="str">
        <f t="shared" si="335"/>
        <v/>
      </c>
      <c r="C4345" s="13">
        <v>4341</v>
      </c>
      <c r="D4345" s="61" t="str">
        <f>IF(Cad_an!D4345="","",Cad_an!D4345)</f>
        <v/>
      </c>
      <c r="E4345" s="61" t="str">
        <f>IF(D4345="","",VLOOKUP(D4345,Cad_an!$D$5:$F$5004,3,FALSE))</f>
        <v/>
      </c>
      <c r="F4345" s="61" t="str">
        <f>IF(D4345="","",VLOOKUP(D4345,Cad_an!$D$5:$E$5004,2,FALSE))</f>
        <v/>
      </c>
      <c r="G4345" s="61" t="str">
        <f>IF(D4345="","",VLOOKUP(Fa_an!F4345,Cad_can!$D$5:$E$204,2,FALSE))</f>
        <v/>
      </c>
      <c r="H4345" s="17"/>
      <c r="I4345" s="17"/>
      <c r="J4345" s="110" t="str">
        <f t="shared" si="336"/>
        <v/>
      </c>
      <c r="K4345" s="23"/>
      <c r="L4345" s="112" t="str">
        <f t="shared" si="337"/>
        <v/>
      </c>
      <c r="M4345" s="17"/>
      <c r="N4345" s="110" t="str">
        <f t="shared" si="338"/>
        <v/>
      </c>
      <c r="O4345" s="111" t="str">
        <f t="shared" si="339"/>
        <v/>
      </c>
    </row>
    <row r="4346" spans="1:15" ht="30" customHeight="1" thickTop="1" thickBot="1">
      <c r="A4346" s="37" t="str">
        <f t="shared" si="335"/>
        <v/>
      </c>
      <c r="C4346" s="13">
        <v>4342</v>
      </c>
      <c r="D4346" s="61" t="str">
        <f>IF(Cad_an!D4346="","",Cad_an!D4346)</f>
        <v/>
      </c>
      <c r="E4346" s="61" t="str">
        <f>IF(D4346="","",VLOOKUP(D4346,Cad_an!$D$5:$F$5004,3,FALSE))</f>
        <v/>
      </c>
      <c r="F4346" s="61" t="str">
        <f>IF(D4346="","",VLOOKUP(D4346,Cad_an!$D$5:$E$5004,2,FALSE))</f>
        <v/>
      </c>
      <c r="G4346" s="61" t="str">
        <f>IF(D4346="","",VLOOKUP(Fa_an!F4346,Cad_can!$D$5:$E$204,2,FALSE))</f>
        <v/>
      </c>
      <c r="H4346" s="17"/>
      <c r="I4346" s="17"/>
      <c r="J4346" s="110" t="str">
        <f t="shared" si="336"/>
        <v/>
      </c>
      <c r="K4346" s="23"/>
      <c r="L4346" s="112" t="str">
        <f t="shared" si="337"/>
        <v/>
      </c>
      <c r="M4346" s="17"/>
      <c r="N4346" s="110" t="str">
        <f t="shared" si="338"/>
        <v/>
      </c>
      <c r="O4346" s="111" t="str">
        <f t="shared" si="339"/>
        <v/>
      </c>
    </row>
    <row r="4347" spans="1:15" ht="30" customHeight="1" thickTop="1" thickBot="1">
      <c r="A4347" s="37" t="str">
        <f t="shared" si="335"/>
        <v/>
      </c>
      <c r="C4347" s="13">
        <v>4343</v>
      </c>
      <c r="D4347" s="61" t="str">
        <f>IF(Cad_an!D4347="","",Cad_an!D4347)</f>
        <v/>
      </c>
      <c r="E4347" s="61" t="str">
        <f>IF(D4347="","",VLOOKUP(D4347,Cad_an!$D$5:$F$5004,3,FALSE))</f>
        <v/>
      </c>
      <c r="F4347" s="61" t="str">
        <f>IF(D4347="","",VLOOKUP(D4347,Cad_an!$D$5:$E$5004,2,FALSE))</f>
        <v/>
      </c>
      <c r="G4347" s="61" t="str">
        <f>IF(D4347="","",VLOOKUP(Fa_an!F4347,Cad_can!$D$5:$E$204,2,FALSE))</f>
        <v/>
      </c>
      <c r="H4347" s="17"/>
      <c r="I4347" s="17"/>
      <c r="J4347" s="110" t="str">
        <f t="shared" si="336"/>
        <v/>
      </c>
      <c r="K4347" s="23"/>
      <c r="L4347" s="112" t="str">
        <f t="shared" si="337"/>
        <v/>
      </c>
      <c r="M4347" s="17"/>
      <c r="N4347" s="110" t="str">
        <f t="shared" si="338"/>
        <v/>
      </c>
      <c r="O4347" s="111" t="str">
        <f t="shared" si="339"/>
        <v/>
      </c>
    </row>
    <row r="4348" spans="1:15" ht="30" customHeight="1" thickTop="1" thickBot="1">
      <c r="A4348" s="37" t="str">
        <f t="shared" si="335"/>
        <v/>
      </c>
      <c r="C4348" s="13">
        <v>4344</v>
      </c>
      <c r="D4348" s="61" t="str">
        <f>IF(Cad_an!D4348="","",Cad_an!D4348)</f>
        <v/>
      </c>
      <c r="E4348" s="61" t="str">
        <f>IF(D4348="","",VLOOKUP(D4348,Cad_an!$D$5:$F$5004,3,FALSE))</f>
        <v/>
      </c>
      <c r="F4348" s="61" t="str">
        <f>IF(D4348="","",VLOOKUP(D4348,Cad_an!$D$5:$E$5004,2,FALSE))</f>
        <v/>
      </c>
      <c r="G4348" s="61" t="str">
        <f>IF(D4348="","",VLOOKUP(Fa_an!F4348,Cad_can!$D$5:$E$204,2,FALSE))</f>
        <v/>
      </c>
      <c r="H4348" s="17"/>
      <c r="I4348" s="17"/>
      <c r="J4348" s="110" t="str">
        <f t="shared" si="336"/>
        <v/>
      </c>
      <c r="K4348" s="23"/>
      <c r="L4348" s="112" t="str">
        <f t="shared" si="337"/>
        <v/>
      </c>
      <c r="M4348" s="17"/>
      <c r="N4348" s="110" t="str">
        <f t="shared" si="338"/>
        <v/>
      </c>
      <c r="O4348" s="111" t="str">
        <f t="shared" si="339"/>
        <v/>
      </c>
    </row>
    <row r="4349" spans="1:15" ht="30" customHeight="1" thickTop="1" thickBot="1">
      <c r="A4349" s="37" t="str">
        <f t="shared" si="335"/>
        <v/>
      </c>
      <c r="C4349" s="13">
        <v>4345</v>
      </c>
      <c r="D4349" s="61" t="str">
        <f>IF(Cad_an!D4349="","",Cad_an!D4349)</f>
        <v/>
      </c>
      <c r="E4349" s="61" t="str">
        <f>IF(D4349="","",VLOOKUP(D4349,Cad_an!$D$5:$F$5004,3,FALSE))</f>
        <v/>
      </c>
      <c r="F4349" s="61" t="str">
        <f>IF(D4349="","",VLOOKUP(D4349,Cad_an!$D$5:$E$5004,2,FALSE))</f>
        <v/>
      </c>
      <c r="G4349" s="61" t="str">
        <f>IF(D4349="","",VLOOKUP(Fa_an!F4349,Cad_can!$D$5:$E$204,2,FALSE))</f>
        <v/>
      </c>
      <c r="H4349" s="17"/>
      <c r="I4349" s="17"/>
      <c r="J4349" s="110" t="str">
        <f t="shared" si="336"/>
        <v/>
      </c>
      <c r="K4349" s="23"/>
      <c r="L4349" s="112" t="str">
        <f t="shared" si="337"/>
        <v/>
      </c>
      <c r="M4349" s="17"/>
      <c r="N4349" s="110" t="str">
        <f t="shared" si="338"/>
        <v/>
      </c>
      <c r="O4349" s="111" t="str">
        <f t="shared" si="339"/>
        <v/>
      </c>
    </row>
    <row r="4350" spans="1:15" ht="30" customHeight="1" thickTop="1" thickBot="1">
      <c r="A4350" s="37" t="str">
        <f t="shared" si="335"/>
        <v/>
      </c>
      <c r="C4350" s="13">
        <v>4346</v>
      </c>
      <c r="D4350" s="61" t="str">
        <f>IF(Cad_an!D4350="","",Cad_an!D4350)</f>
        <v/>
      </c>
      <c r="E4350" s="61" t="str">
        <f>IF(D4350="","",VLOOKUP(D4350,Cad_an!$D$5:$F$5004,3,FALSE))</f>
        <v/>
      </c>
      <c r="F4350" s="61" t="str">
        <f>IF(D4350="","",VLOOKUP(D4350,Cad_an!$D$5:$E$5004,2,FALSE))</f>
        <v/>
      </c>
      <c r="G4350" s="61" t="str">
        <f>IF(D4350="","",VLOOKUP(Fa_an!F4350,Cad_can!$D$5:$E$204,2,FALSE))</f>
        <v/>
      </c>
      <c r="H4350" s="17"/>
      <c r="I4350" s="17"/>
      <c r="J4350" s="110" t="str">
        <f t="shared" si="336"/>
        <v/>
      </c>
      <c r="K4350" s="23"/>
      <c r="L4350" s="112" t="str">
        <f t="shared" si="337"/>
        <v/>
      </c>
      <c r="M4350" s="17"/>
      <c r="N4350" s="110" t="str">
        <f t="shared" si="338"/>
        <v/>
      </c>
      <c r="O4350" s="111" t="str">
        <f t="shared" si="339"/>
        <v/>
      </c>
    </row>
    <row r="4351" spans="1:15" ht="30" customHeight="1" thickTop="1" thickBot="1">
      <c r="A4351" s="37" t="str">
        <f t="shared" si="335"/>
        <v/>
      </c>
      <c r="C4351" s="13">
        <v>4347</v>
      </c>
      <c r="D4351" s="61" t="str">
        <f>IF(Cad_an!D4351="","",Cad_an!D4351)</f>
        <v/>
      </c>
      <c r="E4351" s="61" t="str">
        <f>IF(D4351="","",VLOOKUP(D4351,Cad_an!$D$5:$F$5004,3,FALSE))</f>
        <v/>
      </c>
      <c r="F4351" s="61" t="str">
        <f>IF(D4351="","",VLOOKUP(D4351,Cad_an!$D$5:$E$5004,2,FALSE))</f>
        <v/>
      </c>
      <c r="G4351" s="61" t="str">
        <f>IF(D4351="","",VLOOKUP(Fa_an!F4351,Cad_can!$D$5:$E$204,2,FALSE))</f>
        <v/>
      </c>
      <c r="H4351" s="17"/>
      <c r="I4351" s="17"/>
      <c r="J4351" s="110" t="str">
        <f t="shared" si="336"/>
        <v/>
      </c>
      <c r="K4351" s="23"/>
      <c r="L4351" s="112" t="str">
        <f t="shared" si="337"/>
        <v/>
      </c>
      <c r="M4351" s="17"/>
      <c r="N4351" s="110" t="str">
        <f t="shared" si="338"/>
        <v/>
      </c>
      <c r="O4351" s="111" t="str">
        <f t="shared" si="339"/>
        <v/>
      </c>
    </row>
    <row r="4352" spans="1:15" ht="30" customHeight="1" thickTop="1" thickBot="1">
      <c r="A4352" s="37" t="str">
        <f t="shared" si="335"/>
        <v/>
      </c>
      <c r="C4352" s="13">
        <v>4348</v>
      </c>
      <c r="D4352" s="61" t="str">
        <f>IF(Cad_an!D4352="","",Cad_an!D4352)</f>
        <v/>
      </c>
      <c r="E4352" s="61" t="str">
        <f>IF(D4352="","",VLOOKUP(D4352,Cad_an!$D$5:$F$5004,3,FALSE))</f>
        <v/>
      </c>
      <c r="F4352" s="61" t="str">
        <f>IF(D4352="","",VLOOKUP(D4352,Cad_an!$D$5:$E$5004,2,FALSE))</f>
        <v/>
      </c>
      <c r="G4352" s="61" t="str">
        <f>IF(D4352="","",VLOOKUP(Fa_an!F4352,Cad_can!$D$5:$E$204,2,FALSE))</f>
        <v/>
      </c>
      <c r="H4352" s="17"/>
      <c r="I4352" s="17"/>
      <c r="J4352" s="110" t="str">
        <f t="shared" si="336"/>
        <v/>
      </c>
      <c r="K4352" s="23"/>
      <c r="L4352" s="112" t="str">
        <f t="shared" si="337"/>
        <v/>
      </c>
      <c r="M4352" s="17"/>
      <c r="N4352" s="110" t="str">
        <f t="shared" si="338"/>
        <v/>
      </c>
      <c r="O4352" s="111" t="str">
        <f t="shared" si="339"/>
        <v/>
      </c>
    </row>
    <row r="4353" spans="1:15" ht="30" customHeight="1" thickTop="1" thickBot="1">
      <c r="A4353" s="37" t="str">
        <f t="shared" si="335"/>
        <v/>
      </c>
      <c r="C4353" s="13">
        <v>4349</v>
      </c>
      <c r="D4353" s="61" t="str">
        <f>IF(Cad_an!D4353="","",Cad_an!D4353)</f>
        <v/>
      </c>
      <c r="E4353" s="61" t="str">
        <f>IF(D4353="","",VLOOKUP(D4353,Cad_an!$D$5:$F$5004,3,FALSE))</f>
        <v/>
      </c>
      <c r="F4353" s="61" t="str">
        <f>IF(D4353="","",VLOOKUP(D4353,Cad_an!$D$5:$E$5004,2,FALSE))</f>
        <v/>
      </c>
      <c r="G4353" s="61" t="str">
        <f>IF(D4353="","",VLOOKUP(Fa_an!F4353,Cad_can!$D$5:$E$204,2,FALSE))</f>
        <v/>
      </c>
      <c r="H4353" s="17"/>
      <c r="I4353" s="17"/>
      <c r="J4353" s="110" t="str">
        <f t="shared" si="336"/>
        <v/>
      </c>
      <c r="K4353" s="23"/>
      <c r="L4353" s="112" t="str">
        <f t="shared" si="337"/>
        <v/>
      </c>
      <c r="M4353" s="17"/>
      <c r="N4353" s="110" t="str">
        <f t="shared" si="338"/>
        <v/>
      </c>
      <c r="O4353" s="111" t="str">
        <f t="shared" si="339"/>
        <v/>
      </c>
    </row>
    <row r="4354" spans="1:15" ht="30" customHeight="1" thickTop="1" thickBot="1">
      <c r="A4354" s="37" t="str">
        <f t="shared" si="335"/>
        <v/>
      </c>
      <c r="C4354" s="13">
        <v>4350</v>
      </c>
      <c r="D4354" s="61" t="str">
        <f>IF(Cad_an!D4354="","",Cad_an!D4354)</f>
        <v/>
      </c>
      <c r="E4354" s="61" t="str">
        <f>IF(D4354="","",VLOOKUP(D4354,Cad_an!$D$5:$F$5004,3,FALSE))</f>
        <v/>
      </c>
      <c r="F4354" s="61" t="str">
        <f>IF(D4354="","",VLOOKUP(D4354,Cad_an!$D$5:$E$5004,2,FALSE))</f>
        <v/>
      </c>
      <c r="G4354" s="61" t="str">
        <f>IF(D4354="","",VLOOKUP(Fa_an!F4354,Cad_can!$D$5:$E$204,2,FALSE))</f>
        <v/>
      </c>
      <c r="H4354" s="17"/>
      <c r="I4354" s="17"/>
      <c r="J4354" s="110" t="str">
        <f t="shared" si="336"/>
        <v/>
      </c>
      <c r="K4354" s="23"/>
      <c r="L4354" s="112" t="str">
        <f t="shared" si="337"/>
        <v/>
      </c>
      <c r="M4354" s="17"/>
      <c r="N4354" s="110" t="str">
        <f t="shared" si="338"/>
        <v/>
      </c>
      <c r="O4354" s="111" t="str">
        <f t="shared" si="339"/>
        <v/>
      </c>
    </row>
    <row r="4355" spans="1:15" ht="30" customHeight="1" thickTop="1" thickBot="1">
      <c r="A4355" s="37" t="str">
        <f t="shared" si="335"/>
        <v/>
      </c>
      <c r="C4355" s="13">
        <v>4351</v>
      </c>
      <c r="D4355" s="61" t="str">
        <f>IF(Cad_an!D4355="","",Cad_an!D4355)</f>
        <v/>
      </c>
      <c r="E4355" s="61" t="str">
        <f>IF(D4355="","",VLOOKUP(D4355,Cad_an!$D$5:$F$5004,3,FALSE))</f>
        <v/>
      </c>
      <c r="F4355" s="61" t="str">
        <f>IF(D4355="","",VLOOKUP(D4355,Cad_an!$D$5:$E$5004,2,FALSE))</f>
        <v/>
      </c>
      <c r="G4355" s="61" t="str">
        <f>IF(D4355="","",VLOOKUP(Fa_an!F4355,Cad_can!$D$5:$E$204,2,FALSE))</f>
        <v/>
      </c>
      <c r="H4355" s="17"/>
      <c r="I4355" s="17"/>
      <c r="J4355" s="110" t="str">
        <f t="shared" si="336"/>
        <v/>
      </c>
      <c r="K4355" s="23"/>
      <c r="L4355" s="112" t="str">
        <f t="shared" si="337"/>
        <v/>
      </c>
      <c r="M4355" s="17"/>
      <c r="N4355" s="110" t="str">
        <f t="shared" si="338"/>
        <v/>
      </c>
      <c r="O4355" s="111" t="str">
        <f t="shared" si="339"/>
        <v/>
      </c>
    </row>
    <row r="4356" spans="1:15" ht="30" customHeight="1" thickTop="1" thickBot="1">
      <c r="A4356" s="37" t="str">
        <f t="shared" si="335"/>
        <v/>
      </c>
      <c r="C4356" s="13">
        <v>4352</v>
      </c>
      <c r="D4356" s="61" t="str">
        <f>IF(Cad_an!D4356="","",Cad_an!D4356)</f>
        <v/>
      </c>
      <c r="E4356" s="61" t="str">
        <f>IF(D4356="","",VLOOKUP(D4356,Cad_an!$D$5:$F$5004,3,FALSE))</f>
        <v/>
      </c>
      <c r="F4356" s="61" t="str">
        <f>IF(D4356="","",VLOOKUP(D4356,Cad_an!$D$5:$E$5004,2,FALSE))</f>
        <v/>
      </c>
      <c r="G4356" s="61" t="str">
        <f>IF(D4356="","",VLOOKUP(Fa_an!F4356,Cad_can!$D$5:$E$204,2,FALSE))</f>
        <v/>
      </c>
      <c r="H4356" s="17"/>
      <c r="I4356" s="17"/>
      <c r="J4356" s="110" t="str">
        <f t="shared" si="336"/>
        <v/>
      </c>
      <c r="K4356" s="23"/>
      <c r="L4356" s="112" t="str">
        <f t="shared" si="337"/>
        <v/>
      </c>
      <c r="M4356" s="17"/>
      <c r="N4356" s="110" t="str">
        <f t="shared" si="338"/>
        <v/>
      </c>
      <c r="O4356" s="111" t="str">
        <f t="shared" si="339"/>
        <v/>
      </c>
    </row>
    <row r="4357" spans="1:15" ht="30" customHeight="1" thickTop="1" thickBot="1">
      <c r="A4357" s="37" t="str">
        <f t="shared" si="335"/>
        <v/>
      </c>
      <c r="C4357" s="13">
        <v>4353</v>
      </c>
      <c r="D4357" s="61" t="str">
        <f>IF(Cad_an!D4357="","",Cad_an!D4357)</f>
        <v/>
      </c>
      <c r="E4357" s="61" t="str">
        <f>IF(D4357="","",VLOOKUP(D4357,Cad_an!$D$5:$F$5004,3,FALSE))</f>
        <v/>
      </c>
      <c r="F4357" s="61" t="str">
        <f>IF(D4357="","",VLOOKUP(D4357,Cad_an!$D$5:$E$5004,2,FALSE))</f>
        <v/>
      </c>
      <c r="G4357" s="61" t="str">
        <f>IF(D4357="","",VLOOKUP(Fa_an!F4357,Cad_can!$D$5:$E$204,2,FALSE))</f>
        <v/>
      </c>
      <c r="H4357" s="17"/>
      <c r="I4357" s="17"/>
      <c r="J4357" s="110" t="str">
        <f t="shared" si="336"/>
        <v/>
      </c>
      <c r="K4357" s="23"/>
      <c r="L4357" s="112" t="str">
        <f t="shared" si="337"/>
        <v/>
      </c>
      <c r="M4357" s="17"/>
      <c r="N4357" s="110" t="str">
        <f t="shared" si="338"/>
        <v/>
      </c>
      <c r="O4357" s="111" t="str">
        <f t="shared" si="339"/>
        <v/>
      </c>
    </row>
    <row r="4358" spans="1:15" ht="30" customHeight="1" thickTop="1" thickBot="1">
      <c r="A4358" s="37" t="str">
        <f t="shared" ref="A4358:A4421" si="340">D4358&amp;F4358</f>
        <v/>
      </c>
      <c r="C4358" s="13">
        <v>4354</v>
      </c>
      <c r="D4358" s="61" t="str">
        <f>IF(Cad_an!D4358="","",Cad_an!D4358)</f>
        <v/>
      </c>
      <c r="E4358" s="61" t="str">
        <f>IF(D4358="","",VLOOKUP(D4358,Cad_an!$D$5:$F$5004,3,FALSE))</f>
        <v/>
      </c>
      <c r="F4358" s="61" t="str">
        <f>IF(D4358="","",VLOOKUP(D4358,Cad_an!$D$5:$E$5004,2,FALSE))</f>
        <v/>
      </c>
      <c r="G4358" s="61" t="str">
        <f>IF(D4358="","",VLOOKUP(Fa_an!F4358,Cad_can!$D$5:$E$204,2,FALSE))</f>
        <v/>
      </c>
      <c r="H4358" s="17"/>
      <c r="I4358" s="17"/>
      <c r="J4358" s="110" t="str">
        <f t="shared" ref="J4358:J4421" si="341">IFERROR(I4358/H4358,"")</f>
        <v/>
      </c>
      <c r="K4358" s="23"/>
      <c r="L4358" s="112" t="str">
        <f t="shared" ref="L4358:L4421" si="342">IFERROR(K4358/I4358,"")</f>
        <v/>
      </c>
      <c r="M4358" s="17"/>
      <c r="N4358" s="110" t="str">
        <f t="shared" ref="N4358:N4421" si="343">IFERROR(M4358/I4358,"")</f>
        <v/>
      </c>
      <c r="O4358" s="111" t="str">
        <f t="shared" ref="O4358:O4421" si="344">IFERROR(K4358/M4358,"")</f>
        <v/>
      </c>
    </row>
    <row r="4359" spans="1:15" ht="30" customHeight="1" thickTop="1" thickBot="1">
      <c r="A4359" s="37" t="str">
        <f t="shared" si="340"/>
        <v/>
      </c>
      <c r="C4359" s="13">
        <v>4355</v>
      </c>
      <c r="D4359" s="61" t="str">
        <f>IF(Cad_an!D4359="","",Cad_an!D4359)</f>
        <v/>
      </c>
      <c r="E4359" s="61" t="str">
        <f>IF(D4359="","",VLOOKUP(D4359,Cad_an!$D$5:$F$5004,3,FALSE))</f>
        <v/>
      </c>
      <c r="F4359" s="61" t="str">
        <f>IF(D4359="","",VLOOKUP(D4359,Cad_an!$D$5:$E$5004,2,FALSE))</f>
        <v/>
      </c>
      <c r="G4359" s="61" t="str">
        <f>IF(D4359="","",VLOOKUP(Fa_an!F4359,Cad_can!$D$5:$E$204,2,FALSE))</f>
        <v/>
      </c>
      <c r="H4359" s="17"/>
      <c r="I4359" s="17"/>
      <c r="J4359" s="110" t="str">
        <f t="shared" si="341"/>
        <v/>
      </c>
      <c r="K4359" s="23"/>
      <c r="L4359" s="112" t="str">
        <f t="shared" si="342"/>
        <v/>
      </c>
      <c r="M4359" s="17"/>
      <c r="N4359" s="110" t="str">
        <f t="shared" si="343"/>
        <v/>
      </c>
      <c r="O4359" s="111" t="str">
        <f t="shared" si="344"/>
        <v/>
      </c>
    </row>
    <row r="4360" spans="1:15" ht="30" customHeight="1" thickTop="1" thickBot="1">
      <c r="A4360" s="37" t="str">
        <f t="shared" si="340"/>
        <v/>
      </c>
      <c r="C4360" s="13">
        <v>4356</v>
      </c>
      <c r="D4360" s="61" t="str">
        <f>IF(Cad_an!D4360="","",Cad_an!D4360)</f>
        <v/>
      </c>
      <c r="E4360" s="61" t="str">
        <f>IF(D4360="","",VLOOKUP(D4360,Cad_an!$D$5:$F$5004,3,FALSE))</f>
        <v/>
      </c>
      <c r="F4360" s="61" t="str">
        <f>IF(D4360="","",VLOOKUP(D4360,Cad_an!$D$5:$E$5004,2,FALSE))</f>
        <v/>
      </c>
      <c r="G4360" s="61" t="str">
        <f>IF(D4360="","",VLOOKUP(Fa_an!F4360,Cad_can!$D$5:$E$204,2,FALSE))</f>
        <v/>
      </c>
      <c r="H4360" s="17"/>
      <c r="I4360" s="17"/>
      <c r="J4360" s="110" t="str">
        <f t="shared" si="341"/>
        <v/>
      </c>
      <c r="K4360" s="23"/>
      <c r="L4360" s="112" t="str">
        <f t="shared" si="342"/>
        <v/>
      </c>
      <c r="M4360" s="17"/>
      <c r="N4360" s="110" t="str">
        <f t="shared" si="343"/>
        <v/>
      </c>
      <c r="O4360" s="111" t="str">
        <f t="shared" si="344"/>
        <v/>
      </c>
    </row>
    <row r="4361" spans="1:15" ht="30" customHeight="1" thickTop="1" thickBot="1">
      <c r="A4361" s="37" t="str">
        <f t="shared" si="340"/>
        <v/>
      </c>
      <c r="C4361" s="13">
        <v>4357</v>
      </c>
      <c r="D4361" s="61" t="str">
        <f>IF(Cad_an!D4361="","",Cad_an!D4361)</f>
        <v/>
      </c>
      <c r="E4361" s="61" t="str">
        <f>IF(D4361="","",VLOOKUP(D4361,Cad_an!$D$5:$F$5004,3,FALSE))</f>
        <v/>
      </c>
      <c r="F4361" s="61" t="str">
        <f>IF(D4361="","",VLOOKUP(D4361,Cad_an!$D$5:$E$5004,2,FALSE))</f>
        <v/>
      </c>
      <c r="G4361" s="61" t="str">
        <f>IF(D4361="","",VLOOKUP(Fa_an!F4361,Cad_can!$D$5:$E$204,2,FALSE))</f>
        <v/>
      </c>
      <c r="H4361" s="17"/>
      <c r="I4361" s="17"/>
      <c r="J4361" s="110" t="str">
        <f t="shared" si="341"/>
        <v/>
      </c>
      <c r="K4361" s="23"/>
      <c r="L4361" s="112" t="str">
        <f t="shared" si="342"/>
        <v/>
      </c>
      <c r="M4361" s="17"/>
      <c r="N4361" s="110" t="str">
        <f t="shared" si="343"/>
        <v/>
      </c>
      <c r="O4361" s="111" t="str">
        <f t="shared" si="344"/>
        <v/>
      </c>
    </row>
    <row r="4362" spans="1:15" ht="30" customHeight="1" thickTop="1" thickBot="1">
      <c r="A4362" s="37" t="str">
        <f t="shared" si="340"/>
        <v/>
      </c>
      <c r="C4362" s="13">
        <v>4358</v>
      </c>
      <c r="D4362" s="61" t="str">
        <f>IF(Cad_an!D4362="","",Cad_an!D4362)</f>
        <v/>
      </c>
      <c r="E4362" s="61" t="str">
        <f>IF(D4362="","",VLOOKUP(D4362,Cad_an!$D$5:$F$5004,3,FALSE))</f>
        <v/>
      </c>
      <c r="F4362" s="61" t="str">
        <f>IF(D4362="","",VLOOKUP(D4362,Cad_an!$D$5:$E$5004,2,FALSE))</f>
        <v/>
      </c>
      <c r="G4362" s="61" t="str">
        <f>IF(D4362="","",VLOOKUP(Fa_an!F4362,Cad_can!$D$5:$E$204,2,FALSE))</f>
        <v/>
      </c>
      <c r="H4362" s="17"/>
      <c r="I4362" s="17"/>
      <c r="J4362" s="110" t="str">
        <f t="shared" si="341"/>
        <v/>
      </c>
      <c r="K4362" s="23"/>
      <c r="L4362" s="112" t="str">
        <f t="shared" si="342"/>
        <v/>
      </c>
      <c r="M4362" s="17"/>
      <c r="N4362" s="110" t="str">
        <f t="shared" si="343"/>
        <v/>
      </c>
      <c r="O4362" s="111" t="str">
        <f t="shared" si="344"/>
        <v/>
      </c>
    </row>
    <row r="4363" spans="1:15" ht="30" customHeight="1" thickTop="1" thickBot="1">
      <c r="A4363" s="37" t="str">
        <f t="shared" si="340"/>
        <v/>
      </c>
      <c r="C4363" s="13">
        <v>4359</v>
      </c>
      <c r="D4363" s="61" t="str">
        <f>IF(Cad_an!D4363="","",Cad_an!D4363)</f>
        <v/>
      </c>
      <c r="E4363" s="61" t="str">
        <f>IF(D4363="","",VLOOKUP(D4363,Cad_an!$D$5:$F$5004,3,FALSE))</f>
        <v/>
      </c>
      <c r="F4363" s="61" t="str">
        <f>IF(D4363="","",VLOOKUP(D4363,Cad_an!$D$5:$E$5004,2,FALSE))</f>
        <v/>
      </c>
      <c r="G4363" s="61" t="str">
        <f>IF(D4363="","",VLOOKUP(Fa_an!F4363,Cad_can!$D$5:$E$204,2,FALSE))</f>
        <v/>
      </c>
      <c r="H4363" s="17"/>
      <c r="I4363" s="17"/>
      <c r="J4363" s="110" t="str">
        <f t="shared" si="341"/>
        <v/>
      </c>
      <c r="K4363" s="23"/>
      <c r="L4363" s="112" t="str">
        <f t="shared" si="342"/>
        <v/>
      </c>
      <c r="M4363" s="17"/>
      <c r="N4363" s="110" t="str">
        <f t="shared" si="343"/>
        <v/>
      </c>
      <c r="O4363" s="111" t="str">
        <f t="shared" si="344"/>
        <v/>
      </c>
    </row>
    <row r="4364" spans="1:15" ht="30" customHeight="1" thickTop="1" thickBot="1">
      <c r="A4364" s="37" t="str">
        <f t="shared" si="340"/>
        <v/>
      </c>
      <c r="C4364" s="13">
        <v>4360</v>
      </c>
      <c r="D4364" s="61" t="str">
        <f>IF(Cad_an!D4364="","",Cad_an!D4364)</f>
        <v/>
      </c>
      <c r="E4364" s="61" t="str">
        <f>IF(D4364="","",VLOOKUP(D4364,Cad_an!$D$5:$F$5004,3,FALSE))</f>
        <v/>
      </c>
      <c r="F4364" s="61" t="str">
        <f>IF(D4364="","",VLOOKUP(D4364,Cad_an!$D$5:$E$5004,2,FALSE))</f>
        <v/>
      </c>
      <c r="G4364" s="61" t="str">
        <f>IF(D4364="","",VLOOKUP(Fa_an!F4364,Cad_can!$D$5:$E$204,2,FALSE))</f>
        <v/>
      </c>
      <c r="H4364" s="17"/>
      <c r="I4364" s="17"/>
      <c r="J4364" s="110" t="str">
        <f t="shared" si="341"/>
        <v/>
      </c>
      <c r="K4364" s="23"/>
      <c r="L4364" s="112" t="str">
        <f t="shared" si="342"/>
        <v/>
      </c>
      <c r="M4364" s="17"/>
      <c r="N4364" s="110" t="str">
        <f t="shared" si="343"/>
        <v/>
      </c>
      <c r="O4364" s="111" t="str">
        <f t="shared" si="344"/>
        <v/>
      </c>
    </row>
    <row r="4365" spans="1:15" ht="30" customHeight="1" thickTop="1" thickBot="1">
      <c r="A4365" s="37" t="str">
        <f t="shared" si="340"/>
        <v/>
      </c>
      <c r="C4365" s="13">
        <v>4361</v>
      </c>
      <c r="D4365" s="61" t="str">
        <f>IF(Cad_an!D4365="","",Cad_an!D4365)</f>
        <v/>
      </c>
      <c r="E4365" s="61" t="str">
        <f>IF(D4365="","",VLOOKUP(D4365,Cad_an!$D$5:$F$5004,3,FALSE))</f>
        <v/>
      </c>
      <c r="F4365" s="61" t="str">
        <f>IF(D4365="","",VLOOKUP(D4365,Cad_an!$D$5:$E$5004,2,FALSE))</f>
        <v/>
      </c>
      <c r="G4365" s="61" t="str">
        <f>IF(D4365="","",VLOOKUP(Fa_an!F4365,Cad_can!$D$5:$E$204,2,FALSE))</f>
        <v/>
      </c>
      <c r="H4365" s="17"/>
      <c r="I4365" s="17"/>
      <c r="J4365" s="110" t="str">
        <f t="shared" si="341"/>
        <v/>
      </c>
      <c r="K4365" s="23"/>
      <c r="L4365" s="112" t="str">
        <f t="shared" si="342"/>
        <v/>
      </c>
      <c r="M4365" s="17"/>
      <c r="N4365" s="110" t="str">
        <f t="shared" si="343"/>
        <v/>
      </c>
      <c r="O4365" s="111" t="str">
        <f t="shared" si="344"/>
        <v/>
      </c>
    </row>
    <row r="4366" spans="1:15" ht="30" customHeight="1" thickTop="1" thickBot="1">
      <c r="A4366" s="37" t="str">
        <f t="shared" si="340"/>
        <v/>
      </c>
      <c r="C4366" s="13">
        <v>4362</v>
      </c>
      <c r="D4366" s="61" t="str">
        <f>IF(Cad_an!D4366="","",Cad_an!D4366)</f>
        <v/>
      </c>
      <c r="E4366" s="61" t="str">
        <f>IF(D4366="","",VLOOKUP(D4366,Cad_an!$D$5:$F$5004,3,FALSE))</f>
        <v/>
      </c>
      <c r="F4366" s="61" t="str">
        <f>IF(D4366="","",VLOOKUP(D4366,Cad_an!$D$5:$E$5004,2,FALSE))</f>
        <v/>
      </c>
      <c r="G4366" s="61" t="str">
        <f>IF(D4366="","",VLOOKUP(Fa_an!F4366,Cad_can!$D$5:$E$204,2,FALSE))</f>
        <v/>
      </c>
      <c r="H4366" s="17"/>
      <c r="I4366" s="17"/>
      <c r="J4366" s="110" t="str">
        <f t="shared" si="341"/>
        <v/>
      </c>
      <c r="K4366" s="23"/>
      <c r="L4366" s="112" t="str">
        <f t="shared" si="342"/>
        <v/>
      </c>
      <c r="M4366" s="17"/>
      <c r="N4366" s="110" t="str">
        <f t="shared" si="343"/>
        <v/>
      </c>
      <c r="O4366" s="111" t="str">
        <f t="shared" si="344"/>
        <v/>
      </c>
    </row>
    <row r="4367" spans="1:15" ht="30" customHeight="1" thickTop="1" thickBot="1">
      <c r="A4367" s="37" t="str">
        <f t="shared" si="340"/>
        <v/>
      </c>
      <c r="C4367" s="13">
        <v>4363</v>
      </c>
      <c r="D4367" s="61" t="str">
        <f>IF(Cad_an!D4367="","",Cad_an!D4367)</f>
        <v/>
      </c>
      <c r="E4367" s="61" t="str">
        <f>IF(D4367="","",VLOOKUP(D4367,Cad_an!$D$5:$F$5004,3,FALSE))</f>
        <v/>
      </c>
      <c r="F4367" s="61" t="str">
        <f>IF(D4367="","",VLOOKUP(D4367,Cad_an!$D$5:$E$5004,2,FALSE))</f>
        <v/>
      </c>
      <c r="G4367" s="61" t="str">
        <f>IF(D4367="","",VLOOKUP(Fa_an!F4367,Cad_can!$D$5:$E$204,2,FALSE))</f>
        <v/>
      </c>
      <c r="H4367" s="17"/>
      <c r="I4367" s="17"/>
      <c r="J4367" s="110" t="str">
        <f t="shared" si="341"/>
        <v/>
      </c>
      <c r="K4367" s="23"/>
      <c r="L4367" s="112" t="str">
        <f t="shared" si="342"/>
        <v/>
      </c>
      <c r="M4367" s="17"/>
      <c r="N4367" s="110" t="str">
        <f t="shared" si="343"/>
        <v/>
      </c>
      <c r="O4367" s="111" t="str">
        <f t="shared" si="344"/>
        <v/>
      </c>
    </row>
    <row r="4368" spans="1:15" ht="30" customHeight="1" thickTop="1" thickBot="1">
      <c r="A4368" s="37" t="str">
        <f t="shared" si="340"/>
        <v/>
      </c>
      <c r="C4368" s="13">
        <v>4364</v>
      </c>
      <c r="D4368" s="61" t="str">
        <f>IF(Cad_an!D4368="","",Cad_an!D4368)</f>
        <v/>
      </c>
      <c r="E4368" s="61" t="str">
        <f>IF(D4368="","",VLOOKUP(D4368,Cad_an!$D$5:$F$5004,3,FALSE))</f>
        <v/>
      </c>
      <c r="F4368" s="61" t="str">
        <f>IF(D4368="","",VLOOKUP(D4368,Cad_an!$D$5:$E$5004,2,FALSE))</f>
        <v/>
      </c>
      <c r="G4368" s="61" t="str">
        <f>IF(D4368="","",VLOOKUP(Fa_an!F4368,Cad_can!$D$5:$E$204,2,FALSE))</f>
        <v/>
      </c>
      <c r="H4368" s="17"/>
      <c r="I4368" s="17"/>
      <c r="J4368" s="110" t="str">
        <f t="shared" si="341"/>
        <v/>
      </c>
      <c r="K4368" s="23"/>
      <c r="L4368" s="112" t="str">
        <f t="shared" si="342"/>
        <v/>
      </c>
      <c r="M4368" s="17"/>
      <c r="N4368" s="110" t="str">
        <f t="shared" si="343"/>
        <v/>
      </c>
      <c r="O4368" s="111" t="str">
        <f t="shared" si="344"/>
        <v/>
      </c>
    </row>
    <row r="4369" spans="1:15" ht="30" customHeight="1" thickTop="1" thickBot="1">
      <c r="A4369" s="37" t="str">
        <f t="shared" si="340"/>
        <v/>
      </c>
      <c r="C4369" s="13">
        <v>4365</v>
      </c>
      <c r="D4369" s="61" t="str">
        <f>IF(Cad_an!D4369="","",Cad_an!D4369)</f>
        <v/>
      </c>
      <c r="E4369" s="61" t="str">
        <f>IF(D4369="","",VLOOKUP(D4369,Cad_an!$D$5:$F$5004,3,FALSE))</f>
        <v/>
      </c>
      <c r="F4369" s="61" t="str">
        <f>IF(D4369="","",VLOOKUP(D4369,Cad_an!$D$5:$E$5004,2,FALSE))</f>
        <v/>
      </c>
      <c r="G4369" s="61" t="str">
        <f>IF(D4369="","",VLOOKUP(Fa_an!F4369,Cad_can!$D$5:$E$204,2,FALSE))</f>
        <v/>
      </c>
      <c r="H4369" s="17"/>
      <c r="I4369" s="17"/>
      <c r="J4369" s="110" t="str">
        <f t="shared" si="341"/>
        <v/>
      </c>
      <c r="K4369" s="23"/>
      <c r="L4369" s="112" t="str">
        <f t="shared" si="342"/>
        <v/>
      </c>
      <c r="M4369" s="17"/>
      <c r="N4369" s="110" t="str">
        <f t="shared" si="343"/>
        <v/>
      </c>
      <c r="O4369" s="111" t="str">
        <f t="shared" si="344"/>
        <v/>
      </c>
    </row>
    <row r="4370" spans="1:15" ht="30" customHeight="1" thickTop="1" thickBot="1">
      <c r="A4370" s="37" t="str">
        <f t="shared" si="340"/>
        <v/>
      </c>
      <c r="C4370" s="13">
        <v>4366</v>
      </c>
      <c r="D4370" s="61" t="str">
        <f>IF(Cad_an!D4370="","",Cad_an!D4370)</f>
        <v/>
      </c>
      <c r="E4370" s="61" t="str">
        <f>IF(D4370="","",VLOOKUP(D4370,Cad_an!$D$5:$F$5004,3,FALSE))</f>
        <v/>
      </c>
      <c r="F4370" s="61" t="str">
        <f>IF(D4370="","",VLOOKUP(D4370,Cad_an!$D$5:$E$5004,2,FALSE))</f>
        <v/>
      </c>
      <c r="G4370" s="61" t="str">
        <f>IF(D4370="","",VLOOKUP(Fa_an!F4370,Cad_can!$D$5:$E$204,2,FALSE))</f>
        <v/>
      </c>
      <c r="H4370" s="17"/>
      <c r="I4370" s="17"/>
      <c r="J4370" s="110" t="str">
        <f t="shared" si="341"/>
        <v/>
      </c>
      <c r="K4370" s="23"/>
      <c r="L4370" s="112" t="str">
        <f t="shared" si="342"/>
        <v/>
      </c>
      <c r="M4370" s="17"/>
      <c r="N4370" s="110" t="str">
        <f t="shared" si="343"/>
        <v/>
      </c>
      <c r="O4370" s="111" t="str">
        <f t="shared" si="344"/>
        <v/>
      </c>
    </row>
    <row r="4371" spans="1:15" ht="30" customHeight="1" thickTop="1" thickBot="1">
      <c r="A4371" s="37" t="str">
        <f t="shared" si="340"/>
        <v/>
      </c>
      <c r="C4371" s="13">
        <v>4367</v>
      </c>
      <c r="D4371" s="61" t="str">
        <f>IF(Cad_an!D4371="","",Cad_an!D4371)</f>
        <v/>
      </c>
      <c r="E4371" s="61" t="str">
        <f>IF(D4371="","",VLOOKUP(D4371,Cad_an!$D$5:$F$5004,3,FALSE))</f>
        <v/>
      </c>
      <c r="F4371" s="61" t="str">
        <f>IF(D4371="","",VLOOKUP(D4371,Cad_an!$D$5:$E$5004,2,FALSE))</f>
        <v/>
      </c>
      <c r="G4371" s="61" t="str">
        <f>IF(D4371="","",VLOOKUP(Fa_an!F4371,Cad_can!$D$5:$E$204,2,FALSE))</f>
        <v/>
      </c>
      <c r="H4371" s="17"/>
      <c r="I4371" s="17"/>
      <c r="J4371" s="110" t="str">
        <f t="shared" si="341"/>
        <v/>
      </c>
      <c r="K4371" s="23"/>
      <c r="L4371" s="112" t="str">
        <f t="shared" si="342"/>
        <v/>
      </c>
      <c r="M4371" s="17"/>
      <c r="N4371" s="110" t="str">
        <f t="shared" si="343"/>
        <v/>
      </c>
      <c r="O4371" s="111" t="str">
        <f t="shared" si="344"/>
        <v/>
      </c>
    </row>
    <row r="4372" spans="1:15" ht="30" customHeight="1" thickTop="1" thickBot="1">
      <c r="A4372" s="37" t="str">
        <f t="shared" si="340"/>
        <v/>
      </c>
      <c r="C4372" s="13">
        <v>4368</v>
      </c>
      <c r="D4372" s="61" t="str">
        <f>IF(Cad_an!D4372="","",Cad_an!D4372)</f>
        <v/>
      </c>
      <c r="E4372" s="61" t="str">
        <f>IF(D4372="","",VLOOKUP(D4372,Cad_an!$D$5:$F$5004,3,FALSE))</f>
        <v/>
      </c>
      <c r="F4372" s="61" t="str">
        <f>IF(D4372="","",VLOOKUP(D4372,Cad_an!$D$5:$E$5004,2,FALSE))</f>
        <v/>
      </c>
      <c r="G4372" s="61" t="str">
        <f>IF(D4372="","",VLOOKUP(Fa_an!F4372,Cad_can!$D$5:$E$204,2,FALSE))</f>
        <v/>
      </c>
      <c r="H4372" s="17"/>
      <c r="I4372" s="17"/>
      <c r="J4372" s="110" t="str">
        <f t="shared" si="341"/>
        <v/>
      </c>
      <c r="K4372" s="23"/>
      <c r="L4372" s="112" t="str">
        <f t="shared" si="342"/>
        <v/>
      </c>
      <c r="M4372" s="17"/>
      <c r="N4372" s="110" t="str">
        <f t="shared" si="343"/>
        <v/>
      </c>
      <c r="O4372" s="111" t="str">
        <f t="shared" si="344"/>
        <v/>
      </c>
    </row>
    <row r="4373" spans="1:15" ht="30" customHeight="1" thickTop="1" thickBot="1">
      <c r="A4373" s="37" t="str">
        <f t="shared" si="340"/>
        <v/>
      </c>
      <c r="C4373" s="13">
        <v>4369</v>
      </c>
      <c r="D4373" s="61" t="str">
        <f>IF(Cad_an!D4373="","",Cad_an!D4373)</f>
        <v/>
      </c>
      <c r="E4373" s="61" t="str">
        <f>IF(D4373="","",VLOOKUP(D4373,Cad_an!$D$5:$F$5004,3,FALSE))</f>
        <v/>
      </c>
      <c r="F4373" s="61" t="str">
        <f>IF(D4373="","",VLOOKUP(D4373,Cad_an!$D$5:$E$5004,2,FALSE))</f>
        <v/>
      </c>
      <c r="G4373" s="61" t="str">
        <f>IF(D4373="","",VLOOKUP(Fa_an!F4373,Cad_can!$D$5:$E$204,2,FALSE))</f>
        <v/>
      </c>
      <c r="H4373" s="17"/>
      <c r="I4373" s="17"/>
      <c r="J4373" s="110" t="str">
        <f t="shared" si="341"/>
        <v/>
      </c>
      <c r="K4373" s="23"/>
      <c r="L4373" s="112" t="str">
        <f t="shared" si="342"/>
        <v/>
      </c>
      <c r="M4373" s="17"/>
      <c r="N4373" s="110" t="str">
        <f t="shared" si="343"/>
        <v/>
      </c>
      <c r="O4373" s="111" t="str">
        <f t="shared" si="344"/>
        <v/>
      </c>
    </row>
    <row r="4374" spans="1:15" ht="30" customHeight="1" thickTop="1" thickBot="1">
      <c r="A4374" s="37" t="str">
        <f t="shared" si="340"/>
        <v/>
      </c>
      <c r="C4374" s="13">
        <v>4370</v>
      </c>
      <c r="D4374" s="61" t="str">
        <f>IF(Cad_an!D4374="","",Cad_an!D4374)</f>
        <v/>
      </c>
      <c r="E4374" s="61" t="str">
        <f>IF(D4374="","",VLOOKUP(D4374,Cad_an!$D$5:$F$5004,3,FALSE))</f>
        <v/>
      </c>
      <c r="F4374" s="61" t="str">
        <f>IF(D4374="","",VLOOKUP(D4374,Cad_an!$D$5:$E$5004,2,FALSE))</f>
        <v/>
      </c>
      <c r="G4374" s="61" t="str">
        <f>IF(D4374="","",VLOOKUP(Fa_an!F4374,Cad_can!$D$5:$E$204,2,FALSE))</f>
        <v/>
      </c>
      <c r="H4374" s="17"/>
      <c r="I4374" s="17"/>
      <c r="J4374" s="110" t="str">
        <f t="shared" si="341"/>
        <v/>
      </c>
      <c r="K4374" s="23"/>
      <c r="L4374" s="112" t="str">
        <f t="shared" si="342"/>
        <v/>
      </c>
      <c r="M4374" s="17"/>
      <c r="N4374" s="110" t="str">
        <f t="shared" si="343"/>
        <v/>
      </c>
      <c r="O4374" s="111" t="str">
        <f t="shared" si="344"/>
        <v/>
      </c>
    </row>
    <row r="4375" spans="1:15" ht="30" customHeight="1" thickTop="1" thickBot="1">
      <c r="A4375" s="37" t="str">
        <f t="shared" si="340"/>
        <v/>
      </c>
      <c r="C4375" s="13">
        <v>4371</v>
      </c>
      <c r="D4375" s="61" t="str">
        <f>IF(Cad_an!D4375="","",Cad_an!D4375)</f>
        <v/>
      </c>
      <c r="E4375" s="61" t="str">
        <f>IF(D4375="","",VLOOKUP(D4375,Cad_an!$D$5:$F$5004,3,FALSE))</f>
        <v/>
      </c>
      <c r="F4375" s="61" t="str">
        <f>IF(D4375="","",VLOOKUP(D4375,Cad_an!$D$5:$E$5004,2,FALSE))</f>
        <v/>
      </c>
      <c r="G4375" s="61" t="str">
        <f>IF(D4375="","",VLOOKUP(Fa_an!F4375,Cad_can!$D$5:$E$204,2,FALSE))</f>
        <v/>
      </c>
      <c r="H4375" s="17"/>
      <c r="I4375" s="17"/>
      <c r="J4375" s="110" t="str">
        <f t="shared" si="341"/>
        <v/>
      </c>
      <c r="K4375" s="23"/>
      <c r="L4375" s="112" t="str">
        <f t="shared" si="342"/>
        <v/>
      </c>
      <c r="M4375" s="17"/>
      <c r="N4375" s="110" t="str">
        <f t="shared" si="343"/>
        <v/>
      </c>
      <c r="O4375" s="111" t="str">
        <f t="shared" si="344"/>
        <v/>
      </c>
    </row>
    <row r="4376" spans="1:15" ht="30" customHeight="1" thickTop="1" thickBot="1">
      <c r="A4376" s="37" t="str">
        <f t="shared" si="340"/>
        <v/>
      </c>
      <c r="C4376" s="13">
        <v>4372</v>
      </c>
      <c r="D4376" s="61" t="str">
        <f>IF(Cad_an!D4376="","",Cad_an!D4376)</f>
        <v/>
      </c>
      <c r="E4376" s="61" t="str">
        <f>IF(D4376="","",VLOOKUP(D4376,Cad_an!$D$5:$F$5004,3,FALSE))</f>
        <v/>
      </c>
      <c r="F4376" s="61" t="str">
        <f>IF(D4376="","",VLOOKUP(D4376,Cad_an!$D$5:$E$5004,2,FALSE))</f>
        <v/>
      </c>
      <c r="G4376" s="61" t="str">
        <f>IF(D4376="","",VLOOKUP(Fa_an!F4376,Cad_can!$D$5:$E$204,2,FALSE))</f>
        <v/>
      </c>
      <c r="H4376" s="17"/>
      <c r="I4376" s="17"/>
      <c r="J4376" s="110" t="str">
        <f t="shared" si="341"/>
        <v/>
      </c>
      <c r="K4376" s="23"/>
      <c r="L4376" s="112" t="str">
        <f t="shared" si="342"/>
        <v/>
      </c>
      <c r="M4376" s="17"/>
      <c r="N4376" s="110" t="str">
        <f t="shared" si="343"/>
        <v/>
      </c>
      <c r="O4376" s="111" t="str">
        <f t="shared" si="344"/>
        <v/>
      </c>
    </row>
    <row r="4377" spans="1:15" ht="30" customHeight="1" thickTop="1" thickBot="1">
      <c r="A4377" s="37" t="str">
        <f t="shared" si="340"/>
        <v/>
      </c>
      <c r="C4377" s="13">
        <v>4373</v>
      </c>
      <c r="D4377" s="61" t="str">
        <f>IF(Cad_an!D4377="","",Cad_an!D4377)</f>
        <v/>
      </c>
      <c r="E4377" s="61" t="str">
        <f>IF(D4377="","",VLOOKUP(D4377,Cad_an!$D$5:$F$5004,3,FALSE))</f>
        <v/>
      </c>
      <c r="F4377" s="61" t="str">
        <f>IF(D4377="","",VLOOKUP(D4377,Cad_an!$D$5:$E$5004,2,FALSE))</f>
        <v/>
      </c>
      <c r="G4377" s="61" t="str">
        <f>IF(D4377="","",VLOOKUP(Fa_an!F4377,Cad_can!$D$5:$E$204,2,FALSE))</f>
        <v/>
      </c>
      <c r="H4377" s="17"/>
      <c r="I4377" s="17"/>
      <c r="J4377" s="110" t="str">
        <f t="shared" si="341"/>
        <v/>
      </c>
      <c r="K4377" s="23"/>
      <c r="L4377" s="112" t="str">
        <f t="shared" si="342"/>
        <v/>
      </c>
      <c r="M4377" s="17"/>
      <c r="N4377" s="110" t="str">
        <f t="shared" si="343"/>
        <v/>
      </c>
      <c r="O4377" s="111" t="str">
        <f t="shared" si="344"/>
        <v/>
      </c>
    </row>
    <row r="4378" spans="1:15" ht="30" customHeight="1" thickTop="1" thickBot="1">
      <c r="A4378" s="37" t="str">
        <f t="shared" si="340"/>
        <v/>
      </c>
      <c r="C4378" s="13">
        <v>4374</v>
      </c>
      <c r="D4378" s="61" t="str">
        <f>IF(Cad_an!D4378="","",Cad_an!D4378)</f>
        <v/>
      </c>
      <c r="E4378" s="61" t="str">
        <f>IF(D4378="","",VLOOKUP(D4378,Cad_an!$D$5:$F$5004,3,FALSE))</f>
        <v/>
      </c>
      <c r="F4378" s="61" t="str">
        <f>IF(D4378="","",VLOOKUP(D4378,Cad_an!$D$5:$E$5004,2,FALSE))</f>
        <v/>
      </c>
      <c r="G4378" s="61" t="str">
        <f>IF(D4378="","",VLOOKUP(Fa_an!F4378,Cad_can!$D$5:$E$204,2,FALSE))</f>
        <v/>
      </c>
      <c r="H4378" s="17"/>
      <c r="I4378" s="17"/>
      <c r="J4378" s="110" t="str">
        <f t="shared" si="341"/>
        <v/>
      </c>
      <c r="K4378" s="23"/>
      <c r="L4378" s="112" t="str">
        <f t="shared" si="342"/>
        <v/>
      </c>
      <c r="M4378" s="17"/>
      <c r="N4378" s="110" t="str">
        <f t="shared" si="343"/>
        <v/>
      </c>
      <c r="O4378" s="111" t="str">
        <f t="shared" si="344"/>
        <v/>
      </c>
    </row>
    <row r="4379" spans="1:15" ht="30" customHeight="1" thickTop="1" thickBot="1">
      <c r="A4379" s="37" t="str">
        <f t="shared" si="340"/>
        <v/>
      </c>
      <c r="C4379" s="13">
        <v>4375</v>
      </c>
      <c r="D4379" s="61" t="str">
        <f>IF(Cad_an!D4379="","",Cad_an!D4379)</f>
        <v/>
      </c>
      <c r="E4379" s="61" t="str">
        <f>IF(D4379="","",VLOOKUP(D4379,Cad_an!$D$5:$F$5004,3,FALSE))</f>
        <v/>
      </c>
      <c r="F4379" s="61" t="str">
        <f>IF(D4379="","",VLOOKUP(D4379,Cad_an!$D$5:$E$5004,2,FALSE))</f>
        <v/>
      </c>
      <c r="G4379" s="61" t="str">
        <f>IF(D4379="","",VLOOKUP(Fa_an!F4379,Cad_can!$D$5:$E$204,2,FALSE))</f>
        <v/>
      </c>
      <c r="H4379" s="17"/>
      <c r="I4379" s="17"/>
      <c r="J4379" s="110" t="str">
        <f t="shared" si="341"/>
        <v/>
      </c>
      <c r="K4379" s="23"/>
      <c r="L4379" s="112" t="str">
        <f t="shared" si="342"/>
        <v/>
      </c>
      <c r="M4379" s="17"/>
      <c r="N4379" s="110" t="str">
        <f t="shared" si="343"/>
        <v/>
      </c>
      <c r="O4379" s="111" t="str">
        <f t="shared" si="344"/>
        <v/>
      </c>
    </row>
    <row r="4380" spans="1:15" ht="30" customHeight="1" thickTop="1" thickBot="1">
      <c r="A4380" s="37" t="str">
        <f t="shared" si="340"/>
        <v/>
      </c>
      <c r="C4380" s="13">
        <v>4376</v>
      </c>
      <c r="D4380" s="61" t="str">
        <f>IF(Cad_an!D4380="","",Cad_an!D4380)</f>
        <v/>
      </c>
      <c r="E4380" s="61" t="str">
        <f>IF(D4380="","",VLOOKUP(D4380,Cad_an!$D$5:$F$5004,3,FALSE))</f>
        <v/>
      </c>
      <c r="F4380" s="61" t="str">
        <f>IF(D4380="","",VLOOKUP(D4380,Cad_an!$D$5:$E$5004,2,FALSE))</f>
        <v/>
      </c>
      <c r="G4380" s="61" t="str">
        <f>IF(D4380="","",VLOOKUP(Fa_an!F4380,Cad_can!$D$5:$E$204,2,FALSE))</f>
        <v/>
      </c>
      <c r="H4380" s="17"/>
      <c r="I4380" s="17"/>
      <c r="J4380" s="110" t="str">
        <f t="shared" si="341"/>
        <v/>
      </c>
      <c r="K4380" s="23"/>
      <c r="L4380" s="112" t="str">
        <f t="shared" si="342"/>
        <v/>
      </c>
      <c r="M4380" s="17"/>
      <c r="N4380" s="110" t="str">
        <f t="shared" si="343"/>
        <v/>
      </c>
      <c r="O4380" s="111" t="str">
        <f t="shared" si="344"/>
        <v/>
      </c>
    </row>
    <row r="4381" spans="1:15" ht="30" customHeight="1" thickTop="1" thickBot="1">
      <c r="A4381" s="37" t="str">
        <f t="shared" si="340"/>
        <v/>
      </c>
      <c r="C4381" s="13">
        <v>4377</v>
      </c>
      <c r="D4381" s="61" t="str">
        <f>IF(Cad_an!D4381="","",Cad_an!D4381)</f>
        <v/>
      </c>
      <c r="E4381" s="61" t="str">
        <f>IF(D4381="","",VLOOKUP(D4381,Cad_an!$D$5:$F$5004,3,FALSE))</f>
        <v/>
      </c>
      <c r="F4381" s="61" t="str">
        <f>IF(D4381="","",VLOOKUP(D4381,Cad_an!$D$5:$E$5004,2,FALSE))</f>
        <v/>
      </c>
      <c r="G4381" s="61" t="str">
        <f>IF(D4381="","",VLOOKUP(Fa_an!F4381,Cad_can!$D$5:$E$204,2,FALSE))</f>
        <v/>
      </c>
      <c r="H4381" s="17"/>
      <c r="I4381" s="17"/>
      <c r="J4381" s="110" t="str">
        <f t="shared" si="341"/>
        <v/>
      </c>
      <c r="K4381" s="23"/>
      <c r="L4381" s="112" t="str">
        <f t="shared" si="342"/>
        <v/>
      </c>
      <c r="M4381" s="17"/>
      <c r="N4381" s="110" t="str">
        <f t="shared" si="343"/>
        <v/>
      </c>
      <c r="O4381" s="111" t="str">
        <f t="shared" si="344"/>
        <v/>
      </c>
    </row>
    <row r="4382" spans="1:15" ht="30" customHeight="1" thickTop="1" thickBot="1">
      <c r="A4382" s="37" t="str">
        <f t="shared" si="340"/>
        <v/>
      </c>
      <c r="C4382" s="13">
        <v>4378</v>
      </c>
      <c r="D4382" s="61" t="str">
        <f>IF(Cad_an!D4382="","",Cad_an!D4382)</f>
        <v/>
      </c>
      <c r="E4382" s="61" t="str">
        <f>IF(D4382="","",VLOOKUP(D4382,Cad_an!$D$5:$F$5004,3,FALSE))</f>
        <v/>
      </c>
      <c r="F4382" s="61" t="str">
        <f>IF(D4382="","",VLOOKUP(D4382,Cad_an!$D$5:$E$5004,2,FALSE))</f>
        <v/>
      </c>
      <c r="G4382" s="61" t="str">
        <f>IF(D4382="","",VLOOKUP(Fa_an!F4382,Cad_can!$D$5:$E$204,2,FALSE))</f>
        <v/>
      </c>
      <c r="H4382" s="17"/>
      <c r="I4382" s="17"/>
      <c r="J4382" s="110" t="str">
        <f t="shared" si="341"/>
        <v/>
      </c>
      <c r="K4382" s="23"/>
      <c r="L4382" s="112" t="str">
        <f t="shared" si="342"/>
        <v/>
      </c>
      <c r="M4382" s="17"/>
      <c r="N4382" s="110" t="str">
        <f t="shared" si="343"/>
        <v/>
      </c>
      <c r="O4382" s="111" t="str">
        <f t="shared" si="344"/>
        <v/>
      </c>
    </row>
    <row r="4383" spans="1:15" ht="30" customHeight="1" thickTop="1" thickBot="1">
      <c r="A4383" s="37" t="str">
        <f t="shared" si="340"/>
        <v/>
      </c>
      <c r="C4383" s="13">
        <v>4379</v>
      </c>
      <c r="D4383" s="61" t="str">
        <f>IF(Cad_an!D4383="","",Cad_an!D4383)</f>
        <v/>
      </c>
      <c r="E4383" s="61" t="str">
        <f>IF(D4383="","",VLOOKUP(D4383,Cad_an!$D$5:$F$5004,3,FALSE))</f>
        <v/>
      </c>
      <c r="F4383" s="61" t="str">
        <f>IF(D4383="","",VLOOKUP(D4383,Cad_an!$D$5:$E$5004,2,FALSE))</f>
        <v/>
      </c>
      <c r="G4383" s="61" t="str">
        <f>IF(D4383="","",VLOOKUP(Fa_an!F4383,Cad_can!$D$5:$E$204,2,FALSE))</f>
        <v/>
      </c>
      <c r="H4383" s="17"/>
      <c r="I4383" s="17"/>
      <c r="J4383" s="110" t="str">
        <f t="shared" si="341"/>
        <v/>
      </c>
      <c r="K4383" s="23"/>
      <c r="L4383" s="112" t="str">
        <f t="shared" si="342"/>
        <v/>
      </c>
      <c r="M4383" s="17"/>
      <c r="N4383" s="110" t="str">
        <f t="shared" si="343"/>
        <v/>
      </c>
      <c r="O4383" s="111" t="str">
        <f t="shared" si="344"/>
        <v/>
      </c>
    </row>
    <row r="4384" spans="1:15" ht="30" customHeight="1" thickTop="1" thickBot="1">
      <c r="A4384" s="37" t="str">
        <f t="shared" si="340"/>
        <v/>
      </c>
      <c r="C4384" s="13">
        <v>4380</v>
      </c>
      <c r="D4384" s="61" t="str">
        <f>IF(Cad_an!D4384="","",Cad_an!D4384)</f>
        <v/>
      </c>
      <c r="E4384" s="61" t="str">
        <f>IF(D4384="","",VLOOKUP(D4384,Cad_an!$D$5:$F$5004,3,FALSE))</f>
        <v/>
      </c>
      <c r="F4384" s="61" t="str">
        <f>IF(D4384="","",VLOOKUP(D4384,Cad_an!$D$5:$E$5004,2,FALSE))</f>
        <v/>
      </c>
      <c r="G4384" s="61" t="str">
        <f>IF(D4384="","",VLOOKUP(Fa_an!F4384,Cad_can!$D$5:$E$204,2,FALSE))</f>
        <v/>
      </c>
      <c r="H4384" s="17"/>
      <c r="I4384" s="17"/>
      <c r="J4384" s="110" t="str">
        <f t="shared" si="341"/>
        <v/>
      </c>
      <c r="K4384" s="23"/>
      <c r="L4384" s="112" t="str">
        <f t="shared" si="342"/>
        <v/>
      </c>
      <c r="M4384" s="17"/>
      <c r="N4384" s="110" t="str">
        <f t="shared" si="343"/>
        <v/>
      </c>
      <c r="O4384" s="111" t="str">
        <f t="shared" si="344"/>
        <v/>
      </c>
    </row>
    <row r="4385" spans="1:15" ht="30" customHeight="1" thickTop="1" thickBot="1">
      <c r="A4385" s="37" t="str">
        <f t="shared" si="340"/>
        <v/>
      </c>
      <c r="C4385" s="13">
        <v>4381</v>
      </c>
      <c r="D4385" s="61" t="str">
        <f>IF(Cad_an!D4385="","",Cad_an!D4385)</f>
        <v/>
      </c>
      <c r="E4385" s="61" t="str">
        <f>IF(D4385="","",VLOOKUP(D4385,Cad_an!$D$5:$F$5004,3,FALSE))</f>
        <v/>
      </c>
      <c r="F4385" s="61" t="str">
        <f>IF(D4385="","",VLOOKUP(D4385,Cad_an!$D$5:$E$5004,2,FALSE))</f>
        <v/>
      </c>
      <c r="G4385" s="61" t="str">
        <f>IF(D4385="","",VLOOKUP(Fa_an!F4385,Cad_can!$D$5:$E$204,2,FALSE))</f>
        <v/>
      </c>
      <c r="H4385" s="17"/>
      <c r="I4385" s="17"/>
      <c r="J4385" s="110" t="str">
        <f t="shared" si="341"/>
        <v/>
      </c>
      <c r="K4385" s="23"/>
      <c r="L4385" s="112" t="str">
        <f t="shared" si="342"/>
        <v/>
      </c>
      <c r="M4385" s="17"/>
      <c r="N4385" s="110" t="str">
        <f t="shared" si="343"/>
        <v/>
      </c>
      <c r="O4385" s="111" t="str">
        <f t="shared" si="344"/>
        <v/>
      </c>
    </row>
    <row r="4386" spans="1:15" ht="30" customHeight="1" thickTop="1" thickBot="1">
      <c r="A4386" s="37" t="str">
        <f t="shared" si="340"/>
        <v/>
      </c>
      <c r="C4386" s="13">
        <v>4382</v>
      </c>
      <c r="D4386" s="61" t="str">
        <f>IF(Cad_an!D4386="","",Cad_an!D4386)</f>
        <v/>
      </c>
      <c r="E4386" s="61" t="str">
        <f>IF(D4386="","",VLOOKUP(D4386,Cad_an!$D$5:$F$5004,3,FALSE))</f>
        <v/>
      </c>
      <c r="F4386" s="61" t="str">
        <f>IF(D4386="","",VLOOKUP(D4386,Cad_an!$D$5:$E$5004,2,FALSE))</f>
        <v/>
      </c>
      <c r="G4386" s="61" t="str">
        <f>IF(D4386="","",VLOOKUP(Fa_an!F4386,Cad_can!$D$5:$E$204,2,FALSE))</f>
        <v/>
      </c>
      <c r="H4386" s="17"/>
      <c r="I4386" s="17"/>
      <c r="J4386" s="110" t="str">
        <f t="shared" si="341"/>
        <v/>
      </c>
      <c r="K4386" s="23"/>
      <c r="L4386" s="112" t="str">
        <f t="shared" si="342"/>
        <v/>
      </c>
      <c r="M4386" s="17"/>
      <c r="N4386" s="110" t="str">
        <f t="shared" si="343"/>
        <v/>
      </c>
      <c r="O4386" s="111" t="str">
        <f t="shared" si="344"/>
        <v/>
      </c>
    </row>
    <row r="4387" spans="1:15" ht="30" customHeight="1" thickTop="1" thickBot="1">
      <c r="A4387" s="37" t="str">
        <f t="shared" si="340"/>
        <v/>
      </c>
      <c r="C4387" s="13">
        <v>4383</v>
      </c>
      <c r="D4387" s="61" t="str">
        <f>IF(Cad_an!D4387="","",Cad_an!D4387)</f>
        <v/>
      </c>
      <c r="E4387" s="61" t="str">
        <f>IF(D4387="","",VLOOKUP(D4387,Cad_an!$D$5:$F$5004,3,FALSE))</f>
        <v/>
      </c>
      <c r="F4387" s="61" t="str">
        <f>IF(D4387="","",VLOOKUP(D4387,Cad_an!$D$5:$E$5004,2,FALSE))</f>
        <v/>
      </c>
      <c r="G4387" s="61" t="str">
        <f>IF(D4387="","",VLOOKUP(Fa_an!F4387,Cad_can!$D$5:$E$204,2,FALSE))</f>
        <v/>
      </c>
      <c r="H4387" s="17"/>
      <c r="I4387" s="17"/>
      <c r="J4387" s="110" t="str">
        <f t="shared" si="341"/>
        <v/>
      </c>
      <c r="K4387" s="23"/>
      <c r="L4387" s="112" t="str">
        <f t="shared" si="342"/>
        <v/>
      </c>
      <c r="M4387" s="17"/>
      <c r="N4387" s="110" t="str">
        <f t="shared" si="343"/>
        <v/>
      </c>
      <c r="O4387" s="111" t="str">
        <f t="shared" si="344"/>
        <v/>
      </c>
    </row>
    <row r="4388" spans="1:15" ht="30" customHeight="1" thickTop="1" thickBot="1">
      <c r="A4388" s="37" t="str">
        <f t="shared" si="340"/>
        <v/>
      </c>
      <c r="C4388" s="13">
        <v>4384</v>
      </c>
      <c r="D4388" s="61" t="str">
        <f>IF(Cad_an!D4388="","",Cad_an!D4388)</f>
        <v/>
      </c>
      <c r="E4388" s="61" t="str">
        <f>IF(D4388="","",VLOOKUP(D4388,Cad_an!$D$5:$F$5004,3,FALSE))</f>
        <v/>
      </c>
      <c r="F4388" s="61" t="str">
        <f>IF(D4388="","",VLOOKUP(D4388,Cad_an!$D$5:$E$5004,2,FALSE))</f>
        <v/>
      </c>
      <c r="G4388" s="61" t="str">
        <f>IF(D4388="","",VLOOKUP(Fa_an!F4388,Cad_can!$D$5:$E$204,2,FALSE))</f>
        <v/>
      </c>
      <c r="H4388" s="17"/>
      <c r="I4388" s="17"/>
      <c r="J4388" s="110" t="str">
        <f t="shared" si="341"/>
        <v/>
      </c>
      <c r="K4388" s="23"/>
      <c r="L4388" s="112" t="str">
        <f t="shared" si="342"/>
        <v/>
      </c>
      <c r="M4388" s="17"/>
      <c r="N4388" s="110" t="str">
        <f t="shared" si="343"/>
        <v/>
      </c>
      <c r="O4388" s="111" t="str">
        <f t="shared" si="344"/>
        <v/>
      </c>
    </row>
    <row r="4389" spans="1:15" ht="30" customHeight="1" thickTop="1" thickBot="1">
      <c r="A4389" s="37" t="str">
        <f t="shared" si="340"/>
        <v/>
      </c>
      <c r="C4389" s="13">
        <v>4385</v>
      </c>
      <c r="D4389" s="61" t="str">
        <f>IF(Cad_an!D4389="","",Cad_an!D4389)</f>
        <v/>
      </c>
      <c r="E4389" s="61" t="str">
        <f>IF(D4389="","",VLOOKUP(D4389,Cad_an!$D$5:$F$5004,3,FALSE))</f>
        <v/>
      </c>
      <c r="F4389" s="61" t="str">
        <f>IF(D4389="","",VLOOKUP(D4389,Cad_an!$D$5:$E$5004,2,FALSE))</f>
        <v/>
      </c>
      <c r="G4389" s="61" t="str">
        <f>IF(D4389="","",VLOOKUP(Fa_an!F4389,Cad_can!$D$5:$E$204,2,FALSE))</f>
        <v/>
      </c>
      <c r="H4389" s="17"/>
      <c r="I4389" s="17"/>
      <c r="J4389" s="110" t="str">
        <f t="shared" si="341"/>
        <v/>
      </c>
      <c r="K4389" s="23"/>
      <c r="L4389" s="112" t="str">
        <f t="shared" si="342"/>
        <v/>
      </c>
      <c r="M4389" s="17"/>
      <c r="N4389" s="110" t="str">
        <f t="shared" si="343"/>
        <v/>
      </c>
      <c r="O4389" s="111" t="str">
        <f t="shared" si="344"/>
        <v/>
      </c>
    </row>
    <row r="4390" spans="1:15" ht="30" customHeight="1" thickTop="1" thickBot="1">
      <c r="A4390" s="37" t="str">
        <f t="shared" si="340"/>
        <v/>
      </c>
      <c r="C4390" s="13">
        <v>4386</v>
      </c>
      <c r="D4390" s="61" t="str">
        <f>IF(Cad_an!D4390="","",Cad_an!D4390)</f>
        <v/>
      </c>
      <c r="E4390" s="61" t="str">
        <f>IF(D4390="","",VLOOKUP(D4390,Cad_an!$D$5:$F$5004,3,FALSE))</f>
        <v/>
      </c>
      <c r="F4390" s="61" t="str">
        <f>IF(D4390="","",VLOOKUP(D4390,Cad_an!$D$5:$E$5004,2,FALSE))</f>
        <v/>
      </c>
      <c r="G4390" s="61" t="str">
        <f>IF(D4390="","",VLOOKUP(Fa_an!F4390,Cad_can!$D$5:$E$204,2,FALSE))</f>
        <v/>
      </c>
      <c r="H4390" s="17"/>
      <c r="I4390" s="17"/>
      <c r="J4390" s="110" t="str">
        <f t="shared" si="341"/>
        <v/>
      </c>
      <c r="K4390" s="23"/>
      <c r="L4390" s="112" t="str">
        <f t="shared" si="342"/>
        <v/>
      </c>
      <c r="M4390" s="17"/>
      <c r="N4390" s="110" t="str">
        <f t="shared" si="343"/>
        <v/>
      </c>
      <c r="O4390" s="111" t="str">
        <f t="shared" si="344"/>
        <v/>
      </c>
    </row>
    <row r="4391" spans="1:15" ht="30" customHeight="1" thickTop="1" thickBot="1">
      <c r="A4391" s="37" t="str">
        <f t="shared" si="340"/>
        <v/>
      </c>
      <c r="C4391" s="13">
        <v>4387</v>
      </c>
      <c r="D4391" s="61" t="str">
        <f>IF(Cad_an!D4391="","",Cad_an!D4391)</f>
        <v/>
      </c>
      <c r="E4391" s="61" t="str">
        <f>IF(D4391="","",VLOOKUP(D4391,Cad_an!$D$5:$F$5004,3,FALSE))</f>
        <v/>
      </c>
      <c r="F4391" s="61" t="str">
        <f>IF(D4391="","",VLOOKUP(D4391,Cad_an!$D$5:$E$5004,2,FALSE))</f>
        <v/>
      </c>
      <c r="G4391" s="61" t="str">
        <f>IF(D4391="","",VLOOKUP(Fa_an!F4391,Cad_can!$D$5:$E$204,2,FALSE))</f>
        <v/>
      </c>
      <c r="H4391" s="17"/>
      <c r="I4391" s="17"/>
      <c r="J4391" s="110" t="str">
        <f t="shared" si="341"/>
        <v/>
      </c>
      <c r="K4391" s="23"/>
      <c r="L4391" s="112" t="str">
        <f t="shared" si="342"/>
        <v/>
      </c>
      <c r="M4391" s="17"/>
      <c r="N4391" s="110" t="str">
        <f t="shared" si="343"/>
        <v/>
      </c>
      <c r="O4391" s="111" t="str">
        <f t="shared" si="344"/>
        <v/>
      </c>
    </row>
    <row r="4392" spans="1:15" ht="30" customHeight="1" thickTop="1" thickBot="1">
      <c r="A4392" s="37" t="str">
        <f t="shared" si="340"/>
        <v/>
      </c>
      <c r="C4392" s="13">
        <v>4388</v>
      </c>
      <c r="D4392" s="61" t="str">
        <f>IF(Cad_an!D4392="","",Cad_an!D4392)</f>
        <v/>
      </c>
      <c r="E4392" s="61" t="str">
        <f>IF(D4392="","",VLOOKUP(D4392,Cad_an!$D$5:$F$5004,3,FALSE))</f>
        <v/>
      </c>
      <c r="F4392" s="61" t="str">
        <f>IF(D4392="","",VLOOKUP(D4392,Cad_an!$D$5:$E$5004,2,FALSE))</f>
        <v/>
      </c>
      <c r="G4392" s="61" t="str">
        <f>IF(D4392="","",VLOOKUP(Fa_an!F4392,Cad_can!$D$5:$E$204,2,FALSE))</f>
        <v/>
      </c>
      <c r="H4392" s="17"/>
      <c r="I4392" s="17"/>
      <c r="J4392" s="110" t="str">
        <f t="shared" si="341"/>
        <v/>
      </c>
      <c r="K4392" s="23"/>
      <c r="L4392" s="112" t="str">
        <f t="shared" si="342"/>
        <v/>
      </c>
      <c r="M4392" s="17"/>
      <c r="N4392" s="110" t="str">
        <f t="shared" si="343"/>
        <v/>
      </c>
      <c r="O4392" s="111" t="str">
        <f t="shared" si="344"/>
        <v/>
      </c>
    </row>
    <row r="4393" spans="1:15" ht="30" customHeight="1" thickTop="1" thickBot="1">
      <c r="A4393" s="37" t="str">
        <f t="shared" si="340"/>
        <v/>
      </c>
      <c r="C4393" s="13">
        <v>4389</v>
      </c>
      <c r="D4393" s="61" t="str">
        <f>IF(Cad_an!D4393="","",Cad_an!D4393)</f>
        <v/>
      </c>
      <c r="E4393" s="61" t="str">
        <f>IF(D4393="","",VLOOKUP(D4393,Cad_an!$D$5:$F$5004,3,FALSE))</f>
        <v/>
      </c>
      <c r="F4393" s="61" t="str">
        <f>IF(D4393="","",VLOOKUP(D4393,Cad_an!$D$5:$E$5004,2,FALSE))</f>
        <v/>
      </c>
      <c r="G4393" s="61" t="str">
        <f>IF(D4393="","",VLOOKUP(Fa_an!F4393,Cad_can!$D$5:$E$204,2,FALSE))</f>
        <v/>
      </c>
      <c r="H4393" s="17"/>
      <c r="I4393" s="17"/>
      <c r="J4393" s="110" t="str">
        <f t="shared" si="341"/>
        <v/>
      </c>
      <c r="K4393" s="23"/>
      <c r="L4393" s="112" t="str">
        <f t="shared" si="342"/>
        <v/>
      </c>
      <c r="M4393" s="17"/>
      <c r="N4393" s="110" t="str">
        <f t="shared" si="343"/>
        <v/>
      </c>
      <c r="O4393" s="111" t="str">
        <f t="shared" si="344"/>
        <v/>
      </c>
    </row>
    <row r="4394" spans="1:15" ht="30" customHeight="1" thickTop="1" thickBot="1">
      <c r="A4394" s="37" t="str">
        <f t="shared" si="340"/>
        <v/>
      </c>
      <c r="C4394" s="13">
        <v>4390</v>
      </c>
      <c r="D4394" s="61" t="str">
        <f>IF(Cad_an!D4394="","",Cad_an!D4394)</f>
        <v/>
      </c>
      <c r="E4394" s="61" t="str">
        <f>IF(D4394="","",VLOOKUP(D4394,Cad_an!$D$5:$F$5004,3,FALSE))</f>
        <v/>
      </c>
      <c r="F4394" s="61" t="str">
        <f>IF(D4394="","",VLOOKUP(D4394,Cad_an!$D$5:$E$5004,2,FALSE))</f>
        <v/>
      </c>
      <c r="G4394" s="61" t="str">
        <f>IF(D4394="","",VLOOKUP(Fa_an!F4394,Cad_can!$D$5:$E$204,2,FALSE))</f>
        <v/>
      </c>
      <c r="H4394" s="17"/>
      <c r="I4394" s="17"/>
      <c r="J4394" s="110" t="str">
        <f t="shared" si="341"/>
        <v/>
      </c>
      <c r="K4394" s="23"/>
      <c r="L4394" s="112" t="str">
        <f t="shared" si="342"/>
        <v/>
      </c>
      <c r="M4394" s="17"/>
      <c r="N4394" s="110" t="str">
        <f t="shared" si="343"/>
        <v/>
      </c>
      <c r="O4394" s="111" t="str">
        <f t="shared" si="344"/>
        <v/>
      </c>
    </row>
    <row r="4395" spans="1:15" ht="30" customHeight="1" thickTop="1" thickBot="1">
      <c r="A4395" s="37" t="str">
        <f t="shared" si="340"/>
        <v/>
      </c>
      <c r="C4395" s="13">
        <v>4391</v>
      </c>
      <c r="D4395" s="61" t="str">
        <f>IF(Cad_an!D4395="","",Cad_an!D4395)</f>
        <v/>
      </c>
      <c r="E4395" s="61" t="str">
        <f>IF(D4395="","",VLOOKUP(D4395,Cad_an!$D$5:$F$5004,3,FALSE))</f>
        <v/>
      </c>
      <c r="F4395" s="61" t="str">
        <f>IF(D4395="","",VLOOKUP(D4395,Cad_an!$D$5:$E$5004,2,FALSE))</f>
        <v/>
      </c>
      <c r="G4395" s="61" t="str">
        <f>IF(D4395="","",VLOOKUP(Fa_an!F4395,Cad_can!$D$5:$E$204,2,FALSE))</f>
        <v/>
      </c>
      <c r="H4395" s="17"/>
      <c r="I4395" s="17"/>
      <c r="J4395" s="110" t="str">
        <f t="shared" si="341"/>
        <v/>
      </c>
      <c r="K4395" s="23"/>
      <c r="L4395" s="112" t="str">
        <f t="shared" si="342"/>
        <v/>
      </c>
      <c r="M4395" s="17"/>
      <c r="N4395" s="110" t="str">
        <f t="shared" si="343"/>
        <v/>
      </c>
      <c r="O4395" s="111" t="str">
        <f t="shared" si="344"/>
        <v/>
      </c>
    </row>
    <row r="4396" spans="1:15" ht="30" customHeight="1" thickTop="1" thickBot="1">
      <c r="A4396" s="37" t="str">
        <f t="shared" si="340"/>
        <v/>
      </c>
      <c r="C4396" s="13">
        <v>4392</v>
      </c>
      <c r="D4396" s="61" t="str">
        <f>IF(Cad_an!D4396="","",Cad_an!D4396)</f>
        <v/>
      </c>
      <c r="E4396" s="61" t="str">
        <f>IF(D4396="","",VLOOKUP(D4396,Cad_an!$D$5:$F$5004,3,FALSE))</f>
        <v/>
      </c>
      <c r="F4396" s="61" t="str">
        <f>IF(D4396="","",VLOOKUP(D4396,Cad_an!$D$5:$E$5004,2,FALSE))</f>
        <v/>
      </c>
      <c r="G4396" s="61" t="str">
        <f>IF(D4396="","",VLOOKUP(Fa_an!F4396,Cad_can!$D$5:$E$204,2,FALSE))</f>
        <v/>
      </c>
      <c r="H4396" s="17"/>
      <c r="I4396" s="17"/>
      <c r="J4396" s="110" t="str">
        <f t="shared" si="341"/>
        <v/>
      </c>
      <c r="K4396" s="23"/>
      <c r="L4396" s="112" t="str">
        <f t="shared" si="342"/>
        <v/>
      </c>
      <c r="M4396" s="17"/>
      <c r="N4396" s="110" t="str">
        <f t="shared" si="343"/>
        <v/>
      </c>
      <c r="O4396" s="111" t="str">
        <f t="shared" si="344"/>
        <v/>
      </c>
    </row>
    <row r="4397" spans="1:15" ht="30" customHeight="1" thickTop="1" thickBot="1">
      <c r="A4397" s="37" t="str">
        <f t="shared" si="340"/>
        <v/>
      </c>
      <c r="C4397" s="13">
        <v>4393</v>
      </c>
      <c r="D4397" s="61" t="str">
        <f>IF(Cad_an!D4397="","",Cad_an!D4397)</f>
        <v/>
      </c>
      <c r="E4397" s="61" t="str">
        <f>IF(D4397="","",VLOOKUP(D4397,Cad_an!$D$5:$F$5004,3,FALSE))</f>
        <v/>
      </c>
      <c r="F4397" s="61" t="str">
        <f>IF(D4397="","",VLOOKUP(D4397,Cad_an!$D$5:$E$5004,2,FALSE))</f>
        <v/>
      </c>
      <c r="G4397" s="61" t="str">
        <f>IF(D4397="","",VLOOKUP(Fa_an!F4397,Cad_can!$D$5:$E$204,2,FALSE))</f>
        <v/>
      </c>
      <c r="H4397" s="17"/>
      <c r="I4397" s="17"/>
      <c r="J4397" s="110" t="str">
        <f t="shared" si="341"/>
        <v/>
      </c>
      <c r="K4397" s="23"/>
      <c r="L4397" s="112" t="str">
        <f t="shared" si="342"/>
        <v/>
      </c>
      <c r="M4397" s="17"/>
      <c r="N4397" s="110" t="str">
        <f t="shared" si="343"/>
        <v/>
      </c>
      <c r="O4397" s="111" t="str">
        <f t="shared" si="344"/>
        <v/>
      </c>
    </row>
    <row r="4398" spans="1:15" ht="30" customHeight="1" thickTop="1" thickBot="1">
      <c r="A4398" s="37" t="str">
        <f t="shared" si="340"/>
        <v/>
      </c>
      <c r="C4398" s="13">
        <v>4394</v>
      </c>
      <c r="D4398" s="61" t="str">
        <f>IF(Cad_an!D4398="","",Cad_an!D4398)</f>
        <v/>
      </c>
      <c r="E4398" s="61" t="str">
        <f>IF(D4398="","",VLOOKUP(D4398,Cad_an!$D$5:$F$5004,3,FALSE))</f>
        <v/>
      </c>
      <c r="F4398" s="61" t="str">
        <f>IF(D4398="","",VLOOKUP(D4398,Cad_an!$D$5:$E$5004,2,FALSE))</f>
        <v/>
      </c>
      <c r="G4398" s="61" t="str">
        <f>IF(D4398="","",VLOOKUP(Fa_an!F4398,Cad_can!$D$5:$E$204,2,FALSE))</f>
        <v/>
      </c>
      <c r="H4398" s="17"/>
      <c r="I4398" s="17"/>
      <c r="J4398" s="110" t="str">
        <f t="shared" si="341"/>
        <v/>
      </c>
      <c r="K4398" s="23"/>
      <c r="L4398" s="112" t="str">
        <f t="shared" si="342"/>
        <v/>
      </c>
      <c r="M4398" s="17"/>
      <c r="N4398" s="110" t="str">
        <f t="shared" si="343"/>
        <v/>
      </c>
      <c r="O4398" s="111" t="str">
        <f t="shared" si="344"/>
        <v/>
      </c>
    </row>
    <row r="4399" spans="1:15" ht="30" customHeight="1" thickTop="1" thickBot="1">
      <c r="A4399" s="37" t="str">
        <f t="shared" si="340"/>
        <v/>
      </c>
      <c r="C4399" s="13">
        <v>4395</v>
      </c>
      <c r="D4399" s="61" t="str">
        <f>IF(Cad_an!D4399="","",Cad_an!D4399)</f>
        <v/>
      </c>
      <c r="E4399" s="61" t="str">
        <f>IF(D4399="","",VLOOKUP(D4399,Cad_an!$D$5:$F$5004,3,FALSE))</f>
        <v/>
      </c>
      <c r="F4399" s="61" t="str">
        <f>IF(D4399="","",VLOOKUP(D4399,Cad_an!$D$5:$E$5004,2,FALSE))</f>
        <v/>
      </c>
      <c r="G4399" s="61" t="str">
        <f>IF(D4399="","",VLOOKUP(Fa_an!F4399,Cad_can!$D$5:$E$204,2,FALSE))</f>
        <v/>
      </c>
      <c r="H4399" s="17"/>
      <c r="I4399" s="17"/>
      <c r="J4399" s="110" t="str">
        <f t="shared" si="341"/>
        <v/>
      </c>
      <c r="K4399" s="23"/>
      <c r="L4399" s="112" t="str">
        <f t="shared" si="342"/>
        <v/>
      </c>
      <c r="M4399" s="17"/>
      <c r="N4399" s="110" t="str">
        <f t="shared" si="343"/>
        <v/>
      </c>
      <c r="O4399" s="111" t="str">
        <f t="shared" si="344"/>
        <v/>
      </c>
    </row>
    <row r="4400" spans="1:15" ht="30" customHeight="1" thickTop="1" thickBot="1">
      <c r="A4400" s="37" t="str">
        <f t="shared" si="340"/>
        <v/>
      </c>
      <c r="C4400" s="13">
        <v>4396</v>
      </c>
      <c r="D4400" s="61" t="str">
        <f>IF(Cad_an!D4400="","",Cad_an!D4400)</f>
        <v/>
      </c>
      <c r="E4400" s="61" t="str">
        <f>IF(D4400="","",VLOOKUP(D4400,Cad_an!$D$5:$F$5004,3,FALSE))</f>
        <v/>
      </c>
      <c r="F4400" s="61" t="str">
        <f>IF(D4400="","",VLOOKUP(D4400,Cad_an!$D$5:$E$5004,2,FALSE))</f>
        <v/>
      </c>
      <c r="G4400" s="61" t="str">
        <f>IF(D4400="","",VLOOKUP(Fa_an!F4400,Cad_can!$D$5:$E$204,2,FALSE))</f>
        <v/>
      </c>
      <c r="H4400" s="17"/>
      <c r="I4400" s="17"/>
      <c r="J4400" s="110" t="str">
        <f t="shared" si="341"/>
        <v/>
      </c>
      <c r="K4400" s="23"/>
      <c r="L4400" s="112" t="str">
        <f t="shared" si="342"/>
        <v/>
      </c>
      <c r="M4400" s="17"/>
      <c r="N4400" s="110" t="str">
        <f t="shared" si="343"/>
        <v/>
      </c>
      <c r="O4400" s="111" t="str">
        <f t="shared" si="344"/>
        <v/>
      </c>
    </row>
    <row r="4401" spans="1:15" ht="30" customHeight="1" thickTop="1" thickBot="1">
      <c r="A4401" s="37" t="str">
        <f t="shared" si="340"/>
        <v/>
      </c>
      <c r="C4401" s="13">
        <v>4397</v>
      </c>
      <c r="D4401" s="61" t="str">
        <f>IF(Cad_an!D4401="","",Cad_an!D4401)</f>
        <v/>
      </c>
      <c r="E4401" s="61" t="str">
        <f>IF(D4401="","",VLOOKUP(D4401,Cad_an!$D$5:$F$5004,3,FALSE))</f>
        <v/>
      </c>
      <c r="F4401" s="61" t="str">
        <f>IF(D4401="","",VLOOKUP(D4401,Cad_an!$D$5:$E$5004,2,FALSE))</f>
        <v/>
      </c>
      <c r="G4401" s="61" t="str">
        <f>IF(D4401="","",VLOOKUP(Fa_an!F4401,Cad_can!$D$5:$E$204,2,FALSE))</f>
        <v/>
      </c>
      <c r="H4401" s="17"/>
      <c r="I4401" s="17"/>
      <c r="J4401" s="110" t="str">
        <f t="shared" si="341"/>
        <v/>
      </c>
      <c r="K4401" s="23"/>
      <c r="L4401" s="112" t="str">
        <f t="shared" si="342"/>
        <v/>
      </c>
      <c r="M4401" s="17"/>
      <c r="N4401" s="110" t="str">
        <f t="shared" si="343"/>
        <v/>
      </c>
      <c r="O4401" s="111" t="str">
        <f t="shared" si="344"/>
        <v/>
      </c>
    </row>
    <row r="4402" spans="1:15" ht="30" customHeight="1" thickTop="1" thickBot="1">
      <c r="A4402" s="37" t="str">
        <f t="shared" si="340"/>
        <v/>
      </c>
      <c r="C4402" s="13">
        <v>4398</v>
      </c>
      <c r="D4402" s="61" t="str">
        <f>IF(Cad_an!D4402="","",Cad_an!D4402)</f>
        <v/>
      </c>
      <c r="E4402" s="61" t="str">
        <f>IF(D4402="","",VLOOKUP(D4402,Cad_an!$D$5:$F$5004,3,FALSE))</f>
        <v/>
      </c>
      <c r="F4402" s="61" t="str">
        <f>IF(D4402="","",VLOOKUP(D4402,Cad_an!$D$5:$E$5004,2,FALSE))</f>
        <v/>
      </c>
      <c r="G4402" s="61" t="str">
        <f>IF(D4402="","",VLOOKUP(Fa_an!F4402,Cad_can!$D$5:$E$204,2,FALSE))</f>
        <v/>
      </c>
      <c r="H4402" s="17"/>
      <c r="I4402" s="17"/>
      <c r="J4402" s="110" t="str">
        <f t="shared" si="341"/>
        <v/>
      </c>
      <c r="K4402" s="23"/>
      <c r="L4402" s="112" t="str">
        <f t="shared" si="342"/>
        <v/>
      </c>
      <c r="M4402" s="17"/>
      <c r="N4402" s="110" t="str">
        <f t="shared" si="343"/>
        <v/>
      </c>
      <c r="O4402" s="111" t="str">
        <f t="shared" si="344"/>
        <v/>
      </c>
    </row>
    <row r="4403" spans="1:15" ht="30" customHeight="1" thickTop="1" thickBot="1">
      <c r="A4403" s="37" t="str">
        <f t="shared" si="340"/>
        <v/>
      </c>
      <c r="C4403" s="13">
        <v>4399</v>
      </c>
      <c r="D4403" s="61" t="str">
        <f>IF(Cad_an!D4403="","",Cad_an!D4403)</f>
        <v/>
      </c>
      <c r="E4403" s="61" t="str">
        <f>IF(D4403="","",VLOOKUP(D4403,Cad_an!$D$5:$F$5004,3,FALSE))</f>
        <v/>
      </c>
      <c r="F4403" s="61" t="str">
        <f>IF(D4403="","",VLOOKUP(D4403,Cad_an!$D$5:$E$5004,2,FALSE))</f>
        <v/>
      </c>
      <c r="G4403" s="61" t="str">
        <f>IF(D4403="","",VLOOKUP(Fa_an!F4403,Cad_can!$D$5:$E$204,2,FALSE))</f>
        <v/>
      </c>
      <c r="H4403" s="17"/>
      <c r="I4403" s="17"/>
      <c r="J4403" s="110" t="str">
        <f t="shared" si="341"/>
        <v/>
      </c>
      <c r="K4403" s="23"/>
      <c r="L4403" s="112" t="str">
        <f t="shared" si="342"/>
        <v/>
      </c>
      <c r="M4403" s="17"/>
      <c r="N4403" s="110" t="str">
        <f t="shared" si="343"/>
        <v/>
      </c>
      <c r="O4403" s="111" t="str">
        <f t="shared" si="344"/>
        <v/>
      </c>
    </row>
    <row r="4404" spans="1:15" ht="30" customHeight="1" thickTop="1" thickBot="1">
      <c r="A4404" s="37" t="str">
        <f t="shared" si="340"/>
        <v/>
      </c>
      <c r="C4404" s="13">
        <v>4400</v>
      </c>
      <c r="D4404" s="61" t="str">
        <f>IF(Cad_an!D4404="","",Cad_an!D4404)</f>
        <v/>
      </c>
      <c r="E4404" s="61" t="str">
        <f>IF(D4404="","",VLOOKUP(D4404,Cad_an!$D$5:$F$5004,3,FALSE))</f>
        <v/>
      </c>
      <c r="F4404" s="61" t="str">
        <f>IF(D4404="","",VLOOKUP(D4404,Cad_an!$D$5:$E$5004,2,FALSE))</f>
        <v/>
      </c>
      <c r="G4404" s="61" t="str">
        <f>IF(D4404="","",VLOOKUP(Fa_an!F4404,Cad_can!$D$5:$E$204,2,FALSE))</f>
        <v/>
      </c>
      <c r="H4404" s="17"/>
      <c r="I4404" s="17"/>
      <c r="J4404" s="110" t="str">
        <f t="shared" si="341"/>
        <v/>
      </c>
      <c r="K4404" s="23"/>
      <c r="L4404" s="112" t="str">
        <f t="shared" si="342"/>
        <v/>
      </c>
      <c r="M4404" s="17"/>
      <c r="N4404" s="110" t="str">
        <f t="shared" si="343"/>
        <v/>
      </c>
      <c r="O4404" s="111" t="str">
        <f t="shared" si="344"/>
        <v/>
      </c>
    </row>
    <row r="4405" spans="1:15" ht="30" customHeight="1" thickTop="1" thickBot="1">
      <c r="A4405" s="37" t="str">
        <f t="shared" si="340"/>
        <v/>
      </c>
      <c r="C4405" s="13">
        <v>4401</v>
      </c>
      <c r="D4405" s="61" t="str">
        <f>IF(Cad_an!D4405="","",Cad_an!D4405)</f>
        <v/>
      </c>
      <c r="E4405" s="61" t="str">
        <f>IF(D4405="","",VLOOKUP(D4405,Cad_an!$D$5:$F$5004,3,FALSE))</f>
        <v/>
      </c>
      <c r="F4405" s="61" t="str">
        <f>IF(D4405="","",VLOOKUP(D4405,Cad_an!$D$5:$E$5004,2,FALSE))</f>
        <v/>
      </c>
      <c r="G4405" s="61" t="str">
        <f>IF(D4405="","",VLOOKUP(Fa_an!F4405,Cad_can!$D$5:$E$204,2,FALSE))</f>
        <v/>
      </c>
      <c r="H4405" s="17"/>
      <c r="I4405" s="17"/>
      <c r="J4405" s="110" t="str">
        <f t="shared" si="341"/>
        <v/>
      </c>
      <c r="K4405" s="23"/>
      <c r="L4405" s="112" t="str">
        <f t="shared" si="342"/>
        <v/>
      </c>
      <c r="M4405" s="17"/>
      <c r="N4405" s="110" t="str">
        <f t="shared" si="343"/>
        <v/>
      </c>
      <c r="O4405" s="111" t="str">
        <f t="shared" si="344"/>
        <v/>
      </c>
    </row>
    <row r="4406" spans="1:15" ht="30" customHeight="1" thickTop="1" thickBot="1">
      <c r="A4406" s="37" t="str">
        <f t="shared" si="340"/>
        <v/>
      </c>
      <c r="C4406" s="13">
        <v>4402</v>
      </c>
      <c r="D4406" s="61" t="str">
        <f>IF(Cad_an!D4406="","",Cad_an!D4406)</f>
        <v/>
      </c>
      <c r="E4406" s="61" t="str">
        <f>IF(D4406="","",VLOOKUP(D4406,Cad_an!$D$5:$F$5004,3,FALSE))</f>
        <v/>
      </c>
      <c r="F4406" s="61" t="str">
        <f>IF(D4406="","",VLOOKUP(D4406,Cad_an!$D$5:$E$5004,2,FALSE))</f>
        <v/>
      </c>
      <c r="G4406" s="61" t="str">
        <f>IF(D4406="","",VLOOKUP(Fa_an!F4406,Cad_can!$D$5:$E$204,2,FALSE))</f>
        <v/>
      </c>
      <c r="H4406" s="17"/>
      <c r="I4406" s="17"/>
      <c r="J4406" s="110" t="str">
        <f t="shared" si="341"/>
        <v/>
      </c>
      <c r="K4406" s="23"/>
      <c r="L4406" s="112" t="str">
        <f t="shared" si="342"/>
        <v/>
      </c>
      <c r="M4406" s="17"/>
      <c r="N4406" s="110" t="str">
        <f t="shared" si="343"/>
        <v/>
      </c>
      <c r="O4406" s="111" t="str">
        <f t="shared" si="344"/>
        <v/>
      </c>
    </row>
    <row r="4407" spans="1:15" ht="30" customHeight="1" thickTop="1" thickBot="1">
      <c r="A4407" s="37" t="str">
        <f t="shared" si="340"/>
        <v/>
      </c>
      <c r="C4407" s="13">
        <v>4403</v>
      </c>
      <c r="D4407" s="61" t="str">
        <f>IF(Cad_an!D4407="","",Cad_an!D4407)</f>
        <v/>
      </c>
      <c r="E4407" s="61" t="str">
        <f>IF(D4407="","",VLOOKUP(D4407,Cad_an!$D$5:$F$5004,3,FALSE))</f>
        <v/>
      </c>
      <c r="F4407" s="61" t="str">
        <f>IF(D4407="","",VLOOKUP(D4407,Cad_an!$D$5:$E$5004,2,FALSE))</f>
        <v/>
      </c>
      <c r="G4407" s="61" t="str">
        <f>IF(D4407="","",VLOOKUP(Fa_an!F4407,Cad_can!$D$5:$E$204,2,FALSE))</f>
        <v/>
      </c>
      <c r="H4407" s="17"/>
      <c r="I4407" s="17"/>
      <c r="J4407" s="110" t="str">
        <f t="shared" si="341"/>
        <v/>
      </c>
      <c r="K4407" s="23"/>
      <c r="L4407" s="112" t="str">
        <f t="shared" si="342"/>
        <v/>
      </c>
      <c r="M4407" s="17"/>
      <c r="N4407" s="110" t="str">
        <f t="shared" si="343"/>
        <v/>
      </c>
      <c r="O4407" s="111" t="str">
        <f t="shared" si="344"/>
        <v/>
      </c>
    </row>
    <row r="4408" spans="1:15" ht="30" customHeight="1" thickTop="1" thickBot="1">
      <c r="A4408" s="37" t="str">
        <f t="shared" si="340"/>
        <v/>
      </c>
      <c r="C4408" s="13">
        <v>4404</v>
      </c>
      <c r="D4408" s="61" t="str">
        <f>IF(Cad_an!D4408="","",Cad_an!D4408)</f>
        <v/>
      </c>
      <c r="E4408" s="61" t="str">
        <f>IF(D4408="","",VLOOKUP(D4408,Cad_an!$D$5:$F$5004,3,FALSE))</f>
        <v/>
      </c>
      <c r="F4408" s="61" t="str">
        <f>IF(D4408="","",VLOOKUP(D4408,Cad_an!$D$5:$E$5004,2,FALSE))</f>
        <v/>
      </c>
      <c r="G4408" s="61" t="str">
        <f>IF(D4408="","",VLOOKUP(Fa_an!F4408,Cad_can!$D$5:$E$204,2,FALSE))</f>
        <v/>
      </c>
      <c r="H4408" s="17"/>
      <c r="I4408" s="17"/>
      <c r="J4408" s="110" t="str">
        <f t="shared" si="341"/>
        <v/>
      </c>
      <c r="K4408" s="23"/>
      <c r="L4408" s="112" t="str">
        <f t="shared" si="342"/>
        <v/>
      </c>
      <c r="M4408" s="17"/>
      <c r="N4408" s="110" t="str">
        <f t="shared" si="343"/>
        <v/>
      </c>
      <c r="O4408" s="111" t="str">
        <f t="shared" si="344"/>
        <v/>
      </c>
    </row>
    <row r="4409" spans="1:15" ht="30" customHeight="1" thickTop="1" thickBot="1">
      <c r="A4409" s="37" t="str">
        <f t="shared" si="340"/>
        <v/>
      </c>
      <c r="C4409" s="13">
        <v>4405</v>
      </c>
      <c r="D4409" s="61" t="str">
        <f>IF(Cad_an!D4409="","",Cad_an!D4409)</f>
        <v/>
      </c>
      <c r="E4409" s="61" t="str">
        <f>IF(D4409="","",VLOOKUP(D4409,Cad_an!$D$5:$F$5004,3,FALSE))</f>
        <v/>
      </c>
      <c r="F4409" s="61" t="str">
        <f>IF(D4409="","",VLOOKUP(D4409,Cad_an!$D$5:$E$5004,2,FALSE))</f>
        <v/>
      </c>
      <c r="G4409" s="61" t="str">
        <f>IF(D4409="","",VLOOKUP(Fa_an!F4409,Cad_can!$D$5:$E$204,2,FALSE))</f>
        <v/>
      </c>
      <c r="H4409" s="17"/>
      <c r="I4409" s="17"/>
      <c r="J4409" s="110" t="str">
        <f t="shared" si="341"/>
        <v/>
      </c>
      <c r="K4409" s="23"/>
      <c r="L4409" s="112" t="str">
        <f t="shared" si="342"/>
        <v/>
      </c>
      <c r="M4409" s="17"/>
      <c r="N4409" s="110" t="str">
        <f t="shared" si="343"/>
        <v/>
      </c>
      <c r="O4409" s="111" t="str">
        <f t="shared" si="344"/>
        <v/>
      </c>
    </row>
    <row r="4410" spans="1:15" ht="30" customHeight="1" thickTop="1" thickBot="1">
      <c r="A4410" s="37" t="str">
        <f t="shared" si="340"/>
        <v/>
      </c>
      <c r="C4410" s="13">
        <v>4406</v>
      </c>
      <c r="D4410" s="61" t="str">
        <f>IF(Cad_an!D4410="","",Cad_an!D4410)</f>
        <v/>
      </c>
      <c r="E4410" s="61" t="str">
        <f>IF(D4410="","",VLOOKUP(D4410,Cad_an!$D$5:$F$5004,3,FALSE))</f>
        <v/>
      </c>
      <c r="F4410" s="61" t="str">
        <f>IF(D4410="","",VLOOKUP(D4410,Cad_an!$D$5:$E$5004,2,FALSE))</f>
        <v/>
      </c>
      <c r="G4410" s="61" t="str">
        <f>IF(D4410="","",VLOOKUP(Fa_an!F4410,Cad_can!$D$5:$E$204,2,FALSE))</f>
        <v/>
      </c>
      <c r="H4410" s="17"/>
      <c r="I4410" s="17"/>
      <c r="J4410" s="110" t="str">
        <f t="shared" si="341"/>
        <v/>
      </c>
      <c r="K4410" s="23"/>
      <c r="L4410" s="112" t="str">
        <f t="shared" si="342"/>
        <v/>
      </c>
      <c r="M4410" s="17"/>
      <c r="N4410" s="110" t="str">
        <f t="shared" si="343"/>
        <v/>
      </c>
      <c r="O4410" s="111" t="str">
        <f t="shared" si="344"/>
        <v/>
      </c>
    </row>
    <row r="4411" spans="1:15" ht="30" customHeight="1" thickTop="1" thickBot="1">
      <c r="A4411" s="37" t="str">
        <f t="shared" si="340"/>
        <v/>
      </c>
      <c r="C4411" s="13">
        <v>4407</v>
      </c>
      <c r="D4411" s="61" t="str">
        <f>IF(Cad_an!D4411="","",Cad_an!D4411)</f>
        <v/>
      </c>
      <c r="E4411" s="61" t="str">
        <f>IF(D4411="","",VLOOKUP(D4411,Cad_an!$D$5:$F$5004,3,FALSE))</f>
        <v/>
      </c>
      <c r="F4411" s="61" t="str">
        <f>IF(D4411="","",VLOOKUP(D4411,Cad_an!$D$5:$E$5004,2,FALSE))</f>
        <v/>
      </c>
      <c r="G4411" s="61" t="str">
        <f>IF(D4411="","",VLOOKUP(Fa_an!F4411,Cad_can!$D$5:$E$204,2,FALSE))</f>
        <v/>
      </c>
      <c r="H4411" s="17"/>
      <c r="I4411" s="17"/>
      <c r="J4411" s="110" t="str">
        <f t="shared" si="341"/>
        <v/>
      </c>
      <c r="K4411" s="23"/>
      <c r="L4411" s="112" t="str">
        <f t="shared" si="342"/>
        <v/>
      </c>
      <c r="M4411" s="17"/>
      <c r="N4411" s="110" t="str">
        <f t="shared" si="343"/>
        <v/>
      </c>
      <c r="O4411" s="111" t="str">
        <f t="shared" si="344"/>
        <v/>
      </c>
    </row>
    <row r="4412" spans="1:15" ht="30" customHeight="1" thickTop="1" thickBot="1">
      <c r="A4412" s="37" t="str">
        <f t="shared" si="340"/>
        <v/>
      </c>
      <c r="C4412" s="13">
        <v>4408</v>
      </c>
      <c r="D4412" s="61" t="str">
        <f>IF(Cad_an!D4412="","",Cad_an!D4412)</f>
        <v/>
      </c>
      <c r="E4412" s="61" t="str">
        <f>IF(D4412="","",VLOOKUP(D4412,Cad_an!$D$5:$F$5004,3,FALSE))</f>
        <v/>
      </c>
      <c r="F4412" s="61" t="str">
        <f>IF(D4412="","",VLOOKUP(D4412,Cad_an!$D$5:$E$5004,2,FALSE))</f>
        <v/>
      </c>
      <c r="G4412" s="61" t="str">
        <f>IF(D4412="","",VLOOKUP(Fa_an!F4412,Cad_can!$D$5:$E$204,2,FALSE))</f>
        <v/>
      </c>
      <c r="H4412" s="17"/>
      <c r="I4412" s="17"/>
      <c r="J4412" s="110" t="str">
        <f t="shared" si="341"/>
        <v/>
      </c>
      <c r="K4412" s="23"/>
      <c r="L4412" s="112" t="str">
        <f t="shared" si="342"/>
        <v/>
      </c>
      <c r="M4412" s="17"/>
      <c r="N4412" s="110" t="str">
        <f t="shared" si="343"/>
        <v/>
      </c>
      <c r="O4412" s="111" t="str">
        <f t="shared" si="344"/>
        <v/>
      </c>
    </row>
    <row r="4413" spans="1:15" ht="30" customHeight="1" thickTop="1" thickBot="1">
      <c r="A4413" s="37" t="str">
        <f t="shared" si="340"/>
        <v/>
      </c>
      <c r="C4413" s="13">
        <v>4409</v>
      </c>
      <c r="D4413" s="61" t="str">
        <f>IF(Cad_an!D4413="","",Cad_an!D4413)</f>
        <v/>
      </c>
      <c r="E4413" s="61" t="str">
        <f>IF(D4413="","",VLOOKUP(D4413,Cad_an!$D$5:$F$5004,3,FALSE))</f>
        <v/>
      </c>
      <c r="F4413" s="61" t="str">
        <f>IF(D4413="","",VLOOKUP(D4413,Cad_an!$D$5:$E$5004,2,FALSE))</f>
        <v/>
      </c>
      <c r="G4413" s="61" t="str">
        <f>IF(D4413="","",VLOOKUP(Fa_an!F4413,Cad_can!$D$5:$E$204,2,FALSE))</f>
        <v/>
      </c>
      <c r="H4413" s="17"/>
      <c r="I4413" s="17"/>
      <c r="J4413" s="110" t="str">
        <f t="shared" si="341"/>
        <v/>
      </c>
      <c r="K4413" s="23"/>
      <c r="L4413" s="112" t="str">
        <f t="shared" si="342"/>
        <v/>
      </c>
      <c r="M4413" s="17"/>
      <c r="N4413" s="110" t="str">
        <f t="shared" si="343"/>
        <v/>
      </c>
      <c r="O4413" s="111" t="str">
        <f t="shared" si="344"/>
        <v/>
      </c>
    </row>
    <row r="4414" spans="1:15" ht="30" customHeight="1" thickTop="1" thickBot="1">
      <c r="A4414" s="37" t="str">
        <f t="shared" si="340"/>
        <v/>
      </c>
      <c r="C4414" s="13">
        <v>4410</v>
      </c>
      <c r="D4414" s="61" t="str">
        <f>IF(Cad_an!D4414="","",Cad_an!D4414)</f>
        <v/>
      </c>
      <c r="E4414" s="61" t="str">
        <f>IF(D4414="","",VLOOKUP(D4414,Cad_an!$D$5:$F$5004,3,FALSE))</f>
        <v/>
      </c>
      <c r="F4414" s="61" t="str">
        <f>IF(D4414="","",VLOOKUP(D4414,Cad_an!$D$5:$E$5004,2,FALSE))</f>
        <v/>
      </c>
      <c r="G4414" s="61" t="str">
        <f>IF(D4414="","",VLOOKUP(Fa_an!F4414,Cad_can!$D$5:$E$204,2,FALSE))</f>
        <v/>
      </c>
      <c r="H4414" s="17"/>
      <c r="I4414" s="17"/>
      <c r="J4414" s="110" t="str">
        <f t="shared" si="341"/>
        <v/>
      </c>
      <c r="K4414" s="23"/>
      <c r="L4414" s="112" t="str">
        <f t="shared" si="342"/>
        <v/>
      </c>
      <c r="M4414" s="17"/>
      <c r="N4414" s="110" t="str">
        <f t="shared" si="343"/>
        <v/>
      </c>
      <c r="O4414" s="111" t="str">
        <f t="shared" si="344"/>
        <v/>
      </c>
    </row>
    <row r="4415" spans="1:15" ht="30" customHeight="1" thickTop="1" thickBot="1">
      <c r="A4415" s="37" t="str">
        <f t="shared" si="340"/>
        <v/>
      </c>
      <c r="C4415" s="13">
        <v>4411</v>
      </c>
      <c r="D4415" s="61" t="str">
        <f>IF(Cad_an!D4415="","",Cad_an!D4415)</f>
        <v/>
      </c>
      <c r="E4415" s="61" t="str">
        <f>IF(D4415="","",VLOOKUP(D4415,Cad_an!$D$5:$F$5004,3,FALSE))</f>
        <v/>
      </c>
      <c r="F4415" s="61" t="str">
        <f>IF(D4415="","",VLOOKUP(D4415,Cad_an!$D$5:$E$5004,2,FALSE))</f>
        <v/>
      </c>
      <c r="G4415" s="61" t="str">
        <f>IF(D4415="","",VLOOKUP(Fa_an!F4415,Cad_can!$D$5:$E$204,2,FALSE))</f>
        <v/>
      </c>
      <c r="H4415" s="17"/>
      <c r="I4415" s="17"/>
      <c r="J4415" s="110" t="str">
        <f t="shared" si="341"/>
        <v/>
      </c>
      <c r="K4415" s="23"/>
      <c r="L4415" s="112" t="str">
        <f t="shared" si="342"/>
        <v/>
      </c>
      <c r="M4415" s="17"/>
      <c r="N4415" s="110" t="str">
        <f t="shared" si="343"/>
        <v/>
      </c>
      <c r="O4415" s="111" t="str">
        <f t="shared" si="344"/>
        <v/>
      </c>
    </row>
    <row r="4416" spans="1:15" ht="30" customHeight="1" thickTop="1" thickBot="1">
      <c r="A4416" s="37" t="str">
        <f t="shared" si="340"/>
        <v/>
      </c>
      <c r="C4416" s="13">
        <v>4412</v>
      </c>
      <c r="D4416" s="61" t="str">
        <f>IF(Cad_an!D4416="","",Cad_an!D4416)</f>
        <v/>
      </c>
      <c r="E4416" s="61" t="str">
        <f>IF(D4416="","",VLOOKUP(D4416,Cad_an!$D$5:$F$5004,3,FALSE))</f>
        <v/>
      </c>
      <c r="F4416" s="61" t="str">
        <f>IF(D4416="","",VLOOKUP(D4416,Cad_an!$D$5:$E$5004,2,FALSE))</f>
        <v/>
      </c>
      <c r="G4416" s="61" t="str">
        <f>IF(D4416="","",VLOOKUP(Fa_an!F4416,Cad_can!$D$5:$E$204,2,FALSE))</f>
        <v/>
      </c>
      <c r="H4416" s="17"/>
      <c r="I4416" s="17"/>
      <c r="J4416" s="110" t="str">
        <f t="shared" si="341"/>
        <v/>
      </c>
      <c r="K4416" s="23"/>
      <c r="L4416" s="112" t="str">
        <f t="shared" si="342"/>
        <v/>
      </c>
      <c r="M4416" s="17"/>
      <c r="N4416" s="110" t="str">
        <f t="shared" si="343"/>
        <v/>
      </c>
      <c r="O4416" s="111" t="str">
        <f t="shared" si="344"/>
        <v/>
      </c>
    </row>
    <row r="4417" spans="1:15" ht="30" customHeight="1" thickTop="1" thickBot="1">
      <c r="A4417" s="37" t="str">
        <f t="shared" si="340"/>
        <v/>
      </c>
      <c r="C4417" s="13">
        <v>4413</v>
      </c>
      <c r="D4417" s="61" t="str">
        <f>IF(Cad_an!D4417="","",Cad_an!D4417)</f>
        <v/>
      </c>
      <c r="E4417" s="61" t="str">
        <f>IF(D4417="","",VLOOKUP(D4417,Cad_an!$D$5:$F$5004,3,FALSE))</f>
        <v/>
      </c>
      <c r="F4417" s="61" t="str">
        <f>IF(D4417="","",VLOOKUP(D4417,Cad_an!$D$5:$E$5004,2,FALSE))</f>
        <v/>
      </c>
      <c r="G4417" s="61" t="str">
        <f>IF(D4417="","",VLOOKUP(Fa_an!F4417,Cad_can!$D$5:$E$204,2,FALSE))</f>
        <v/>
      </c>
      <c r="H4417" s="17"/>
      <c r="I4417" s="17"/>
      <c r="J4417" s="110" t="str">
        <f t="shared" si="341"/>
        <v/>
      </c>
      <c r="K4417" s="23"/>
      <c r="L4417" s="112" t="str">
        <f t="shared" si="342"/>
        <v/>
      </c>
      <c r="M4417" s="17"/>
      <c r="N4417" s="110" t="str">
        <f t="shared" si="343"/>
        <v/>
      </c>
      <c r="O4417" s="111" t="str">
        <f t="shared" si="344"/>
        <v/>
      </c>
    </row>
    <row r="4418" spans="1:15" ht="30" customHeight="1" thickTop="1" thickBot="1">
      <c r="A4418" s="37" t="str">
        <f t="shared" si="340"/>
        <v/>
      </c>
      <c r="C4418" s="13">
        <v>4414</v>
      </c>
      <c r="D4418" s="61" t="str">
        <f>IF(Cad_an!D4418="","",Cad_an!D4418)</f>
        <v/>
      </c>
      <c r="E4418" s="61" t="str">
        <f>IF(D4418="","",VLOOKUP(D4418,Cad_an!$D$5:$F$5004,3,FALSE))</f>
        <v/>
      </c>
      <c r="F4418" s="61" t="str">
        <f>IF(D4418="","",VLOOKUP(D4418,Cad_an!$D$5:$E$5004,2,FALSE))</f>
        <v/>
      </c>
      <c r="G4418" s="61" t="str">
        <f>IF(D4418="","",VLOOKUP(Fa_an!F4418,Cad_can!$D$5:$E$204,2,FALSE))</f>
        <v/>
      </c>
      <c r="H4418" s="17"/>
      <c r="I4418" s="17"/>
      <c r="J4418" s="110" t="str">
        <f t="shared" si="341"/>
        <v/>
      </c>
      <c r="K4418" s="23"/>
      <c r="L4418" s="112" t="str">
        <f t="shared" si="342"/>
        <v/>
      </c>
      <c r="M4418" s="17"/>
      <c r="N4418" s="110" t="str">
        <f t="shared" si="343"/>
        <v/>
      </c>
      <c r="O4418" s="111" t="str">
        <f t="shared" si="344"/>
        <v/>
      </c>
    </row>
    <row r="4419" spans="1:15" ht="30" customHeight="1" thickTop="1" thickBot="1">
      <c r="A4419" s="37" t="str">
        <f t="shared" si="340"/>
        <v/>
      </c>
      <c r="C4419" s="13">
        <v>4415</v>
      </c>
      <c r="D4419" s="61" t="str">
        <f>IF(Cad_an!D4419="","",Cad_an!D4419)</f>
        <v/>
      </c>
      <c r="E4419" s="61" t="str">
        <f>IF(D4419="","",VLOOKUP(D4419,Cad_an!$D$5:$F$5004,3,FALSE))</f>
        <v/>
      </c>
      <c r="F4419" s="61" t="str">
        <f>IF(D4419="","",VLOOKUP(D4419,Cad_an!$D$5:$E$5004,2,FALSE))</f>
        <v/>
      </c>
      <c r="G4419" s="61" t="str">
        <f>IF(D4419="","",VLOOKUP(Fa_an!F4419,Cad_can!$D$5:$E$204,2,FALSE))</f>
        <v/>
      </c>
      <c r="H4419" s="17"/>
      <c r="I4419" s="17"/>
      <c r="J4419" s="110" t="str">
        <f t="shared" si="341"/>
        <v/>
      </c>
      <c r="K4419" s="23"/>
      <c r="L4419" s="112" t="str">
        <f t="shared" si="342"/>
        <v/>
      </c>
      <c r="M4419" s="17"/>
      <c r="N4419" s="110" t="str">
        <f t="shared" si="343"/>
        <v/>
      </c>
      <c r="O4419" s="111" t="str">
        <f t="shared" si="344"/>
        <v/>
      </c>
    </row>
    <row r="4420" spans="1:15" ht="30" customHeight="1" thickTop="1" thickBot="1">
      <c r="A4420" s="37" t="str">
        <f t="shared" si="340"/>
        <v/>
      </c>
      <c r="C4420" s="13">
        <v>4416</v>
      </c>
      <c r="D4420" s="61" t="str">
        <f>IF(Cad_an!D4420="","",Cad_an!D4420)</f>
        <v/>
      </c>
      <c r="E4420" s="61" t="str">
        <f>IF(D4420="","",VLOOKUP(D4420,Cad_an!$D$5:$F$5004,3,FALSE))</f>
        <v/>
      </c>
      <c r="F4420" s="61" t="str">
        <f>IF(D4420="","",VLOOKUP(D4420,Cad_an!$D$5:$E$5004,2,FALSE))</f>
        <v/>
      </c>
      <c r="G4420" s="61" t="str">
        <f>IF(D4420="","",VLOOKUP(Fa_an!F4420,Cad_can!$D$5:$E$204,2,FALSE))</f>
        <v/>
      </c>
      <c r="H4420" s="17"/>
      <c r="I4420" s="17"/>
      <c r="J4420" s="110" t="str">
        <f t="shared" si="341"/>
        <v/>
      </c>
      <c r="K4420" s="23"/>
      <c r="L4420" s="112" t="str">
        <f t="shared" si="342"/>
        <v/>
      </c>
      <c r="M4420" s="17"/>
      <c r="N4420" s="110" t="str">
        <f t="shared" si="343"/>
        <v/>
      </c>
      <c r="O4420" s="111" t="str">
        <f t="shared" si="344"/>
        <v/>
      </c>
    </row>
    <row r="4421" spans="1:15" ht="30" customHeight="1" thickTop="1" thickBot="1">
      <c r="A4421" s="37" t="str">
        <f t="shared" si="340"/>
        <v/>
      </c>
      <c r="C4421" s="13">
        <v>4417</v>
      </c>
      <c r="D4421" s="61" t="str">
        <f>IF(Cad_an!D4421="","",Cad_an!D4421)</f>
        <v/>
      </c>
      <c r="E4421" s="61" t="str">
        <f>IF(D4421="","",VLOOKUP(D4421,Cad_an!$D$5:$F$5004,3,FALSE))</f>
        <v/>
      </c>
      <c r="F4421" s="61" t="str">
        <f>IF(D4421="","",VLOOKUP(D4421,Cad_an!$D$5:$E$5004,2,FALSE))</f>
        <v/>
      </c>
      <c r="G4421" s="61" t="str">
        <f>IF(D4421="","",VLOOKUP(Fa_an!F4421,Cad_can!$D$5:$E$204,2,FALSE))</f>
        <v/>
      </c>
      <c r="H4421" s="17"/>
      <c r="I4421" s="17"/>
      <c r="J4421" s="110" t="str">
        <f t="shared" si="341"/>
        <v/>
      </c>
      <c r="K4421" s="23"/>
      <c r="L4421" s="112" t="str">
        <f t="shared" si="342"/>
        <v/>
      </c>
      <c r="M4421" s="17"/>
      <c r="N4421" s="110" t="str">
        <f t="shared" si="343"/>
        <v/>
      </c>
      <c r="O4421" s="111" t="str">
        <f t="shared" si="344"/>
        <v/>
      </c>
    </row>
    <row r="4422" spans="1:15" ht="30" customHeight="1" thickTop="1" thickBot="1">
      <c r="A4422" s="37" t="str">
        <f t="shared" ref="A4422:A4485" si="345">D4422&amp;F4422</f>
        <v/>
      </c>
      <c r="C4422" s="13">
        <v>4418</v>
      </c>
      <c r="D4422" s="61" t="str">
        <f>IF(Cad_an!D4422="","",Cad_an!D4422)</f>
        <v/>
      </c>
      <c r="E4422" s="61" t="str">
        <f>IF(D4422="","",VLOOKUP(D4422,Cad_an!$D$5:$F$5004,3,FALSE))</f>
        <v/>
      </c>
      <c r="F4422" s="61" t="str">
        <f>IF(D4422="","",VLOOKUP(D4422,Cad_an!$D$5:$E$5004,2,FALSE))</f>
        <v/>
      </c>
      <c r="G4422" s="61" t="str">
        <f>IF(D4422="","",VLOOKUP(Fa_an!F4422,Cad_can!$D$5:$E$204,2,FALSE))</f>
        <v/>
      </c>
      <c r="H4422" s="17"/>
      <c r="I4422" s="17"/>
      <c r="J4422" s="110" t="str">
        <f t="shared" ref="J4422:J4485" si="346">IFERROR(I4422/H4422,"")</f>
        <v/>
      </c>
      <c r="K4422" s="23"/>
      <c r="L4422" s="112" t="str">
        <f t="shared" ref="L4422:L4485" si="347">IFERROR(K4422/I4422,"")</f>
        <v/>
      </c>
      <c r="M4422" s="17"/>
      <c r="N4422" s="110" t="str">
        <f t="shared" ref="N4422:N4485" si="348">IFERROR(M4422/I4422,"")</f>
        <v/>
      </c>
      <c r="O4422" s="111" t="str">
        <f t="shared" ref="O4422:O4485" si="349">IFERROR(K4422/M4422,"")</f>
        <v/>
      </c>
    </row>
    <row r="4423" spans="1:15" ht="30" customHeight="1" thickTop="1" thickBot="1">
      <c r="A4423" s="37" t="str">
        <f t="shared" si="345"/>
        <v/>
      </c>
      <c r="C4423" s="13">
        <v>4419</v>
      </c>
      <c r="D4423" s="61" t="str">
        <f>IF(Cad_an!D4423="","",Cad_an!D4423)</f>
        <v/>
      </c>
      <c r="E4423" s="61" t="str">
        <f>IF(D4423="","",VLOOKUP(D4423,Cad_an!$D$5:$F$5004,3,FALSE))</f>
        <v/>
      </c>
      <c r="F4423" s="61" t="str">
        <f>IF(D4423="","",VLOOKUP(D4423,Cad_an!$D$5:$E$5004,2,FALSE))</f>
        <v/>
      </c>
      <c r="G4423" s="61" t="str">
        <f>IF(D4423="","",VLOOKUP(Fa_an!F4423,Cad_can!$D$5:$E$204,2,FALSE))</f>
        <v/>
      </c>
      <c r="H4423" s="17"/>
      <c r="I4423" s="17"/>
      <c r="J4423" s="110" t="str">
        <f t="shared" si="346"/>
        <v/>
      </c>
      <c r="K4423" s="23"/>
      <c r="L4423" s="112" t="str">
        <f t="shared" si="347"/>
        <v/>
      </c>
      <c r="M4423" s="17"/>
      <c r="N4423" s="110" t="str">
        <f t="shared" si="348"/>
        <v/>
      </c>
      <c r="O4423" s="111" t="str">
        <f t="shared" si="349"/>
        <v/>
      </c>
    </row>
    <row r="4424" spans="1:15" ht="30" customHeight="1" thickTop="1" thickBot="1">
      <c r="A4424" s="37" t="str">
        <f t="shared" si="345"/>
        <v/>
      </c>
      <c r="C4424" s="13">
        <v>4420</v>
      </c>
      <c r="D4424" s="61" t="str">
        <f>IF(Cad_an!D4424="","",Cad_an!D4424)</f>
        <v/>
      </c>
      <c r="E4424" s="61" t="str">
        <f>IF(D4424="","",VLOOKUP(D4424,Cad_an!$D$5:$F$5004,3,FALSE))</f>
        <v/>
      </c>
      <c r="F4424" s="61" t="str">
        <f>IF(D4424="","",VLOOKUP(D4424,Cad_an!$D$5:$E$5004,2,FALSE))</f>
        <v/>
      </c>
      <c r="G4424" s="61" t="str">
        <f>IF(D4424="","",VLOOKUP(Fa_an!F4424,Cad_can!$D$5:$E$204,2,FALSE))</f>
        <v/>
      </c>
      <c r="H4424" s="17"/>
      <c r="I4424" s="17"/>
      <c r="J4424" s="110" t="str">
        <f t="shared" si="346"/>
        <v/>
      </c>
      <c r="K4424" s="23"/>
      <c r="L4424" s="112" t="str">
        <f t="shared" si="347"/>
        <v/>
      </c>
      <c r="M4424" s="17"/>
      <c r="N4424" s="110" t="str">
        <f t="shared" si="348"/>
        <v/>
      </c>
      <c r="O4424" s="111" t="str">
        <f t="shared" si="349"/>
        <v/>
      </c>
    </row>
    <row r="4425" spans="1:15" ht="30" customHeight="1" thickTop="1" thickBot="1">
      <c r="A4425" s="37" t="str">
        <f t="shared" si="345"/>
        <v/>
      </c>
      <c r="C4425" s="13">
        <v>4421</v>
      </c>
      <c r="D4425" s="61" t="str">
        <f>IF(Cad_an!D4425="","",Cad_an!D4425)</f>
        <v/>
      </c>
      <c r="E4425" s="61" t="str">
        <f>IF(D4425="","",VLOOKUP(D4425,Cad_an!$D$5:$F$5004,3,FALSE))</f>
        <v/>
      </c>
      <c r="F4425" s="61" t="str">
        <f>IF(D4425="","",VLOOKUP(D4425,Cad_an!$D$5:$E$5004,2,FALSE))</f>
        <v/>
      </c>
      <c r="G4425" s="61" t="str">
        <f>IF(D4425="","",VLOOKUP(Fa_an!F4425,Cad_can!$D$5:$E$204,2,FALSE))</f>
        <v/>
      </c>
      <c r="H4425" s="17"/>
      <c r="I4425" s="17"/>
      <c r="J4425" s="110" t="str">
        <f t="shared" si="346"/>
        <v/>
      </c>
      <c r="K4425" s="23"/>
      <c r="L4425" s="112" t="str">
        <f t="shared" si="347"/>
        <v/>
      </c>
      <c r="M4425" s="17"/>
      <c r="N4425" s="110" t="str">
        <f t="shared" si="348"/>
        <v/>
      </c>
      <c r="O4425" s="111" t="str">
        <f t="shared" si="349"/>
        <v/>
      </c>
    </row>
    <row r="4426" spans="1:15" ht="30" customHeight="1" thickTop="1" thickBot="1">
      <c r="A4426" s="37" t="str">
        <f t="shared" si="345"/>
        <v/>
      </c>
      <c r="C4426" s="13">
        <v>4422</v>
      </c>
      <c r="D4426" s="61" t="str">
        <f>IF(Cad_an!D4426="","",Cad_an!D4426)</f>
        <v/>
      </c>
      <c r="E4426" s="61" t="str">
        <f>IF(D4426="","",VLOOKUP(D4426,Cad_an!$D$5:$F$5004,3,FALSE))</f>
        <v/>
      </c>
      <c r="F4426" s="61" t="str">
        <f>IF(D4426="","",VLOOKUP(D4426,Cad_an!$D$5:$E$5004,2,FALSE))</f>
        <v/>
      </c>
      <c r="G4426" s="61" t="str">
        <f>IF(D4426="","",VLOOKUP(Fa_an!F4426,Cad_can!$D$5:$E$204,2,FALSE))</f>
        <v/>
      </c>
      <c r="H4426" s="17"/>
      <c r="I4426" s="17"/>
      <c r="J4426" s="110" t="str">
        <f t="shared" si="346"/>
        <v/>
      </c>
      <c r="K4426" s="23"/>
      <c r="L4426" s="112" t="str">
        <f t="shared" si="347"/>
        <v/>
      </c>
      <c r="M4426" s="17"/>
      <c r="N4426" s="110" t="str">
        <f t="shared" si="348"/>
        <v/>
      </c>
      <c r="O4426" s="111" t="str">
        <f t="shared" si="349"/>
        <v/>
      </c>
    </row>
    <row r="4427" spans="1:15" ht="30" customHeight="1" thickTop="1" thickBot="1">
      <c r="A4427" s="37" t="str">
        <f t="shared" si="345"/>
        <v/>
      </c>
      <c r="C4427" s="13">
        <v>4423</v>
      </c>
      <c r="D4427" s="61" t="str">
        <f>IF(Cad_an!D4427="","",Cad_an!D4427)</f>
        <v/>
      </c>
      <c r="E4427" s="61" t="str">
        <f>IF(D4427="","",VLOOKUP(D4427,Cad_an!$D$5:$F$5004,3,FALSE))</f>
        <v/>
      </c>
      <c r="F4427" s="61" t="str">
        <f>IF(D4427="","",VLOOKUP(D4427,Cad_an!$D$5:$E$5004,2,FALSE))</f>
        <v/>
      </c>
      <c r="G4427" s="61" t="str">
        <f>IF(D4427="","",VLOOKUP(Fa_an!F4427,Cad_can!$D$5:$E$204,2,FALSE))</f>
        <v/>
      </c>
      <c r="H4427" s="17"/>
      <c r="I4427" s="17"/>
      <c r="J4427" s="110" t="str">
        <f t="shared" si="346"/>
        <v/>
      </c>
      <c r="K4427" s="23"/>
      <c r="L4427" s="112" t="str">
        <f t="shared" si="347"/>
        <v/>
      </c>
      <c r="M4427" s="17"/>
      <c r="N4427" s="110" t="str">
        <f t="shared" si="348"/>
        <v/>
      </c>
      <c r="O4427" s="111" t="str">
        <f t="shared" si="349"/>
        <v/>
      </c>
    </row>
    <row r="4428" spans="1:15" ht="30" customHeight="1" thickTop="1" thickBot="1">
      <c r="A4428" s="37" t="str">
        <f t="shared" si="345"/>
        <v/>
      </c>
      <c r="C4428" s="13">
        <v>4424</v>
      </c>
      <c r="D4428" s="61" t="str">
        <f>IF(Cad_an!D4428="","",Cad_an!D4428)</f>
        <v/>
      </c>
      <c r="E4428" s="61" t="str">
        <f>IF(D4428="","",VLOOKUP(D4428,Cad_an!$D$5:$F$5004,3,FALSE))</f>
        <v/>
      </c>
      <c r="F4428" s="61" t="str">
        <f>IF(D4428="","",VLOOKUP(D4428,Cad_an!$D$5:$E$5004,2,FALSE))</f>
        <v/>
      </c>
      <c r="G4428" s="61" t="str">
        <f>IF(D4428="","",VLOOKUP(Fa_an!F4428,Cad_can!$D$5:$E$204,2,FALSE))</f>
        <v/>
      </c>
      <c r="H4428" s="17"/>
      <c r="I4428" s="17"/>
      <c r="J4428" s="110" t="str">
        <f t="shared" si="346"/>
        <v/>
      </c>
      <c r="K4428" s="23"/>
      <c r="L4428" s="112" t="str">
        <f t="shared" si="347"/>
        <v/>
      </c>
      <c r="M4428" s="17"/>
      <c r="N4428" s="110" t="str">
        <f t="shared" si="348"/>
        <v/>
      </c>
      <c r="O4428" s="111" t="str">
        <f t="shared" si="349"/>
        <v/>
      </c>
    </row>
    <row r="4429" spans="1:15" ht="30" customHeight="1" thickTop="1" thickBot="1">
      <c r="A4429" s="37" t="str">
        <f t="shared" si="345"/>
        <v/>
      </c>
      <c r="C4429" s="13">
        <v>4425</v>
      </c>
      <c r="D4429" s="61" t="str">
        <f>IF(Cad_an!D4429="","",Cad_an!D4429)</f>
        <v/>
      </c>
      <c r="E4429" s="61" t="str">
        <f>IF(D4429="","",VLOOKUP(D4429,Cad_an!$D$5:$F$5004,3,FALSE))</f>
        <v/>
      </c>
      <c r="F4429" s="61" t="str">
        <f>IF(D4429="","",VLOOKUP(D4429,Cad_an!$D$5:$E$5004,2,FALSE))</f>
        <v/>
      </c>
      <c r="G4429" s="61" t="str">
        <f>IF(D4429="","",VLOOKUP(Fa_an!F4429,Cad_can!$D$5:$E$204,2,FALSE))</f>
        <v/>
      </c>
      <c r="H4429" s="17"/>
      <c r="I4429" s="17"/>
      <c r="J4429" s="110" t="str">
        <f t="shared" si="346"/>
        <v/>
      </c>
      <c r="K4429" s="23"/>
      <c r="L4429" s="112" t="str">
        <f t="shared" si="347"/>
        <v/>
      </c>
      <c r="M4429" s="17"/>
      <c r="N4429" s="110" t="str">
        <f t="shared" si="348"/>
        <v/>
      </c>
      <c r="O4429" s="111" t="str">
        <f t="shared" si="349"/>
        <v/>
      </c>
    </row>
    <row r="4430" spans="1:15" ht="30" customHeight="1" thickTop="1" thickBot="1">
      <c r="A4430" s="37" t="str">
        <f t="shared" si="345"/>
        <v/>
      </c>
      <c r="C4430" s="13">
        <v>4426</v>
      </c>
      <c r="D4430" s="61" t="str">
        <f>IF(Cad_an!D4430="","",Cad_an!D4430)</f>
        <v/>
      </c>
      <c r="E4430" s="61" t="str">
        <f>IF(D4430="","",VLOOKUP(D4430,Cad_an!$D$5:$F$5004,3,FALSE))</f>
        <v/>
      </c>
      <c r="F4430" s="61" t="str">
        <f>IF(D4430="","",VLOOKUP(D4430,Cad_an!$D$5:$E$5004,2,FALSE))</f>
        <v/>
      </c>
      <c r="G4430" s="61" t="str">
        <f>IF(D4430="","",VLOOKUP(Fa_an!F4430,Cad_can!$D$5:$E$204,2,FALSE))</f>
        <v/>
      </c>
      <c r="H4430" s="17"/>
      <c r="I4430" s="17"/>
      <c r="J4430" s="110" t="str">
        <f t="shared" si="346"/>
        <v/>
      </c>
      <c r="K4430" s="23"/>
      <c r="L4430" s="112" t="str">
        <f t="shared" si="347"/>
        <v/>
      </c>
      <c r="M4430" s="17"/>
      <c r="N4430" s="110" t="str">
        <f t="shared" si="348"/>
        <v/>
      </c>
      <c r="O4430" s="111" t="str">
        <f t="shared" si="349"/>
        <v/>
      </c>
    </row>
    <row r="4431" spans="1:15" ht="30" customHeight="1" thickTop="1" thickBot="1">
      <c r="A4431" s="37" t="str">
        <f t="shared" si="345"/>
        <v/>
      </c>
      <c r="C4431" s="13">
        <v>4427</v>
      </c>
      <c r="D4431" s="61" t="str">
        <f>IF(Cad_an!D4431="","",Cad_an!D4431)</f>
        <v/>
      </c>
      <c r="E4431" s="61" t="str">
        <f>IF(D4431="","",VLOOKUP(D4431,Cad_an!$D$5:$F$5004,3,FALSE))</f>
        <v/>
      </c>
      <c r="F4431" s="61" t="str">
        <f>IF(D4431="","",VLOOKUP(D4431,Cad_an!$D$5:$E$5004,2,FALSE))</f>
        <v/>
      </c>
      <c r="G4431" s="61" t="str">
        <f>IF(D4431="","",VLOOKUP(Fa_an!F4431,Cad_can!$D$5:$E$204,2,FALSE))</f>
        <v/>
      </c>
      <c r="H4431" s="17"/>
      <c r="I4431" s="17"/>
      <c r="J4431" s="110" t="str">
        <f t="shared" si="346"/>
        <v/>
      </c>
      <c r="K4431" s="23"/>
      <c r="L4431" s="112" t="str">
        <f t="shared" si="347"/>
        <v/>
      </c>
      <c r="M4431" s="17"/>
      <c r="N4431" s="110" t="str">
        <f t="shared" si="348"/>
        <v/>
      </c>
      <c r="O4431" s="111" t="str">
        <f t="shared" si="349"/>
        <v/>
      </c>
    </row>
    <row r="4432" spans="1:15" ht="30" customHeight="1" thickTop="1" thickBot="1">
      <c r="A4432" s="37" t="str">
        <f t="shared" si="345"/>
        <v/>
      </c>
      <c r="C4432" s="13">
        <v>4428</v>
      </c>
      <c r="D4432" s="61" t="str">
        <f>IF(Cad_an!D4432="","",Cad_an!D4432)</f>
        <v/>
      </c>
      <c r="E4432" s="61" t="str">
        <f>IF(D4432="","",VLOOKUP(D4432,Cad_an!$D$5:$F$5004,3,FALSE))</f>
        <v/>
      </c>
      <c r="F4432" s="61" t="str">
        <f>IF(D4432="","",VLOOKUP(D4432,Cad_an!$D$5:$E$5004,2,FALSE))</f>
        <v/>
      </c>
      <c r="G4432" s="61" t="str">
        <f>IF(D4432="","",VLOOKUP(Fa_an!F4432,Cad_can!$D$5:$E$204,2,FALSE))</f>
        <v/>
      </c>
      <c r="H4432" s="17"/>
      <c r="I4432" s="17"/>
      <c r="J4432" s="110" t="str">
        <f t="shared" si="346"/>
        <v/>
      </c>
      <c r="K4432" s="23"/>
      <c r="L4432" s="112" t="str">
        <f t="shared" si="347"/>
        <v/>
      </c>
      <c r="M4432" s="17"/>
      <c r="N4432" s="110" t="str">
        <f t="shared" si="348"/>
        <v/>
      </c>
      <c r="O4432" s="111" t="str">
        <f t="shared" si="349"/>
        <v/>
      </c>
    </row>
    <row r="4433" spans="1:15" ht="30" customHeight="1" thickTop="1" thickBot="1">
      <c r="A4433" s="37" t="str">
        <f t="shared" si="345"/>
        <v/>
      </c>
      <c r="C4433" s="13">
        <v>4429</v>
      </c>
      <c r="D4433" s="61" t="str">
        <f>IF(Cad_an!D4433="","",Cad_an!D4433)</f>
        <v/>
      </c>
      <c r="E4433" s="61" t="str">
        <f>IF(D4433="","",VLOOKUP(D4433,Cad_an!$D$5:$F$5004,3,FALSE))</f>
        <v/>
      </c>
      <c r="F4433" s="61" t="str">
        <f>IF(D4433="","",VLOOKUP(D4433,Cad_an!$D$5:$E$5004,2,FALSE))</f>
        <v/>
      </c>
      <c r="G4433" s="61" t="str">
        <f>IF(D4433="","",VLOOKUP(Fa_an!F4433,Cad_can!$D$5:$E$204,2,FALSE))</f>
        <v/>
      </c>
      <c r="H4433" s="17"/>
      <c r="I4433" s="17"/>
      <c r="J4433" s="110" t="str">
        <f t="shared" si="346"/>
        <v/>
      </c>
      <c r="K4433" s="23"/>
      <c r="L4433" s="112" t="str">
        <f t="shared" si="347"/>
        <v/>
      </c>
      <c r="M4433" s="17"/>
      <c r="N4433" s="110" t="str">
        <f t="shared" si="348"/>
        <v/>
      </c>
      <c r="O4433" s="111" t="str">
        <f t="shared" si="349"/>
        <v/>
      </c>
    </row>
    <row r="4434" spans="1:15" ht="30" customHeight="1" thickTop="1" thickBot="1">
      <c r="A4434" s="37" t="str">
        <f t="shared" si="345"/>
        <v/>
      </c>
      <c r="C4434" s="13">
        <v>4430</v>
      </c>
      <c r="D4434" s="61" t="str">
        <f>IF(Cad_an!D4434="","",Cad_an!D4434)</f>
        <v/>
      </c>
      <c r="E4434" s="61" t="str">
        <f>IF(D4434="","",VLOOKUP(D4434,Cad_an!$D$5:$F$5004,3,FALSE))</f>
        <v/>
      </c>
      <c r="F4434" s="61" t="str">
        <f>IF(D4434="","",VLOOKUP(D4434,Cad_an!$D$5:$E$5004,2,FALSE))</f>
        <v/>
      </c>
      <c r="G4434" s="61" t="str">
        <f>IF(D4434="","",VLOOKUP(Fa_an!F4434,Cad_can!$D$5:$E$204,2,FALSE))</f>
        <v/>
      </c>
      <c r="H4434" s="17"/>
      <c r="I4434" s="17"/>
      <c r="J4434" s="110" t="str">
        <f t="shared" si="346"/>
        <v/>
      </c>
      <c r="K4434" s="23"/>
      <c r="L4434" s="112" t="str">
        <f t="shared" si="347"/>
        <v/>
      </c>
      <c r="M4434" s="17"/>
      <c r="N4434" s="110" t="str">
        <f t="shared" si="348"/>
        <v/>
      </c>
      <c r="O4434" s="111" t="str">
        <f t="shared" si="349"/>
        <v/>
      </c>
    </row>
    <row r="4435" spans="1:15" ht="30" customHeight="1" thickTop="1" thickBot="1">
      <c r="A4435" s="37" t="str">
        <f t="shared" si="345"/>
        <v/>
      </c>
      <c r="C4435" s="13">
        <v>4431</v>
      </c>
      <c r="D4435" s="61" t="str">
        <f>IF(Cad_an!D4435="","",Cad_an!D4435)</f>
        <v/>
      </c>
      <c r="E4435" s="61" t="str">
        <f>IF(D4435="","",VLOOKUP(D4435,Cad_an!$D$5:$F$5004,3,FALSE))</f>
        <v/>
      </c>
      <c r="F4435" s="61" t="str">
        <f>IF(D4435="","",VLOOKUP(D4435,Cad_an!$D$5:$E$5004,2,FALSE))</f>
        <v/>
      </c>
      <c r="G4435" s="61" t="str">
        <f>IF(D4435="","",VLOOKUP(Fa_an!F4435,Cad_can!$D$5:$E$204,2,FALSE))</f>
        <v/>
      </c>
      <c r="H4435" s="17"/>
      <c r="I4435" s="17"/>
      <c r="J4435" s="110" t="str">
        <f t="shared" si="346"/>
        <v/>
      </c>
      <c r="K4435" s="23"/>
      <c r="L4435" s="112" t="str">
        <f t="shared" si="347"/>
        <v/>
      </c>
      <c r="M4435" s="17"/>
      <c r="N4435" s="110" t="str">
        <f t="shared" si="348"/>
        <v/>
      </c>
      <c r="O4435" s="111" t="str">
        <f t="shared" si="349"/>
        <v/>
      </c>
    </row>
    <row r="4436" spans="1:15" ht="30" customHeight="1" thickTop="1" thickBot="1">
      <c r="A4436" s="37" t="str">
        <f t="shared" si="345"/>
        <v/>
      </c>
      <c r="C4436" s="13">
        <v>4432</v>
      </c>
      <c r="D4436" s="61" t="str">
        <f>IF(Cad_an!D4436="","",Cad_an!D4436)</f>
        <v/>
      </c>
      <c r="E4436" s="61" t="str">
        <f>IF(D4436="","",VLOOKUP(D4436,Cad_an!$D$5:$F$5004,3,FALSE))</f>
        <v/>
      </c>
      <c r="F4436" s="61" t="str">
        <f>IF(D4436="","",VLOOKUP(D4436,Cad_an!$D$5:$E$5004,2,FALSE))</f>
        <v/>
      </c>
      <c r="G4436" s="61" t="str">
        <f>IF(D4436="","",VLOOKUP(Fa_an!F4436,Cad_can!$D$5:$E$204,2,FALSE))</f>
        <v/>
      </c>
      <c r="H4436" s="17"/>
      <c r="I4436" s="17"/>
      <c r="J4436" s="110" t="str">
        <f t="shared" si="346"/>
        <v/>
      </c>
      <c r="K4436" s="23"/>
      <c r="L4436" s="112" t="str">
        <f t="shared" si="347"/>
        <v/>
      </c>
      <c r="M4436" s="17"/>
      <c r="N4436" s="110" t="str">
        <f t="shared" si="348"/>
        <v/>
      </c>
      <c r="O4436" s="111" t="str">
        <f t="shared" si="349"/>
        <v/>
      </c>
    </row>
    <row r="4437" spans="1:15" ht="30" customHeight="1" thickTop="1" thickBot="1">
      <c r="A4437" s="37" t="str">
        <f t="shared" si="345"/>
        <v/>
      </c>
      <c r="C4437" s="13">
        <v>4433</v>
      </c>
      <c r="D4437" s="61" t="str">
        <f>IF(Cad_an!D4437="","",Cad_an!D4437)</f>
        <v/>
      </c>
      <c r="E4437" s="61" t="str">
        <f>IF(D4437="","",VLOOKUP(D4437,Cad_an!$D$5:$F$5004,3,FALSE))</f>
        <v/>
      </c>
      <c r="F4437" s="61" t="str">
        <f>IF(D4437="","",VLOOKUP(D4437,Cad_an!$D$5:$E$5004,2,FALSE))</f>
        <v/>
      </c>
      <c r="G4437" s="61" t="str">
        <f>IF(D4437="","",VLOOKUP(Fa_an!F4437,Cad_can!$D$5:$E$204,2,FALSE))</f>
        <v/>
      </c>
      <c r="H4437" s="17"/>
      <c r="I4437" s="17"/>
      <c r="J4437" s="110" t="str">
        <f t="shared" si="346"/>
        <v/>
      </c>
      <c r="K4437" s="23"/>
      <c r="L4437" s="112" t="str">
        <f t="shared" si="347"/>
        <v/>
      </c>
      <c r="M4437" s="17"/>
      <c r="N4437" s="110" t="str">
        <f t="shared" si="348"/>
        <v/>
      </c>
      <c r="O4437" s="111" t="str">
        <f t="shared" si="349"/>
        <v/>
      </c>
    </row>
    <row r="4438" spans="1:15" ht="30" customHeight="1" thickTop="1" thickBot="1">
      <c r="A4438" s="37" t="str">
        <f t="shared" si="345"/>
        <v/>
      </c>
      <c r="C4438" s="13">
        <v>4434</v>
      </c>
      <c r="D4438" s="61" t="str">
        <f>IF(Cad_an!D4438="","",Cad_an!D4438)</f>
        <v/>
      </c>
      <c r="E4438" s="61" t="str">
        <f>IF(D4438="","",VLOOKUP(D4438,Cad_an!$D$5:$F$5004,3,FALSE))</f>
        <v/>
      </c>
      <c r="F4438" s="61" t="str">
        <f>IF(D4438="","",VLOOKUP(D4438,Cad_an!$D$5:$E$5004,2,FALSE))</f>
        <v/>
      </c>
      <c r="G4438" s="61" t="str">
        <f>IF(D4438="","",VLOOKUP(Fa_an!F4438,Cad_can!$D$5:$E$204,2,FALSE))</f>
        <v/>
      </c>
      <c r="H4438" s="17"/>
      <c r="I4438" s="17"/>
      <c r="J4438" s="110" t="str">
        <f t="shared" si="346"/>
        <v/>
      </c>
      <c r="K4438" s="23"/>
      <c r="L4438" s="112" t="str">
        <f t="shared" si="347"/>
        <v/>
      </c>
      <c r="M4438" s="17"/>
      <c r="N4438" s="110" t="str">
        <f t="shared" si="348"/>
        <v/>
      </c>
      <c r="O4438" s="111" t="str">
        <f t="shared" si="349"/>
        <v/>
      </c>
    </row>
    <row r="4439" spans="1:15" ht="30" customHeight="1" thickTop="1" thickBot="1">
      <c r="A4439" s="37" t="str">
        <f t="shared" si="345"/>
        <v/>
      </c>
      <c r="C4439" s="13">
        <v>4435</v>
      </c>
      <c r="D4439" s="61" t="str">
        <f>IF(Cad_an!D4439="","",Cad_an!D4439)</f>
        <v/>
      </c>
      <c r="E4439" s="61" t="str">
        <f>IF(D4439="","",VLOOKUP(D4439,Cad_an!$D$5:$F$5004,3,FALSE))</f>
        <v/>
      </c>
      <c r="F4439" s="61" t="str">
        <f>IF(D4439="","",VLOOKUP(D4439,Cad_an!$D$5:$E$5004,2,FALSE))</f>
        <v/>
      </c>
      <c r="G4439" s="61" t="str">
        <f>IF(D4439="","",VLOOKUP(Fa_an!F4439,Cad_can!$D$5:$E$204,2,FALSE))</f>
        <v/>
      </c>
      <c r="H4439" s="17"/>
      <c r="I4439" s="17"/>
      <c r="J4439" s="110" t="str">
        <f t="shared" si="346"/>
        <v/>
      </c>
      <c r="K4439" s="23"/>
      <c r="L4439" s="112" t="str">
        <f t="shared" si="347"/>
        <v/>
      </c>
      <c r="M4439" s="17"/>
      <c r="N4439" s="110" t="str">
        <f t="shared" si="348"/>
        <v/>
      </c>
      <c r="O4439" s="111" t="str">
        <f t="shared" si="349"/>
        <v/>
      </c>
    </row>
    <row r="4440" spans="1:15" ht="30" customHeight="1" thickTop="1" thickBot="1">
      <c r="A4440" s="37" t="str">
        <f t="shared" si="345"/>
        <v/>
      </c>
      <c r="C4440" s="13">
        <v>4436</v>
      </c>
      <c r="D4440" s="61" t="str">
        <f>IF(Cad_an!D4440="","",Cad_an!D4440)</f>
        <v/>
      </c>
      <c r="E4440" s="61" t="str">
        <f>IF(D4440="","",VLOOKUP(D4440,Cad_an!$D$5:$F$5004,3,FALSE))</f>
        <v/>
      </c>
      <c r="F4440" s="61" t="str">
        <f>IF(D4440="","",VLOOKUP(D4440,Cad_an!$D$5:$E$5004,2,FALSE))</f>
        <v/>
      </c>
      <c r="G4440" s="61" t="str">
        <f>IF(D4440="","",VLOOKUP(Fa_an!F4440,Cad_can!$D$5:$E$204,2,FALSE))</f>
        <v/>
      </c>
      <c r="H4440" s="17"/>
      <c r="I4440" s="17"/>
      <c r="J4440" s="110" t="str">
        <f t="shared" si="346"/>
        <v/>
      </c>
      <c r="K4440" s="23"/>
      <c r="L4440" s="112" t="str">
        <f t="shared" si="347"/>
        <v/>
      </c>
      <c r="M4440" s="17"/>
      <c r="N4440" s="110" t="str">
        <f t="shared" si="348"/>
        <v/>
      </c>
      <c r="O4440" s="111" t="str">
        <f t="shared" si="349"/>
        <v/>
      </c>
    </row>
    <row r="4441" spans="1:15" ht="30" customHeight="1" thickTop="1" thickBot="1">
      <c r="A4441" s="37" t="str">
        <f t="shared" si="345"/>
        <v/>
      </c>
      <c r="C4441" s="13">
        <v>4437</v>
      </c>
      <c r="D4441" s="61" t="str">
        <f>IF(Cad_an!D4441="","",Cad_an!D4441)</f>
        <v/>
      </c>
      <c r="E4441" s="61" t="str">
        <f>IF(D4441="","",VLOOKUP(D4441,Cad_an!$D$5:$F$5004,3,FALSE))</f>
        <v/>
      </c>
      <c r="F4441" s="61" t="str">
        <f>IF(D4441="","",VLOOKUP(D4441,Cad_an!$D$5:$E$5004,2,FALSE))</f>
        <v/>
      </c>
      <c r="G4441" s="61" t="str">
        <f>IF(D4441="","",VLOOKUP(Fa_an!F4441,Cad_can!$D$5:$E$204,2,FALSE))</f>
        <v/>
      </c>
      <c r="H4441" s="17"/>
      <c r="I4441" s="17"/>
      <c r="J4441" s="110" t="str">
        <f t="shared" si="346"/>
        <v/>
      </c>
      <c r="K4441" s="23"/>
      <c r="L4441" s="112" t="str">
        <f t="shared" si="347"/>
        <v/>
      </c>
      <c r="M4441" s="17"/>
      <c r="N4441" s="110" t="str">
        <f t="shared" si="348"/>
        <v/>
      </c>
      <c r="O4441" s="111" t="str">
        <f t="shared" si="349"/>
        <v/>
      </c>
    </row>
    <row r="4442" spans="1:15" ht="30" customHeight="1" thickTop="1" thickBot="1">
      <c r="A4442" s="37" t="str">
        <f t="shared" si="345"/>
        <v/>
      </c>
      <c r="C4442" s="13">
        <v>4438</v>
      </c>
      <c r="D4442" s="61" t="str">
        <f>IF(Cad_an!D4442="","",Cad_an!D4442)</f>
        <v/>
      </c>
      <c r="E4442" s="61" t="str">
        <f>IF(D4442="","",VLOOKUP(D4442,Cad_an!$D$5:$F$5004,3,FALSE))</f>
        <v/>
      </c>
      <c r="F4442" s="61" t="str">
        <f>IF(D4442="","",VLOOKUP(D4442,Cad_an!$D$5:$E$5004,2,FALSE))</f>
        <v/>
      </c>
      <c r="G4442" s="61" t="str">
        <f>IF(D4442="","",VLOOKUP(Fa_an!F4442,Cad_can!$D$5:$E$204,2,FALSE))</f>
        <v/>
      </c>
      <c r="H4442" s="17"/>
      <c r="I4442" s="17"/>
      <c r="J4442" s="110" t="str">
        <f t="shared" si="346"/>
        <v/>
      </c>
      <c r="K4442" s="23"/>
      <c r="L4442" s="112" t="str">
        <f t="shared" si="347"/>
        <v/>
      </c>
      <c r="M4442" s="17"/>
      <c r="N4442" s="110" t="str">
        <f t="shared" si="348"/>
        <v/>
      </c>
      <c r="O4442" s="111" t="str">
        <f t="shared" si="349"/>
        <v/>
      </c>
    </row>
    <row r="4443" spans="1:15" ht="30" customHeight="1" thickTop="1" thickBot="1">
      <c r="A4443" s="37" t="str">
        <f t="shared" si="345"/>
        <v/>
      </c>
      <c r="C4443" s="13">
        <v>4439</v>
      </c>
      <c r="D4443" s="61" t="str">
        <f>IF(Cad_an!D4443="","",Cad_an!D4443)</f>
        <v/>
      </c>
      <c r="E4443" s="61" t="str">
        <f>IF(D4443="","",VLOOKUP(D4443,Cad_an!$D$5:$F$5004,3,FALSE))</f>
        <v/>
      </c>
      <c r="F4443" s="61" t="str">
        <f>IF(D4443="","",VLOOKUP(D4443,Cad_an!$D$5:$E$5004,2,FALSE))</f>
        <v/>
      </c>
      <c r="G4443" s="61" t="str">
        <f>IF(D4443="","",VLOOKUP(Fa_an!F4443,Cad_can!$D$5:$E$204,2,FALSE))</f>
        <v/>
      </c>
      <c r="H4443" s="17"/>
      <c r="I4443" s="17"/>
      <c r="J4443" s="110" t="str">
        <f t="shared" si="346"/>
        <v/>
      </c>
      <c r="K4443" s="23"/>
      <c r="L4443" s="112" t="str">
        <f t="shared" si="347"/>
        <v/>
      </c>
      <c r="M4443" s="17"/>
      <c r="N4443" s="110" t="str">
        <f t="shared" si="348"/>
        <v/>
      </c>
      <c r="O4443" s="111" t="str">
        <f t="shared" si="349"/>
        <v/>
      </c>
    </row>
    <row r="4444" spans="1:15" ht="30" customHeight="1" thickTop="1" thickBot="1">
      <c r="A4444" s="37" t="str">
        <f t="shared" si="345"/>
        <v/>
      </c>
      <c r="C4444" s="13">
        <v>4440</v>
      </c>
      <c r="D4444" s="61" t="str">
        <f>IF(Cad_an!D4444="","",Cad_an!D4444)</f>
        <v/>
      </c>
      <c r="E4444" s="61" t="str">
        <f>IF(D4444="","",VLOOKUP(D4444,Cad_an!$D$5:$F$5004,3,FALSE))</f>
        <v/>
      </c>
      <c r="F4444" s="61" t="str">
        <f>IF(D4444="","",VLOOKUP(D4444,Cad_an!$D$5:$E$5004,2,FALSE))</f>
        <v/>
      </c>
      <c r="G4444" s="61" t="str">
        <f>IF(D4444="","",VLOOKUP(Fa_an!F4444,Cad_can!$D$5:$E$204,2,FALSE))</f>
        <v/>
      </c>
      <c r="H4444" s="17"/>
      <c r="I4444" s="17"/>
      <c r="J4444" s="110" t="str">
        <f t="shared" si="346"/>
        <v/>
      </c>
      <c r="K4444" s="23"/>
      <c r="L4444" s="112" t="str">
        <f t="shared" si="347"/>
        <v/>
      </c>
      <c r="M4444" s="17"/>
      <c r="N4444" s="110" t="str">
        <f t="shared" si="348"/>
        <v/>
      </c>
      <c r="O4444" s="111" t="str">
        <f t="shared" si="349"/>
        <v/>
      </c>
    </row>
    <row r="4445" spans="1:15" ht="30" customHeight="1" thickTop="1" thickBot="1">
      <c r="A4445" s="37" t="str">
        <f t="shared" si="345"/>
        <v/>
      </c>
      <c r="C4445" s="13">
        <v>4441</v>
      </c>
      <c r="D4445" s="61" t="str">
        <f>IF(Cad_an!D4445="","",Cad_an!D4445)</f>
        <v/>
      </c>
      <c r="E4445" s="61" t="str">
        <f>IF(D4445="","",VLOOKUP(D4445,Cad_an!$D$5:$F$5004,3,FALSE))</f>
        <v/>
      </c>
      <c r="F4445" s="61" t="str">
        <f>IF(D4445="","",VLOOKUP(D4445,Cad_an!$D$5:$E$5004,2,FALSE))</f>
        <v/>
      </c>
      <c r="G4445" s="61" t="str">
        <f>IF(D4445="","",VLOOKUP(Fa_an!F4445,Cad_can!$D$5:$E$204,2,FALSE))</f>
        <v/>
      </c>
      <c r="H4445" s="17"/>
      <c r="I4445" s="17"/>
      <c r="J4445" s="110" t="str">
        <f t="shared" si="346"/>
        <v/>
      </c>
      <c r="K4445" s="23"/>
      <c r="L4445" s="112" t="str">
        <f t="shared" si="347"/>
        <v/>
      </c>
      <c r="M4445" s="17"/>
      <c r="N4445" s="110" t="str">
        <f t="shared" si="348"/>
        <v/>
      </c>
      <c r="O4445" s="111" t="str">
        <f t="shared" si="349"/>
        <v/>
      </c>
    </row>
    <row r="4446" spans="1:15" ht="30" customHeight="1" thickTop="1" thickBot="1">
      <c r="A4446" s="37" t="str">
        <f t="shared" si="345"/>
        <v/>
      </c>
      <c r="C4446" s="13">
        <v>4442</v>
      </c>
      <c r="D4446" s="61" t="str">
        <f>IF(Cad_an!D4446="","",Cad_an!D4446)</f>
        <v/>
      </c>
      <c r="E4446" s="61" t="str">
        <f>IF(D4446="","",VLOOKUP(D4446,Cad_an!$D$5:$F$5004,3,FALSE))</f>
        <v/>
      </c>
      <c r="F4446" s="61" t="str">
        <f>IF(D4446="","",VLOOKUP(D4446,Cad_an!$D$5:$E$5004,2,FALSE))</f>
        <v/>
      </c>
      <c r="G4446" s="61" t="str">
        <f>IF(D4446="","",VLOOKUP(Fa_an!F4446,Cad_can!$D$5:$E$204,2,FALSE))</f>
        <v/>
      </c>
      <c r="H4446" s="17"/>
      <c r="I4446" s="17"/>
      <c r="J4446" s="110" t="str">
        <f t="shared" si="346"/>
        <v/>
      </c>
      <c r="K4446" s="23"/>
      <c r="L4446" s="112" t="str">
        <f t="shared" si="347"/>
        <v/>
      </c>
      <c r="M4446" s="17"/>
      <c r="N4446" s="110" t="str">
        <f t="shared" si="348"/>
        <v/>
      </c>
      <c r="O4446" s="111" t="str">
        <f t="shared" si="349"/>
        <v/>
      </c>
    </row>
    <row r="4447" spans="1:15" ht="30" customHeight="1" thickTop="1" thickBot="1">
      <c r="A4447" s="37" t="str">
        <f t="shared" si="345"/>
        <v/>
      </c>
      <c r="C4447" s="13">
        <v>4443</v>
      </c>
      <c r="D4447" s="61" t="str">
        <f>IF(Cad_an!D4447="","",Cad_an!D4447)</f>
        <v/>
      </c>
      <c r="E4447" s="61" t="str">
        <f>IF(D4447="","",VLOOKUP(D4447,Cad_an!$D$5:$F$5004,3,FALSE))</f>
        <v/>
      </c>
      <c r="F4447" s="61" t="str">
        <f>IF(D4447="","",VLOOKUP(D4447,Cad_an!$D$5:$E$5004,2,FALSE))</f>
        <v/>
      </c>
      <c r="G4447" s="61" t="str">
        <f>IF(D4447="","",VLOOKUP(Fa_an!F4447,Cad_can!$D$5:$E$204,2,FALSE))</f>
        <v/>
      </c>
      <c r="H4447" s="17"/>
      <c r="I4447" s="17"/>
      <c r="J4447" s="110" t="str">
        <f t="shared" si="346"/>
        <v/>
      </c>
      <c r="K4447" s="23"/>
      <c r="L4447" s="112" t="str">
        <f t="shared" si="347"/>
        <v/>
      </c>
      <c r="M4447" s="17"/>
      <c r="N4447" s="110" t="str">
        <f t="shared" si="348"/>
        <v/>
      </c>
      <c r="O4447" s="111" t="str">
        <f t="shared" si="349"/>
        <v/>
      </c>
    </row>
    <row r="4448" spans="1:15" ht="30" customHeight="1" thickTop="1" thickBot="1">
      <c r="A4448" s="37" t="str">
        <f t="shared" si="345"/>
        <v/>
      </c>
      <c r="C4448" s="13">
        <v>4444</v>
      </c>
      <c r="D4448" s="61" t="str">
        <f>IF(Cad_an!D4448="","",Cad_an!D4448)</f>
        <v/>
      </c>
      <c r="E4448" s="61" t="str">
        <f>IF(D4448="","",VLOOKUP(D4448,Cad_an!$D$5:$F$5004,3,FALSE))</f>
        <v/>
      </c>
      <c r="F4448" s="61" t="str">
        <f>IF(D4448="","",VLOOKUP(D4448,Cad_an!$D$5:$E$5004,2,FALSE))</f>
        <v/>
      </c>
      <c r="G4448" s="61" t="str">
        <f>IF(D4448="","",VLOOKUP(Fa_an!F4448,Cad_can!$D$5:$E$204,2,FALSE))</f>
        <v/>
      </c>
      <c r="H4448" s="17"/>
      <c r="I4448" s="17"/>
      <c r="J4448" s="110" t="str">
        <f t="shared" si="346"/>
        <v/>
      </c>
      <c r="K4448" s="23"/>
      <c r="L4448" s="112" t="str">
        <f t="shared" si="347"/>
        <v/>
      </c>
      <c r="M4448" s="17"/>
      <c r="N4448" s="110" t="str">
        <f t="shared" si="348"/>
        <v/>
      </c>
      <c r="O4448" s="111" t="str">
        <f t="shared" si="349"/>
        <v/>
      </c>
    </row>
    <row r="4449" spans="1:15" ht="30" customHeight="1" thickTop="1" thickBot="1">
      <c r="A4449" s="37" t="str">
        <f t="shared" si="345"/>
        <v/>
      </c>
      <c r="C4449" s="13">
        <v>4445</v>
      </c>
      <c r="D4449" s="61" t="str">
        <f>IF(Cad_an!D4449="","",Cad_an!D4449)</f>
        <v/>
      </c>
      <c r="E4449" s="61" t="str">
        <f>IF(D4449="","",VLOOKUP(D4449,Cad_an!$D$5:$F$5004,3,FALSE))</f>
        <v/>
      </c>
      <c r="F4449" s="61" t="str">
        <f>IF(D4449="","",VLOOKUP(D4449,Cad_an!$D$5:$E$5004,2,FALSE))</f>
        <v/>
      </c>
      <c r="G4449" s="61" t="str">
        <f>IF(D4449="","",VLOOKUP(Fa_an!F4449,Cad_can!$D$5:$E$204,2,FALSE))</f>
        <v/>
      </c>
      <c r="H4449" s="17"/>
      <c r="I4449" s="17"/>
      <c r="J4449" s="110" t="str">
        <f t="shared" si="346"/>
        <v/>
      </c>
      <c r="K4449" s="23"/>
      <c r="L4449" s="112" t="str">
        <f t="shared" si="347"/>
        <v/>
      </c>
      <c r="M4449" s="17"/>
      <c r="N4449" s="110" t="str">
        <f t="shared" si="348"/>
        <v/>
      </c>
      <c r="O4449" s="111" t="str">
        <f t="shared" si="349"/>
        <v/>
      </c>
    </row>
    <row r="4450" spans="1:15" ht="30" customHeight="1" thickTop="1" thickBot="1">
      <c r="A4450" s="37" t="str">
        <f t="shared" si="345"/>
        <v/>
      </c>
      <c r="C4450" s="13">
        <v>4446</v>
      </c>
      <c r="D4450" s="61" t="str">
        <f>IF(Cad_an!D4450="","",Cad_an!D4450)</f>
        <v/>
      </c>
      <c r="E4450" s="61" t="str">
        <f>IF(D4450="","",VLOOKUP(D4450,Cad_an!$D$5:$F$5004,3,FALSE))</f>
        <v/>
      </c>
      <c r="F4450" s="61" t="str">
        <f>IF(D4450="","",VLOOKUP(D4450,Cad_an!$D$5:$E$5004,2,FALSE))</f>
        <v/>
      </c>
      <c r="G4450" s="61" t="str">
        <f>IF(D4450="","",VLOOKUP(Fa_an!F4450,Cad_can!$D$5:$E$204,2,FALSE))</f>
        <v/>
      </c>
      <c r="H4450" s="17"/>
      <c r="I4450" s="17"/>
      <c r="J4450" s="110" t="str">
        <f t="shared" si="346"/>
        <v/>
      </c>
      <c r="K4450" s="23"/>
      <c r="L4450" s="112" t="str">
        <f t="shared" si="347"/>
        <v/>
      </c>
      <c r="M4450" s="17"/>
      <c r="N4450" s="110" t="str">
        <f t="shared" si="348"/>
        <v/>
      </c>
      <c r="O4450" s="111" t="str">
        <f t="shared" si="349"/>
        <v/>
      </c>
    </row>
    <row r="4451" spans="1:15" ht="30" customHeight="1" thickTop="1" thickBot="1">
      <c r="A4451" s="37" t="str">
        <f t="shared" si="345"/>
        <v/>
      </c>
      <c r="C4451" s="13">
        <v>4447</v>
      </c>
      <c r="D4451" s="61" t="str">
        <f>IF(Cad_an!D4451="","",Cad_an!D4451)</f>
        <v/>
      </c>
      <c r="E4451" s="61" t="str">
        <f>IF(D4451="","",VLOOKUP(D4451,Cad_an!$D$5:$F$5004,3,FALSE))</f>
        <v/>
      </c>
      <c r="F4451" s="61" t="str">
        <f>IF(D4451="","",VLOOKUP(D4451,Cad_an!$D$5:$E$5004,2,FALSE))</f>
        <v/>
      </c>
      <c r="G4451" s="61" t="str">
        <f>IF(D4451="","",VLOOKUP(Fa_an!F4451,Cad_can!$D$5:$E$204,2,FALSE))</f>
        <v/>
      </c>
      <c r="H4451" s="17"/>
      <c r="I4451" s="17"/>
      <c r="J4451" s="110" t="str">
        <f t="shared" si="346"/>
        <v/>
      </c>
      <c r="K4451" s="23"/>
      <c r="L4451" s="112" t="str">
        <f t="shared" si="347"/>
        <v/>
      </c>
      <c r="M4451" s="17"/>
      <c r="N4451" s="110" t="str">
        <f t="shared" si="348"/>
        <v/>
      </c>
      <c r="O4451" s="111" t="str">
        <f t="shared" si="349"/>
        <v/>
      </c>
    </row>
    <row r="4452" spans="1:15" ht="30" customHeight="1" thickTop="1" thickBot="1">
      <c r="A4452" s="37" t="str">
        <f t="shared" si="345"/>
        <v/>
      </c>
      <c r="C4452" s="13">
        <v>4448</v>
      </c>
      <c r="D4452" s="61" t="str">
        <f>IF(Cad_an!D4452="","",Cad_an!D4452)</f>
        <v/>
      </c>
      <c r="E4452" s="61" t="str">
        <f>IF(D4452="","",VLOOKUP(D4452,Cad_an!$D$5:$F$5004,3,FALSE))</f>
        <v/>
      </c>
      <c r="F4452" s="61" t="str">
        <f>IF(D4452="","",VLOOKUP(D4452,Cad_an!$D$5:$E$5004,2,FALSE))</f>
        <v/>
      </c>
      <c r="G4452" s="61" t="str">
        <f>IF(D4452="","",VLOOKUP(Fa_an!F4452,Cad_can!$D$5:$E$204,2,FALSE))</f>
        <v/>
      </c>
      <c r="H4452" s="17"/>
      <c r="I4452" s="17"/>
      <c r="J4452" s="110" t="str">
        <f t="shared" si="346"/>
        <v/>
      </c>
      <c r="K4452" s="23"/>
      <c r="L4452" s="112" t="str">
        <f t="shared" si="347"/>
        <v/>
      </c>
      <c r="M4452" s="17"/>
      <c r="N4452" s="110" t="str">
        <f t="shared" si="348"/>
        <v/>
      </c>
      <c r="O4452" s="111" t="str">
        <f t="shared" si="349"/>
        <v/>
      </c>
    </row>
    <row r="4453" spans="1:15" ht="30" customHeight="1" thickTop="1" thickBot="1">
      <c r="A4453" s="37" t="str">
        <f t="shared" si="345"/>
        <v/>
      </c>
      <c r="C4453" s="13">
        <v>4449</v>
      </c>
      <c r="D4453" s="61" t="str">
        <f>IF(Cad_an!D4453="","",Cad_an!D4453)</f>
        <v/>
      </c>
      <c r="E4453" s="61" t="str">
        <f>IF(D4453="","",VLOOKUP(D4453,Cad_an!$D$5:$F$5004,3,FALSE))</f>
        <v/>
      </c>
      <c r="F4453" s="61" t="str">
        <f>IF(D4453="","",VLOOKUP(D4453,Cad_an!$D$5:$E$5004,2,FALSE))</f>
        <v/>
      </c>
      <c r="G4453" s="61" t="str">
        <f>IF(D4453="","",VLOOKUP(Fa_an!F4453,Cad_can!$D$5:$E$204,2,FALSE))</f>
        <v/>
      </c>
      <c r="H4453" s="17"/>
      <c r="I4453" s="17"/>
      <c r="J4453" s="110" t="str">
        <f t="shared" si="346"/>
        <v/>
      </c>
      <c r="K4453" s="23"/>
      <c r="L4453" s="112" t="str">
        <f t="shared" si="347"/>
        <v/>
      </c>
      <c r="M4453" s="17"/>
      <c r="N4453" s="110" t="str">
        <f t="shared" si="348"/>
        <v/>
      </c>
      <c r="O4453" s="111" t="str">
        <f t="shared" si="349"/>
        <v/>
      </c>
    </row>
    <row r="4454" spans="1:15" ht="30" customHeight="1" thickTop="1" thickBot="1">
      <c r="A4454" s="37" t="str">
        <f t="shared" si="345"/>
        <v/>
      </c>
      <c r="C4454" s="13">
        <v>4450</v>
      </c>
      <c r="D4454" s="61" t="str">
        <f>IF(Cad_an!D4454="","",Cad_an!D4454)</f>
        <v/>
      </c>
      <c r="E4454" s="61" t="str">
        <f>IF(D4454="","",VLOOKUP(D4454,Cad_an!$D$5:$F$5004,3,FALSE))</f>
        <v/>
      </c>
      <c r="F4454" s="61" t="str">
        <f>IF(D4454="","",VLOOKUP(D4454,Cad_an!$D$5:$E$5004,2,FALSE))</f>
        <v/>
      </c>
      <c r="G4454" s="61" t="str">
        <f>IF(D4454="","",VLOOKUP(Fa_an!F4454,Cad_can!$D$5:$E$204,2,FALSE))</f>
        <v/>
      </c>
      <c r="H4454" s="17"/>
      <c r="I4454" s="17"/>
      <c r="J4454" s="110" t="str">
        <f t="shared" si="346"/>
        <v/>
      </c>
      <c r="K4454" s="23"/>
      <c r="L4454" s="112" t="str">
        <f t="shared" si="347"/>
        <v/>
      </c>
      <c r="M4454" s="17"/>
      <c r="N4454" s="110" t="str">
        <f t="shared" si="348"/>
        <v/>
      </c>
      <c r="O4454" s="111" t="str">
        <f t="shared" si="349"/>
        <v/>
      </c>
    </row>
    <row r="4455" spans="1:15" ht="30" customHeight="1" thickTop="1" thickBot="1">
      <c r="A4455" s="37" t="str">
        <f t="shared" si="345"/>
        <v/>
      </c>
      <c r="C4455" s="13">
        <v>4451</v>
      </c>
      <c r="D4455" s="61" t="str">
        <f>IF(Cad_an!D4455="","",Cad_an!D4455)</f>
        <v/>
      </c>
      <c r="E4455" s="61" t="str">
        <f>IF(D4455="","",VLOOKUP(D4455,Cad_an!$D$5:$F$5004,3,FALSE))</f>
        <v/>
      </c>
      <c r="F4455" s="61" t="str">
        <f>IF(D4455="","",VLOOKUP(D4455,Cad_an!$D$5:$E$5004,2,FALSE))</f>
        <v/>
      </c>
      <c r="G4455" s="61" t="str">
        <f>IF(D4455="","",VLOOKUP(Fa_an!F4455,Cad_can!$D$5:$E$204,2,FALSE))</f>
        <v/>
      </c>
      <c r="H4455" s="17"/>
      <c r="I4455" s="17"/>
      <c r="J4455" s="110" t="str">
        <f t="shared" si="346"/>
        <v/>
      </c>
      <c r="K4455" s="23"/>
      <c r="L4455" s="112" t="str">
        <f t="shared" si="347"/>
        <v/>
      </c>
      <c r="M4455" s="17"/>
      <c r="N4455" s="110" t="str">
        <f t="shared" si="348"/>
        <v/>
      </c>
      <c r="O4455" s="111" t="str">
        <f t="shared" si="349"/>
        <v/>
      </c>
    </row>
    <row r="4456" spans="1:15" ht="30" customHeight="1" thickTop="1" thickBot="1">
      <c r="A4456" s="37" t="str">
        <f t="shared" si="345"/>
        <v/>
      </c>
      <c r="C4456" s="13">
        <v>4452</v>
      </c>
      <c r="D4456" s="61" t="str">
        <f>IF(Cad_an!D4456="","",Cad_an!D4456)</f>
        <v/>
      </c>
      <c r="E4456" s="61" t="str">
        <f>IF(D4456="","",VLOOKUP(D4456,Cad_an!$D$5:$F$5004,3,FALSE))</f>
        <v/>
      </c>
      <c r="F4456" s="61" t="str">
        <f>IF(D4456="","",VLOOKUP(D4456,Cad_an!$D$5:$E$5004,2,FALSE))</f>
        <v/>
      </c>
      <c r="G4456" s="61" t="str">
        <f>IF(D4456="","",VLOOKUP(Fa_an!F4456,Cad_can!$D$5:$E$204,2,FALSE))</f>
        <v/>
      </c>
      <c r="H4456" s="17"/>
      <c r="I4456" s="17"/>
      <c r="J4456" s="110" t="str">
        <f t="shared" si="346"/>
        <v/>
      </c>
      <c r="K4456" s="23"/>
      <c r="L4456" s="112" t="str">
        <f t="shared" si="347"/>
        <v/>
      </c>
      <c r="M4456" s="17"/>
      <c r="N4456" s="110" t="str">
        <f t="shared" si="348"/>
        <v/>
      </c>
      <c r="O4456" s="111" t="str">
        <f t="shared" si="349"/>
        <v/>
      </c>
    </row>
    <row r="4457" spans="1:15" ht="30" customHeight="1" thickTop="1" thickBot="1">
      <c r="A4457" s="37" t="str">
        <f t="shared" si="345"/>
        <v/>
      </c>
      <c r="C4457" s="13">
        <v>4453</v>
      </c>
      <c r="D4457" s="61" t="str">
        <f>IF(Cad_an!D4457="","",Cad_an!D4457)</f>
        <v/>
      </c>
      <c r="E4457" s="61" t="str">
        <f>IF(D4457="","",VLOOKUP(D4457,Cad_an!$D$5:$F$5004,3,FALSE))</f>
        <v/>
      </c>
      <c r="F4457" s="61" t="str">
        <f>IF(D4457="","",VLOOKUP(D4457,Cad_an!$D$5:$E$5004,2,FALSE))</f>
        <v/>
      </c>
      <c r="G4457" s="61" t="str">
        <f>IF(D4457="","",VLOOKUP(Fa_an!F4457,Cad_can!$D$5:$E$204,2,FALSE))</f>
        <v/>
      </c>
      <c r="H4457" s="17"/>
      <c r="I4457" s="17"/>
      <c r="J4457" s="110" t="str">
        <f t="shared" si="346"/>
        <v/>
      </c>
      <c r="K4457" s="23"/>
      <c r="L4457" s="112" t="str">
        <f t="shared" si="347"/>
        <v/>
      </c>
      <c r="M4457" s="17"/>
      <c r="N4457" s="110" t="str">
        <f t="shared" si="348"/>
        <v/>
      </c>
      <c r="O4457" s="111" t="str">
        <f t="shared" si="349"/>
        <v/>
      </c>
    </row>
    <row r="4458" spans="1:15" ht="30" customHeight="1" thickTop="1" thickBot="1">
      <c r="A4458" s="37" t="str">
        <f t="shared" si="345"/>
        <v/>
      </c>
      <c r="C4458" s="13">
        <v>4454</v>
      </c>
      <c r="D4458" s="61" t="str">
        <f>IF(Cad_an!D4458="","",Cad_an!D4458)</f>
        <v/>
      </c>
      <c r="E4458" s="61" t="str">
        <f>IF(D4458="","",VLOOKUP(D4458,Cad_an!$D$5:$F$5004,3,FALSE))</f>
        <v/>
      </c>
      <c r="F4458" s="61" t="str">
        <f>IF(D4458="","",VLOOKUP(D4458,Cad_an!$D$5:$E$5004,2,FALSE))</f>
        <v/>
      </c>
      <c r="G4458" s="61" t="str">
        <f>IF(D4458="","",VLOOKUP(Fa_an!F4458,Cad_can!$D$5:$E$204,2,FALSE))</f>
        <v/>
      </c>
      <c r="H4458" s="17"/>
      <c r="I4458" s="17"/>
      <c r="J4458" s="110" t="str">
        <f t="shared" si="346"/>
        <v/>
      </c>
      <c r="K4458" s="23"/>
      <c r="L4458" s="112" t="str">
        <f t="shared" si="347"/>
        <v/>
      </c>
      <c r="M4458" s="17"/>
      <c r="N4458" s="110" t="str">
        <f t="shared" si="348"/>
        <v/>
      </c>
      <c r="O4458" s="111" t="str">
        <f t="shared" si="349"/>
        <v/>
      </c>
    </row>
    <row r="4459" spans="1:15" ht="30" customHeight="1" thickTop="1" thickBot="1">
      <c r="A4459" s="37" t="str">
        <f t="shared" si="345"/>
        <v/>
      </c>
      <c r="C4459" s="13">
        <v>4455</v>
      </c>
      <c r="D4459" s="61" t="str">
        <f>IF(Cad_an!D4459="","",Cad_an!D4459)</f>
        <v/>
      </c>
      <c r="E4459" s="61" t="str">
        <f>IF(D4459="","",VLOOKUP(D4459,Cad_an!$D$5:$F$5004,3,FALSE))</f>
        <v/>
      </c>
      <c r="F4459" s="61" t="str">
        <f>IF(D4459="","",VLOOKUP(D4459,Cad_an!$D$5:$E$5004,2,FALSE))</f>
        <v/>
      </c>
      <c r="G4459" s="61" t="str">
        <f>IF(D4459="","",VLOOKUP(Fa_an!F4459,Cad_can!$D$5:$E$204,2,FALSE))</f>
        <v/>
      </c>
      <c r="H4459" s="17"/>
      <c r="I4459" s="17"/>
      <c r="J4459" s="110" t="str">
        <f t="shared" si="346"/>
        <v/>
      </c>
      <c r="K4459" s="23"/>
      <c r="L4459" s="112" t="str">
        <f t="shared" si="347"/>
        <v/>
      </c>
      <c r="M4459" s="17"/>
      <c r="N4459" s="110" t="str">
        <f t="shared" si="348"/>
        <v/>
      </c>
      <c r="O4459" s="111" t="str">
        <f t="shared" si="349"/>
        <v/>
      </c>
    </row>
    <row r="4460" spans="1:15" ht="30" customHeight="1" thickTop="1" thickBot="1">
      <c r="A4460" s="37" t="str">
        <f t="shared" si="345"/>
        <v/>
      </c>
      <c r="C4460" s="13">
        <v>4456</v>
      </c>
      <c r="D4460" s="61" t="str">
        <f>IF(Cad_an!D4460="","",Cad_an!D4460)</f>
        <v/>
      </c>
      <c r="E4460" s="61" t="str">
        <f>IF(D4460="","",VLOOKUP(D4460,Cad_an!$D$5:$F$5004,3,FALSE))</f>
        <v/>
      </c>
      <c r="F4460" s="61" t="str">
        <f>IF(D4460="","",VLOOKUP(D4460,Cad_an!$D$5:$E$5004,2,FALSE))</f>
        <v/>
      </c>
      <c r="G4460" s="61" t="str">
        <f>IF(D4460="","",VLOOKUP(Fa_an!F4460,Cad_can!$D$5:$E$204,2,FALSE))</f>
        <v/>
      </c>
      <c r="H4460" s="17"/>
      <c r="I4460" s="17"/>
      <c r="J4460" s="110" t="str">
        <f t="shared" si="346"/>
        <v/>
      </c>
      <c r="K4460" s="23"/>
      <c r="L4460" s="112" t="str">
        <f t="shared" si="347"/>
        <v/>
      </c>
      <c r="M4460" s="17"/>
      <c r="N4460" s="110" t="str">
        <f t="shared" si="348"/>
        <v/>
      </c>
      <c r="O4460" s="111" t="str">
        <f t="shared" si="349"/>
        <v/>
      </c>
    </row>
    <row r="4461" spans="1:15" ht="30" customHeight="1" thickTop="1" thickBot="1">
      <c r="A4461" s="37" t="str">
        <f t="shared" si="345"/>
        <v/>
      </c>
      <c r="C4461" s="13">
        <v>4457</v>
      </c>
      <c r="D4461" s="61" t="str">
        <f>IF(Cad_an!D4461="","",Cad_an!D4461)</f>
        <v/>
      </c>
      <c r="E4461" s="61" t="str">
        <f>IF(D4461="","",VLOOKUP(D4461,Cad_an!$D$5:$F$5004,3,FALSE))</f>
        <v/>
      </c>
      <c r="F4461" s="61" t="str">
        <f>IF(D4461="","",VLOOKUP(D4461,Cad_an!$D$5:$E$5004,2,FALSE))</f>
        <v/>
      </c>
      <c r="G4461" s="61" t="str">
        <f>IF(D4461="","",VLOOKUP(Fa_an!F4461,Cad_can!$D$5:$E$204,2,FALSE))</f>
        <v/>
      </c>
      <c r="H4461" s="17"/>
      <c r="I4461" s="17"/>
      <c r="J4461" s="110" t="str">
        <f t="shared" si="346"/>
        <v/>
      </c>
      <c r="K4461" s="23"/>
      <c r="L4461" s="112" t="str">
        <f t="shared" si="347"/>
        <v/>
      </c>
      <c r="M4461" s="17"/>
      <c r="N4461" s="110" t="str">
        <f t="shared" si="348"/>
        <v/>
      </c>
      <c r="O4461" s="111" t="str">
        <f t="shared" si="349"/>
        <v/>
      </c>
    </row>
    <row r="4462" spans="1:15" ht="30" customHeight="1" thickTop="1" thickBot="1">
      <c r="A4462" s="37" t="str">
        <f t="shared" si="345"/>
        <v/>
      </c>
      <c r="C4462" s="13">
        <v>4458</v>
      </c>
      <c r="D4462" s="61" t="str">
        <f>IF(Cad_an!D4462="","",Cad_an!D4462)</f>
        <v/>
      </c>
      <c r="E4462" s="61" t="str">
        <f>IF(D4462="","",VLOOKUP(D4462,Cad_an!$D$5:$F$5004,3,FALSE))</f>
        <v/>
      </c>
      <c r="F4462" s="61" t="str">
        <f>IF(D4462="","",VLOOKUP(D4462,Cad_an!$D$5:$E$5004,2,FALSE))</f>
        <v/>
      </c>
      <c r="G4462" s="61" t="str">
        <f>IF(D4462="","",VLOOKUP(Fa_an!F4462,Cad_can!$D$5:$E$204,2,FALSE))</f>
        <v/>
      </c>
      <c r="H4462" s="17"/>
      <c r="I4462" s="17"/>
      <c r="J4462" s="110" t="str">
        <f t="shared" si="346"/>
        <v/>
      </c>
      <c r="K4462" s="23"/>
      <c r="L4462" s="112" t="str">
        <f t="shared" si="347"/>
        <v/>
      </c>
      <c r="M4462" s="17"/>
      <c r="N4462" s="110" t="str">
        <f t="shared" si="348"/>
        <v/>
      </c>
      <c r="O4462" s="111" t="str">
        <f t="shared" si="349"/>
        <v/>
      </c>
    </row>
    <row r="4463" spans="1:15" ht="30" customHeight="1" thickTop="1" thickBot="1">
      <c r="A4463" s="37" t="str">
        <f t="shared" si="345"/>
        <v/>
      </c>
      <c r="C4463" s="13">
        <v>4459</v>
      </c>
      <c r="D4463" s="61" t="str">
        <f>IF(Cad_an!D4463="","",Cad_an!D4463)</f>
        <v/>
      </c>
      <c r="E4463" s="61" t="str">
        <f>IF(D4463="","",VLOOKUP(D4463,Cad_an!$D$5:$F$5004,3,FALSE))</f>
        <v/>
      </c>
      <c r="F4463" s="61" t="str">
        <f>IF(D4463="","",VLOOKUP(D4463,Cad_an!$D$5:$E$5004,2,FALSE))</f>
        <v/>
      </c>
      <c r="G4463" s="61" t="str">
        <f>IF(D4463="","",VLOOKUP(Fa_an!F4463,Cad_can!$D$5:$E$204,2,FALSE))</f>
        <v/>
      </c>
      <c r="H4463" s="17"/>
      <c r="I4463" s="17"/>
      <c r="J4463" s="110" t="str">
        <f t="shared" si="346"/>
        <v/>
      </c>
      <c r="K4463" s="23"/>
      <c r="L4463" s="112" t="str">
        <f t="shared" si="347"/>
        <v/>
      </c>
      <c r="M4463" s="17"/>
      <c r="N4463" s="110" t="str">
        <f t="shared" si="348"/>
        <v/>
      </c>
      <c r="O4463" s="111" t="str">
        <f t="shared" si="349"/>
        <v/>
      </c>
    </row>
    <row r="4464" spans="1:15" ht="30" customHeight="1" thickTop="1" thickBot="1">
      <c r="A4464" s="37" t="str">
        <f t="shared" si="345"/>
        <v/>
      </c>
      <c r="C4464" s="13">
        <v>4460</v>
      </c>
      <c r="D4464" s="61" t="str">
        <f>IF(Cad_an!D4464="","",Cad_an!D4464)</f>
        <v/>
      </c>
      <c r="E4464" s="61" t="str">
        <f>IF(D4464="","",VLOOKUP(D4464,Cad_an!$D$5:$F$5004,3,FALSE))</f>
        <v/>
      </c>
      <c r="F4464" s="61" t="str">
        <f>IF(D4464="","",VLOOKUP(D4464,Cad_an!$D$5:$E$5004,2,FALSE))</f>
        <v/>
      </c>
      <c r="G4464" s="61" t="str">
        <f>IF(D4464="","",VLOOKUP(Fa_an!F4464,Cad_can!$D$5:$E$204,2,FALSE))</f>
        <v/>
      </c>
      <c r="H4464" s="17"/>
      <c r="I4464" s="17"/>
      <c r="J4464" s="110" t="str">
        <f t="shared" si="346"/>
        <v/>
      </c>
      <c r="K4464" s="23"/>
      <c r="L4464" s="112" t="str">
        <f t="shared" si="347"/>
        <v/>
      </c>
      <c r="M4464" s="17"/>
      <c r="N4464" s="110" t="str">
        <f t="shared" si="348"/>
        <v/>
      </c>
      <c r="O4464" s="111" t="str">
        <f t="shared" si="349"/>
        <v/>
      </c>
    </row>
    <row r="4465" spans="1:15" ht="30" customHeight="1" thickTop="1" thickBot="1">
      <c r="A4465" s="37" t="str">
        <f t="shared" si="345"/>
        <v/>
      </c>
      <c r="C4465" s="13">
        <v>4461</v>
      </c>
      <c r="D4465" s="61" t="str">
        <f>IF(Cad_an!D4465="","",Cad_an!D4465)</f>
        <v/>
      </c>
      <c r="E4465" s="61" t="str">
        <f>IF(D4465="","",VLOOKUP(D4465,Cad_an!$D$5:$F$5004,3,FALSE))</f>
        <v/>
      </c>
      <c r="F4465" s="61" t="str">
        <f>IF(D4465="","",VLOOKUP(D4465,Cad_an!$D$5:$E$5004,2,FALSE))</f>
        <v/>
      </c>
      <c r="G4465" s="61" t="str">
        <f>IF(D4465="","",VLOOKUP(Fa_an!F4465,Cad_can!$D$5:$E$204,2,FALSE))</f>
        <v/>
      </c>
      <c r="H4465" s="17"/>
      <c r="I4465" s="17"/>
      <c r="J4465" s="110" t="str">
        <f t="shared" si="346"/>
        <v/>
      </c>
      <c r="K4465" s="23"/>
      <c r="L4465" s="112" t="str">
        <f t="shared" si="347"/>
        <v/>
      </c>
      <c r="M4465" s="17"/>
      <c r="N4465" s="110" t="str">
        <f t="shared" si="348"/>
        <v/>
      </c>
      <c r="O4465" s="111" t="str">
        <f t="shared" si="349"/>
        <v/>
      </c>
    </row>
    <row r="4466" spans="1:15" ht="30" customHeight="1" thickTop="1" thickBot="1">
      <c r="A4466" s="37" t="str">
        <f t="shared" si="345"/>
        <v/>
      </c>
      <c r="C4466" s="13">
        <v>4462</v>
      </c>
      <c r="D4466" s="61" t="str">
        <f>IF(Cad_an!D4466="","",Cad_an!D4466)</f>
        <v/>
      </c>
      <c r="E4466" s="61" t="str">
        <f>IF(D4466="","",VLOOKUP(D4466,Cad_an!$D$5:$F$5004,3,FALSE))</f>
        <v/>
      </c>
      <c r="F4466" s="61" t="str">
        <f>IF(D4466="","",VLOOKUP(D4466,Cad_an!$D$5:$E$5004,2,FALSE))</f>
        <v/>
      </c>
      <c r="G4466" s="61" t="str">
        <f>IF(D4466="","",VLOOKUP(Fa_an!F4466,Cad_can!$D$5:$E$204,2,FALSE))</f>
        <v/>
      </c>
      <c r="H4466" s="17"/>
      <c r="I4466" s="17"/>
      <c r="J4466" s="110" t="str">
        <f t="shared" si="346"/>
        <v/>
      </c>
      <c r="K4466" s="23"/>
      <c r="L4466" s="112" t="str">
        <f t="shared" si="347"/>
        <v/>
      </c>
      <c r="M4466" s="17"/>
      <c r="N4466" s="110" t="str">
        <f t="shared" si="348"/>
        <v/>
      </c>
      <c r="O4466" s="111" t="str">
        <f t="shared" si="349"/>
        <v/>
      </c>
    </row>
    <row r="4467" spans="1:15" ht="30" customHeight="1" thickTop="1" thickBot="1">
      <c r="A4467" s="37" t="str">
        <f t="shared" si="345"/>
        <v/>
      </c>
      <c r="C4467" s="13">
        <v>4463</v>
      </c>
      <c r="D4467" s="61" t="str">
        <f>IF(Cad_an!D4467="","",Cad_an!D4467)</f>
        <v/>
      </c>
      <c r="E4467" s="61" t="str">
        <f>IF(D4467="","",VLOOKUP(D4467,Cad_an!$D$5:$F$5004,3,FALSE))</f>
        <v/>
      </c>
      <c r="F4467" s="61" t="str">
        <f>IF(D4467="","",VLOOKUP(D4467,Cad_an!$D$5:$E$5004,2,FALSE))</f>
        <v/>
      </c>
      <c r="G4467" s="61" t="str">
        <f>IF(D4467="","",VLOOKUP(Fa_an!F4467,Cad_can!$D$5:$E$204,2,FALSE))</f>
        <v/>
      </c>
      <c r="H4467" s="17"/>
      <c r="I4467" s="17"/>
      <c r="J4467" s="110" t="str">
        <f t="shared" si="346"/>
        <v/>
      </c>
      <c r="K4467" s="23"/>
      <c r="L4467" s="112" t="str">
        <f t="shared" si="347"/>
        <v/>
      </c>
      <c r="M4467" s="17"/>
      <c r="N4467" s="110" t="str">
        <f t="shared" si="348"/>
        <v/>
      </c>
      <c r="O4467" s="111" t="str">
        <f t="shared" si="349"/>
        <v/>
      </c>
    </row>
    <row r="4468" spans="1:15" ht="30" customHeight="1" thickTop="1" thickBot="1">
      <c r="A4468" s="37" t="str">
        <f t="shared" si="345"/>
        <v/>
      </c>
      <c r="C4468" s="13">
        <v>4464</v>
      </c>
      <c r="D4468" s="61" t="str">
        <f>IF(Cad_an!D4468="","",Cad_an!D4468)</f>
        <v/>
      </c>
      <c r="E4468" s="61" t="str">
        <f>IF(D4468="","",VLOOKUP(D4468,Cad_an!$D$5:$F$5004,3,FALSE))</f>
        <v/>
      </c>
      <c r="F4468" s="61" t="str">
        <f>IF(D4468="","",VLOOKUP(D4468,Cad_an!$D$5:$E$5004,2,FALSE))</f>
        <v/>
      </c>
      <c r="G4468" s="61" t="str">
        <f>IF(D4468="","",VLOOKUP(Fa_an!F4468,Cad_can!$D$5:$E$204,2,FALSE))</f>
        <v/>
      </c>
      <c r="H4468" s="17"/>
      <c r="I4468" s="17"/>
      <c r="J4468" s="110" t="str">
        <f t="shared" si="346"/>
        <v/>
      </c>
      <c r="K4468" s="23"/>
      <c r="L4468" s="112" t="str">
        <f t="shared" si="347"/>
        <v/>
      </c>
      <c r="M4468" s="17"/>
      <c r="N4468" s="110" t="str">
        <f t="shared" si="348"/>
        <v/>
      </c>
      <c r="O4468" s="111" t="str">
        <f t="shared" si="349"/>
        <v/>
      </c>
    </row>
    <row r="4469" spans="1:15" ht="30" customHeight="1" thickTop="1" thickBot="1">
      <c r="A4469" s="37" t="str">
        <f t="shared" si="345"/>
        <v/>
      </c>
      <c r="C4469" s="13">
        <v>4465</v>
      </c>
      <c r="D4469" s="61" t="str">
        <f>IF(Cad_an!D4469="","",Cad_an!D4469)</f>
        <v/>
      </c>
      <c r="E4469" s="61" t="str">
        <f>IF(D4469="","",VLOOKUP(D4469,Cad_an!$D$5:$F$5004,3,FALSE))</f>
        <v/>
      </c>
      <c r="F4469" s="61" t="str">
        <f>IF(D4469="","",VLOOKUP(D4469,Cad_an!$D$5:$E$5004,2,FALSE))</f>
        <v/>
      </c>
      <c r="G4469" s="61" t="str">
        <f>IF(D4469="","",VLOOKUP(Fa_an!F4469,Cad_can!$D$5:$E$204,2,FALSE))</f>
        <v/>
      </c>
      <c r="H4469" s="17"/>
      <c r="I4469" s="17"/>
      <c r="J4469" s="110" t="str">
        <f t="shared" si="346"/>
        <v/>
      </c>
      <c r="K4469" s="23"/>
      <c r="L4469" s="112" t="str">
        <f t="shared" si="347"/>
        <v/>
      </c>
      <c r="M4469" s="17"/>
      <c r="N4469" s="110" t="str">
        <f t="shared" si="348"/>
        <v/>
      </c>
      <c r="O4469" s="111" t="str">
        <f t="shared" si="349"/>
        <v/>
      </c>
    </row>
    <row r="4470" spans="1:15" ht="30" customHeight="1" thickTop="1" thickBot="1">
      <c r="A4470" s="37" t="str">
        <f t="shared" si="345"/>
        <v/>
      </c>
      <c r="C4470" s="13">
        <v>4466</v>
      </c>
      <c r="D4470" s="61" t="str">
        <f>IF(Cad_an!D4470="","",Cad_an!D4470)</f>
        <v/>
      </c>
      <c r="E4470" s="61" t="str">
        <f>IF(D4470="","",VLOOKUP(D4470,Cad_an!$D$5:$F$5004,3,FALSE))</f>
        <v/>
      </c>
      <c r="F4470" s="61" t="str">
        <f>IF(D4470="","",VLOOKUP(D4470,Cad_an!$D$5:$E$5004,2,FALSE))</f>
        <v/>
      </c>
      <c r="G4470" s="61" t="str">
        <f>IF(D4470="","",VLOOKUP(Fa_an!F4470,Cad_can!$D$5:$E$204,2,FALSE))</f>
        <v/>
      </c>
      <c r="H4470" s="17"/>
      <c r="I4470" s="17"/>
      <c r="J4470" s="110" t="str">
        <f t="shared" si="346"/>
        <v/>
      </c>
      <c r="K4470" s="23"/>
      <c r="L4470" s="112" t="str">
        <f t="shared" si="347"/>
        <v/>
      </c>
      <c r="M4470" s="17"/>
      <c r="N4470" s="110" t="str">
        <f t="shared" si="348"/>
        <v/>
      </c>
      <c r="O4470" s="111" t="str">
        <f t="shared" si="349"/>
        <v/>
      </c>
    </row>
    <row r="4471" spans="1:15" ht="30" customHeight="1" thickTop="1" thickBot="1">
      <c r="A4471" s="37" t="str">
        <f t="shared" si="345"/>
        <v/>
      </c>
      <c r="C4471" s="13">
        <v>4467</v>
      </c>
      <c r="D4471" s="61" t="str">
        <f>IF(Cad_an!D4471="","",Cad_an!D4471)</f>
        <v/>
      </c>
      <c r="E4471" s="61" t="str">
        <f>IF(D4471="","",VLOOKUP(D4471,Cad_an!$D$5:$F$5004,3,FALSE))</f>
        <v/>
      </c>
      <c r="F4471" s="61" t="str">
        <f>IF(D4471="","",VLOOKUP(D4471,Cad_an!$D$5:$E$5004,2,FALSE))</f>
        <v/>
      </c>
      <c r="G4471" s="61" t="str">
        <f>IF(D4471="","",VLOOKUP(Fa_an!F4471,Cad_can!$D$5:$E$204,2,FALSE))</f>
        <v/>
      </c>
      <c r="H4471" s="17"/>
      <c r="I4471" s="17"/>
      <c r="J4471" s="110" t="str">
        <f t="shared" si="346"/>
        <v/>
      </c>
      <c r="K4471" s="23"/>
      <c r="L4471" s="112" t="str">
        <f t="shared" si="347"/>
        <v/>
      </c>
      <c r="M4471" s="17"/>
      <c r="N4471" s="110" t="str">
        <f t="shared" si="348"/>
        <v/>
      </c>
      <c r="O4471" s="111" t="str">
        <f t="shared" si="349"/>
        <v/>
      </c>
    </row>
    <row r="4472" spans="1:15" ht="30" customHeight="1" thickTop="1" thickBot="1">
      <c r="A4472" s="37" t="str">
        <f t="shared" si="345"/>
        <v/>
      </c>
      <c r="C4472" s="13">
        <v>4468</v>
      </c>
      <c r="D4472" s="61" t="str">
        <f>IF(Cad_an!D4472="","",Cad_an!D4472)</f>
        <v/>
      </c>
      <c r="E4472" s="61" t="str">
        <f>IF(D4472="","",VLOOKUP(D4472,Cad_an!$D$5:$F$5004,3,FALSE))</f>
        <v/>
      </c>
      <c r="F4472" s="61" t="str">
        <f>IF(D4472="","",VLOOKUP(D4472,Cad_an!$D$5:$E$5004,2,FALSE))</f>
        <v/>
      </c>
      <c r="G4472" s="61" t="str">
        <f>IF(D4472="","",VLOOKUP(Fa_an!F4472,Cad_can!$D$5:$E$204,2,FALSE))</f>
        <v/>
      </c>
      <c r="H4472" s="17"/>
      <c r="I4472" s="17"/>
      <c r="J4472" s="110" t="str">
        <f t="shared" si="346"/>
        <v/>
      </c>
      <c r="K4472" s="23"/>
      <c r="L4472" s="112" t="str">
        <f t="shared" si="347"/>
        <v/>
      </c>
      <c r="M4472" s="17"/>
      <c r="N4472" s="110" t="str">
        <f t="shared" si="348"/>
        <v/>
      </c>
      <c r="O4472" s="111" t="str">
        <f t="shared" si="349"/>
        <v/>
      </c>
    </row>
    <row r="4473" spans="1:15" ht="30" customHeight="1" thickTop="1" thickBot="1">
      <c r="A4473" s="37" t="str">
        <f t="shared" si="345"/>
        <v/>
      </c>
      <c r="C4473" s="13">
        <v>4469</v>
      </c>
      <c r="D4473" s="61" t="str">
        <f>IF(Cad_an!D4473="","",Cad_an!D4473)</f>
        <v/>
      </c>
      <c r="E4473" s="61" t="str">
        <f>IF(D4473="","",VLOOKUP(D4473,Cad_an!$D$5:$F$5004,3,FALSE))</f>
        <v/>
      </c>
      <c r="F4473" s="61" t="str">
        <f>IF(D4473="","",VLOOKUP(D4473,Cad_an!$D$5:$E$5004,2,FALSE))</f>
        <v/>
      </c>
      <c r="G4473" s="61" t="str">
        <f>IF(D4473="","",VLOOKUP(Fa_an!F4473,Cad_can!$D$5:$E$204,2,FALSE))</f>
        <v/>
      </c>
      <c r="H4473" s="17"/>
      <c r="I4473" s="17"/>
      <c r="J4473" s="110" t="str">
        <f t="shared" si="346"/>
        <v/>
      </c>
      <c r="K4473" s="23"/>
      <c r="L4473" s="112" t="str">
        <f t="shared" si="347"/>
        <v/>
      </c>
      <c r="M4473" s="17"/>
      <c r="N4473" s="110" t="str">
        <f t="shared" si="348"/>
        <v/>
      </c>
      <c r="O4473" s="111" t="str">
        <f t="shared" si="349"/>
        <v/>
      </c>
    </row>
    <row r="4474" spans="1:15" ht="30" customHeight="1" thickTop="1" thickBot="1">
      <c r="A4474" s="37" t="str">
        <f t="shared" si="345"/>
        <v/>
      </c>
      <c r="C4474" s="13">
        <v>4470</v>
      </c>
      <c r="D4474" s="61" t="str">
        <f>IF(Cad_an!D4474="","",Cad_an!D4474)</f>
        <v/>
      </c>
      <c r="E4474" s="61" t="str">
        <f>IF(D4474="","",VLOOKUP(D4474,Cad_an!$D$5:$F$5004,3,FALSE))</f>
        <v/>
      </c>
      <c r="F4474" s="61" t="str">
        <f>IF(D4474="","",VLOOKUP(D4474,Cad_an!$D$5:$E$5004,2,FALSE))</f>
        <v/>
      </c>
      <c r="G4474" s="61" t="str">
        <f>IF(D4474="","",VLOOKUP(Fa_an!F4474,Cad_can!$D$5:$E$204,2,FALSE))</f>
        <v/>
      </c>
      <c r="H4474" s="17"/>
      <c r="I4474" s="17"/>
      <c r="J4474" s="110" t="str">
        <f t="shared" si="346"/>
        <v/>
      </c>
      <c r="K4474" s="23"/>
      <c r="L4474" s="112" t="str">
        <f t="shared" si="347"/>
        <v/>
      </c>
      <c r="M4474" s="17"/>
      <c r="N4474" s="110" t="str">
        <f t="shared" si="348"/>
        <v/>
      </c>
      <c r="O4474" s="111" t="str">
        <f t="shared" si="349"/>
        <v/>
      </c>
    </row>
    <row r="4475" spans="1:15" ht="30" customHeight="1" thickTop="1" thickBot="1">
      <c r="A4475" s="37" t="str">
        <f t="shared" si="345"/>
        <v/>
      </c>
      <c r="C4475" s="13">
        <v>4471</v>
      </c>
      <c r="D4475" s="61" t="str">
        <f>IF(Cad_an!D4475="","",Cad_an!D4475)</f>
        <v/>
      </c>
      <c r="E4475" s="61" t="str">
        <f>IF(D4475="","",VLOOKUP(D4475,Cad_an!$D$5:$F$5004,3,FALSE))</f>
        <v/>
      </c>
      <c r="F4475" s="61" t="str">
        <f>IF(D4475="","",VLOOKUP(D4475,Cad_an!$D$5:$E$5004,2,FALSE))</f>
        <v/>
      </c>
      <c r="G4475" s="61" t="str">
        <f>IF(D4475="","",VLOOKUP(Fa_an!F4475,Cad_can!$D$5:$E$204,2,FALSE))</f>
        <v/>
      </c>
      <c r="H4475" s="17"/>
      <c r="I4475" s="17"/>
      <c r="J4475" s="110" t="str">
        <f t="shared" si="346"/>
        <v/>
      </c>
      <c r="K4475" s="23"/>
      <c r="L4475" s="112" t="str">
        <f t="shared" si="347"/>
        <v/>
      </c>
      <c r="M4475" s="17"/>
      <c r="N4475" s="110" t="str">
        <f t="shared" si="348"/>
        <v/>
      </c>
      <c r="O4475" s="111" t="str">
        <f t="shared" si="349"/>
        <v/>
      </c>
    </row>
    <row r="4476" spans="1:15" ht="30" customHeight="1" thickTop="1" thickBot="1">
      <c r="A4476" s="37" t="str">
        <f t="shared" si="345"/>
        <v/>
      </c>
      <c r="C4476" s="13">
        <v>4472</v>
      </c>
      <c r="D4476" s="61" t="str">
        <f>IF(Cad_an!D4476="","",Cad_an!D4476)</f>
        <v/>
      </c>
      <c r="E4476" s="61" t="str">
        <f>IF(D4476="","",VLOOKUP(D4476,Cad_an!$D$5:$F$5004,3,FALSE))</f>
        <v/>
      </c>
      <c r="F4476" s="61" t="str">
        <f>IF(D4476="","",VLOOKUP(D4476,Cad_an!$D$5:$E$5004,2,FALSE))</f>
        <v/>
      </c>
      <c r="G4476" s="61" t="str">
        <f>IF(D4476="","",VLOOKUP(Fa_an!F4476,Cad_can!$D$5:$E$204,2,FALSE))</f>
        <v/>
      </c>
      <c r="H4476" s="17"/>
      <c r="I4476" s="17"/>
      <c r="J4476" s="110" t="str">
        <f t="shared" si="346"/>
        <v/>
      </c>
      <c r="K4476" s="23"/>
      <c r="L4476" s="112" t="str">
        <f t="shared" si="347"/>
        <v/>
      </c>
      <c r="M4476" s="17"/>
      <c r="N4476" s="110" t="str">
        <f t="shared" si="348"/>
        <v/>
      </c>
      <c r="O4476" s="111" t="str">
        <f t="shared" si="349"/>
        <v/>
      </c>
    </row>
    <row r="4477" spans="1:15" ht="30" customHeight="1" thickTop="1" thickBot="1">
      <c r="A4477" s="37" t="str">
        <f t="shared" si="345"/>
        <v/>
      </c>
      <c r="C4477" s="13">
        <v>4473</v>
      </c>
      <c r="D4477" s="61" t="str">
        <f>IF(Cad_an!D4477="","",Cad_an!D4477)</f>
        <v/>
      </c>
      <c r="E4477" s="61" t="str">
        <f>IF(D4477="","",VLOOKUP(D4477,Cad_an!$D$5:$F$5004,3,FALSE))</f>
        <v/>
      </c>
      <c r="F4477" s="61" t="str">
        <f>IF(D4477="","",VLOOKUP(D4477,Cad_an!$D$5:$E$5004,2,FALSE))</f>
        <v/>
      </c>
      <c r="G4477" s="61" t="str">
        <f>IF(D4477="","",VLOOKUP(Fa_an!F4477,Cad_can!$D$5:$E$204,2,FALSE))</f>
        <v/>
      </c>
      <c r="H4477" s="17"/>
      <c r="I4477" s="17"/>
      <c r="J4477" s="110" t="str">
        <f t="shared" si="346"/>
        <v/>
      </c>
      <c r="K4477" s="23"/>
      <c r="L4477" s="112" t="str">
        <f t="shared" si="347"/>
        <v/>
      </c>
      <c r="M4477" s="17"/>
      <c r="N4477" s="110" t="str">
        <f t="shared" si="348"/>
        <v/>
      </c>
      <c r="O4477" s="111" t="str">
        <f t="shared" si="349"/>
        <v/>
      </c>
    </row>
    <row r="4478" spans="1:15" ht="30" customHeight="1" thickTop="1" thickBot="1">
      <c r="A4478" s="37" t="str">
        <f t="shared" si="345"/>
        <v/>
      </c>
      <c r="C4478" s="13">
        <v>4474</v>
      </c>
      <c r="D4478" s="61" t="str">
        <f>IF(Cad_an!D4478="","",Cad_an!D4478)</f>
        <v/>
      </c>
      <c r="E4478" s="61" t="str">
        <f>IF(D4478="","",VLOOKUP(D4478,Cad_an!$D$5:$F$5004,3,FALSE))</f>
        <v/>
      </c>
      <c r="F4478" s="61" t="str">
        <f>IF(D4478="","",VLOOKUP(D4478,Cad_an!$D$5:$E$5004,2,FALSE))</f>
        <v/>
      </c>
      <c r="G4478" s="61" t="str">
        <f>IF(D4478="","",VLOOKUP(Fa_an!F4478,Cad_can!$D$5:$E$204,2,FALSE))</f>
        <v/>
      </c>
      <c r="H4478" s="17"/>
      <c r="I4478" s="17"/>
      <c r="J4478" s="110" t="str">
        <f t="shared" si="346"/>
        <v/>
      </c>
      <c r="K4478" s="23"/>
      <c r="L4478" s="112" t="str">
        <f t="shared" si="347"/>
        <v/>
      </c>
      <c r="M4478" s="17"/>
      <c r="N4478" s="110" t="str">
        <f t="shared" si="348"/>
        <v/>
      </c>
      <c r="O4478" s="111" t="str">
        <f t="shared" si="349"/>
        <v/>
      </c>
    </row>
    <row r="4479" spans="1:15" ht="30" customHeight="1" thickTop="1" thickBot="1">
      <c r="A4479" s="37" t="str">
        <f t="shared" si="345"/>
        <v/>
      </c>
      <c r="C4479" s="13">
        <v>4475</v>
      </c>
      <c r="D4479" s="61" t="str">
        <f>IF(Cad_an!D4479="","",Cad_an!D4479)</f>
        <v/>
      </c>
      <c r="E4479" s="61" t="str">
        <f>IF(D4479="","",VLOOKUP(D4479,Cad_an!$D$5:$F$5004,3,FALSE))</f>
        <v/>
      </c>
      <c r="F4479" s="61" t="str">
        <f>IF(D4479="","",VLOOKUP(D4479,Cad_an!$D$5:$E$5004,2,FALSE))</f>
        <v/>
      </c>
      <c r="G4479" s="61" t="str">
        <f>IF(D4479="","",VLOOKUP(Fa_an!F4479,Cad_can!$D$5:$E$204,2,FALSE))</f>
        <v/>
      </c>
      <c r="H4479" s="17"/>
      <c r="I4479" s="17"/>
      <c r="J4479" s="110" t="str">
        <f t="shared" si="346"/>
        <v/>
      </c>
      <c r="K4479" s="23"/>
      <c r="L4479" s="112" t="str">
        <f t="shared" si="347"/>
        <v/>
      </c>
      <c r="M4479" s="17"/>
      <c r="N4479" s="110" t="str">
        <f t="shared" si="348"/>
        <v/>
      </c>
      <c r="O4479" s="111" t="str">
        <f t="shared" si="349"/>
        <v/>
      </c>
    </row>
    <row r="4480" spans="1:15" ht="30" customHeight="1" thickTop="1" thickBot="1">
      <c r="A4480" s="37" t="str">
        <f t="shared" si="345"/>
        <v/>
      </c>
      <c r="C4480" s="13">
        <v>4476</v>
      </c>
      <c r="D4480" s="61" t="str">
        <f>IF(Cad_an!D4480="","",Cad_an!D4480)</f>
        <v/>
      </c>
      <c r="E4480" s="61" t="str">
        <f>IF(D4480="","",VLOOKUP(D4480,Cad_an!$D$5:$F$5004,3,FALSE))</f>
        <v/>
      </c>
      <c r="F4480" s="61" t="str">
        <f>IF(D4480="","",VLOOKUP(D4480,Cad_an!$D$5:$E$5004,2,FALSE))</f>
        <v/>
      </c>
      <c r="G4480" s="61" t="str">
        <f>IF(D4480="","",VLOOKUP(Fa_an!F4480,Cad_can!$D$5:$E$204,2,FALSE))</f>
        <v/>
      </c>
      <c r="H4480" s="17"/>
      <c r="I4480" s="17"/>
      <c r="J4480" s="110" t="str">
        <f t="shared" si="346"/>
        <v/>
      </c>
      <c r="K4480" s="23"/>
      <c r="L4480" s="112" t="str">
        <f t="shared" si="347"/>
        <v/>
      </c>
      <c r="M4480" s="17"/>
      <c r="N4480" s="110" t="str">
        <f t="shared" si="348"/>
        <v/>
      </c>
      <c r="O4480" s="111" t="str">
        <f t="shared" si="349"/>
        <v/>
      </c>
    </row>
    <row r="4481" spans="1:15" ht="30" customHeight="1" thickTop="1" thickBot="1">
      <c r="A4481" s="37" t="str">
        <f t="shared" si="345"/>
        <v/>
      </c>
      <c r="C4481" s="13">
        <v>4477</v>
      </c>
      <c r="D4481" s="61" t="str">
        <f>IF(Cad_an!D4481="","",Cad_an!D4481)</f>
        <v/>
      </c>
      <c r="E4481" s="61" t="str">
        <f>IF(D4481="","",VLOOKUP(D4481,Cad_an!$D$5:$F$5004,3,FALSE))</f>
        <v/>
      </c>
      <c r="F4481" s="61" t="str">
        <f>IF(D4481="","",VLOOKUP(D4481,Cad_an!$D$5:$E$5004,2,FALSE))</f>
        <v/>
      </c>
      <c r="G4481" s="61" t="str">
        <f>IF(D4481="","",VLOOKUP(Fa_an!F4481,Cad_can!$D$5:$E$204,2,FALSE))</f>
        <v/>
      </c>
      <c r="H4481" s="17"/>
      <c r="I4481" s="17"/>
      <c r="J4481" s="110" t="str">
        <f t="shared" si="346"/>
        <v/>
      </c>
      <c r="K4481" s="23"/>
      <c r="L4481" s="112" t="str">
        <f t="shared" si="347"/>
        <v/>
      </c>
      <c r="M4481" s="17"/>
      <c r="N4481" s="110" t="str">
        <f t="shared" si="348"/>
        <v/>
      </c>
      <c r="O4481" s="111" t="str">
        <f t="shared" si="349"/>
        <v/>
      </c>
    </row>
    <row r="4482" spans="1:15" ht="30" customHeight="1" thickTop="1" thickBot="1">
      <c r="A4482" s="37" t="str">
        <f t="shared" si="345"/>
        <v/>
      </c>
      <c r="C4482" s="13">
        <v>4478</v>
      </c>
      <c r="D4482" s="61" t="str">
        <f>IF(Cad_an!D4482="","",Cad_an!D4482)</f>
        <v/>
      </c>
      <c r="E4482" s="61" t="str">
        <f>IF(D4482="","",VLOOKUP(D4482,Cad_an!$D$5:$F$5004,3,FALSE))</f>
        <v/>
      </c>
      <c r="F4482" s="61" t="str">
        <f>IF(D4482="","",VLOOKUP(D4482,Cad_an!$D$5:$E$5004,2,FALSE))</f>
        <v/>
      </c>
      <c r="G4482" s="61" t="str">
        <f>IF(D4482="","",VLOOKUP(Fa_an!F4482,Cad_can!$D$5:$E$204,2,FALSE))</f>
        <v/>
      </c>
      <c r="H4482" s="17"/>
      <c r="I4482" s="17"/>
      <c r="J4482" s="110" t="str">
        <f t="shared" si="346"/>
        <v/>
      </c>
      <c r="K4482" s="23"/>
      <c r="L4482" s="112" t="str">
        <f t="shared" si="347"/>
        <v/>
      </c>
      <c r="M4482" s="17"/>
      <c r="N4482" s="110" t="str">
        <f t="shared" si="348"/>
        <v/>
      </c>
      <c r="O4482" s="111" t="str">
        <f t="shared" si="349"/>
        <v/>
      </c>
    </row>
    <row r="4483" spans="1:15" ht="30" customHeight="1" thickTop="1" thickBot="1">
      <c r="A4483" s="37" t="str">
        <f t="shared" si="345"/>
        <v/>
      </c>
      <c r="C4483" s="13">
        <v>4479</v>
      </c>
      <c r="D4483" s="61" t="str">
        <f>IF(Cad_an!D4483="","",Cad_an!D4483)</f>
        <v/>
      </c>
      <c r="E4483" s="61" t="str">
        <f>IF(D4483="","",VLOOKUP(D4483,Cad_an!$D$5:$F$5004,3,FALSE))</f>
        <v/>
      </c>
      <c r="F4483" s="61" t="str">
        <f>IF(D4483="","",VLOOKUP(D4483,Cad_an!$D$5:$E$5004,2,FALSE))</f>
        <v/>
      </c>
      <c r="G4483" s="61" t="str">
        <f>IF(D4483="","",VLOOKUP(Fa_an!F4483,Cad_can!$D$5:$E$204,2,FALSE))</f>
        <v/>
      </c>
      <c r="H4483" s="17"/>
      <c r="I4483" s="17"/>
      <c r="J4483" s="110" t="str">
        <f t="shared" si="346"/>
        <v/>
      </c>
      <c r="K4483" s="23"/>
      <c r="L4483" s="112" t="str">
        <f t="shared" si="347"/>
        <v/>
      </c>
      <c r="M4483" s="17"/>
      <c r="N4483" s="110" t="str">
        <f t="shared" si="348"/>
        <v/>
      </c>
      <c r="O4483" s="111" t="str">
        <f t="shared" si="349"/>
        <v/>
      </c>
    </row>
    <row r="4484" spans="1:15" ht="30" customHeight="1" thickTop="1" thickBot="1">
      <c r="A4484" s="37" t="str">
        <f t="shared" si="345"/>
        <v/>
      </c>
      <c r="C4484" s="13">
        <v>4480</v>
      </c>
      <c r="D4484" s="61" t="str">
        <f>IF(Cad_an!D4484="","",Cad_an!D4484)</f>
        <v/>
      </c>
      <c r="E4484" s="61" t="str">
        <f>IF(D4484="","",VLOOKUP(D4484,Cad_an!$D$5:$F$5004,3,FALSE))</f>
        <v/>
      </c>
      <c r="F4484" s="61" t="str">
        <f>IF(D4484="","",VLOOKUP(D4484,Cad_an!$D$5:$E$5004,2,FALSE))</f>
        <v/>
      </c>
      <c r="G4484" s="61" t="str">
        <f>IF(D4484="","",VLOOKUP(Fa_an!F4484,Cad_can!$D$5:$E$204,2,FALSE))</f>
        <v/>
      </c>
      <c r="H4484" s="17"/>
      <c r="I4484" s="17"/>
      <c r="J4484" s="110" t="str">
        <f t="shared" si="346"/>
        <v/>
      </c>
      <c r="K4484" s="23"/>
      <c r="L4484" s="112" t="str">
        <f t="shared" si="347"/>
        <v/>
      </c>
      <c r="M4484" s="17"/>
      <c r="N4484" s="110" t="str">
        <f t="shared" si="348"/>
        <v/>
      </c>
      <c r="O4484" s="111" t="str">
        <f t="shared" si="349"/>
        <v/>
      </c>
    </row>
    <row r="4485" spans="1:15" ht="30" customHeight="1" thickTop="1" thickBot="1">
      <c r="A4485" s="37" t="str">
        <f t="shared" si="345"/>
        <v/>
      </c>
      <c r="C4485" s="13">
        <v>4481</v>
      </c>
      <c r="D4485" s="61" t="str">
        <f>IF(Cad_an!D4485="","",Cad_an!D4485)</f>
        <v/>
      </c>
      <c r="E4485" s="61" t="str">
        <f>IF(D4485="","",VLOOKUP(D4485,Cad_an!$D$5:$F$5004,3,FALSE))</f>
        <v/>
      </c>
      <c r="F4485" s="61" t="str">
        <f>IF(D4485="","",VLOOKUP(D4485,Cad_an!$D$5:$E$5004,2,FALSE))</f>
        <v/>
      </c>
      <c r="G4485" s="61" t="str">
        <f>IF(D4485="","",VLOOKUP(Fa_an!F4485,Cad_can!$D$5:$E$204,2,FALSE))</f>
        <v/>
      </c>
      <c r="H4485" s="17"/>
      <c r="I4485" s="17"/>
      <c r="J4485" s="110" t="str">
        <f t="shared" si="346"/>
        <v/>
      </c>
      <c r="K4485" s="23"/>
      <c r="L4485" s="112" t="str">
        <f t="shared" si="347"/>
        <v/>
      </c>
      <c r="M4485" s="17"/>
      <c r="N4485" s="110" t="str">
        <f t="shared" si="348"/>
        <v/>
      </c>
      <c r="O4485" s="111" t="str">
        <f t="shared" si="349"/>
        <v/>
      </c>
    </row>
    <row r="4486" spans="1:15" ht="30" customHeight="1" thickTop="1" thickBot="1">
      <c r="A4486" s="37" t="str">
        <f t="shared" ref="A4486:A4549" si="350">D4486&amp;F4486</f>
        <v/>
      </c>
      <c r="C4486" s="13">
        <v>4482</v>
      </c>
      <c r="D4486" s="61" t="str">
        <f>IF(Cad_an!D4486="","",Cad_an!D4486)</f>
        <v/>
      </c>
      <c r="E4486" s="61" t="str">
        <f>IF(D4486="","",VLOOKUP(D4486,Cad_an!$D$5:$F$5004,3,FALSE))</f>
        <v/>
      </c>
      <c r="F4486" s="61" t="str">
        <f>IF(D4486="","",VLOOKUP(D4486,Cad_an!$D$5:$E$5004,2,FALSE))</f>
        <v/>
      </c>
      <c r="G4486" s="61" t="str">
        <f>IF(D4486="","",VLOOKUP(Fa_an!F4486,Cad_can!$D$5:$E$204,2,FALSE))</f>
        <v/>
      </c>
      <c r="H4486" s="17"/>
      <c r="I4486" s="17"/>
      <c r="J4486" s="110" t="str">
        <f t="shared" ref="J4486:J4549" si="351">IFERROR(I4486/H4486,"")</f>
        <v/>
      </c>
      <c r="K4486" s="23"/>
      <c r="L4486" s="112" t="str">
        <f t="shared" ref="L4486:L4549" si="352">IFERROR(K4486/I4486,"")</f>
        <v/>
      </c>
      <c r="M4486" s="17"/>
      <c r="N4486" s="110" t="str">
        <f t="shared" ref="N4486:N4549" si="353">IFERROR(M4486/I4486,"")</f>
        <v/>
      </c>
      <c r="O4486" s="111" t="str">
        <f t="shared" ref="O4486:O4549" si="354">IFERROR(K4486/M4486,"")</f>
        <v/>
      </c>
    </row>
    <row r="4487" spans="1:15" ht="30" customHeight="1" thickTop="1" thickBot="1">
      <c r="A4487" s="37" t="str">
        <f t="shared" si="350"/>
        <v/>
      </c>
      <c r="C4487" s="13">
        <v>4483</v>
      </c>
      <c r="D4487" s="61" t="str">
        <f>IF(Cad_an!D4487="","",Cad_an!D4487)</f>
        <v/>
      </c>
      <c r="E4487" s="61" t="str">
        <f>IF(D4487="","",VLOOKUP(D4487,Cad_an!$D$5:$F$5004,3,FALSE))</f>
        <v/>
      </c>
      <c r="F4487" s="61" t="str">
        <f>IF(D4487="","",VLOOKUP(D4487,Cad_an!$D$5:$E$5004,2,FALSE))</f>
        <v/>
      </c>
      <c r="G4487" s="61" t="str">
        <f>IF(D4487="","",VLOOKUP(Fa_an!F4487,Cad_can!$D$5:$E$204,2,FALSE))</f>
        <v/>
      </c>
      <c r="H4487" s="17"/>
      <c r="I4487" s="17"/>
      <c r="J4487" s="110" t="str">
        <f t="shared" si="351"/>
        <v/>
      </c>
      <c r="K4487" s="23"/>
      <c r="L4487" s="112" t="str">
        <f t="shared" si="352"/>
        <v/>
      </c>
      <c r="M4487" s="17"/>
      <c r="N4487" s="110" t="str">
        <f t="shared" si="353"/>
        <v/>
      </c>
      <c r="O4487" s="111" t="str">
        <f t="shared" si="354"/>
        <v/>
      </c>
    </row>
    <row r="4488" spans="1:15" ht="30" customHeight="1" thickTop="1" thickBot="1">
      <c r="A4488" s="37" t="str">
        <f t="shared" si="350"/>
        <v/>
      </c>
      <c r="C4488" s="13">
        <v>4484</v>
      </c>
      <c r="D4488" s="61" t="str">
        <f>IF(Cad_an!D4488="","",Cad_an!D4488)</f>
        <v/>
      </c>
      <c r="E4488" s="61" t="str">
        <f>IF(D4488="","",VLOOKUP(D4488,Cad_an!$D$5:$F$5004,3,FALSE))</f>
        <v/>
      </c>
      <c r="F4488" s="61" t="str">
        <f>IF(D4488="","",VLOOKUP(D4488,Cad_an!$D$5:$E$5004,2,FALSE))</f>
        <v/>
      </c>
      <c r="G4488" s="61" t="str">
        <f>IF(D4488="","",VLOOKUP(Fa_an!F4488,Cad_can!$D$5:$E$204,2,FALSE))</f>
        <v/>
      </c>
      <c r="H4488" s="17"/>
      <c r="I4488" s="17"/>
      <c r="J4488" s="110" t="str">
        <f t="shared" si="351"/>
        <v/>
      </c>
      <c r="K4488" s="23"/>
      <c r="L4488" s="112" t="str">
        <f t="shared" si="352"/>
        <v/>
      </c>
      <c r="M4488" s="17"/>
      <c r="N4488" s="110" t="str">
        <f t="shared" si="353"/>
        <v/>
      </c>
      <c r="O4488" s="111" t="str">
        <f t="shared" si="354"/>
        <v/>
      </c>
    </row>
    <row r="4489" spans="1:15" ht="30" customHeight="1" thickTop="1" thickBot="1">
      <c r="A4489" s="37" t="str">
        <f t="shared" si="350"/>
        <v/>
      </c>
      <c r="C4489" s="13">
        <v>4485</v>
      </c>
      <c r="D4489" s="61" t="str">
        <f>IF(Cad_an!D4489="","",Cad_an!D4489)</f>
        <v/>
      </c>
      <c r="E4489" s="61" t="str">
        <f>IF(D4489="","",VLOOKUP(D4489,Cad_an!$D$5:$F$5004,3,FALSE))</f>
        <v/>
      </c>
      <c r="F4489" s="61" t="str">
        <f>IF(D4489="","",VLOOKUP(D4489,Cad_an!$D$5:$E$5004,2,FALSE))</f>
        <v/>
      </c>
      <c r="G4489" s="61" t="str">
        <f>IF(D4489="","",VLOOKUP(Fa_an!F4489,Cad_can!$D$5:$E$204,2,FALSE))</f>
        <v/>
      </c>
      <c r="H4489" s="17"/>
      <c r="I4489" s="17"/>
      <c r="J4489" s="110" t="str">
        <f t="shared" si="351"/>
        <v/>
      </c>
      <c r="K4489" s="23"/>
      <c r="L4489" s="112" t="str">
        <f t="shared" si="352"/>
        <v/>
      </c>
      <c r="M4489" s="17"/>
      <c r="N4489" s="110" t="str">
        <f t="shared" si="353"/>
        <v/>
      </c>
      <c r="O4489" s="111" t="str">
        <f t="shared" si="354"/>
        <v/>
      </c>
    </row>
    <row r="4490" spans="1:15" ht="30" customHeight="1" thickTop="1" thickBot="1">
      <c r="A4490" s="37" t="str">
        <f t="shared" si="350"/>
        <v/>
      </c>
      <c r="C4490" s="13">
        <v>4486</v>
      </c>
      <c r="D4490" s="61" t="str">
        <f>IF(Cad_an!D4490="","",Cad_an!D4490)</f>
        <v/>
      </c>
      <c r="E4490" s="61" t="str">
        <f>IF(D4490="","",VLOOKUP(D4490,Cad_an!$D$5:$F$5004,3,FALSE))</f>
        <v/>
      </c>
      <c r="F4490" s="61" t="str">
        <f>IF(D4490="","",VLOOKUP(D4490,Cad_an!$D$5:$E$5004,2,FALSE))</f>
        <v/>
      </c>
      <c r="G4490" s="61" t="str">
        <f>IF(D4490="","",VLOOKUP(Fa_an!F4490,Cad_can!$D$5:$E$204,2,FALSE))</f>
        <v/>
      </c>
      <c r="H4490" s="17"/>
      <c r="I4490" s="17"/>
      <c r="J4490" s="110" t="str">
        <f t="shared" si="351"/>
        <v/>
      </c>
      <c r="K4490" s="23"/>
      <c r="L4490" s="112" t="str">
        <f t="shared" si="352"/>
        <v/>
      </c>
      <c r="M4490" s="17"/>
      <c r="N4490" s="110" t="str">
        <f t="shared" si="353"/>
        <v/>
      </c>
      <c r="O4490" s="111" t="str">
        <f t="shared" si="354"/>
        <v/>
      </c>
    </row>
    <row r="4491" spans="1:15" ht="30" customHeight="1" thickTop="1" thickBot="1">
      <c r="A4491" s="37" t="str">
        <f t="shared" si="350"/>
        <v/>
      </c>
      <c r="C4491" s="13">
        <v>4487</v>
      </c>
      <c r="D4491" s="61" t="str">
        <f>IF(Cad_an!D4491="","",Cad_an!D4491)</f>
        <v/>
      </c>
      <c r="E4491" s="61" t="str">
        <f>IF(D4491="","",VLOOKUP(D4491,Cad_an!$D$5:$F$5004,3,FALSE))</f>
        <v/>
      </c>
      <c r="F4491" s="61" t="str">
        <f>IF(D4491="","",VLOOKUP(D4491,Cad_an!$D$5:$E$5004,2,FALSE))</f>
        <v/>
      </c>
      <c r="G4491" s="61" t="str">
        <f>IF(D4491="","",VLOOKUP(Fa_an!F4491,Cad_can!$D$5:$E$204,2,FALSE))</f>
        <v/>
      </c>
      <c r="H4491" s="17"/>
      <c r="I4491" s="17"/>
      <c r="J4491" s="110" t="str">
        <f t="shared" si="351"/>
        <v/>
      </c>
      <c r="K4491" s="23"/>
      <c r="L4491" s="112" t="str">
        <f t="shared" si="352"/>
        <v/>
      </c>
      <c r="M4491" s="17"/>
      <c r="N4491" s="110" t="str">
        <f t="shared" si="353"/>
        <v/>
      </c>
      <c r="O4491" s="111" t="str">
        <f t="shared" si="354"/>
        <v/>
      </c>
    </row>
    <row r="4492" spans="1:15" ht="30" customHeight="1" thickTop="1" thickBot="1">
      <c r="A4492" s="37" t="str">
        <f t="shared" si="350"/>
        <v/>
      </c>
      <c r="C4492" s="13">
        <v>4488</v>
      </c>
      <c r="D4492" s="61" t="str">
        <f>IF(Cad_an!D4492="","",Cad_an!D4492)</f>
        <v/>
      </c>
      <c r="E4492" s="61" t="str">
        <f>IF(D4492="","",VLOOKUP(D4492,Cad_an!$D$5:$F$5004,3,FALSE))</f>
        <v/>
      </c>
      <c r="F4492" s="61" t="str">
        <f>IF(D4492="","",VLOOKUP(D4492,Cad_an!$D$5:$E$5004,2,FALSE))</f>
        <v/>
      </c>
      <c r="G4492" s="61" t="str">
        <f>IF(D4492="","",VLOOKUP(Fa_an!F4492,Cad_can!$D$5:$E$204,2,FALSE))</f>
        <v/>
      </c>
      <c r="H4492" s="17"/>
      <c r="I4492" s="17"/>
      <c r="J4492" s="110" t="str">
        <f t="shared" si="351"/>
        <v/>
      </c>
      <c r="K4492" s="23"/>
      <c r="L4492" s="112" t="str">
        <f t="shared" si="352"/>
        <v/>
      </c>
      <c r="M4492" s="17"/>
      <c r="N4492" s="110" t="str">
        <f t="shared" si="353"/>
        <v/>
      </c>
      <c r="O4492" s="111" t="str">
        <f t="shared" si="354"/>
        <v/>
      </c>
    </row>
    <row r="4493" spans="1:15" ht="30" customHeight="1" thickTop="1" thickBot="1">
      <c r="A4493" s="37" t="str">
        <f t="shared" si="350"/>
        <v/>
      </c>
      <c r="C4493" s="13">
        <v>4489</v>
      </c>
      <c r="D4493" s="61" t="str">
        <f>IF(Cad_an!D4493="","",Cad_an!D4493)</f>
        <v/>
      </c>
      <c r="E4493" s="61" t="str">
        <f>IF(D4493="","",VLOOKUP(D4493,Cad_an!$D$5:$F$5004,3,FALSE))</f>
        <v/>
      </c>
      <c r="F4493" s="61" t="str">
        <f>IF(D4493="","",VLOOKUP(D4493,Cad_an!$D$5:$E$5004,2,FALSE))</f>
        <v/>
      </c>
      <c r="G4493" s="61" t="str">
        <f>IF(D4493="","",VLOOKUP(Fa_an!F4493,Cad_can!$D$5:$E$204,2,FALSE))</f>
        <v/>
      </c>
      <c r="H4493" s="17"/>
      <c r="I4493" s="17"/>
      <c r="J4493" s="110" t="str">
        <f t="shared" si="351"/>
        <v/>
      </c>
      <c r="K4493" s="23"/>
      <c r="L4493" s="112" t="str">
        <f t="shared" si="352"/>
        <v/>
      </c>
      <c r="M4493" s="17"/>
      <c r="N4493" s="110" t="str">
        <f t="shared" si="353"/>
        <v/>
      </c>
      <c r="O4493" s="111" t="str">
        <f t="shared" si="354"/>
        <v/>
      </c>
    </row>
    <row r="4494" spans="1:15" ht="30" customHeight="1" thickTop="1" thickBot="1">
      <c r="A4494" s="37" t="str">
        <f t="shared" si="350"/>
        <v/>
      </c>
      <c r="C4494" s="13">
        <v>4490</v>
      </c>
      <c r="D4494" s="61" t="str">
        <f>IF(Cad_an!D4494="","",Cad_an!D4494)</f>
        <v/>
      </c>
      <c r="E4494" s="61" t="str">
        <f>IF(D4494="","",VLOOKUP(D4494,Cad_an!$D$5:$F$5004,3,FALSE))</f>
        <v/>
      </c>
      <c r="F4494" s="61" t="str">
        <f>IF(D4494="","",VLOOKUP(D4494,Cad_an!$D$5:$E$5004,2,FALSE))</f>
        <v/>
      </c>
      <c r="G4494" s="61" t="str">
        <f>IF(D4494="","",VLOOKUP(Fa_an!F4494,Cad_can!$D$5:$E$204,2,FALSE))</f>
        <v/>
      </c>
      <c r="H4494" s="17"/>
      <c r="I4494" s="17"/>
      <c r="J4494" s="110" t="str">
        <f t="shared" si="351"/>
        <v/>
      </c>
      <c r="K4494" s="23"/>
      <c r="L4494" s="112" t="str">
        <f t="shared" si="352"/>
        <v/>
      </c>
      <c r="M4494" s="17"/>
      <c r="N4494" s="110" t="str">
        <f t="shared" si="353"/>
        <v/>
      </c>
      <c r="O4494" s="111" t="str">
        <f t="shared" si="354"/>
        <v/>
      </c>
    </row>
    <row r="4495" spans="1:15" ht="30" customHeight="1" thickTop="1" thickBot="1">
      <c r="A4495" s="37" t="str">
        <f t="shared" si="350"/>
        <v/>
      </c>
      <c r="C4495" s="13">
        <v>4491</v>
      </c>
      <c r="D4495" s="61" t="str">
        <f>IF(Cad_an!D4495="","",Cad_an!D4495)</f>
        <v/>
      </c>
      <c r="E4495" s="61" t="str">
        <f>IF(D4495="","",VLOOKUP(D4495,Cad_an!$D$5:$F$5004,3,FALSE))</f>
        <v/>
      </c>
      <c r="F4495" s="61" t="str">
        <f>IF(D4495="","",VLOOKUP(D4495,Cad_an!$D$5:$E$5004,2,FALSE))</f>
        <v/>
      </c>
      <c r="G4495" s="61" t="str">
        <f>IF(D4495="","",VLOOKUP(Fa_an!F4495,Cad_can!$D$5:$E$204,2,FALSE))</f>
        <v/>
      </c>
      <c r="H4495" s="17"/>
      <c r="I4495" s="17"/>
      <c r="J4495" s="110" t="str">
        <f t="shared" si="351"/>
        <v/>
      </c>
      <c r="K4495" s="23"/>
      <c r="L4495" s="112" t="str">
        <f t="shared" si="352"/>
        <v/>
      </c>
      <c r="M4495" s="17"/>
      <c r="N4495" s="110" t="str">
        <f t="shared" si="353"/>
        <v/>
      </c>
      <c r="O4495" s="111" t="str">
        <f t="shared" si="354"/>
        <v/>
      </c>
    </row>
    <row r="4496" spans="1:15" ht="30" customHeight="1" thickTop="1" thickBot="1">
      <c r="A4496" s="37" t="str">
        <f t="shared" si="350"/>
        <v/>
      </c>
      <c r="C4496" s="13">
        <v>4492</v>
      </c>
      <c r="D4496" s="61" t="str">
        <f>IF(Cad_an!D4496="","",Cad_an!D4496)</f>
        <v/>
      </c>
      <c r="E4496" s="61" t="str">
        <f>IF(D4496="","",VLOOKUP(D4496,Cad_an!$D$5:$F$5004,3,FALSE))</f>
        <v/>
      </c>
      <c r="F4496" s="61" t="str">
        <f>IF(D4496="","",VLOOKUP(D4496,Cad_an!$D$5:$E$5004,2,FALSE))</f>
        <v/>
      </c>
      <c r="G4496" s="61" t="str">
        <f>IF(D4496="","",VLOOKUP(Fa_an!F4496,Cad_can!$D$5:$E$204,2,FALSE))</f>
        <v/>
      </c>
      <c r="H4496" s="17"/>
      <c r="I4496" s="17"/>
      <c r="J4496" s="110" t="str">
        <f t="shared" si="351"/>
        <v/>
      </c>
      <c r="K4496" s="23"/>
      <c r="L4496" s="112" t="str">
        <f t="shared" si="352"/>
        <v/>
      </c>
      <c r="M4496" s="17"/>
      <c r="N4496" s="110" t="str">
        <f t="shared" si="353"/>
        <v/>
      </c>
      <c r="O4496" s="111" t="str">
        <f t="shared" si="354"/>
        <v/>
      </c>
    </row>
    <row r="4497" spans="1:15" ht="30" customHeight="1" thickTop="1" thickBot="1">
      <c r="A4497" s="37" t="str">
        <f t="shared" si="350"/>
        <v/>
      </c>
      <c r="C4497" s="13">
        <v>4493</v>
      </c>
      <c r="D4497" s="61" t="str">
        <f>IF(Cad_an!D4497="","",Cad_an!D4497)</f>
        <v/>
      </c>
      <c r="E4497" s="61" t="str">
        <f>IF(D4497="","",VLOOKUP(D4497,Cad_an!$D$5:$F$5004,3,FALSE))</f>
        <v/>
      </c>
      <c r="F4497" s="61" t="str">
        <f>IF(D4497="","",VLOOKUP(D4497,Cad_an!$D$5:$E$5004,2,FALSE))</f>
        <v/>
      </c>
      <c r="G4497" s="61" t="str">
        <f>IF(D4497="","",VLOOKUP(Fa_an!F4497,Cad_can!$D$5:$E$204,2,FALSE))</f>
        <v/>
      </c>
      <c r="H4497" s="17"/>
      <c r="I4497" s="17"/>
      <c r="J4497" s="110" t="str">
        <f t="shared" si="351"/>
        <v/>
      </c>
      <c r="K4497" s="23"/>
      <c r="L4497" s="112" t="str">
        <f t="shared" si="352"/>
        <v/>
      </c>
      <c r="M4497" s="17"/>
      <c r="N4497" s="110" t="str">
        <f t="shared" si="353"/>
        <v/>
      </c>
      <c r="O4497" s="111" t="str">
        <f t="shared" si="354"/>
        <v/>
      </c>
    </row>
    <row r="4498" spans="1:15" ht="30" customHeight="1" thickTop="1" thickBot="1">
      <c r="A4498" s="37" t="str">
        <f t="shared" si="350"/>
        <v/>
      </c>
      <c r="C4498" s="13">
        <v>4494</v>
      </c>
      <c r="D4498" s="61" t="str">
        <f>IF(Cad_an!D4498="","",Cad_an!D4498)</f>
        <v/>
      </c>
      <c r="E4498" s="61" t="str">
        <f>IF(D4498="","",VLOOKUP(D4498,Cad_an!$D$5:$F$5004,3,FALSE))</f>
        <v/>
      </c>
      <c r="F4498" s="61" t="str">
        <f>IF(D4498="","",VLOOKUP(D4498,Cad_an!$D$5:$E$5004,2,FALSE))</f>
        <v/>
      </c>
      <c r="G4498" s="61" t="str">
        <f>IF(D4498="","",VLOOKUP(Fa_an!F4498,Cad_can!$D$5:$E$204,2,FALSE))</f>
        <v/>
      </c>
      <c r="H4498" s="17"/>
      <c r="I4498" s="17"/>
      <c r="J4498" s="110" t="str">
        <f t="shared" si="351"/>
        <v/>
      </c>
      <c r="K4498" s="23"/>
      <c r="L4498" s="112" t="str">
        <f t="shared" si="352"/>
        <v/>
      </c>
      <c r="M4498" s="17"/>
      <c r="N4498" s="110" t="str">
        <f t="shared" si="353"/>
        <v/>
      </c>
      <c r="O4498" s="111" t="str">
        <f t="shared" si="354"/>
        <v/>
      </c>
    </row>
    <row r="4499" spans="1:15" ht="30" customHeight="1" thickTop="1" thickBot="1">
      <c r="A4499" s="37" t="str">
        <f t="shared" si="350"/>
        <v/>
      </c>
      <c r="C4499" s="13">
        <v>4495</v>
      </c>
      <c r="D4499" s="61" t="str">
        <f>IF(Cad_an!D4499="","",Cad_an!D4499)</f>
        <v/>
      </c>
      <c r="E4499" s="61" t="str">
        <f>IF(D4499="","",VLOOKUP(D4499,Cad_an!$D$5:$F$5004,3,FALSE))</f>
        <v/>
      </c>
      <c r="F4499" s="61" t="str">
        <f>IF(D4499="","",VLOOKUP(D4499,Cad_an!$D$5:$E$5004,2,FALSE))</f>
        <v/>
      </c>
      <c r="G4499" s="61" t="str">
        <f>IF(D4499="","",VLOOKUP(Fa_an!F4499,Cad_can!$D$5:$E$204,2,FALSE))</f>
        <v/>
      </c>
      <c r="H4499" s="17"/>
      <c r="I4499" s="17"/>
      <c r="J4499" s="110" t="str">
        <f t="shared" si="351"/>
        <v/>
      </c>
      <c r="K4499" s="23"/>
      <c r="L4499" s="112" t="str">
        <f t="shared" si="352"/>
        <v/>
      </c>
      <c r="M4499" s="17"/>
      <c r="N4499" s="110" t="str">
        <f t="shared" si="353"/>
        <v/>
      </c>
      <c r="O4499" s="111" t="str">
        <f t="shared" si="354"/>
        <v/>
      </c>
    </row>
    <row r="4500" spans="1:15" ht="30" customHeight="1" thickTop="1" thickBot="1">
      <c r="A4500" s="37" t="str">
        <f t="shared" si="350"/>
        <v/>
      </c>
      <c r="C4500" s="13">
        <v>4496</v>
      </c>
      <c r="D4500" s="61" t="str">
        <f>IF(Cad_an!D4500="","",Cad_an!D4500)</f>
        <v/>
      </c>
      <c r="E4500" s="61" t="str">
        <f>IF(D4500="","",VLOOKUP(D4500,Cad_an!$D$5:$F$5004,3,FALSE))</f>
        <v/>
      </c>
      <c r="F4500" s="61" t="str">
        <f>IF(D4500="","",VLOOKUP(D4500,Cad_an!$D$5:$E$5004,2,FALSE))</f>
        <v/>
      </c>
      <c r="G4500" s="61" t="str">
        <f>IF(D4500="","",VLOOKUP(Fa_an!F4500,Cad_can!$D$5:$E$204,2,FALSE))</f>
        <v/>
      </c>
      <c r="H4500" s="17"/>
      <c r="I4500" s="17"/>
      <c r="J4500" s="110" t="str">
        <f t="shared" si="351"/>
        <v/>
      </c>
      <c r="K4500" s="23"/>
      <c r="L4500" s="112" t="str">
        <f t="shared" si="352"/>
        <v/>
      </c>
      <c r="M4500" s="17"/>
      <c r="N4500" s="110" t="str">
        <f t="shared" si="353"/>
        <v/>
      </c>
      <c r="O4500" s="111" t="str">
        <f t="shared" si="354"/>
        <v/>
      </c>
    </row>
    <row r="4501" spans="1:15" ht="30" customHeight="1" thickTop="1" thickBot="1">
      <c r="A4501" s="37" t="str">
        <f t="shared" si="350"/>
        <v/>
      </c>
      <c r="C4501" s="13">
        <v>4497</v>
      </c>
      <c r="D4501" s="61" t="str">
        <f>IF(Cad_an!D4501="","",Cad_an!D4501)</f>
        <v/>
      </c>
      <c r="E4501" s="61" t="str">
        <f>IF(D4501="","",VLOOKUP(D4501,Cad_an!$D$5:$F$5004,3,FALSE))</f>
        <v/>
      </c>
      <c r="F4501" s="61" t="str">
        <f>IF(D4501="","",VLOOKUP(D4501,Cad_an!$D$5:$E$5004,2,FALSE))</f>
        <v/>
      </c>
      <c r="G4501" s="61" t="str">
        <f>IF(D4501="","",VLOOKUP(Fa_an!F4501,Cad_can!$D$5:$E$204,2,FALSE))</f>
        <v/>
      </c>
      <c r="H4501" s="17"/>
      <c r="I4501" s="17"/>
      <c r="J4501" s="110" t="str">
        <f t="shared" si="351"/>
        <v/>
      </c>
      <c r="K4501" s="23"/>
      <c r="L4501" s="112" t="str">
        <f t="shared" si="352"/>
        <v/>
      </c>
      <c r="M4501" s="17"/>
      <c r="N4501" s="110" t="str">
        <f t="shared" si="353"/>
        <v/>
      </c>
      <c r="O4501" s="111" t="str">
        <f t="shared" si="354"/>
        <v/>
      </c>
    </row>
    <row r="4502" spans="1:15" ht="30" customHeight="1" thickTop="1" thickBot="1">
      <c r="A4502" s="37" t="str">
        <f t="shared" si="350"/>
        <v/>
      </c>
      <c r="C4502" s="13">
        <v>4498</v>
      </c>
      <c r="D4502" s="61" t="str">
        <f>IF(Cad_an!D4502="","",Cad_an!D4502)</f>
        <v/>
      </c>
      <c r="E4502" s="61" t="str">
        <f>IF(D4502="","",VLOOKUP(D4502,Cad_an!$D$5:$F$5004,3,FALSE))</f>
        <v/>
      </c>
      <c r="F4502" s="61" t="str">
        <f>IF(D4502="","",VLOOKUP(D4502,Cad_an!$D$5:$E$5004,2,FALSE))</f>
        <v/>
      </c>
      <c r="G4502" s="61" t="str">
        <f>IF(D4502="","",VLOOKUP(Fa_an!F4502,Cad_can!$D$5:$E$204,2,FALSE))</f>
        <v/>
      </c>
      <c r="H4502" s="17"/>
      <c r="I4502" s="17"/>
      <c r="J4502" s="110" t="str">
        <f t="shared" si="351"/>
        <v/>
      </c>
      <c r="K4502" s="23"/>
      <c r="L4502" s="112" t="str">
        <f t="shared" si="352"/>
        <v/>
      </c>
      <c r="M4502" s="17"/>
      <c r="N4502" s="110" t="str">
        <f t="shared" si="353"/>
        <v/>
      </c>
      <c r="O4502" s="111" t="str">
        <f t="shared" si="354"/>
        <v/>
      </c>
    </row>
    <row r="4503" spans="1:15" ht="30" customHeight="1" thickTop="1" thickBot="1">
      <c r="A4503" s="37" t="str">
        <f t="shared" si="350"/>
        <v/>
      </c>
      <c r="C4503" s="13">
        <v>4499</v>
      </c>
      <c r="D4503" s="61" t="str">
        <f>IF(Cad_an!D4503="","",Cad_an!D4503)</f>
        <v/>
      </c>
      <c r="E4503" s="61" t="str">
        <f>IF(D4503="","",VLOOKUP(D4503,Cad_an!$D$5:$F$5004,3,FALSE))</f>
        <v/>
      </c>
      <c r="F4503" s="61" t="str">
        <f>IF(D4503="","",VLOOKUP(D4503,Cad_an!$D$5:$E$5004,2,FALSE))</f>
        <v/>
      </c>
      <c r="G4503" s="61" t="str">
        <f>IF(D4503="","",VLOOKUP(Fa_an!F4503,Cad_can!$D$5:$E$204,2,FALSE))</f>
        <v/>
      </c>
      <c r="H4503" s="17"/>
      <c r="I4503" s="17"/>
      <c r="J4503" s="110" t="str">
        <f t="shared" si="351"/>
        <v/>
      </c>
      <c r="K4503" s="23"/>
      <c r="L4503" s="112" t="str">
        <f t="shared" si="352"/>
        <v/>
      </c>
      <c r="M4503" s="17"/>
      <c r="N4503" s="110" t="str">
        <f t="shared" si="353"/>
        <v/>
      </c>
      <c r="O4503" s="111" t="str">
        <f t="shared" si="354"/>
        <v/>
      </c>
    </row>
    <row r="4504" spans="1:15" ht="30" customHeight="1" thickTop="1" thickBot="1">
      <c r="A4504" s="37" t="str">
        <f t="shared" si="350"/>
        <v/>
      </c>
      <c r="C4504" s="13">
        <v>4500</v>
      </c>
      <c r="D4504" s="61" t="str">
        <f>IF(Cad_an!D4504="","",Cad_an!D4504)</f>
        <v/>
      </c>
      <c r="E4504" s="61" t="str">
        <f>IF(D4504="","",VLOOKUP(D4504,Cad_an!$D$5:$F$5004,3,FALSE))</f>
        <v/>
      </c>
      <c r="F4504" s="61" t="str">
        <f>IF(D4504="","",VLOOKUP(D4504,Cad_an!$D$5:$E$5004,2,FALSE))</f>
        <v/>
      </c>
      <c r="G4504" s="61" t="str">
        <f>IF(D4504="","",VLOOKUP(Fa_an!F4504,Cad_can!$D$5:$E$204,2,FALSE))</f>
        <v/>
      </c>
      <c r="H4504" s="17"/>
      <c r="I4504" s="17"/>
      <c r="J4504" s="110" t="str">
        <f t="shared" si="351"/>
        <v/>
      </c>
      <c r="K4504" s="23"/>
      <c r="L4504" s="112" t="str">
        <f t="shared" si="352"/>
        <v/>
      </c>
      <c r="M4504" s="17"/>
      <c r="N4504" s="110" t="str">
        <f t="shared" si="353"/>
        <v/>
      </c>
      <c r="O4504" s="111" t="str">
        <f t="shared" si="354"/>
        <v/>
      </c>
    </row>
    <row r="4505" spans="1:15" ht="30" customHeight="1" thickTop="1" thickBot="1">
      <c r="A4505" s="37" t="str">
        <f t="shared" si="350"/>
        <v/>
      </c>
      <c r="C4505" s="13">
        <v>4501</v>
      </c>
      <c r="D4505" s="61" t="str">
        <f>IF(Cad_an!D4505="","",Cad_an!D4505)</f>
        <v/>
      </c>
      <c r="E4505" s="61" t="str">
        <f>IF(D4505="","",VLOOKUP(D4505,Cad_an!$D$5:$F$5004,3,FALSE))</f>
        <v/>
      </c>
      <c r="F4505" s="61" t="str">
        <f>IF(D4505="","",VLOOKUP(D4505,Cad_an!$D$5:$E$5004,2,FALSE))</f>
        <v/>
      </c>
      <c r="G4505" s="61" t="str">
        <f>IF(D4505="","",VLOOKUP(Fa_an!F4505,Cad_can!$D$5:$E$204,2,FALSE))</f>
        <v/>
      </c>
      <c r="H4505" s="17"/>
      <c r="I4505" s="17"/>
      <c r="J4505" s="110" t="str">
        <f t="shared" si="351"/>
        <v/>
      </c>
      <c r="K4505" s="23"/>
      <c r="L4505" s="112" t="str">
        <f t="shared" si="352"/>
        <v/>
      </c>
      <c r="M4505" s="17"/>
      <c r="N4505" s="110" t="str">
        <f t="shared" si="353"/>
        <v/>
      </c>
      <c r="O4505" s="111" t="str">
        <f t="shared" si="354"/>
        <v/>
      </c>
    </row>
    <row r="4506" spans="1:15" ht="30" customHeight="1" thickTop="1" thickBot="1">
      <c r="A4506" s="37" t="str">
        <f t="shared" si="350"/>
        <v/>
      </c>
      <c r="C4506" s="13">
        <v>4502</v>
      </c>
      <c r="D4506" s="61" t="str">
        <f>IF(Cad_an!D4506="","",Cad_an!D4506)</f>
        <v/>
      </c>
      <c r="E4506" s="61" t="str">
        <f>IF(D4506="","",VLOOKUP(D4506,Cad_an!$D$5:$F$5004,3,FALSE))</f>
        <v/>
      </c>
      <c r="F4506" s="61" t="str">
        <f>IF(D4506="","",VLOOKUP(D4506,Cad_an!$D$5:$E$5004,2,FALSE))</f>
        <v/>
      </c>
      <c r="G4506" s="61" t="str">
        <f>IF(D4506="","",VLOOKUP(Fa_an!F4506,Cad_can!$D$5:$E$204,2,FALSE))</f>
        <v/>
      </c>
      <c r="H4506" s="17"/>
      <c r="I4506" s="17"/>
      <c r="J4506" s="110" t="str">
        <f t="shared" si="351"/>
        <v/>
      </c>
      <c r="K4506" s="23"/>
      <c r="L4506" s="112" t="str">
        <f t="shared" si="352"/>
        <v/>
      </c>
      <c r="M4506" s="17"/>
      <c r="N4506" s="110" t="str">
        <f t="shared" si="353"/>
        <v/>
      </c>
      <c r="O4506" s="111" t="str">
        <f t="shared" si="354"/>
        <v/>
      </c>
    </row>
    <row r="4507" spans="1:15" ht="30" customHeight="1" thickTop="1" thickBot="1">
      <c r="A4507" s="37" t="str">
        <f t="shared" si="350"/>
        <v/>
      </c>
      <c r="C4507" s="13">
        <v>4503</v>
      </c>
      <c r="D4507" s="61" t="str">
        <f>IF(Cad_an!D4507="","",Cad_an!D4507)</f>
        <v/>
      </c>
      <c r="E4507" s="61" t="str">
        <f>IF(D4507="","",VLOOKUP(D4507,Cad_an!$D$5:$F$5004,3,FALSE))</f>
        <v/>
      </c>
      <c r="F4507" s="61" t="str">
        <f>IF(D4507="","",VLOOKUP(D4507,Cad_an!$D$5:$E$5004,2,FALSE))</f>
        <v/>
      </c>
      <c r="G4507" s="61" t="str">
        <f>IF(D4507="","",VLOOKUP(Fa_an!F4507,Cad_can!$D$5:$E$204,2,FALSE))</f>
        <v/>
      </c>
      <c r="H4507" s="17"/>
      <c r="I4507" s="17"/>
      <c r="J4507" s="110" t="str">
        <f t="shared" si="351"/>
        <v/>
      </c>
      <c r="K4507" s="23"/>
      <c r="L4507" s="112" t="str">
        <f t="shared" si="352"/>
        <v/>
      </c>
      <c r="M4507" s="17"/>
      <c r="N4507" s="110" t="str">
        <f t="shared" si="353"/>
        <v/>
      </c>
      <c r="O4507" s="111" t="str">
        <f t="shared" si="354"/>
        <v/>
      </c>
    </row>
    <row r="4508" spans="1:15" ht="30" customHeight="1" thickTop="1" thickBot="1">
      <c r="A4508" s="37" t="str">
        <f t="shared" si="350"/>
        <v/>
      </c>
      <c r="C4508" s="13">
        <v>4504</v>
      </c>
      <c r="D4508" s="61" t="str">
        <f>IF(Cad_an!D4508="","",Cad_an!D4508)</f>
        <v/>
      </c>
      <c r="E4508" s="61" t="str">
        <f>IF(D4508="","",VLOOKUP(D4508,Cad_an!$D$5:$F$5004,3,FALSE))</f>
        <v/>
      </c>
      <c r="F4508" s="61" t="str">
        <f>IF(D4508="","",VLOOKUP(D4508,Cad_an!$D$5:$E$5004,2,FALSE))</f>
        <v/>
      </c>
      <c r="G4508" s="61" t="str">
        <f>IF(D4508="","",VLOOKUP(Fa_an!F4508,Cad_can!$D$5:$E$204,2,FALSE))</f>
        <v/>
      </c>
      <c r="H4508" s="17"/>
      <c r="I4508" s="17"/>
      <c r="J4508" s="110" t="str">
        <f t="shared" si="351"/>
        <v/>
      </c>
      <c r="K4508" s="23"/>
      <c r="L4508" s="112" t="str">
        <f t="shared" si="352"/>
        <v/>
      </c>
      <c r="M4508" s="17"/>
      <c r="N4508" s="110" t="str">
        <f t="shared" si="353"/>
        <v/>
      </c>
      <c r="O4508" s="111" t="str">
        <f t="shared" si="354"/>
        <v/>
      </c>
    </row>
    <row r="4509" spans="1:15" ht="30" customHeight="1" thickTop="1" thickBot="1">
      <c r="A4509" s="37" t="str">
        <f t="shared" si="350"/>
        <v/>
      </c>
      <c r="C4509" s="13">
        <v>4505</v>
      </c>
      <c r="D4509" s="61" t="str">
        <f>IF(Cad_an!D4509="","",Cad_an!D4509)</f>
        <v/>
      </c>
      <c r="E4509" s="61" t="str">
        <f>IF(D4509="","",VLOOKUP(D4509,Cad_an!$D$5:$F$5004,3,FALSE))</f>
        <v/>
      </c>
      <c r="F4509" s="61" t="str">
        <f>IF(D4509="","",VLOOKUP(D4509,Cad_an!$D$5:$E$5004,2,FALSE))</f>
        <v/>
      </c>
      <c r="G4509" s="61" t="str">
        <f>IF(D4509="","",VLOOKUP(Fa_an!F4509,Cad_can!$D$5:$E$204,2,FALSE))</f>
        <v/>
      </c>
      <c r="H4509" s="17"/>
      <c r="I4509" s="17"/>
      <c r="J4509" s="110" t="str">
        <f t="shared" si="351"/>
        <v/>
      </c>
      <c r="K4509" s="23"/>
      <c r="L4509" s="112" t="str">
        <f t="shared" si="352"/>
        <v/>
      </c>
      <c r="M4509" s="17"/>
      <c r="N4509" s="110" t="str">
        <f t="shared" si="353"/>
        <v/>
      </c>
      <c r="O4509" s="111" t="str">
        <f t="shared" si="354"/>
        <v/>
      </c>
    </row>
    <row r="4510" spans="1:15" ht="30" customHeight="1" thickTop="1" thickBot="1">
      <c r="A4510" s="37" t="str">
        <f t="shared" si="350"/>
        <v/>
      </c>
      <c r="C4510" s="13">
        <v>4506</v>
      </c>
      <c r="D4510" s="61" t="str">
        <f>IF(Cad_an!D4510="","",Cad_an!D4510)</f>
        <v/>
      </c>
      <c r="E4510" s="61" t="str">
        <f>IF(D4510="","",VLOOKUP(D4510,Cad_an!$D$5:$F$5004,3,FALSE))</f>
        <v/>
      </c>
      <c r="F4510" s="61" t="str">
        <f>IF(D4510="","",VLOOKUP(D4510,Cad_an!$D$5:$E$5004,2,FALSE))</f>
        <v/>
      </c>
      <c r="G4510" s="61" t="str">
        <f>IF(D4510="","",VLOOKUP(Fa_an!F4510,Cad_can!$D$5:$E$204,2,FALSE))</f>
        <v/>
      </c>
      <c r="H4510" s="17"/>
      <c r="I4510" s="17"/>
      <c r="J4510" s="110" t="str">
        <f t="shared" si="351"/>
        <v/>
      </c>
      <c r="K4510" s="23"/>
      <c r="L4510" s="112" t="str">
        <f t="shared" si="352"/>
        <v/>
      </c>
      <c r="M4510" s="17"/>
      <c r="N4510" s="110" t="str">
        <f t="shared" si="353"/>
        <v/>
      </c>
      <c r="O4510" s="111" t="str">
        <f t="shared" si="354"/>
        <v/>
      </c>
    </row>
    <row r="4511" spans="1:15" ht="30" customHeight="1" thickTop="1" thickBot="1">
      <c r="A4511" s="37" t="str">
        <f t="shared" si="350"/>
        <v/>
      </c>
      <c r="C4511" s="13">
        <v>4507</v>
      </c>
      <c r="D4511" s="61" t="str">
        <f>IF(Cad_an!D4511="","",Cad_an!D4511)</f>
        <v/>
      </c>
      <c r="E4511" s="61" t="str">
        <f>IF(D4511="","",VLOOKUP(D4511,Cad_an!$D$5:$F$5004,3,FALSE))</f>
        <v/>
      </c>
      <c r="F4511" s="61" t="str">
        <f>IF(D4511="","",VLOOKUP(D4511,Cad_an!$D$5:$E$5004,2,FALSE))</f>
        <v/>
      </c>
      <c r="G4511" s="61" t="str">
        <f>IF(D4511="","",VLOOKUP(Fa_an!F4511,Cad_can!$D$5:$E$204,2,FALSE))</f>
        <v/>
      </c>
      <c r="H4511" s="17"/>
      <c r="I4511" s="17"/>
      <c r="J4511" s="110" t="str">
        <f t="shared" si="351"/>
        <v/>
      </c>
      <c r="K4511" s="23"/>
      <c r="L4511" s="112" t="str">
        <f t="shared" si="352"/>
        <v/>
      </c>
      <c r="M4511" s="17"/>
      <c r="N4511" s="110" t="str">
        <f t="shared" si="353"/>
        <v/>
      </c>
      <c r="O4511" s="111" t="str">
        <f t="shared" si="354"/>
        <v/>
      </c>
    </row>
    <row r="4512" spans="1:15" ht="30" customHeight="1" thickTop="1" thickBot="1">
      <c r="A4512" s="37" t="str">
        <f t="shared" si="350"/>
        <v/>
      </c>
      <c r="C4512" s="13">
        <v>4508</v>
      </c>
      <c r="D4512" s="61" t="str">
        <f>IF(Cad_an!D4512="","",Cad_an!D4512)</f>
        <v/>
      </c>
      <c r="E4512" s="61" t="str">
        <f>IF(D4512="","",VLOOKUP(D4512,Cad_an!$D$5:$F$5004,3,FALSE))</f>
        <v/>
      </c>
      <c r="F4512" s="61" t="str">
        <f>IF(D4512="","",VLOOKUP(D4512,Cad_an!$D$5:$E$5004,2,FALSE))</f>
        <v/>
      </c>
      <c r="G4512" s="61" t="str">
        <f>IF(D4512="","",VLOOKUP(Fa_an!F4512,Cad_can!$D$5:$E$204,2,FALSE))</f>
        <v/>
      </c>
      <c r="H4512" s="17"/>
      <c r="I4512" s="17"/>
      <c r="J4512" s="110" t="str">
        <f t="shared" si="351"/>
        <v/>
      </c>
      <c r="K4512" s="23"/>
      <c r="L4512" s="112" t="str">
        <f t="shared" si="352"/>
        <v/>
      </c>
      <c r="M4512" s="17"/>
      <c r="N4512" s="110" t="str">
        <f t="shared" si="353"/>
        <v/>
      </c>
      <c r="O4512" s="111" t="str">
        <f t="shared" si="354"/>
        <v/>
      </c>
    </row>
    <row r="4513" spans="1:15" ht="30" customHeight="1" thickTop="1" thickBot="1">
      <c r="A4513" s="37" t="str">
        <f t="shared" si="350"/>
        <v/>
      </c>
      <c r="C4513" s="13">
        <v>4509</v>
      </c>
      <c r="D4513" s="61" t="str">
        <f>IF(Cad_an!D4513="","",Cad_an!D4513)</f>
        <v/>
      </c>
      <c r="E4513" s="61" t="str">
        <f>IF(D4513="","",VLOOKUP(D4513,Cad_an!$D$5:$F$5004,3,FALSE))</f>
        <v/>
      </c>
      <c r="F4513" s="61" t="str">
        <f>IF(D4513="","",VLOOKUP(D4513,Cad_an!$D$5:$E$5004,2,FALSE))</f>
        <v/>
      </c>
      <c r="G4513" s="61" t="str">
        <f>IF(D4513="","",VLOOKUP(Fa_an!F4513,Cad_can!$D$5:$E$204,2,FALSE))</f>
        <v/>
      </c>
      <c r="H4513" s="17"/>
      <c r="I4513" s="17"/>
      <c r="J4513" s="110" t="str">
        <f t="shared" si="351"/>
        <v/>
      </c>
      <c r="K4513" s="23"/>
      <c r="L4513" s="112" t="str">
        <f t="shared" si="352"/>
        <v/>
      </c>
      <c r="M4513" s="17"/>
      <c r="N4513" s="110" t="str">
        <f t="shared" si="353"/>
        <v/>
      </c>
      <c r="O4513" s="111" t="str">
        <f t="shared" si="354"/>
        <v/>
      </c>
    </row>
    <row r="4514" spans="1:15" ht="30" customHeight="1" thickTop="1" thickBot="1">
      <c r="A4514" s="37" t="str">
        <f t="shared" si="350"/>
        <v/>
      </c>
      <c r="C4514" s="13">
        <v>4510</v>
      </c>
      <c r="D4514" s="61" t="str">
        <f>IF(Cad_an!D4514="","",Cad_an!D4514)</f>
        <v/>
      </c>
      <c r="E4514" s="61" t="str">
        <f>IF(D4514="","",VLOOKUP(D4514,Cad_an!$D$5:$F$5004,3,FALSE))</f>
        <v/>
      </c>
      <c r="F4514" s="61" t="str">
        <f>IF(D4514="","",VLOOKUP(D4514,Cad_an!$D$5:$E$5004,2,FALSE))</f>
        <v/>
      </c>
      <c r="G4514" s="61" t="str">
        <f>IF(D4514="","",VLOOKUP(Fa_an!F4514,Cad_can!$D$5:$E$204,2,FALSE))</f>
        <v/>
      </c>
      <c r="H4514" s="17"/>
      <c r="I4514" s="17"/>
      <c r="J4514" s="110" t="str">
        <f t="shared" si="351"/>
        <v/>
      </c>
      <c r="K4514" s="23"/>
      <c r="L4514" s="112" t="str">
        <f t="shared" si="352"/>
        <v/>
      </c>
      <c r="M4514" s="17"/>
      <c r="N4514" s="110" t="str">
        <f t="shared" si="353"/>
        <v/>
      </c>
      <c r="O4514" s="111" t="str">
        <f t="shared" si="354"/>
        <v/>
      </c>
    </row>
    <row r="4515" spans="1:15" ht="30" customHeight="1" thickTop="1" thickBot="1">
      <c r="A4515" s="37" t="str">
        <f t="shared" si="350"/>
        <v/>
      </c>
      <c r="C4515" s="13">
        <v>4511</v>
      </c>
      <c r="D4515" s="61" t="str">
        <f>IF(Cad_an!D4515="","",Cad_an!D4515)</f>
        <v/>
      </c>
      <c r="E4515" s="61" t="str">
        <f>IF(D4515="","",VLOOKUP(D4515,Cad_an!$D$5:$F$5004,3,FALSE))</f>
        <v/>
      </c>
      <c r="F4515" s="61" t="str">
        <f>IF(D4515="","",VLOOKUP(D4515,Cad_an!$D$5:$E$5004,2,FALSE))</f>
        <v/>
      </c>
      <c r="G4515" s="61" t="str">
        <f>IF(D4515="","",VLOOKUP(Fa_an!F4515,Cad_can!$D$5:$E$204,2,FALSE))</f>
        <v/>
      </c>
      <c r="H4515" s="17"/>
      <c r="I4515" s="17"/>
      <c r="J4515" s="110" t="str">
        <f t="shared" si="351"/>
        <v/>
      </c>
      <c r="K4515" s="23"/>
      <c r="L4515" s="112" t="str">
        <f t="shared" si="352"/>
        <v/>
      </c>
      <c r="M4515" s="17"/>
      <c r="N4515" s="110" t="str">
        <f t="shared" si="353"/>
        <v/>
      </c>
      <c r="O4515" s="111" t="str">
        <f t="shared" si="354"/>
        <v/>
      </c>
    </row>
    <row r="4516" spans="1:15" ht="30" customHeight="1" thickTop="1" thickBot="1">
      <c r="A4516" s="37" t="str">
        <f t="shared" si="350"/>
        <v/>
      </c>
      <c r="C4516" s="13">
        <v>4512</v>
      </c>
      <c r="D4516" s="61" t="str">
        <f>IF(Cad_an!D4516="","",Cad_an!D4516)</f>
        <v/>
      </c>
      <c r="E4516" s="61" t="str">
        <f>IF(D4516="","",VLOOKUP(D4516,Cad_an!$D$5:$F$5004,3,FALSE))</f>
        <v/>
      </c>
      <c r="F4516" s="61" t="str">
        <f>IF(D4516="","",VLOOKUP(D4516,Cad_an!$D$5:$E$5004,2,FALSE))</f>
        <v/>
      </c>
      <c r="G4516" s="61" t="str">
        <f>IF(D4516="","",VLOOKUP(Fa_an!F4516,Cad_can!$D$5:$E$204,2,FALSE))</f>
        <v/>
      </c>
      <c r="H4516" s="17"/>
      <c r="I4516" s="17"/>
      <c r="J4516" s="110" t="str">
        <f t="shared" si="351"/>
        <v/>
      </c>
      <c r="K4516" s="23"/>
      <c r="L4516" s="112" t="str">
        <f t="shared" si="352"/>
        <v/>
      </c>
      <c r="M4516" s="17"/>
      <c r="N4516" s="110" t="str">
        <f t="shared" si="353"/>
        <v/>
      </c>
      <c r="O4516" s="111" t="str">
        <f t="shared" si="354"/>
        <v/>
      </c>
    </row>
    <row r="4517" spans="1:15" ht="30" customHeight="1" thickTop="1" thickBot="1">
      <c r="A4517" s="37" t="str">
        <f t="shared" si="350"/>
        <v/>
      </c>
      <c r="C4517" s="13">
        <v>4513</v>
      </c>
      <c r="D4517" s="61" t="str">
        <f>IF(Cad_an!D4517="","",Cad_an!D4517)</f>
        <v/>
      </c>
      <c r="E4517" s="61" t="str">
        <f>IF(D4517="","",VLOOKUP(D4517,Cad_an!$D$5:$F$5004,3,FALSE))</f>
        <v/>
      </c>
      <c r="F4517" s="61" t="str">
        <f>IF(D4517="","",VLOOKUP(D4517,Cad_an!$D$5:$E$5004,2,FALSE))</f>
        <v/>
      </c>
      <c r="G4517" s="61" t="str">
        <f>IF(D4517="","",VLOOKUP(Fa_an!F4517,Cad_can!$D$5:$E$204,2,FALSE))</f>
        <v/>
      </c>
      <c r="H4517" s="17"/>
      <c r="I4517" s="17"/>
      <c r="J4517" s="110" t="str">
        <f t="shared" si="351"/>
        <v/>
      </c>
      <c r="K4517" s="23"/>
      <c r="L4517" s="112" t="str">
        <f t="shared" si="352"/>
        <v/>
      </c>
      <c r="M4517" s="17"/>
      <c r="N4517" s="110" t="str">
        <f t="shared" si="353"/>
        <v/>
      </c>
      <c r="O4517" s="111" t="str">
        <f t="shared" si="354"/>
        <v/>
      </c>
    </row>
    <row r="4518" spans="1:15" ht="30" customHeight="1" thickTop="1" thickBot="1">
      <c r="A4518" s="37" t="str">
        <f t="shared" si="350"/>
        <v/>
      </c>
      <c r="C4518" s="13">
        <v>4514</v>
      </c>
      <c r="D4518" s="61" t="str">
        <f>IF(Cad_an!D4518="","",Cad_an!D4518)</f>
        <v/>
      </c>
      <c r="E4518" s="61" t="str">
        <f>IF(D4518="","",VLOOKUP(D4518,Cad_an!$D$5:$F$5004,3,FALSE))</f>
        <v/>
      </c>
      <c r="F4518" s="61" t="str">
        <f>IF(D4518="","",VLOOKUP(D4518,Cad_an!$D$5:$E$5004,2,FALSE))</f>
        <v/>
      </c>
      <c r="G4518" s="61" t="str">
        <f>IF(D4518="","",VLOOKUP(Fa_an!F4518,Cad_can!$D$5:$E$204,2,FALSE))</f>
        <v/>
      </c>
      <c r="H4518" s="17"/>
      <c r="I4518" s="17"/>
      <c r="J4518" s="110" t="str">
        <f t="shared" si="351"/>
        <v/>
      </c>
      <c r="K4518" s="23"/>
      <c r="L4518" s="112" t="str">
        <f t="shared" si="352"/>
        <v/>
      </c>
      <c r="M4518" s="17"/>
      <c r="N4518" s="110" t="str">
        <f t="shared" si="353"/>
        <v/>
      </c>
      <c r="O4518" s="111" t="str">
        <f t="shared" si="354"/>
        <v/>
      </c>
    </row>
    <row r="4519" spans="1:15" ht="30" customHeight="1" thickTop="1" thickBot="1">
      <c r="A4519" s="37" t="str">
        <f t="shared" si="350"/>
        <v/>
      </c>
      <c r="C4519" s="13">
        <v>4515</v>
      </c>
      <c r="D4519" s="61" t="str">
        <f>IF(Cad_an!D4519="","",Cad_an!D4519)</f>
        <v/>
      </c>
      <c r="E4519" s="61" t="str">
        <f>IF(D4519="","",VLOOKUP(D4519,Cad_an!$D$5:$F$5004,3,FALSE))</f>
        <v/>
      </c>
      <c r="F4519" s="61" t="str">
        <f>IF(D4519="","",VLOOKUP(D4519,Cad_an!$D$5:$E$5004,2,FALSE))</f>
        <v/>
      </c>
      <c r="G4519" s="61" t="str">
        <f>IF(D4519="","",VLOOKUP(Fa_an!F4519,Cad_can!$D$5:$E$204,2,FALSE))</f>
        <v/>
      </c>
      <c r="H4519" s="17"/>
      <c r="I4519" s="17"/>
      <c r="J4519" s="110" t="str">
        <f t="shared" si="351"/>
        <v/>
      </c>
      <c r="K4519" s="23"/>
      <c r="L4519" s="112" t="str">
        <f t="shared" si="352"/>
        <v/>
      </c>
      <c r="M4519" s="17"/>
      <c r="N4519" s="110" t="str">
        <f t="shared" si="353"/>
        <v/>
      </c>
      <c r="O4519" s="111" t="str">
        <f t="shared" si="354"/>
        <v/>
      </c>
    </row>
    <row r="4520" spans="1:15" ht="30" customHeight="1" thickTop="1" thickBot="1">
      <c r="A4520" s="37" t="str">
        <f t="shared" si="350"/>
        <v/>
      </c>
      <c r="C4520" s="13">
        <v>4516</v>
      </c>
      <c r="D4520" s="61" t="str">
        <f>IF(Cad_an!D4520="","",Cad_an!D4520)</f>
        <v/>
      </c>
      <c r="E4520" s="61" t="str">
        <f>IF(D4520="","",VLOOKUP(D4520,Cad_an!$D$5:$F$5004,3,FALSE))</f>
        <v/>
      </c>
      <c r="F4520" s="61" t="str">
        <f>IF(D4520="","",VLOOKUP(D4520,Cad_an!$D$5:$E$5004,2,FALSE))</f>
        <v/>
      </c>
      <c r="G4520" s="61" t="str">
        <f>IF(D4520="","",VLOOKUP(Fa_an!F4520,Cad_can!$D$5:$E$204,2,FALSE))</f>
        <v/>
      </c>
      <c r="H4520" s="17"/>
      <c r="I4520" s="17"/>
      <c r="J4520" s="110" t="str">
        <f t="shared" si="351"/>
        <v/>
      </c>
      <c r="K4520" s="23"/>
      <c r="L4520" s="112" t="str">
        <f t="shared" si="352"/>
        <v/>
      </c>
      <c r="M4520" s="17"/>
      <c r="N4520" s="110" t="str">
        <f t="shared" si="353"/>
        <v/>
      </c>
      <c r="O4520" s="111" t="str">
        <f t="shared" si="354"/>
        <v/>
      </c>
    </row>
    <row r="4521" spans="1:15" ht="30" customHeight="1" thickTop="1" thickBot="1">
      <c r="A4521" s="37" t="str">
        <f t="shared" si="350"/>
        <v/>
      </c>
      <c r="C4521" s="13">
        <v>4517</v>
      </c>
      <c r="D4521" s="61" t="str">
        <f>IF(Cad_an!D4521="","",Cad_an!D4521)</f>
        <v/>
      </c>
      <c r="E4521" s="61" t="str">
        <f>IF(D4521="","",VLOOKUP(D4521,Cad_an!$D$5:$F$5004,3,FALSE))</f>
        <v/>
      </c>
      <c r="F4521" s="61" t="str">
        <f>IF(D4521="","",VLOOKUP(D4521,Cad_an!$D$5:$E$5004,2,FALSE))</f>
        <v/>
      </c>
      <c r="G4521" s="61" t="str">
        <f>IF(D4521="","",VLOOKUP(Fa_an!F4521,Cad_can!$D$5:$E$204,2,FALSE))</f>
        <v/>
      </c>
      <c r="H4521" s="17"/>
      <c r="I4521" s="17"/>
      <c r="J4521" s="110" t="str">
        <f t="shared" si="351"/>
        <v/>
      </c>
      <c r="K4521" s="23"/>
      <c r="L4521" s="112" t="str">
        <f t="shared" si="352"/>
        <v/>
      </c>
      <c r="M4521" s="17"/>
      <c r="N4521" s="110" t="str">
        <f t="shared" si="353"/>
        <v/>
      </c>
      <c r="O4521" s="111" t="str">
        <f t="shared" si="354"/>
        <v/>
      </c>
    </row>
    <row r="4522" spans="1:15" ht="30" customHeight="1" thickTop="1" thickBot="1">
      <c r="A4522" s="37" t="str">
        <f t="shared" si="350"/>
        <v/>
      </c>
      <c r="C4522" s="13">
        <v>4518</v>
      </c>
      <c r="D4522" s="61" t="str">
        <f>IF(Cad_an!D4522="","",Cad_an!D4522)</f>
        <v/>
      </c>
      <c r="E4522" s="61" t="str">
        <f>IF(D4522="","",VLOOKUP(D4522,Cad_an!$D$5:$F$5004,3,FALSE))</f>
        <v/>
      </c>
      <c r="F4522" s="61" t="str">
        <f>IF(D4522="","",VLOOKUP(D4522,Cad_an!$D$5:$E$5004,2,FALSE))</f>
        <v/>
      </c>
      <c r="G4522" s="61" t="str">
        <f>IF(D4522="","",VLOOKUP(Fa_an!F4522,Cad_can!$D$5:$E$204,2,FALSE))</f>
        <v/>
      </c>
      <c r="H4522" s="17"/>
      <c r="I4522" s="17"/>
      <c r="J4522" s="110" t="str">
        <f t="shared" si="351"/>
        <v/>
      </c>
      <c r="K4522" s="23"/>
      <c r="L4522" s="112" t="str">
        <f t="shared" si="352"/>
        <v/>
      </c>
      <c r="M4522" s="17"/>
      <c r="N4522" s="110" t="str">
        <f t="shared" si="353"/>
        <v/>
      </c>
      <c r="O4522" s="111" t="str">
        <f t="shared" si="354"/>
        <v/>
      </c>
    </row>
    <row r="4523" spans="1:15" ht="30" customHeight="1" thickTop="1" thickBot="1">
      <c r="A4523" s="37" t="str">
        <f t="shared" si="350"/>
        <v/>
      </c>
      <c r="C4523" s="13">
        <v>4519</v>
      </c>
      <c r="D4523" s="61" t="str">
        <f>IF(Cad_an!D4523="","",Cad_an!D4523)</f>
        <v/>
      </c>
      <c r="E4523" s="61" t="str">
        <f>IF(D4523="","",VLOOKUP(D4523,Cad_an!$D$5:$F$5004,3,FALSE))</f>
        <v/>
      </c>
      <c r="F4523" s="61" t="str">
        <f>IF(D4523="","",VLOOKUP(D4523,Cad_an!$D$5:$E$5004,2,FALSE))</f>
        <v/>
      </c>
      <c r="G4523" s="61" t="str">
        <f>IF(D4523="","",VLOOKUP(Fa_an!F4523,Cad_can!$D$5:$E$204,2,FALSE))</f>
        <v/>
      </c>
      <c r="H4523" s="17"/>
      <c r="I4523" s="17"/>
      <c r="J4523" s="110" t="str">
        <f t="shared" si="351"/>
        <v/>
      </c>
      <c r="K4523" s="23"/>
      <c r="L4523" s="112" t="str">
        <f t="shared" si="352"/>
        <v/>
      </c>
      <c r="M4523" s="17"/>
      <c r="N4523" s="110" t="str">
        <f t="shared" si="353"/>
        <v/>
      </c>
      <c r="O4523" s="111" t="str">
        <f t="shared" si="354"/>
        <v/>
      </c>
    </row>
    <row r="4524" spans="1:15" ht="30" customHeight="1" thickTop="1" thickBot="1">
      <c r="A4524" s="37" t="str">
        <f t="shared" si="350"/>
        <v/>
      </c>
      <c r="C4524" s="13">
        <v>4520</v>
      </c>
      <c r="D4524" s="61" t="str">
        <f>IF(Cad_an!D4524="","",Cad_an!D4524)</f>
        <v/>
      </c>
      <c r="E4524" s="61" t="str">
        <f>IF(D4524="","",VLOOKUP(D4524,Cad_an!$D$5:$F$5004,3,FALSE))</f>
        <v/>
      </c>
      <c r="F4524" s="61" t="str">
        <f>IF(D4524="","",VLOOKUP(D4524,Cad_an!$D$5:$E$5004,2,FALSE))</f>
        <v/>
      </c>
      <c r="G4524" s="61" t="str">
        <f>IF(D4524="","",VLOOKUP(Fa_an!F4524,Cad_can!$D$5:$E$204,2,FALSE))</f>
        <v/>
      </c>
      <c r="H4524" s="17"/>
      <c r="I4524" s="17"/>
      <c r="J4524" s="110" t="str">
        <f t="shared" si="351"/>
        <v/>
      </c>
      <c r="K4524" s="23"/>
      <c r="L4524" s="112" t="str">
        <f t="shared" si="352"/>
        <v/>
      </c>
      <c r="M4524" s="17"/>
      <c r="N4524" s="110" t="str">
        <f t="shared" si="353"/>
        <v/>
      </c>
      <c r="O4524" s="111" t="str">
        <f t="shared" si="354"/>
        <v/>
      </c>
    </row>
    <row r="4525" spans="1:15" ht="30" customHeight="1" thickTop="1" thickBot="1">
      <c r="A4525" s="37" t="str">
        <f t="shared" si="350"/>
        <v/>
      </c>
      <c r="C4525" s="13">
        <v>4521</v>
      </c>
      <c r="D4525" s="61" t="str">
        <f>IF(Cad_an!D4525="","",Cad_an!D4525)</f>
        <v/>
      </c>
      <c r="E4525" s="61" t="str">
        <f>IF(D4525="","",VLOOKUP(D4525,Cad_an!$D$5:$F$5004,3,FALSE))</f>
        <v/>
      </c>
      <c r="F4525" s="61" t="str">
        <f>IF(D4525="","",VLOOKUP(D4525,Cad_an!$D$5:$E$5004,2,FALSE))</f>
        <v/>
      </c>
      <c r="G4525" s="61" t="str">
        <f>IF(D4525="","",VLOOKUP(Fa_an!F4525,Cad_can!$D$5:$E$204,2,FALSE))</f>
        <v/>
      </c>
      <c r="H4525" s="17"/>
      <c r="I4525" s="17"/>
      <c r="J4525" s="110" t="str">
        <f t="shared" si="351"/>
        <v/>
      </c>
      <c r="K4525" s="23"/>
      <c r="L4525" s="112" t="str">
        <f t="shared" si="352"/>
        <v/>
      </c>
      <c r="M4525" s="17"/>
      <c r="N4525" s="110" t="str">
        <f t="shared" si="353"/>
        <v/>
      </c>
      <c r="O4525" s="111" t="str">
        <f t="shared" si="354"/>
        <v/>
      </c>
    </row>
    <row r="4526" spans="1:15" ht="30" customHeight="1" thickTop="1" thickBot="1">
      <c r="A4526" s="37" t="str">
        <f t="shared" si="350"/>
        <v/>
      </c>
      <c r="C4526" s="13">
        <v>4522</v>
      </c>
      <c r="D4526" s="61" t="str">
        <f>IF(Cad_an!D4526="","",Cad_an!D4526)</f>
        <v/>
      </c>
      <c r="E4526" s="61" t="str">
        <f>IF(D4526="","",VLOOKUP(D4526,Cad_an!$D$5:$F$5004,3,FALSE))</f>
        <v/>
      </c>
      <c r="F4526" s="61" t="str">
        <f>IF(D4526="","",VLOOKUP(D4526,Cad_an!$D$5:$E$5004,2,FALSE))</f>
        <v/>
      </c>
      <c r="G4526" s="61" t="str">
        <f>IF(D4526="","",VLOOKUP(Fa_an!F4526,Cad_can!$D$5:$E$204,2,FALSE))</f>
        <v/>
      </c>
      <c r="H4526" s="17"/>
      <c r="I4526" s="17"/>
      <c r="J4526" s="110" t="str">
        <f t="shared" si="351"/>
        <v/>
      </c>
      <c r="K4526" s="23"/>
      <c r="L4526" s="112" t="str">
        <f t="shared" si="352"/>
        <v/>
      </c>
      <c r="M4526" s="17"/>
      <c r="N4526" s="110" t="str">
        <f t="shared" si="353"/>
        <v/>
      </c>
      <c r="O4526" s="111" t="str">
        <f t="shared" si="354"/>
        <v/>
      </c>
    </row>
    <row r="4527" spans="1:15" ht="30" customHeight="1" thickTop="1" thickBot="1">
      <c r="A4527" s="37" t="str">
        <f t="shared" si="350"/>
        <v/>
      </c>
      <c r="C4527" s="13">
        <v>4523</v>
      </c>
      <c r="D4527" s="61" t="str">
        <f>IF(Cad_an!D4527="","",Cad_an!D4527)</f>
        <v/>
      </c>
      <c r="E4527" s="61" t="str">
        <f>IF(D4527="","",VLOOKUP(D4527,Cad_an!$D$5:$F$5004,3,FALSE))</f>
        <v/>
      </c>
      <c r="F4527" s="61" t="str">
        <f>IF(D4527="","",VLOOKUP(D4527,Cad_an!$D$5:$E$5004,2,FALSE))</f>
        <v/>
      </c>
      <c r="G4527" s="61" t="str">
        <f>IF(D4527="","",VLOOKUP(Fa_an!F4527,Cad_can!$D$5:$E$204,2,FALSE))</f>
        <v/>
      </c>
      <c r="H4527" s="17"/>
      <c r="I4527" s="17"/>
      <c r="J4527" s="110" t="str">
        <f t="shared" si="351"/>
        <v/>
      </c>
      <c r="K4527" s="23"/>
      <c r="L4527" s="112" t="str">
        <f t="shared" si="352"/>
        <v/>
      </c>
      <c r="M4527" s="17"/>
      <c r="N4527" s="110" t="str">
        <f t="shared" si="353"/>
        <v/>
      </c>
      <c r="O4527" s="111" t="str">
        <f t="shared" si="354"/>
        <v/>
      </c>
    </row>
    <row r="4528" spans="1:15" ht="30" customHeight="1" thickTop="1" thickBot="1">
      <c r="A4528" s="37" t="str">
        <f t="shared" si="350"/>
        <v/>
      </c>
      <c r="C4528" s="13">
        <v>4524</v>
      </c>
      <c r="D4528" s="61" t="str">
        <f>IF(Cad_an!D4528="","",Cad_an!D4528)</f>
        <v/>
      </c>
      <c r="E4528" s="61" t="str">
        <f>IF(D4528="","",VLOOKUP(D4528,Cad_an!$D$5:$F$5004,3,FALSE))</f>
        <v/>
      </c>
      <c r="F4528" s="61" t="str">
        <f>IF(D4528="","",VLOOKUP(D4528,Cad_an!$D$5:$E$5004,2,FALSE))</f>
        <v/>
      </c>
      <c r="G4528" s="61" t="str">
        <f>IF(D4528="","",VLOOKUP(Fa_an!F4528,Cad_can!$D$5:$E$204,2,FALSE))</f>
        <v/>
      </c>
      <c r="H4528" s="17"/>
      <c r="I4528" s="17"/>
      <c r="J4528" s="110" t="str">
        <f t="shared" si="351"/>
        <v/>
      </c>
      <c r="K4528" s="23"/>
      <c r="L4528" s="112" t="str">
        <f t="shared" si="352"/>
        <v/>
      </c>
      <c r="M4528" s="17"/>
      <c r="N4528" s="110" t="str">
        <f t="shared" si="353"/>
        <v/>
      </c>
      <c r="O4528" s="111" t="str">
        <f t="shared" si="354"/>
        <v/>
      </c>
    </row>
    <row r="4529" spans="1:15" ht="30" customHeight="1" thickTop="1" thickBot="1">
      <c r="A4529" s="37" t="str">
        <f t="shared" si="350"/>
        <v/>
      </c>
      <c r="C4529" s="13">
        <v>4525</v>
      </c>
      <c r="D4529" s="61" t="str">
        <f>IF(Cad_an!D4529="","",Cad_an!D4529)</f>
        <v/>
      </c>
      <c r="E4529" s="61" t="str">
        <f>IF(D4529="","",VLOOKUP(D4529,Cad_an!$D$5:$F$5004,3,FALSE))</f>
        <v/>
      </c>
      <c r="F4529" s="61" t="str">
        <f>IF(D4529="","",VLOOKUP(D4529,Cad_an!$D$5:$E$5004,2,FALSE))</f>
        <v/>
      </c>
      <c r="G4529" s="61" t="str">
        <f>IF(D4529="","",VLOOKUP(Fa_an!F4529,Cad_can!$D$5:$E$204,2,FALSE))</f>
        <v/>
      </c>
      <c r="H4529" s="17"/>
      <c r="I4529" s="17"/>
      <c r="J4529" s="110" t="str">
        <f t="shared" si="351"/>
        <v/>
      </c>
      <c r="K4529" s="23"/>
      <c r="L4529" s="112" t="str">
        <f t="shared" si="352"/>
        <v/>
      </c>
      <c r="M4529" s="17"/>
      <c r="N4529" s="110" t="str">
        <f t="shared" si="353"/>
        <v/>
      </c>
      <c r="O4529" s="111" t="str">
        <f t="shared" si="354"/>
        <v/>
      </c>
    </row>
    <row r="4530" spans="1:15" ht="30" customHeight="1" thickTop="1" thickBot="1">
      <c r="A4530" s="37" t="str">
        <f t="shared" si="350"/>
        <v/>
      </c>
      <c r="C4530" s="13">
        <v>4526</v>
      </c>
      <c r="D4530" s="61" t="str">
        <f>IF(Cad_an!D4530="","",Cad_an!D4530)</f>
        <v/>
      </c>
      <c r="E4530" s="61" t="str">
        <f>IF(D4530="","",VLOOKUP(D4530,Cad_an!$D$5:$F$5004,3,FALSE))</f>
        <v/>
      </c>
      <c r="F4530" s="61" t="str">
        <f>IF(D4530="","",VLOOKUP(D4530,Cad_an!$D$5:$E$5004,2,FALSE))</f>
        <v/>
      </c>
      <c r="G4530" s="61" t="str">
        <f>IF(D4530="","",VLOOKUP(Fa_an!F4530,Cad_can!$D$5:$E$204,2,FALSE))</f>
        <v/>
      </c>
      <c r="H4530" s="17"/>
      <c r="I4530" s="17"/>
      <c r="J4530" s="110" t="str">
        <f t="shared" si="351"/>
        <v/>
      </c>
      <c r="K4530" s="23"/>
      <c r="L4530" s="112" t="str">
        <f t="shared" si="352"/>
        <v/>
      </c>
      <c r="M4530" s="17"/>
      <c r="N4530" s="110" t="str">
        <f t="shared" si="353"/>
        <v/>
      </c>
      <c r="O4530" s="111" t="str">
        <f t="shared" si="354"/>
        <v/>
      </c>
    </row>
    <row r="4531" spans="1:15" ht="30" customHeight="1" thickTop="1" thickBot="1">
      <c r="A4531" s="37" t="str">
        <f t="shared" si="350"/>
        <v/>
      </c>
      <c r="C4531" s="13">
        <v>4527</v>
      </c>
      <c r="D4531" s="61" t="str">
        <f>IF(Cad_an!D4531="","",Cad_an!D4531)</f>
        <v/>
      </c>
      <c r="E4531" s="61" t="str">
        <f>IF(D4531="","",VLOOKUP(D4531,Cad_an!$D$5:$F$5004,3,FALSE))</f>
        <v/>
      </c>
      <c r="F4531" s="61" t="str">
        <f>IF(D4531="","",VLOOKUP(D4531,Cad_an!$D$5:$E$5004,2,FALSE))</f>
        <v/>
      </c>
      <c r="G4531" s="61" t="str">
        <f>IF(D4531="","",VLOOKUP(Fa_an!F4531,Cad_can!$D$5:$E$204,2,FALSE))</f>
        <v/>
      </c>
      <c r="H4531" s="17"/>
      <c r="I4531" s="17"/>
      <c r="J4531" s="110" t="str">
        <f t="shared" si="351"/>
        <v/>
      </c>
      <c r="K4531" s="23"/>
      <c r="L4531" s="112" t="str">
        <f t="shared" si="352"/>
        <v/>
      </c>
      <c r="M4531" s="17"/>
      <c r="N4531" s="110" t="str">
        <f t="shared" si="353"/>
        <v/>
      </c>
      <c r="O4531" s="111" t="str">
        <f t="shared" si="354"/>
        <v/>
      </c>
    </row>
    <row r="4532" spans="1:15" ht="30" customHeight="1" thickTop="1" thickBot="1">
      <c r="A4532" s="37" t="str">
        <f t="shared" si="350"/>
        <v/>
      </c>
      <c r="C4532" s="13">
        <v>4528</v>
      </c>
      <c r="D4532" s="61" t="str">
        <f>IF(Cad_an!D4532="","",Cad_an!D4532)</f>
        <v/>
      </c>
      <c r="E4532" s="61" t="str">
        <f>IF(D4532="","",VLOOKUP(D4532,Cad_an!$D$5:$F$5004,3,FALSE))</f>
        <v/>
      </c>
      <c r="F4532" s="61" t="str">
        <f>IF(D4532="","",VLOOKUP(D4532,Cad_an!$D$5:$E$5004,2,FALSE))</f>
        <v/>
      </c>
      <c r="G4532" s="61" t="str">
        <f>IF(D4532="","",VLOOKUP(Fa_an!F4532,Cad_can!$D$5:$E$204,2,FALSE))</f>
        <v/>
      </c>
      <c r="H4532" s="17"/>
      <c r="I4532" s="17"/>
      <c r="J4532" s="110" t="str">
        <f t="shared" si="351"/>
        <v/>
      </c>
      <c r="K4532" s="23"/>
      <c r="L4532" s="112" t="str">
        <f t="shared" si="352"/>
        <v/>
      </c>
      <c r="M4532" s="17"/>
      <c r="N4532" s="110" t="str">
        <f t="shared" si="353"/>
        <v/>
      </c>
      <c r="O4532" s="111" t="str">
        <f t="shared" si="354"/>
        <v/>
      </c>
    </row>
    <row r="4533" spans="1:15" ht="30" customHeight="1" thickTop="1" thickBot="1">
      <c r="A4533" s="37" t="str">
        <f t="shared" si="350"/>
        <v/>
      </c>
      <c r="C4533" s="13">
        <v>4529</v>
      </c>
      <c r="D4533" s="61" t="str">
        <f>IF(Cad_an!D4533="","",Cad_an!D4533)</f>
        <v/>
      </c>
      <c r="E4533" s="61" t="str">
        <f>IF(D4533="","",VLOOKUP(D4533,Cad_an!$D$5:$F$5004,3,FALSE))</f>
        <v/>
      </c>
      <c r="F4533" s="61" t="str">
        <f>IF(D4533="","",VLOOKUP(D4533,Cad_an!$D$5:$E$5004,2,FALSE))</f>
        <v/>
      </c>
      <c r="G4533" s="61" t="str">
        <f>IF(D4533="","",VLOOKUP(Fa_an!F4533,Cad_can!$D$5:$E$204,2,FALSE))</f>
        <v/>
      </c>
      <c r="H4533" s="17"/>
      <c r="I4533" s="17"/>
      <c r="J4533" s="110" t="str">
        <f t="shared" si="351"/>
        <v/>
      </c>
      <c r="K4533" s="23"/>
      <c r="L4533" s="112" t="str">
        <f t="shared" si="352"/>
        <v/>
      </c>
      <c r="M4533" s="17"/>
      <c r="N4533" s="110" t="str">
        <f t="shared" si="353"/>
        <v/>
      </c>
      <c r="O4533" s="111" t="str">
        <f t="shared" si="354"/>
        <v/>
      </c>
    </row>
    <row r="4534" spans="1:15" ht="30" customHeight="1" thickTop="1" thickBot="1">
      <c r="A4534" s="37" t="str">
        <f t="shared" si="350"/>
        <v/>
      </c>
      <c r="C4534" s="13">
        <v>4530</v>
      </c>
      <c r="D4534" s="61" t="str">
        <f>IF(Cad_an!D4534="","",Cad_an!D4534)</f>
        <v/>
      </c>
      <c r="E4534" s="61" t="str">
        <f>IF(D4534="","",VLOOKUP(D4534,Cad_an!$D$5:$F$5004,3,FALSE))</f>
        <v/>
      </c>
      <c r="F4534" s="61" t="str">
        <f>IF(D4534="","",VLOOKUP(D4534,Cad_an!$D$5:$E$5004,2,FALSE))</f>
        <v/>
      </c>
      <c r="G4534" s="61" t="str">
        <f>IF(D4534="","",VLOOKUP(Fa_an!F4534,Cad_can!$D$5:$E$204,2,FALSE))</f>
        <v/>
      </c>
      <c r="H4534" s="17"/>
      <c r="I4534" s="17"/>
      <c r="J4534" s="110" t="str">
        <f t="shared" si="351"/>
        <v/>
      </c>
      <c r="K4534" s="23"/>
      <c r="L4534" s="112" t="str">
        <f t="shared" si="352"/>
        <v/>
      </c>
      <c r="M4534" s="17"/>
      <c r="N4534" s="110" t="str">
        <f t="shared" si="353"/>
        <v/>
      </c>
      <c r="O4534" s="111" t="str">
        <f t="shared" si="354"/>
        <v/>
      </c>
    </row>
    <row r="4535" spans="1:15" ht="30" customHeight="1" thickTop="1" thickBot="1">
      <c r="A4535" s="37" t="str">
        <f t="shared" si="350"/>
        <v/>
      </c>
      <c r="C4535" s="13">
        <v>4531</v>
      </c>
      <c r="D4535" s="61" t="str">
        <f>IF(Cad_an!D4535="","",Cad_an!D4535)</f>
        <v/>
      </c>
      <c r="E4535" s="61" t="str">
        <f>IF(D4535="","",VLOOKUP(D4535,Cad_an!$D$5:$F$5004,3,FALSE))</f>
        <v/>
      </c>
      <c r="F4535" s="61" t="str">
        <f>IF(D4535="","",VLOOKUP(D4535,Cad_an!$D$5:$E$5004,2,FALSE))</f>
        <v/>
      </c>
      <c r="G4535" s="61" t="str">
        <f>IF(D4535="","",VLOOKUP(Fa_an!F4535,Cad_can!$D$5:$E$204,2,FALSE))</f>
        <v/>
      </c>
      <c r="H4535" s="17"/>
      <c r="I4535" s="17"/>
      <c r="J4535" s="110" t="str">
        <f t="shared" si="351"/>
        <v/>
      </c>
      <c r="K4535" s="23"/>
      <c r="L4535" s="112" t="str">
        <f t="shared" si="352"/>
        <v/>
      </c>
      <c r="M4535" s="17"/>
      <c r="N4535" s="110" t="str">
        <f t="shared" si="353"/>
        <v/>
      </c>
      <c r="O4535" s="111" t="str">
        <f t="shared" si="354"/>
        <v/>
      </c>
    </row>
    <row r="4536" spans="1:15" ht="30" customHeight="1" thickTop="1" thickBot="1">
      <c r="A4536" s="37" t="str">
        <f t="shared" si="350"/>
        <v/>
      </c>
      <c r="C4536" s="13">
        <v>4532</v>
      </c>
      <c r="D4536" s="61" t="str">
        <f>IF(Cad_an!D4536="","",Cad_an!D4536)</f>
        <v/>
      </c>
      <c r="E4536" s="61" t="str">
        <f>IF(D4536="","",VLOOKUP(D4536,Cad_an!$D$5:$F$5004,3,FALSE))</f>
        <v/>
      </c>
      <c r="F4536" s="61" t="str">
        <f>IF(D4536="","",VLOOKUP(D4536,Cad_an!$D$5:$E$5004,2,FALSE))</f>
        <v/>
      </c>
      <c r="G4536" s="61" t="str">
        <f>IF(D4536="","",VLOOKUP(Fa_an!F4536,Cad_can!$D$5:$E$204,2,FALSE))</f>
        <v/>
      </c>
      <c r="H4536" s="17"/>
      <c r="I4536" s="17"/>
      <c r="J4536" s="110" t="str">
        <f t="shared" si="351"/>
        <v/>
      </c>
      <c r="K4536" s="23"/>
      <c r="L4536" s="112" t="str">
        <f t="shared" si="352"/>
        <v/>
      </c>
      <c r="M4536" s="17"/>
      <c r="N4536" s="110" t="str">
        <f t="shared" si="353"/>
        <v/>
      </c>
      <c r="O4536" s="111" t="str">
        <f t="shared" si="354"/>
        <v/>
      </c>
    </row>
    <row r="4537" spans="1:15" ht="30" customHeight="1" thickTop="1" thickBot="1">
      <c r="A4537" s="37" t="str">
        <f t="shared" si="350"/>
        <v/>
      </c>
      <c r="C4537" s="13">
        <v>4533</v>
      </c>
      <c r="D4537" s="61" t="str">
        <f>IF(Cad_an!D4537="","",Cad_an!D4537)</f>
        <v/>
      </c>
      <c r="E4537" s="61" t="str">
        <f>IF(D4537="","",VLOOKUP(D4537,Cad_an!$D$5:$F$5004,3,FALSE))</f>
        <v/>
      </c>
      <c r="F4537" s="61" t="str">
        <f>IF(D4537="","",VLOOKUP(D4537,Cad_an!$D$5:$E$5004,2,FALSE))</f>
        <v/>
      </c>
      <c r="G4537" s="61" t="str">
        <f>IF(D4537="","",VLOOKUP(Fa_an!F4537,Cad_can!$D$5:$E$204,2,FALSE))</f>
        <v/>
      </c>
      <c r="H4537" s="17"/>
      <c r="I4537" s="17"/>
      <c r="J4537" s="110" t="str">
        <f t="shared" si="351"/>
        <v/>
      </c>
      <c r="K4537" s="23"/>
      <c r="L4537" s="112" t="str">
        <f t="shared" si="352"/>
        <v/>
      </c>
      <c r="M4537" s="17"/>
      <c r="N4537" s="110" t="str">
        <f t="shared" si="353"/>
        <v/>
      </c>
      <c r="O4537" s="111" t="str">
        <f t="shared" si="354"/>
        <v/>
      </c>
    </row>
    <row r="4538" spans="1:15" ht="30" customHeight="1" thickTop="1" thickBot="1">
      <c r="A4538" s="37" t="str">
        <f t="shared" si="350"/>
        <v/>
      </c>
      <c r="C4538" s="13">
        <v>4534</v>
      </c>
      <c r="D4538" s="61" t="str">
        <f>IF(Cad_an!D4538="","",Cad_an!D4538)</f>
        <v/>
      </c>
      <c r="E4538" s="61" t="str">
        <f>IF(D4538="","",VLOOKUP(D4538,Cad_an!$D$5:$F$5004,3,FALSE))</f>
        <v/>
      </c>
      <c r="F4538" s="61" t="str">
        <f>IF(D4538="","",VLOOKUP(D4538,Cad_an!$D$5:$E$5004,2,FALSE))</f>
        <v/>
      </c>
      <c r="G4538" s="61" t="str">
        <f>IF(D4538="","",VLOOKUP(Fa_an!F4538,Cad_can!$D$5:$E$204,2,FALSE))</f>
        <v/>
      </c>
      <c r="H4538" s="17"/>
      <c r="I4538" s="17"/>
      <c r="J4538" s="110" t="str">
        <f t="shared" si="351"/>
        <v/>
      </c>
      <c r="K4538" s="23"/>
      <c r="L4538" s="112" t="str">
        <f t="shared" si="352"/>
        <v/>
      </c>
      <c r="M4538" s="17"/>
      <c r="N4538" s="110" t="str">
        <f t="shared" si="353"/>
        <v/>
      </c>
      <c r="O4538" s="111" t="str">
        <f t="shared" si="354"/>
        <v/>
      </c>
    </row>
    <row r="4539" spans="1:15" ht="30" customHeight="1" thickTop="1" thickBot="1">
      <c r="A4539" s="37" t="str">
        <f t="shared" si="350"/>
        <v/>
      </c>
      <c r="C4539" s="13">
        <v>4535</v>
      </c>
      <c r="D4539" s="61" t="str">
        <f>IF(Cad_an!D4539="","",Cad_an!D4539)</f>
        <v/>
      </c>
      <c r="E4539" s="61" t="str">
        <f>IF(D4539="","",VLOOKUP(D4539,Cad_an!$D$5:$F$5004,3,FALSE))</f>
        <v/>
      </c>
      <c r="F4539" s="61" t="str">
        <f>IF(D4539="","",VLOOKUP(D4539,Cad_an!$D$5:$E$5004,2,FALSE))</f>
        <v/>
      </c>
      <c r="G4539" s="61" t="str">
        <f>IF(D4539="","",VLOOKUP(Fa_an!F4539,Cad_can!$D$5:$E$204,2,FALSE))</f>
        <v/>
      </c>
      <c r="H4539" s="17"/>
      <c r="I4539" s="17"/>
      <c r="J4539" s="110" t="str">
        <f t="shared" si="351"/>
        <v/>
      </c>
      <c r="K4539" s="23"/>
      <c r="L4539" s="112" t="str">
        <f t="shared" si="352"/>
        <v/>
      </c>
      <c r="M4539" s="17"/>
      <c r="N4539" s="110" t="str">
        <f t="shared" si="353"/>
        <v/>
      </c>
      <c r="O4539" s="111" t="str">
        <f t="shared" si="354"/>
        <v/>
      </c>
    </row>
    <row r="4540" spans="1:15" ht="30" customHeight="1" thickTop="1" thickBot="1">
      <c r="A4540" s="37" t="str">
        <f t="shared" si="350"/>
        <v/>
      </c>
      <c r="C4540" s="13">
        <v>4536</v>
      </c>
      <c r="D4540" s="61" t="str">
        <f>IF(Cad_an!D4540="","",Cad_an!D4540)</f>
        <v/>
      </c>
      <c r="E4540" s="61" t="str">
        <f>IF(D4540="","",VLOOKUP(D4540,Cad_an!$D$5:$F$5004,3,FALSE))</f>
        <v/>
      </c>
      <c r="F4540" s="61" t="str">
        <f>IF(D4540="","",VLOOKUP(D4540,Cad_an!$D$5:$E$5004,2,FALSE))</f>
        <v/>
      </c>
      <c r="G4540" s="61" t="str">
        <f>IF(D4540="","",VLOOKUP(Fa_an!F4540,Cad_can!$D$5:$E$204,2,FALSE))</f>
        <v/>
      </c>
      <c r="H4540" s="17"/>
      <c r="I4540" s="17"/>
      <c r="J4540" s="110" t="str">
        <f t="shared" si="351"/>
        <v/>
      </c>
      <c r="K4540" s="23"/>
      <c r="L4540" s="112" t="str">
        <f t="shared" si="352"/>
        <v/>
      </c>
      <c r="M4540" s="17"/>
      <c r="N4540" s="110" t="str">
        <f t="shared" si="353"/>
        <v/>
      </c>
      <c r="O4540" s="111" t="str">
        <f t="shared" si="354"/>
        <v/>
      </c>
    </row>
    <row r="4541" spans="1:15" ht="30" customHeight="1" thickTop="1" thickBot="1">
      <c r="A4541" s="37" t="str">
        <f t="shared" si="350"/>
        <v/>
      </c>
      <c r="C4541" s="13">
        <v>4537</v>
      </c>
      <c r="D4541" s="61" t="str">
        <f>IF(Cad_an!D4541="","",Cad_an!D4541)</f>
        <v/>
      </c>
      <c r="E4541" s="61" t="str">
        <f>IF(D4541="","",VLOOKUP(D4541,Cad_an!$D$5:$F$5004,3,FALSE))</f>
        <v/>
      </c>
      <c r="F4541" s="61" t="str">
        <f>IF(D4541="","",VLOOKUP(D4541,Cad_an!$D$5:$E$5004,2,FALSE))</f>
        <v/>
      </c>
      <c r="G4541" s="61" t="str">
        <f>IF(D4541="","",VLOOKUP(Fa_an!F4541,Cad_can!$D$5:$E$204,2,FALSE))</f>
        <v/>
      </c>
      <c r="H4541" s="17"/>
      <c r="I4541" s="17"/>
      <c r="J4541" s="110" t="str">
        <f t="shared" si="351"/>
        <v/>
      </c>
      <c r="K4541" s="23"/>
      <c r="L4541" s="112" t="str">
        <f t="shared" si="352"/>
        <v/>
      </c>
      <c r="M4541" s="17"/>
      <c r="N4541" s="110" t="str">
        <f t="shared" si="353"/>
        <v/>
      </c>
      <c r="O4541" s="111" t="str">
        <f t="shared" si="354"/>
        <v/>
      </c>
    </row>
    <row r="4542" spans="1:15" ht="30" customHeight="1" thickTop="1" thickBot="1">
      <c r="A4542" s="37" t="str">
        <f t="shared" si="350"/>
        <v/>
      </c>
      <c r="C4542" s="13">
        <v>4538</v>
      </c>
      <c r="D4542" s="61" t="str">
        <f>IF(Cad_an!D4542="","",Cad_an!D4542)</f>
        <v/>
      </c>
      <c r="E4542" s="61" t="str">
        <f>IF(D4542="","",VLOOKUP(D4542,Cad_an!$D$5:$F$5004,3,FALSE))</f>
        <v/>
      </c>
      <c r="F4542" s="61" t="str">
        <f>IF(D4542="","",VLOOKUP(D4542,Cad_an!$D$5:$E$5004,2,FALSE))</f>
        <v/>
      </c>
      <c r="G4542" s="61" t="str">
        <f>IF(D4542="","",VLOOKUP(Fa_an!F4542,Cad_can!$D$5:$E$204,2,FALSE))</f>
        <v/>
      </c>
      <c r="H4542" s="17"/>
      <c r="I4542" s="17"/>
      <c r="J4542" s="110" t="str">
        <f t="shared" si="351"/>
        <v/>
      </c>
      <c r="K4542" s="23"/>
      <c r="L4542" s="112" t="str">
        <f t="shared" si="352"/>
        <v/>
      </c>
      <c r="M4542" s="17"/>
      <c r="N4542" s="110" t="str">
        <f t="shared" si="353"/>
        <v/>
      </c>
      <c r="O4542" s="111" t="str">
        <f t="shared" si="354"/>
        <v/>
      </c>
    </row>
    <row r="4543" spans="1:15" ht="30" customHeight="1" thickTop="1" thickBot="1">
      <c r="A4543" s="37" t="str">
        <f t="shared" si="350"/>
        <v/>
      </c>
      <c r="C4543" s="13">
        <v>4539</v>
      </c>
      <c r="D4543" s="61" t="str">
        <f>IF(Cad_an!D4543="","",Cad_an!D4543)</f>
        <v/>
      </c>
      <c r="E4543" s="61" t="str">
        <f>IF(D4543="","",VLOOKUP(D4543,Cad_an!$D$5:$F$5004,3,FALSE))</f>
        <v/>
      </c>
      <c r="F4543" s="61" t="str">
        <f>IF(D4543="","",VLOOKUP(D4543,Cad_an!$D$5:$E$5004,2,FALSE))</f>
        <v/>
      </c>
      <c r="G4543" s="61" t="str">
        <f>IF(D4543="","",VLOOKUP(Fa_an!F4543,Cad_can!$D$5:$E$204,2,FALSE))</f>
        <v/>
      </c>
      <c r="H4543" s="17"/>
      <c r="I4543" s="17"/>
      <c r="J4543" s="110" t="str">
        <f t="shared" si="351"/>
        <v/>
      </c>
      <c r="K4543" s="23"/>
      <c r="L4543" s="112" t="str">
        <f t="shared" si="352"/>
        <v/>
      </c>
      <c r="M4543" s="17"/>
      <c r="N4543" s="110" t="str">
        <f t="shared" si="353"/>
        <v/>
      </c>
      <c r="O4543" s="111" t="str">
        <f t="shared" si="354"/>
        <v/>
      </c>
    </row>
    <row r="4544" spans="1:15" ht="30" customHeight="1" thickTop="1" thickBot="1">
      <c r="A4544" s="37" t="str">
        <f t="shared" si="350"/>
        <v/>
      </c>
      <c r="C4544" s="13">
        <v>4540</v>
      </c>
      <c r="D4544" s="61" t="str">
        <f>IF(Cad_an!D4544="","",Cad_an!D4544)</f>
        <v/>
      </c>
      <c r="E4544" s="61" t="str">
        <f>IF(D4544="","",VLOOKUP(D4544,Cad_an!$D$5:$F$5004,3,FALSE))</f>
        <v/>
      </c>
      <c r="F4544" s="61" t="str">
        <f>IF(D4544="","",VLOOKUP(D4544,Cad_an!$D$5:$E$5004,2,FALSE))</f>
        <v/>
      </c>
      <c r="G4544" s="61" t="str">
        <f>IF(D4544="","",VLOOKUP(Fa_an!F4544,Cad_can!$D$5:$E$204,2,FALSE))</f>
        <v/>
      </c>
      <c r="H4544" s="17"/>
      <c r="I4544" s="17"/>
      <c r="J4544" s="110" t="str">
        <f t="shared" si="351"/>
        <v/>
      </c>
      <c r="K4544" s="23"/>
      <c r="L4544" s="112" t="str">
        <f t="shared" si="352"/>
        <v/>
      </c>
      <c r="M4544" s="17"/>
      <c r="N4544" s="110" t="str">
        <f t="shared" si="353"/>
        <v/>
      </c>
      <c r="O4544" s="111" t="str">
        <f t="shared" si="354"/>
        <v/>
      </c>
    </row>
    <row r="4545" spans="1:15" ht="30" customHeight="1" thickTop="1" thickBot="1">
      <c r="A4545" s="37" t="str">
        <f t="shared" si="350"/>
        <v/>
      </c>
      <c r="C4545" s="13">
        <v>4541</v>
      </c>
      <c r="D4545" s="61" t="str">
        <f>IF(Cad_an!D4545="","",Cad_an!D4545)</f>
        <v/>
      </c>
      <c r="E4545" s="61" t="str">
        <f>IF(D4545="","",VLOOKUP(D4545,Cad_an!$D$5:$F$5004,3,FALSE))</f>
        <v/>
      </c>
      <c r="F4545" s="61" t="str">
        <f>IF(D4545="","",VLOOKUP(D4545,Cad_an!$D$5:$E$5004,2,FALSE))</f>
        <v/>
      </c>
      <c r="G4545" s="61" t="str">
        <f>IF(D4545="","",VLOOKUP(Fa_an!F4545,Cad_can!$D$5:$E$204,2,FALSE))</f>
        <v/>
      </c>
      <c r="H4545" s="17"/>
      <c r="I4545" s="17"/>
      <c r="J4545" s="110" t="str">
        <f t="shared" si="351"/>
        <v/>
      </c>
      <c r="K4545" s="23"/>
      <c r="L4545" s="112" t="str">
        <f t="shared" si="352"/>
        <v/>
      </c>
      <c r="M4545" s="17"/>
      <c r="N4545" s="110" t="str">
        <f t="shared" si="353"/>
        <v/>
      </c>
      <c r="O4545" s="111" t="str">
        <f t="shared" si="354"/>
        <v/>
      </c>
    </row>
    <row r="4546" spans="1:15" ht="30" customHeight="1" thickTop="1" thickBot="1">
      <c r="A4546" s="37" t="str">
        <f t="shared" si="350"/>
        <v/>
      </c>
      <c r="C4546" s="13">
        <v>4542</v>
      </c>
      <c r="D4546" s="61" t="str">
        <f>IF(Cad_an!D4546="","",Cad_an!D4546)</f>
        <v/>
      </c>
      <c r="E4546" s="61" t="str">
        <f>IF(D4546="","",VLOOKUP(D4546,Cad_an!$D$5:$F$5004,3,FALSE))</f>
        <v/>
      </c>
      <c r="F4546" s="61" t="str">
        <f>IF(D4546="","",VLOOKUP(D4546,Cad_an!$D$5:$E$5004,2,FALSE))</f>
        <v/>
      </c>
      <c r="G4546" s="61" t="str">
        <f>IF(D4546="","",VLOOKUP(Fa_an!F4546,Cad_can!$D$5:$E$204,2,FALSE))</f>
        <v/>
      </c>
      <c r="H4546" s="17"/>
      <c r="I4546" s="17"/>
      <c r="J4546" s="110" t="str">
        <f t="shared" si="351"/>
        <v/>
      </c>
      <c r="K4546" s="23"/>
      <c r="L4546" s="112" t="str">
        <f t="shared" si="352"/>
        <v/>
      </c>
      <c r="M4546" s="17"/>
      <c r="N4546" s="110" t="str">
        <f t="shared" si="353"/>
        <v/>
      </c>
      <c r="O4546" s="111" t="str">
        <f t="shared" si="354"/>
        <v/>
      </c>
    </row>
    <row r="4547" spans="1:15" ht="30" customHeight="1" thickTop="1" thickBot="1">
      <c r="A4547" s="37" t="str">
        <f t="shared" si="350"/>
        <v/>
      </c>
      <c r="C4547" s="13">
        <v>4543</v>
      </c>
      <c r="D4547" s="61" t="str">
        <f>IF(Cad_an!D4547="","",Cad_an!D4547)</f>
        <v/>
      </c>
      <c r="E4547" s="61" t="str">
        <f>IF(D4547="","",VLOOKUP(D4547,Cad_an!$D$5:$F$5004,3,FALSE))</f>
        <v/>
      </c>
      <c r="F4547" s="61" t="str">
        <f>IF(D4547="","",VLOOKUP(D4547,Cad_an!$D$5:$E$5004,2,FALSE))</f>
        <v/>
      </c>
      <c r="G4547" s="61" t="str">
        <f>IF(D4547="","",VLOOKUP(Fa_an!F4547,Cad_can!$D$5:$E$204,2,FALSE))</f>
        <v/>
      </c>
      <c r="H4547" s="17"/>
      <c r="I4547" s="17"/>
      <c r="J4547" s="110" t="str">
        <f t="shared" si="351"/>
        <v/>
      </c>
      <c r="K4547" s="23"/>
      <c r="L4547" s="112" t="str">
        <f t="shared" si="352"/>
        <v/>
      </c>
      <c r="M4547" s="17"/>
      <c r="N4547" s="110" t="str">
        <f t="shared" si="353"/>
        <v/>
      </c>
      <c r="O4547" s="111" t="str">
        <f t="shared" si="354"/>
        <v/>
      </c>
    </row>
    <row r="4548" spans="1:15" ht="30" customHeight="1" thickTop="1" thickBot="1">
      <c r="A4548" s="37" t="str">
        <f t="shared" si="350"/>
        <v/>
      </c>
      <c r="C4548" s="13">
        <v>4544</v>
      </c>
      <c r="D4548" s="61" t="str">
        <f>IF(Cad_an!D4548="","",Cad_an!D4548)</f>
        <v/>
      </c>
      <c r="E4548" s="61" t="str">
        <f>IF(D4548="","",VLOOKUP(D4548,Cad_an!$D$5:$F$5004,3,FALSE))</f>
        <v/>
      </c>
      <c r="F4548" s="61" t="str">
        <f>IF(D4548="","",VLOOKUP(D4548,Cad_an!$D$5:$E$5004,2,FALSE))</f>
        <v/>
      </c>
      <c r="G4548" s="61" t="str">
        <f>IF(D4548="","",VLOOKUP(Fa_an!F4548,Cad_can!$D$5:$E$204,2,FALSE))</f>
        <v/>
      </c>
      <c r="H4548" s="17"/>
      <c r="I4548" s="17"/>
      <c r="J4548" s="110" t="str">
        <f t="shared" si="351"/>
        <v/>
      </c>
      <c r="K4548" s="23"/>
      <c r="L4548" s="112" t="str">
        <f t="shared" si="352"/>
        <v/>
      </c>
      <c r="M4548" s="17"/>
      <c r="N4548" s="110" t="str">
        <f t="shared" si="353"/>
        <v/>
      </c>
      <c r="O4548" s="111" t="str">
        <f t="shared" si="354"/>
        <v/>
      </c>
    </row>
    <row r="4549" spans="1:15" ht="30" customHeight="1" thickTop="1" thickBot="1">
      <c r="A4549" s="37" t="str">
        <f t="shared" si="350"/>
        <v/>
      </c>
      <c r="C4549" s="13">
        <v>4545</v>
      </c>
      <c r="D4549" s="61" t="str">
        <f>IF(Cad_an!D4549="","",Cad_an!D4549)</f>
        <v/>
      </c>
      <c r="E4549" s="61" t="str">
        <f>IF(D4549="","",VLOOKUP(D4549,Cad_an!$D$5:$F$5004,3,FALSE))</f>
        <v/>
      </c>
      <c r="F4549" s="61" t="str">
        <f>IF(D4549="","",VLOOKUP(D4549,Cad_an!$D$5:$E$5004,2,FALSE))</f>
        <v/>
      </c>
      <c r="G4549" s="61" t="str">
        <f>IF(D4549="","",VLOOKUP(Fa_an!F4549,Cad_can!$D$5:$E$204,2,FALSE))</f>
        <v/>
      </c>
      <c r="H4549" s="17"/>
      <c r="I4549" s="17"/>
      <c r="J4549" s="110" t="str">
        <f t="shared" si="351"/>
        <v/>
      </c>
      <c r="K4549" s="23"/>
      <c r="L4549" s="112" t="str">
        <f t="shared" si="352"/>
        <v/>
      </c>
      <c r="M4549" s="17"/>
      <c r="N4549" s="110" t="str">
        <f t="shared" si="353"/>
        <v/>
      </c>
      <c r="O4549" s="111" t="str">
        <f t="shared" si="354"/>
        <v/>
      </c>
    </row>
    <row r="4550" spans="1:15" ht="30" customHeight="1" thickTop="1" thickBot="1">
      <c r="A4550" s="37" t="str">
        <f t="shared" ref="A4550:A4613" si="355">D4550&amp;F4550</f>
        <v/>
      </c>
      <c r="C4550" s="13">
        <v>4546</v>
      </c>
      <c r="D4550" s="61" t="str">
        <f>IF(Cad_an!D4550="","",Cad_an!D4550)</f>
        <v/>
      </c>
      <c r="E4550" s="61" t="str">
        <f>IF(D4550="","",VLOOKUP(D4550,Cad_an!$D$5:$F$5004,3,FALSE))</f>
        <v/>
      </c>
      <c r="F4550" s="61" t="str">
        <f>IF(D4550="","",VLOOKUP(D4550,Cad_an!$D$5:$E$5004,2,FALSE))</f>
        <v/>
      </c>
      <c r="G4550" s="61" t="str">
        <f>IF(D4550="","",VLOOKUP(Fa_an!F4550,Cad_can!$D$5:$E$204,2,FALSE))</f>
        <v/>
      </c>
      <c r="H4550" s="17"/>
      <c r="I4550" s="17"/>
      <c r="J4550" s="110" t="str">
        <f t="shared" ref="J4550:J4613" si="356">IFERROR(I4550/H4550,"")</f>
        <v/>
      </c>
      <c r="K4550" s="23"/>
      <c r="L4550" s="112" t="str">
        <f t="shared" ref="L4550:L4613" si="357">IFERROR(K4550/I4550,"")</f>
        <v/>
      </c>
      <c r="M4550" s="17"/>
      <c r="N4550" s="110" t="str">
        <f t="shared" ref="N4550:N4613" si="358">IFERROR(M4550/I4550,"")</f>
        <v/>
      </c>
      <c r="O4550" s="111" t="str">
        <f t="shared" ref="O4550:O4613" si="359">IFERROR(K4550/M4550,"")</f>
        <v/>
      </c>
    </row>
    <row r="4551" spans="1:15" ht="30" customHeight="1" thickTop="1" thickBot="1">
      <c r="A4551" s="37" t="str">
        <f t="shared" si="355"/>
        <v/>
      </c>
      <c r="C4551" s="13">
        <v>4547</v>
      </c>
      <c r="D4551" s="61" t="str">
        <f>IF(Cad_an!D4551="","",Cad_an!D4551)</f>
        <v/>
      </c>
      <c r="E4551" s="61" t="str">
        <f>IF(D4551="","",VLOOKUP(D4551,Cad_an!$D$5:$F$5004,3,FALSE))</f>
        <v/>
      </c>
      <c r="F4551" s="61" t="str">
        <f>IF(D4551="","",VLOOKUP(D4551,Cad_an!$D$5:$E$5004,2,FALSE))</f>
        <v/>
      </c>
      <c r="G4551" s="61" t="str">
        <f>IF(D4551="","",VLOOKUP(Fa_an!F4551,Cad_can!$D$5:$E$204,2,FALSE))</f>
        <v/>
      </c>
      <c r="H4551" s="17"/>
      <c r="I4551" s="17"/>
      <c r="J4551" s="110" t="str">
        <f t="shared" si="356"/>
        <v/>
      </c>
      <c r="K4551" s="23"/>
      <c r="L4551" s="112" t="str">
        <f t="shared" si="357"/>
        <v/>
      </c>
      <c r="M4551" s="17"/>
      <c r="N4551" s="110" t="str">
        <f t="shared" si="358"/>
        <v/>
      </c>
      <c r="O4551" s="111" t="str">
        <f t="shared" si="359"/>
        <v/>
      </c>
    </row>
    <row r="4552" spans="1:15" ht="30" customHeight="1" thickTop="1" thickBot="1">
      <c r="A4552" s="37" t="str">
        <f t="shared" si="355"/>
        <v/>
      </c>
      <c r="C4552" s="13">
        <v>4548</v>
      </c>
      <c r="D4552" s="61" t="str">
        <f>IF(Cad_an!D4552="","",Cad_an!D4552)</f>
        <v/>
      </c>
      <c r="E4552" s="61" t="str">
        <f>IF(D4552="","",VLOOKUP(D4552,Cad_an!$D$5:$F$5004,3,FALSE))</f>
        <v/>
      </c>
      <c r="F4552" s="61" t="str">
        <f>IF(D4552="","",VLOOKUP(D4552,Cad_an!$D$5:$E$5004,2,FALSE))</f>
        <v/>
      </c>
      <c r="G4552" s="61" t="str">
        <f>IF(D4552="","",VLOOKUP(Fa_an!F4552,Cad_can!$D$5:$E$204,2,FALSE))</f>
        <v/>
      </c>
      <c r="H4552" s="17"/>
      <c r="I4552" s="17"/>
      <c r="J4552" s="110" t="str">
        <f t="shared" si="356"/>
        <v/>
      </c>
      <c r="K4552" s="23"/>
      <c r="L4552" s="112" t="str">
        <f t="shared" si="357"/>
        <v/>
      </c>
      <c r="M4552" s="17"/>
      <c r="N4552" s="110" t="str">
        <f t="shared" si="358"/>
        <v/>
      </c>
      <c r="O4552" s="111" t="str">
        <f t="shared" si="359"/>
        <v/>
      </c>
    </row>
    <row r="4553" spans="1:15" ht="30" customHeight="1" thickTop="1" thickBot="1">
      <c r="A4553" s="37" t="str">
        <f t="shared" si="355"/>
        <v/>
      </c>
      <c r="C4553" s="13">
        <v>4549</v>
      </c>
      <c r="D4553" s="61" t="str">
        <f>IF(Cad_an!D4553="","",Cad_an!D4553)</f>
        <v/>
      </c>
      <c r="E4553" s="61" t="str">
        <f>IF(D4553="","",VLOOKUP(D4553,Cad_an!$D$5:$F$5004,3,FALSE))</f>
        <v/>
      </c>
      <c r="F4553" s="61" t="str">
        <f>IF(D4553="","",VLOOKUP(D4553,Cad_an!$D$5:$E$5004,2,FALSE))</f>
        <v/>
      </c>
      <c r="G4553" s="61" t="str">
        <f>IF(D4553="","",VLOOKUP(Fa_an!F4553,Cad_can!$D$5:$E$204,2,FALSE))</f>
        <v/>
      </c>
      <c r="H4553" s="17"/>
      <c r="I4553" s="17"/>
      <c r="J4553" s="110" t="str">
        <f t="shared" si="356"/>
        <v/>
      </c>
      <c r="K4553" s="23"/>
      <c r="L4553" s="112" t="str">
        <f t="shared" si="357"/>
        <v/>
      </c>
      <c r="M4553" s="17"/>
      <c r="N4553" s="110" t="str">
        <f t="shared" si="358"/>
        <v/>
      </c>
      <c r="O4553" s="111" t="str">
        <f t="shared" si="359"/>
        <v/>
      </c>
    </row>
    <row r="4554" spans="1:15" ht="30" customHeight="1" thickTop="1" thickBot="1">
      <c r="A4554" s="37" t="str">
        <f t="shared" si="355"/>
        <v/>
      </c>
      <c r="C4554" s="13">
        <v>4550</v>
      </c>
      <c r="D4554" s="61" t="str">
        <f>IF(Cad_an!D4554="","",Cad_an!D4554)</f>
        <v/>
      </c>
      <c r="E4554" s="61" t="str">
        <f>IF(D4554="","",VLOOKUP(D4554,Cad_an!$D$5:$F$5004,3,FALSE))</f>
        <v/>
      </c>
      <c r="F4554" s="61" t="str">
        <f>IF(D4554="","",VLOOKUP(D4554,Cad_an!$D$5:$E$5004,2,FALSE))</f>
        <v/>
      </c>
      <c r="G4554" s="61" t="str">
        <f>IF(D4554="","",VLOOKUP(Fa_an!F4554,Cad_can!$D$5:$E$204,2,FALSE))</f>
        <v/>
      </c>
      <c r="H4554" s="17"/>
      <c r="I4554" s="17"/>
      <c r="J4554" s="110" t="str">
        <f t="shared" si="356"/>
        <v/>
      </c>
      <c r="K4554" s="23"/>
      <c r="L4554" s="112" t="str">
        <f t="shared" si="357"/>
        <v/>
      </c>
      <c r="M4554" s="17"/>
      <c r="N4554" s="110" t="str">
        <f t="shared" si="358"/>
        <v/>
      </c>
      <c r="O4554" s="111" t="str">
        <f t="shared" si="359"/>
        <v/>
      </c>
    </row>
    <row r="4555" spans="1:15" ht="30" customHeight="1" thickTop="1" thickBot="1">
      <c r="A4555" s="37" t="str">
        <f t="shared" si="355"/>
        <v/>
      </c>
      <c r="C4555" s="13">
        <v>4551</v>
      </c>
      <c r="D4555" s="61" t="str">
        <f>IF(Cad_an!D4555="","",Cad_an!D4555)</f>
        <v/>
      </c>
      <c r="E4555" s="61" t="str">
        <f>IF(D4555="","",VLOOKUP(D4555,Cad_an!$D$5:$F$5004,3,FALSE))</f>
        <v/>
      </c>
      <c r="F4555" s="61" t="str">
        <f>IF(D4555="","",VLOOKUP(D4555,Cad_an!$D$5:$E$5004,2,FALSE))</f>
        <v/>
      </c>
      <c r="G4555" s="61" t="str">
        <f>IF(D4555="","",VLOOKUP(Fa_an!F4555,Cad_can!$D$5:$E$204,2,FALSE))</f>
        <v/>
      </c>
      <c r="H4555" s="17"/>
      <c r="I4555" s="17"/>
      <c r="J4555" s="110" t="str">
        <f t="shared" si="356"/>
        <v/>
      </c>
      <c r="K4555" s="23"/>
      <c r="L4555" s="112" t="str">
        <f t="shared" si="357"/>
        <v/>
      </c>
      <c r="M4555" s="17"/>
      <c r="N4555" s="110" t="str">
        <f t="shared" si="358"/>
        <v/>
      </c>
      <c r="O4555" s="111" t="str">
        <f t="shared" si="359"/>
        <v/>
      </c>
    </row>
    <row r="4556" spans="1:15" ht="30" customHeight="1" thickTop="1" thickBot="1">
      <c r="A4556" s="37" t="str">
        <f t="shared" si="355"/>
        <v/>
      </c>
      <c r="C4556" s="13">
        <v>4552</v>
      </c>
      <c r="D4556" s="61" t="str">
        <f>IF(Cad_an!D4556="","",Cad_an!D4556)</f>
        <v/>
      </c>
      <c r="E4556" s="61" t="str">
        <f>IF(D4556="","",VLOOKUP(D4556,Cad_an!$D$5:$F$5004,3,FALSE))</f>
        <v/>
      </c>
      <c r="F4556" s="61" t="str">
        <f>IF(D4556="","",VLOOKUP(D4556,Cad_an!$D$5:$E$5004,2,FALSE))</f>
        <v/>
      </c>
      <c r="G4556" s="61" t="str">
        <f>IF(D4556="","",VLOOKUP(Fa_an!F4556,Cad_can!$D$5:$E$204,2,FALSE))</f>
        <v/>
      </c>
      <c r="H4556" s="17"/>
      <c r="I4556" s="17"/>
      <c r="J4556" s="110" t="str">
        <f t="shared" si="356"/>
        <v/>
      </c>
      <c r="K4556" s="23"/>
      <c r="L4556" s="112" t="str">
        <f t="shared" si="357"/>
        <v/>
      </c>
      <c r="M4556" s="17"/>
      <c r="N4556" s="110" t="str">
        <f t="shared" si="358"/>
        <v/>
      </c>
      <c r="O4556" s="111" t="str">
        <f t="shared" si="359"/>
        <v/>
      </c>
    </row>
    <row r="4557" spans="1:15" ht="30" customHeight="1" thickTop="1" thickBot="1">
      <c r="A4557" s="37" t="str">
        <f t="shared" si="355"/>
        <v/>
      </c>
      <c r="C4557" s="13">
        <v>4553</v>
      </c>
      <c r="D4557" s="61" t="str">
        <f>IF(Cad_an!D4557="","",Cad_an!D4557)</f>
        <v/>
      </c>
      <c r="E4557" s="61" t="str">
        <f>IF(D4557="","",VLOOKUP(D4557,Cad_an!$D$5:$F$5004,3,FALSE))</f>
        <v/>
      </c>
      <c r="F4557" s="61" t="str">
        <f>IF(D4557="","",VLOOKUP(D4557,Cad_an!$D$5:$E$5004,2,FALSE))</f>
        <v/>
      </c>
      <c r="G4557" s="61" t="str">
        <f>IF(D4557="","",VLOOKUP(Fa_an!F4557,Cad_can!$D$5:$E$204,2,FALSE))</f>
        <v/>
      </c>
      <c r="H4557" s="17"/>
      <c r="I4557" s="17"/>
      <c r="J4557" s="110" t="str">
        <f t="shared" si="356"/>
        <v/>
      </c>
      <c r="K4557" s="23"/>
      <c r="L4557" s="112" t="str">
        <f t="shared" si="357"/>
        <v/>
      </c>
      <c r="M4557" s="17"/>
      <c r="N4557" s="110" t="str">
        <f t="shared" si="358"/>
        <v/>
      </c>
      <c r="O4557" s="111" t="str">
        <f t="shared" si="359"/>
        <v/>
      </c>
    </row>
    <row r="4558" spans="1:15" ht="30" customHeight="1" thickTop="1" thickBot="1">
      <c r="A4558" s="37" t="str">
        <f t="shared" si="355"/>
        <v/>
      </c>
      <c r="C4558" s="13">
        <v>4554</v>
      </c>
      <c r="D4558" s="61" t="str">
        <f>IF(Cad_an!D4558="","",Cad_an!D4558)</f>
        <v/>
      </c>
      <c r="E4558" s="61" t="str">
        <f>IF(D4558="","",VLOOKUP(D4558,Cad_an!$D$5:$F$5004,3,FALSE))</f>
        <v/>
      </c>
      <c r="F4558" s="61" t="str">
        <f>IF(D4558="","",VLOOKUP(D4558,Cad_an!$D$5:$E$5004,2,FALSE))</f>
        <v/>
      </c>
      <c r="G4558" s="61" t="str">
        <f>IF(D4558="","",VLOOKUP(Fa_an!F4558,Cad_can!$D$5:$E$204,2,FALSE))</f>
        <v/>
      </c>
      <c r="H4558" s="17"/>
      <c r="I4558" s="17"/>
      <c r="J4558" s="110" t="str">
        <f t="shared" si="356"/>
        <v/>
      </c>
      <c r="K4558" s="23"/>
      <c r="L4558" s="112" t="str">
        <f t="shared" si="357"/>
        <v/>
      </c>
      <c r="M4558" s="17"/>
      <c r="N4558" s="110" t="str">
        <f t="shared" si="358"/>
        <v/>
      </c>
      <c r="O4558" s="111" t="str">
        <f t="shared" si="359"/>
        <v/>
      </c>
    </row>
    <row r="4559" spans="1:15" ht="30" customHeight="1" thickTop="1" thickBot="1">
      <c r="A4559" s="37" t="str">
        <f t="shared" si="355"/>
        <v/>
      </c>
      <c r="C4559" s="13">
        <v>4555</v>
      </c>
      <c r="D4559" s="61" t="str">
        <f>IF(Cad_an!D4559="","",Cad_an!D4559)</f>
        <v/>
      </c>
      <c r="E4559" s="61" t="str">
        <f>IF(D4559="","",VLOOKUP(D4559,Cad_an!$D$5:$F$5004,3,FALSE))</f>
        <v/>
      </c>
      <c r="F4559" s="61" t="str">
        <f>IF(D4559="","",VLOOKUP(D4559,Cad_an!$D$5:$E$5004,2,FALSE))</f>
        <v/>
      </c>
      <c r="G4559" s="61" t="str">
        <f>IF(D4559="","",VLOOKUP(Fa_an!F4559,Cad_can!$D$5:$E$204,2,FALSE))</f>
        <v/>
      </c>
      <c r="H4559" s="17"/>
      <c r="I4559" s="17"/>
      <c r="J4559" s="110" t="str">
        <f t="shared" si="356"/>
        <v/>
      </c>
      <c r="K4559" s="23"/>
      <c r="L4559" s="112" t="str">
        <f t="shared" si="357"/>
        <v/>
      </c>
      <c r="M4559" s="17"/>
      <c r="N4559" s="110" t="str">
        <f t="shared" si="358"/>
        <v/>
      </c>
      <c r="O4559" s="111" t="str">
        <f t="shared" si="359"/>
        <v/>
      </c>
    </row>
    <row r="4560" spans="1:15" ht="30" customHeight="1" thickTop="1" thickBot="1">
      <c r="A4560" s="37" t="str">
        <f t="shared" si="355"/>
        <v/>
      </c>
      <c r="C4560" s="13">
        <v>4556</v>
      </c>
      <c r="D4560" s="61" t="str">
        <f>IF(Cad_an!D4560="","",Cad_an!D4560)</f>
        <v/>
      </c>
      <c r="E4560" s="61" t="str">
        <f>IF(D4560="","",VLOOKUP(D4560,Cad_an!$D$5:$F$5004,3,FALSE))</f>
        <v/>
      </c>
      <c r="F4560" s="61" t="str">
        <f>IF(D4560="","",VLOOKUP(D4560,Cad_an!$D$5:$E$5004,2,FALSE))</f>
        <v/>
      </c>
      <c r="G4560" s="61" t="str">
        <f>IF(D4560="","",VLOOKUP(Fa_an!F4560,Cad_can!$D$5:$E$204,2,FALSE))</f>
        <v/>
      </c>
      <c r="H4560" s="17"/>
      <c r="I4560" s="17"/>
      <c r="J4560" s="110" t="str">
        <f t="shared" si="356"/>
        <v/>
      </c>
      <c r="K4560" s="23"/>
      <c r="L4560" s="112" t="str">
        <f t="shared" si="357"/>
        <v/>
      </c>
      <c r="M4560" s="17"/>
      <c r="N4560" s="110" t="str">
        <f t="shared" si="358"/>
        <v/>
      </c>
      <c r="O4560" s="111" t="str">
        <f t="shared" si="359"/>
        <v/>
      </c>
    </row>
    <row r="4561" spans="1:15" ht="30" customHeight="1" thickTop="1" thickBot="1">
      <c r="A4561" s="37" t="str">
        <f t="shared" si="355"/>
        <v/>
      </c>
      <c r="C4561" s="13">
        <v>4557</v>
      </c>
      <c r="D4561" s="61" t="str">
        <f>IF(Cad_an!D4561="","",Cad_an!D4561)</f>
        <v/>
      </c>
      <c r="E4561" s="61" t="str">
        <f>IF(D4561="","",VLOOKUP(D4561,Cad_an!$D$5:$F$5004,3,FALSE))</f>
        <v/>
      </c>
      <c r="F4561" s="61" t="str">
        <f>IF(D4561="","",VLOOKUP(D4561,Cad_an!$D$5:$E$5004,2,FALSE))</f>
        <v/>
      </c>
      <c r="G4561" s="61" t="str">
        <f>IF(D4561="","",VLOOKUP(Fa_an!F4561,Cad_can!$D$5:$E$204,2,FALSE))</f>
        <v/>
      </c>
      <c r="H4561" s="17"/>
      <c r="I4561" s="17"/>
      <c r="J4561" s="110" t="str">
        <f t="shared" si="356"/>
        <v/>
      </c>
      <c r="K4561" s="23"/>
      <c r="L4561" s="112" t="str">
        <f t="shared" si="357"/>
        <v/>
      </c>
      <c r="M4561" s="17"/>
      <c r="N4561" s="110" t="str">
        <f t="shared" si="358"/>
        <v/>
      </c>
      <c r="O4561" s="111" t="str">
        <f t="shared" si="359"/>
        <v/>
      </c>
    </row>
    <row r="4562" spans="1:15" ht="30" customHeight="1" thickTop="1" thickBot="1">
      <c r="A4562" s="37" t="str">
        <f t="shared" si="355"/>
        <v/>
      </c>
      <c r="C4562" s="13">
        <v>4558</v>
      </c>
      <c r="D4562" s="61" t="str">
        <f>IF(Cad_an!D4562="","",Cad_an!D4562)</f>
        <v/>
      </c>
      <c r="E4562" s="61" t="str">
        <f>IF(D4562="","",VLOOKUP(D4562,Cad_an!$D$5:$F$5004,3,FALSE))</f>
        <v/>
      </c>
      <c r="F4562" s="61" t="str">
        <f>IF(D4562="","",VLOOKUP(D4562,Cad_an!$D$5:$E$5004,2,FALSE))</f>
        <v/>
      </c>
      <c r="G4562" s="61" t="str">
        <f>IF(D4562="","",VLOOKUP(Fa_an!F4562,Cad_can!$D$5:$E$204,2,FALSE))</f>
        <v/>
      </c>
      <c r="H4562" s="17"/>
      <c r="I4562" s="17"/>
      <c r="J4562" s="110" t="str">
        <f t="shared" si="356"/>
        <v/>
      </c>
      <c r="K4562" s="23"/>
      <c r="L4562" s="112" t="str">
        <f t="shared" si="357"/>
        <v/>
      </c>
      <c r="M4562" s="17"/>
      <c r="N4562" s="110" t="str">
        <f t="shared" si="358"/>
        <v/>
      </c>
      <c r="O4562" s="111" t="str">
        <f t="shared" si="359"/>
        <v/>
      </c>
    </row>
    <row r="4563" spans="1:15" ht="30" customHeight="1" thickTop="1" thickBot="1">
      <c r="A4563" s="37" t="str">
        <f t="shared" si="355"/>
        <v/>
      </c>
      <c r="C4563" s="13">
        <v>4559</v>
      </c>
      <c r="D4563" s="61" t="str">
        <f>IF(Cad_an!D4563="","",Cad_an!D4563)</f>
        <v/>
      </c>
      <c r="E4563" s="61" t="str">
        <f>IF(D4563="","",VLOOKUP(D4563,Cad_an!$D$5:$F$5004,3,FALSE))</f>
        <v/>
      </c>
      <c r="F4563" s="61" t="str">
        <f>IF(D4563="","",VLOOKUP(D4563,Cad_an!$D$5:$E$5004,2,FALSE))</f>
        <v/>
      </c>
      <c r="G4563" s="61" t="str">
        <f>IF(D4563="","",VLOOKUP(Fa_an!F4563,Cad_can!$D$5:$E$204,2,FALSE))</f>
        <v/>
      </c>
      <c r="H4563" s="17"/>
      <c r="I4563" s="17"/>
      <c r="J4563" s="110" t="str">
        <f t="shared" si="356"/>
        <v/>
      </c>
      <c r="K4563" s="23"/>
      <c r="L4563" s="112" t="str">
        <f t="shared" si="357"/>
        <v/>
      </c>
      <c r="M4563" s="17"/>
      <c r="N4563" s="110" t="str">
        <f t="shared" si="358"/>
        <v/>
      </c>
      <c r="O4563" s="111" t="str">
        <f t="shared" si="359"/>
        <v/>
      </c>
    </row>
    <row r="4564" spans="1:15" ht="30" customHeight="1" thickTop="1" thickBot="1">
      <c r="A4564" s="37" t="str">
        <f t="shared" si="355"/>
        <v/>
      </c>
      <c r="C4564" s="13">
        <v>4560</v>
      </c>
      <c r="D4564" s="61" t="str">
        <f>IF(Cad_an!D4564="","",Cad_an!D4564)</f>
        <v/>
      </c>
      <c r="E4564" s="61" t="str">
        <f>IF(D4564="","",VLOOKUP(D4564,Cad_an!$D$5:$F$5004,3,FALSE))</f>
        <v/>
      </c>
      <c r="F4564" s="61" t="str">
        <f>IF(D4564="","",VLOOKUP(D4564,Cad_an!$D$5:$E$5004,2,FALSE))</f>
        <v/>
      </c>
      <c r="G4564" s="61" t="str">
        <f>IF(D4564="","",VLOOKUP(Fa_an!F4564,Cad_can!$D$5:$E$204,2,FALSE))</f>
        <v/>
      </c>
      <c r="H4564" s="17"/>
      <c r="I4564" s="17"/>
      <c r="J4564" s="110" t="str">
        <f t="shared" si="356"/>
        <v/>
      </c>
      <c r="K4564" s="23"/>
      <c r="L4564" s="112" t="str">
        <f t="shared" si="357"/>
        <v/>
      </c>
      <c r="M4564" s="17"/>
      <c r="N4564" s="110" t="str">
        <f t="shared" si="358"/>
        <v/>
      </c>
      <c r="O4564" s="111" t="str">
        <f t="shared" si="359"/>
        <v/>
      </c>
    </row>
    <row r="4565" spans="1:15" ht="30" customHeight="1" thickTop="1" thickBot="1">
      <c r="A4565" s="37" t="str">
        <f t="shared" si="355"/>
        <v/>
      </c>
      <c r="C4565" s="13">
        <v>4561</v>
      </c>
      <c r="D4565" s="61" t="str">
        <f>IF(Cad_an!D4565="","",Cad_an!D4565)</f>
        <v/>
      </c>
      <c r="E4565" s="61" t="str">
        <f>IF(D4565="","",VLOOKUP(D4565,Cad_an!$D$5:$F$5004,3,FALSE))</f>
        <v/>
      </c>
      <c r="F4565" s="61" t="str">
        <f>IF(D4565="","",VLOOKUP(D4565,Cad_an!$D$5:$E$5004,2,FALSE))</f>
        <v/>
      </c>
      <c r="G4565" s="61" t="str">
        <f>IF(D4565="","",VLOOKUP(Fa_an!F4565,Cad_can!$D$5:$E$204,2,FALSE))</f>
        <v/>
      </c>
      <c r="H4565" s="17"/>
      <c r="I4565" s="17"/>
      <c r="J4565" s="110" t="str">
        <f t="shared" si="356"/>
        <v/>
      </c>
      <c r="K4565" s="23"/>
      <c r="L4565" s="112" t="str">
        <f t="shared" si="357"/>
        <v/>
      </c>
      <c r="M4565" s="17"/>
      <c r="N4565" s="110" t="str">
        <f t="shared" si="358"/>
        <v/>
      </c>
      <c r="O4565" s="111" t="str">
        <f t="shared" si="359"/>
        <v/>
      </c>
    </row>
    <row r="4566" spans="1:15" ht="30" customHeight="1" thickTop="1" thickBot="1">
      <c r="A4566" s="37" t="str">
        <f t="shared" si="355"/>
        <v/>
      </c>
      <c r="C4566" s="13">
        <v>4562</v>
      </c>
      <c r="D4566" s="61" t="str">
        <f>IF(Cad_an!D4566="","",Cad_an!D4566)</f>
        <v/>
      </c>
      <c r="E4566" s="61" t="str">
        <f>IF(D4566="","",VLOOKUP(D4566,Cad_an!$D$5:$F$5004,3,FALSE))</f>
        <v/>
      </c>
      <c r="F4566" s="61" t="str">
        <f>IF(D4566="","",VLOOKUP(D4566,Cad_an!$D$5:$E$5004,2,FALSE))</f>
        <v/>
      </c>
      <c r="G4566" s="61" t="str">
        <f>IF(D4566="","",VLOOKUP(Fa_an!F4566,Cad_can!$D$5:$E$204,2,FALSE))</f>
        <v/>
      </c>
      <c r="H4566" s="17"/>
      <c r="I4566" s="17"/>
      <c r="J4566" s="110" t="str">
        <f t="shared" si="356"/>
        <v/>
      </c>
      <c r="K4566" s="23"/>
      <c r="L4566" s="112" t="str">
        <f t="shared" si="357"/>
        <v/>
      </c>
      <c r="M4566" s="17"/>
      <c r="N4566" s="110" t="str">
        <f t="shared" si="358"/>
        <v/>
      </c>
      <c r="O4566" s="111" t="str">
        <f t="shared" si="359"/>
        <v/>
      </c>
    </row>
    <row r="4567" spans="1:15" ht="30" customHeight="1" thickTop="1" thickBot="1">
      <c r="A4567" s="37" t="str">
        <f t="shared" si="355"/>
        <v/>
      </c>
      <c r="C4567" s="13">
        <v>4563</v>
      </c>
      <c r="D4567" s="61" t="str">
        <f>IF(Cad_an!D4567="","",Cad_an!D4567)</f>
        <v/>
      </c>
      <c r="E4567" s="61" t="str">
        <f>IF(D4567="","",VLOOKUP(D4567,Cad_an!$D$5:$F$5004,3,FALSE))</f>
        <v/>
      </c>
      <c r="F4567" s="61" t="str">
        <f>IF(D4567="","",VLOOKUP(D4567,Cad_an!$D$5:$E$5004,2,FALSE))</f>
        <v/>
      </c>
      <c r="G4567" s="61" t="str">
        <f>IF(D4567="","",VLOOKUP(Fa_an!F4567,Cad_can!$D$5:$E$204,2,FALSE))</f>
        <v/>
      </c>
      <c r="H4567" s="17"/>
      <c r="I4567" s="17"/>
      <c r="J4567" s="110" t="str">
        <f t="shared" si="356"/>
        <v/>
      </c>
      <c r="K4567" s="23"/>
      <c r="L4567" s="112" t="str">
        <f t="shared" si="357"/>
        <v/>
      </c>
      <c r="M4567" s="17"/>
      <c r="N4567" s="110" t="str">
        <f t="shared" si="358"/>
        <v/>
      </c>
      <c r="O4567" s="111" t="str">
        <f t="shared" si="359"/>
        <v/>
      </c>
    </row>
    <row r="4568" spans="1:15" ht="30" customHeight="1" thickTop="1" thickBot="1">
      <c r="A4568" s="37" t="str">
        <f t="shared" si="355"/>
        <v/>
      </c>
      <c r="C4568" s="13">
        <v>4564</v>
      </c>
      <c r="D4568" s="61" t="str">
        <f>IF(Cad_an!D4568="","",Cad_an!D4568)</f>
        <v/>
      </c>
      <c r="E4568" s="61" t="str">
        <f>IF(D4568="","",VLOOKUP(D4568,Cad_an!$D$5:$F$5004,3,FALSE))</f>
        <v/>
      </c>
      <c r="F4568" s="61" t="str">
        <f>IF(D4568="","",VLOOKUP(D4568,Cad_an!$D$5:$E$5004,2,FALSE))</f>
        <v/>
      </c>
      <c r="G4568" s="61" t="str">
        <f>IF(D4568="","",VLOOKUP(Fa_an!F4568,Cad_can!$D$5:$E$204,2,FALSE))</f>
        <v/>
      </c>
      <c r="H4568" s="17"/>
      <c r="I4568" s="17"/>
      <c r="J4568" s="110" t="str">
        <f t="shared" si="356"/>
        <v/>
      </c>
      <c r="K4568" s="23"/>
      <c r="L4568" s="112" t="str">
        <f t="shared" si="357"/>
        <v/>
      </c>
      <c r="M4568" s="17"/>
      <c r="N4568" s="110" t="str">
        <f t="shared" si="358"/>
        <v/>
      </c>
      <c r="O4568" s="111" t="str">
        <f t="shared" si="359"/>
        <v/>
      </c>
    </row>
    <row r="4569" spans="1:15" ht="30" customHeight="1" thickTop="1" thickBot="1">
      <c r="A4569" s="37" t="str">
        <f t="shared" si="355"/>
        <v/>
      </c>
      <c r="C4569" s="13">
        <v>4565</v>
      </c>
      <c r="D4569" s="61" t="str">
        <f>IF(Cad_an!D4569="","",Cad_an!D4569)</f>
        <v/>
      </c>
      <c r="E4569" s="61" t="str">
        <f>IF(D4569="","",VLOOKUP(D4569,Cad_an!$D$5:$F$5004,3,FALSE))</f>
        <v/>
      </c>
      <c r="F4569" s="61" t="str">
        <f>IF(D4569="","",VLOOKUP(D4569,Cad_an!$D$5:$E$5004,2,FALSE))</f>
        <v/>
      </c>
      <c r="G4569" s="61" t="str">
        <f>IF(D4569="","",VLOOKUP(Fa_an!F4569,Cad_can!$D$5:$E$204,2,FALSE))</f>
        <v/>
      </c>
      <c r="H4569" s="17"/>
      <c r="I4569" s="17"/>
      <c r="J4569" s="110" t="str">
        <f t="shared" si="356"/>
        <v/>
      </c>
      <c r="K4569" s="23"/>
      <c r="L4569" s="112" t="str">
        <f t="shared" si="357"/>
        <v/>
      </c>
      <c r="M4569" s="17"/>
      <c r="N4569" s="110" t="str">
        <f t="shared" si="358"/>
        <v/>
      </c>
      <c r="O4569" s="111" t="str">
        <f t="shared" si="359"/>
        <v/>
      </c>
    </row>
    <row r="4570" spans="1:15" ht="30" customHeight="1" thickTop="1" thickBot="1">
      <c r="A4570" s="37" t="str">
        <f t="shared" si="355"/>
        <v/>
      </c>
      <c r="C4570" s="13">
        <v>4566</v>
      </c>
      <c r="D4570" s="61" t="str">
        <f>IF(Cad_an!D4570="","",Cad_an!D4570)</f>
        <v/>
      </c>
      <c r="E4570" s="61" t="str">
        <f>IF(D4570="","",VLOOKUP(D4570,Cad_an!$D$5:$F$5004,3,FALSE))</f>
        <v/>
      </c>
      <c r="F4570" s="61" t="str">
        <f>IF(D4570="","",VLOOKUP(D4570,Cad_an!$D$5:$E$5004,2,FALSE))</f>
        <v/>
      </c>
      <c r="G4570" s="61" t="str">
        <f>IF(D4570="","",VLOOKUP(Fa_an!F4570,Cad_can!$D$5:$E$204,2,FALSE))</f>
        <v/>
      </c>
      <c r="H4570" s="17"/>
      <c r="I4570" s="17"/>
      <c r="J4570" s="110" t="str">
        <f t="shared" si="356"/>
        <v/>
      </c>
      <c r="K4570" s="23"/>
      <c r="L4570" s="112" t="str">
        <f t="shared" si="357"/>
        <v/>
      </c>
      <c r="M4570" s="17"/>
      <c r="N4570" s="110" t="str">
        <f t="shared" si="358"/>
        <v/>
      </c>
      <c r="O4570" s="111" t="str">
        <f t="shared" si="359"/>
        <v/>
      </c>
    </row>
    <row r="4571" spans="1:15" ht="30" customHeight="1" thickTop="1" thickBot="1">
      <c r="A4571" s="37" t="str">
        <f t="shared" si="355"/>
        <v/>
      </c>
      <c r="C4571" s="13">
        <v>4567</v>
      </c>
      <c r="D4571" s="61" t="str">
        <f>IF(Cad_an!D4571="","",Cad_an!D4571)</f>
        <v/>
      </c>
      <c r="E4571" s="61" t="str">
        <f>IF(D4571="","",VLOOKUP(D4571,Cad_an!$D$5:$F$5004,3,FALSE))</f>
        <v/>
      </c>
      <c r="F4571" s="61" t="str">
        <f>IF(D4571="","",VLOOKUP(D4571,Cad_an!$D$5:$E$5004,2,FALSE))</f>
        <v/>
      </c>
      <c r="G4571" s="61" t="str">
        <f>IF(D4571="","",VLOOKUP(Fa_an!F4571,Cad_can!$D$5:$E$204,2,FALSE))</f>
        <v/>
      </c>
      <c r="H4571" s="17"/>
      <c r="I4571" s="17"/>
      <c r="J4571" s="110" t="str">
        <f t="shared" si="356"/>
        <v/>
      </c>
      <c r="K4571" s="23"/>
      <c r="L4571" s="112" t="str">
        <f t="shared" si="357"/>
        <v/>
      </c>
      <c r="M4571" s="17"/>
      <c r="N4571" s="110" t="str">
        <f t="shared" si="358"/>
        <v/>
      </c>
      <c r="O4571" s="111" t="str">
        <f t="shared" si="359"/>
        <v/>
      </c>
    </row>
    <row r="4572" spans="1:15" ht="30" customHeight="1" thickTop="1" thickBot="1">
      <c r="A4572" s="37" t="str">
        <f t="shared" si="355"/>
        <v/>
      </c>
      <c r="C4572" s="13">
        <v>4568</v>
      </c>
      <c r="D4572" s="61" t="str">
        <f>IF(Cad_an!D4572="","",Cad_an!D4572)</f>
        <v/>
      </c>
      <c r="E4572" s="61" t="str">
        <f>IF(D4572="","",VLOOKUP(D4572,Cad_an!$D$5:$F$5004,3,FALSE))</f>
        <v/>
      </c>
      <c r="F4572" s="61" t="str">
        <f>IF(D4572="","",VLOOKUP(D4572,Cad_an!$D$5:$E$5004,2,FALSE))</f>
        <v/>
      </c>
      <c r="G4572" s="61" t="str">
        <f>IF(D4572="","",VLOOKUP(Fa_an!F4572,Cad_can!$D$5:$E$204,2,FALSE))</f>
        <v/>
      </c>
      <c r="H4572" s="17"/>
      <c r="I4572" s="17"/>
      <c r="J4572" s="110" t="str">
        <f t="shared" si="356"/>
        <v/>
      </c>
      <c r="K4572" s="23"/>
      <c r="L4572" s="112" t="str">
        <f t="shared" si="357"/>
        <v/>
      </c>
      <c r="M4572" s="17"/>
      <c r="N4572" s="110" t="str">
        <f t="shared" si="358"/>
        <v/>
      </c>
      <c r="O4572" s="111" t="str">
        <f t="shared" si="359"/>
        <v/>
      </c>
    </row>
    <row r="4573" spans="1:15" ht="30" customHeight="1" thickTop="1" thickBot="1">
      <c r="A4573" s="37" t="str">
        <f t="shared" si="355"/>
        <v/>
      </c>
      <c r="C4573" s="13">
        <v>4569</v>
      </c>
      <c r="D4573" s="61" t="str">
        <f>IF(Cad_an!D4573="","",Cad_an!D4573)</f>
        <v/>
      </c>
      <c r="E4573" s="61" t="str">
        <f>IF(D4573="","",VLOOKUP(D4573,Cad_an!$D$5:$F$5004,3,FALSE))</f>
        <v/>
      </c>
      <c r="F4573" s="61" t="str">
        <f>IF(D4573="","",VLOOKUP(D4573,Cad_an!$D$5:$E$5004,2,FALSE))</f>
        <v/>
      </c>
      <c r="G4573" s="61" t="str">
        <f>IF(D4573="","",VLOOKUP(Fa_an!F4573,Cad_can!$D$5:$E$204,2,FALSE))</f>
        <v/>
      </c>
      <c r="H4573" s="17"/>
      <c r="I4573" s="17"/>
      <c r="J4573" s="110" t="str">
        <f t="shared" si="356"/>
        <v/>
      </c>
      <c r="K4573" s="23"/>
      <c r="L4573" s="112" t="str">
        <f t="shared" si="357"/>
        <v/>
      </c>
      <c r="M4573" s="17"/>
      <c r="N4573" s="110" t="str">
        <f t="shared" si="358"/>
        <v/>
      </c>
      <c r="O4573" s="111" t="str">
        <f t="shared" si="359"/>
        <v/>
      </c>
    </row>
    <row r="4574" spans="1:15" ht="30" customHeight="1" thickTop="1" thickBot="1">
      <c r="A4574" s="37" t="str">
        <f t="shared" si="355"/>
        <v/>
      </c>
      <c r="C4574" s="13">
        <v>4570</v>
      </c>
      <c r="D4574" s="61" t="str">
        <f>IF(Cad_an!D4574="","",Cad_an!D4574)</f>
        <v/>
      </c>
      <c r="E4574" s="61" t="str">
        <f>IF(D4574="","",VLOOKUP(D4574,Cad_an!$D$5:$F$5004,3,FALSE))</f>
        <v/>
      </c>
      <c r="F4574" s="61" t="str">
        <f>IF(D4574="","",VLOOKUP(D4574,Cad_an!$D$5:$E$5004,2,FALSE))</f>
        <v/>
      </c>
      <c r="G4574" s="61" t="str">
        <f>IF(D4574="","",VLOOKUP(Fa_an!F4574,Cad_can!$D$5:$E$204,2,FALSE))</f>
        <v/>
      </c>
      <c r="H4574" s="17"/>
      <c r="I4574" s="17"/>
      <c r="J4574" s="110" t="str">
        <f t="shared" si="356"/>
        <v/>
      </c>
      <c r="K4574" s="23"/>
      <c r="L4574" s="112" t="str">
        <f t="shared" si="357"/>
        <v/>
      </c>
      <c r="M4574" s="17"/>
      <c r="N4574" s="110" t="str">
        <f t="shared" si="358"/>
        <v/>
      </c>
      <c r="O4574" s="111" t="str">
        <f t="shared" si="359"/>
        <v/>
      </c>
    </row>
    <row r="4575" spans="1:15" ht="30" customHeight="1" thickTop="1" thickBot="1">
      <c r="A4575" s="37" t="str">
        <f t="shared" si="355"/>
        <v/>
      </c>
      <c r="C4575" s="13">
        <v>4571</v>
      </c>
      <c r="D4575" s="61" t="str">
        <f>IF(Cad_an!D4575="","",Cad_an!D4575)</f>
        <v/>
      </c>
      <c r="E4575" s="61" t="str">
        <f>IF(D4575="","",VLOOKUP(D4575,Cad_an!$D$5:$F$5004,3,FALSE))</f>
        <v/>
      </c>
      <c r="F4575" s="61" t="str">
        <f>IF(D4575="","",VLOOKUP(D4575,Cad_an!$D$5:$E$5004,2,FALSE))</f>
        <v/>
      </c>
      <c r="G4575" s="61" t="str">
        <f>IF(D4575="","",VLOOKUP(Fa_an!F4575,Cad_can!$D$5:$E$204,2,FALSE))</f>
        <v/>
      </c>
      <c r="H4575" s="17"/>
      <c r="I4575" s="17"/>
      <c r="J4575" s="110" t="str">
        <f t="shared" si="356"/>
        <v/>
      </c>
      <c r="K4575" s="23"/>
      <c r="L4575" s="112" t="str">
        <f t="shared" si="357"/>
        <v/>
      </c>
      <c r="M4575" s="17"/>
      <c r="N4575" s="110" t="str">
        <f t="shared" si="358"/>
        <v/>
      </c>
      <c r="O4575" s="111" t="str">
        <f t="shared" si="359"/>
        <v/>
      </c>
    </row>
    <row r="4576" spans="1:15" ht="30" customHeight="1" thickTop="1" thickBot="1">
      <c r="A4576" s="37" t="str">
        <f t="shared" si="355"/>
        <v/>
      </c>
      <c r="C4576" s="13">
        <v>4572</v>
      </c>
      <c r="D4576" s="61" t="str">
        <f>IF(Cad_an!D4576="","",Cad_an!D4576)</f>
        <v/>
      </c>
      <c r="E4576" s="61" t="str">
        <f>IF(D4576="","",VLOOKUP(D4576,Cad_an!$D$5:$F$5004,3,FALSE))</f>
        <v/>
      </c>
      <c r="F4576" s="61" t="str">
        <f>IF(D4576="","",VLOOKUP(D4576,Cad_an!$D$5:$E$5004,2,FALSE))</f>
        <v/>
      </c>
      <c r="G4576" s="61" t="str">
        <f>IF(D4576="","",VLOOKUP(Fa_an!F4576,Cad_can!$D$5:$E$204,2,FALSE))</f>
        <v/>
      </c>
      <c r="H4576" s="17"/>
      <c r="I4576" s="17"/>
      <c r="J4576" s="110" t="str">
        <f t="shared" si="356"/>
        <v/>
      </c>
      <c r="K4576" s="23"/>
      <c r="L4576" s="112" t="str">
        <f t="shared" si="357"/>
        <v/>
      </c>
      <c r="M4576" s="17"/>
      <c r="N4576" s="110" t="str">
        <f t="shared" si="358"/>
        <v/>
      </c>
      <c r="O4576" s="111" t="str">
        <f t="shared" si="359"/>
        <v/>
      </c>
    </row>
    <row r="4577" spans="1:15" ht="30" customHeight="1" thickTop="1" thickBot="1">
      <c r="A4577" s="37" t="str">
        <f t="shared" si="355"/>
        <v/>
      </c>
      <c r="C4577" s="13">
        <v>4573</v>
      </c>
      <c r="D4577" s="61" t="str">
        <f>IF(Cad_an!D4577="","",Cad_an!D4577)</f>
        <v/>
      </c>
      <c r="E4577" s="61" t="str">
        <f>IF(D4577="","",VLOOKUP(D4577,Cad_an!$D$5:$F$5004,3,FALSE))</f>
        <v/>
      </c>
      <c r="F4577" s="61" t="str">
        <f>IF(D4577="","",VLOOKUP(D4577,Cad_an!$D$5:$E$5004,2,FALSE))</f>
        <v/>
      </c>
      <c r="G4577" s="61" t="str">
        <f>IF(D4577="","",VLOOKUP(Fa_an!F4577,Cad_can!$D$5:$E$204,2,FALSE))</f>
        <v/>
      </c>
      <c r="H4577" s="17"/>
      <c r="I4577" s="17"/>
      <c r="J4577" s="110" t="str">
        <f t="shared" si="356"/>
        <v/>
      </c>
      <c r="K4577" s="23"/>
      <c r="L4577" s="112" t="str">
        <f t="shared" si="357"/>
        <v/>
      </c>
      <c r="M4577" s="17"/>
      <c r="N4577" s="110" t="str">
        <f t="shared" si="358"/>
        <v/>
      </c>
      <c r="O4577" s="111" t="str">
        <f t="shared" si="359"/>
        <v/>
      </c>
    </row>
    <row r="4578" spans="1:15" ht="30" customHeight="1" thickTop="1" thickBot="1">
      <c r="A4578" s="37" t="str">
        <f t="shared" si="355"/>
        <v/>
      </c>
      <c r="C4578" s="13">
        <v>4574</v>
      </c>
      <c r="D4578" s="61" t="str">
        <f>IF(Cad_an!D4578="","",Cad_an!D4578)</f>
        <v/>
      </c>
      <c r="E4578" s="61" t="str">
        <f>IF(D4578="","",VLOOKUP(D4578,Cad_an!$D$5:$F$5004,3,FALSE))</f>
        <v/>
      </c>
      <c r="F4578" s="61" t="str">
        <f>IF(D4578="","",VLOOKUP(D4578,Cad_an!$D$5:$E$5004,2,FALSE))</f>
        <v/>
      </c>
      <c r="G4578" s="61" t="str">
        <f>IF(D4578="","",VLOOKUP(Fa_an!F4578,Cad_can!$D$5:$E$204,2,FALSE))</f>
        <v/>
      </c>
      <c r="H4578" s="17"/>
      <c r="I4578" s="17"/>
      <c r="J4578" s="110" t="str">
        <f t="shared" si="356"/>
        <v/>
      </c>
      <c r="K4578" s="23"/>
      <c r="L4578" s="112" t="str">
        <f t="shared" si="357"/>
        <v/>
      </c>
      <c r="M4578" s="17"/>
      <c r="N4578" s="110" t="str">
        <f t="shared" si="358"/>
        <v/>
      </c>
      <c r="O4578" s="111" t="str">
        <f t="shared" si="359"/>
        <v/>
      </c>
    </row>
    <row r="4579" spans="1:15" ht="30" customHeight="1" thickTop="1" thickBot="1">
      <c r="A4579" s="37" t="str">
        <f t="shared" si="355"/>
        <v/>
      </c>
      <c r="C4579" s="13">
        <v>4575</v>
      </c>
      <c r="D4579" s="61" t="str">
        <f>IF(Cad_an!D4579="","",Cad_an!D4579)</f>
        <v/>
      </c>
      <c r="E4579" s="61" t="str">
        <f>IF(D4579="","",VLOOKUP(D4579,Cad_an!$D$5:$F$5004,3,FALSE))</f>
        <v/>
      </c>
      <c r="F4579" s="61" t="str">
        <f>IF(D4579="","",VLOOKUP(D4579,Cad_an!$D$5:$E$5004,2,FALSE))</f>
        <v/>
      </c>
      <c r="G4579" s="61" t="str">
        <f>IF(D4579="","",VLOOKUP(Fa_an!F4579,Cad_can!$D$5:$E$204,2,FALSE))</f>
        <v/>
      </c>
      <c r="H4579" s="17"/>
      <c r="I4579" s="17"/>
      <c r="J4579" s="110" t="str">
        <f t="shared" si="356"/>
        <v/>
      </c>
      <c r="K4579" s="23"/>
      <c r="L4579" s="112" t="str">
        <f t="shared" si="357"/>
        <v/>
      </c>
      <c r="M4579" s="17"/>
      <c r="N4579" s="110" t="str">
        <f t="shared" si="358"/>
        <v/>
      </c>
      <c r="O4579" s="111" t="str">
        <f t="shared" si="359"/>
        <v/>
      </c>
    </row>
    <row r="4580" spans="1:15" ht="30" customHeight="1" thickTop="1" thickBot="1">
      <c r="A4580" s="37" t="str">
        <f t="shared" si="355"/>
        <v/>
      </c>
      <c r="C4580" s="13">
        <v>4576</v>
      </c>
      <c r="D4580" s="61" t="str">
        <f>IF(Cad_an!D4580="","",Cad_an!D4580)</f>
        <v/>
      </c>
      <c r="E4580" s="61" t="str">
        <f>IF(D4580="","",VLOOKUP(D4580,Cad_an!$D$5:$F$5004,3,FALSE))</f>
        <v/>
      </c>
      <c r="F4580" s="61" t="str">
        <f>IF(D4580="","",VLOOKUP(D4580,Cad_an!$D$5:$E$5004,2,FALSE))</f>
        <v/>
      </c>
      <c r="G4580" s="61" t="str">
        <f>IF(D4580="","",VLOOKUP(Fa_an!F4580,Cad_can!$D$5:$E$204,2,FALSE))</f>
        <v/>
      </c>
      <c r="H4580" s="17"/>
      <c r="I4580" s="17"/>
      <c r="J4580" s="110" t="str">
        <f t="shared" si="356"/>
        <v/>
      </c>
      <c r="K4580" s="23"/>
      <c r="L4580" s="112" t="str">
        <f t="shared" si="357"/>
        <v/>
      </c>
      <c r="M4580" s="17"/>
      <c r="N4580" s="110" t="str">
        <f t="shared" si="358"/>
        <v/>
      </c>
      <c r="O4580" s="111" t="str">
        <f t="shared" si="359"/>
        <v/>
      </c>
    </row>
    <row r="4581" spans="1:15" ht="30" customHeight="1" thickTop="1" thickBot="1">
      <c r="A4581" s="37" t="str">
        <f t="shared" si="355"/>
        <v/>
      </c>
      <c r="C4581" s="13">
        <v>4577</v>
      </c>
      <c r="D4581" s="61" t="str">
        <f>IF(Cad_an!D4581="","",Cad_an!D4581)</f>
        <v/>
      </c>
      <c r="E4581" s="61" t="str">
        <f>IF(D4581="","",VLOOKUP(D4581,Cad_an!$D$5:$F$5004,3,FALSE))</f>
        <v/>
      </c>
      <c r="F4581" s="61" t="str">
        <f>IF(D4581="","",VLOOKUP(D4581,Cad_an!$D$5:$E$5004,2,FALSE))</f>
        <v/>
      </c>
      <c r="G4581" s="61" t="str">
        <f>IF(D4581="","",VLOOKUP(Fa_an!F4581,Cad_can!$D$5:$E$204,2,FALSE))</f>
        <v/>
      </c>
      <c r="H4581" s="17"/>
      <c r="I4581" s="17"/>
      <c r="J4581" s="110" t="str">
        <f t="shared" si="356"/>
        <v/>
      </c>
      <c r="K4581" s="23"/>
      <c r="L4581" s="112" t="str">
        <f t="shared" si="357"/>
        <v/>
      </c>
      <c r="M4581" s="17"/>
      <c r="N4581" s="110" t="str">
        <f t="shared" si="358"/>
        <v/>
      </c>
      <c r="O4581" s="111" t="str">
        <f t="shared" si="359"/>
        <v/>
      </c>
    </row>
    <row r="4582" spans="1:15" ht="30" customHeight="1" thickTop="1" thickBot="1">
      <c r="A4582" s="37" t="str">
        <f t="shared" si="355"/>
        <v/>
      </c>
      <c r="C4582" s="13">
        <v>4578</v>
      </c>
      <c r="D4582" s="61" t="str">
        <f>IF(Cad_an!D4582="","",Cad_an!D4582)</f>
        <v/>
      </c>
      <c r="E4582" s="61" t="str">
        <f>IF(D4582="","",VLOOKUP(D4582,Cad_an!$D$5:$F$5004,3,FALSE))</f>
        <v/>
      </c>
      <c r="F4582" s="61" t="str">
        <f>IF(D4582="","",VLOOKUP(D4582,Cad_an!$D$5:$E$5004,2,FALSE))</f>
        <v/>
      </c>
      <c r="G4582" s="61" t="str">
        <f>IF(D4582="","",VLOOKUP(Fa_an!F4582,Cad_can!$D$5:$E$204,2,FALSE))</f>
        <v/>
      </c>
      <c r="H4582" s="17"/>
      <c r="I4582" s="17"/>
      <c r="J4582" s="110" t="str">
        <f t="shared" si="356"/>
        <v/>
      </c>
      <c r="K4582" s="23"/>
      <c r="L4582" s="112" t="str">
        <f t="shared" si="357"/>
        <v/>
      </c>
      <c r="M4582" s="17"/>
      <c r="N4582" s="110" t="str">
        <f t="shared" si="358"/>
        <v/>
      </c>
      <c r="O4582" s="111" t="str">
        <f t="shared" si="359"/>
        <v/>
      </c>
    </row>
    <row r="4583" spans="1:15" ht="30" customHeight="1" thickTop="1" thickBot="1">
      <c r="A4583" s="37" t="str">
        <f t="shared" si="355"/>
        <v/>
      </c>
      <c r="C4583" s="13">
        <v>4579</v>
      </c>
      <c r="D4583" s="61" t="str">
        <f>IF(Cad_an!D4583="","",Cad_an!D4583)</f>
        <v/>
      </c>
      <c r="E4583" s="61" t="str">
        <f>IF(D4583="","",VLOOKUP(D4583,Cad_an!$D$5:$F$5004,3,FALSE))</f>
        <v/>
      </c>
      <c r="F4583" s="61" t="str">
        <f>IF(D4583="","",VLOOKUP(D4583,Cad_an!$D$5:$E$5004,2,FALSE))</f>
        <v/>
      </c>
      <c r="G4583" s="61" t="str">
        <f>IF(D4583="","",VLOOKUP(Fa_an!F4583,Cad_can!$D$5:$E$204,2,FALSE))</f>
        <v/>
      </c>
      <c r="H4583" s="17"/>
      <c r="I4583" s="17"/>
      <c r="J4583" s="110" t="str">
        <f t="shared" si="356"/>
        <v/>
      </c>
      <c r="K4583" s="23"/>
      <c r="L4583" s="112" t="str">
        <f t="shared" si="357"/>
        <v/>
      </c>
      <c r="M4583" s="17"/>
      <c r="N4583" s="110" t="str">
        <f t="shared" si="358"/>
        <v/>
      </c>
      <c r="O4583" s="111" t="str">
        <f t="shared" si="359"/>
        <v/>
      </c>
    </row>
    <row r="4584" spans="1:15" ht="30" customHeight="1" thickTop="1" thickBot="1">
      <c r="A4584" s="37" t="str">
        <f t="shared" si="355"/>
        <v/>
      </c>
      <c r="C4584" s="13">
        <v>4580</v>
      </c>
      <c r="D4584" s="61" t="str">
        <f>IF(Cad_an!D4584="","",Cad_an!D4584)</f>
        <v/>
      </c>
      <c r="E4584" s="61" t="str">
        <f>IF(D4584="","",VLOOKUP(D4584,Cad_an!$D$5:$F$5004,3,FALSE))</f>
        <v/>
      </c>
      <c r="F4584" s="61" t="str">
        <f>IF(D4584="","",VLOOKUP(D4584,Cad_an!$D$5:$E$5004,2,FALSE))</f>
        <v/>
      </c>
      <c r="G4584" s="61" t="str">
        <f>IF(D4584="","",VLOOKUP(Fa_an!F4584,Cad_can!$D$5:$E$204,2,FALSE))</f>
        <v/>
      </c>
      <c r="H4584" s="17"/>
      <c r="I4584" s="17"/>
      <c r="J4584" s="110" t="str">
        <f t="shared" si="356"/>
        <v/>
      </c>
      <c r="K4584" s="23"/>
      <c r="L4584" s="112" t="str">
        <f t="shared" si="357"/>
        <v/>
      </c>
      <c r="M4584" s="17"/>
      <c r="N4584" s="110" t="str">
        <f t="shared" si="358"/>
        <v/>
      </c>
      <c r="O4584" s="111" t="str">
        <f t="shared" si="359"/>
        <v/>
      </c>
    </row>
    <row r="4585" spans="1:15" ht="30" customHeight="1" thickTop="1" thickBot="1">
      <c r="A4585" s="37" t="str">
        <f t="shared" si="355"/>
        <v/>
      </c>
      <c r="C4585" s="13">
        <v>4581</v>
      </c>
      <c r="D4585" s="61" t="str">
        <f>IF(Cad_an!D4585="","",Cad_an!D4585)</f>
        <v/>
      </c>
      <c r="E4585" s="61" t="str">
        <f>IF(D4585="","",VLOOKUP(D4585,Cad_an!$D$5:$F$5004,3,FALSE))</f>
        <v/>
      </c>
      <c r="F4585" s="61" t="str">
        <f>IF(D4585="","",VLOOKUP(D4585,Cad_an!$D$5:$E$5004,2,FALSE))</f>
        <v/>
      </c>
      <c r="G4585" s="61" t="str">
        <f>IF(D4585="","",VLOOKUP(Fa_an!F4585,Cad_can!$D$5:$E$204,2,FALSE))</f>
        <v/>
      </c>
      <c r="H4585" s="17"/>
      <c r="I4585" s="17"/>
      <c r="J4585" s="110" t="str">
        <f t="shared" si="356"/>
        <v/>
      </c>
      <c r="K4585" s="23"/>
      <c r="L4585" s="112" t="str">
        <f t="shared" si="357"/>
        <v/>
      </c>
      <c r="M4585" s="17"/>
      <c r="N4585" s="110" t="str">
        <f t="shared" si="358"/>
        <v/>
      </c>
      <c r="O4585" s="111" t="str">
        <f t="shared" si="359"/>
        <v/>
      </c>
    </row>
    <row r="4586" spans="1:15" ht="30" customHeight="1" thickTop="1" thickBot="1">
      <c r="A4586" s="37" t="str">
        <f t="shared" si="355"/>
        <v/>
      </c>
      <c r="C4586" s="13">
        <v>4582</v>
      </c>
      <c r="D4586" s="61" t="str">
        <f>IF(Cad_an!D4586="","",Cad_an!D4586)</f>
        <v/>
      </c>
      <c r="E4586" s="61" t="str">
        <f>IF(D4586="","",VLOOKUP(D4586,Cad_an!$D$5:$F$5004,3,FALSE))</f>
        <v/>
      </c>
      <c r="F4586" s="61" t="str">
        <f>IF(D4586="","",VLOOKUP(D4586,Cad_an!$D$5:$E$5004,2,FALSE))</f>
        <v/>
      </c>
      <c r="G4586" s="61" t="str">
        <f>IF(D4586="","",VLOOKUP(Fa_an!F4586,Cad_can!$D$5:$E$204,2,FALSE))</f>
        <v/>
      </c>
      <c r="H4586" s="17"/>
      <c r="I4586" s="17"/>
      <c r="J4586" s="110" t="str">
        <f t="shared" si="356"/>
        <v/>
      </c>
      <c r="K4586" s="23"/>
      <c r="L4586" s="112" t="str">
        <f t="shared" si="357"/>
        <v/>
      </c>
      <c r="M4586" s="17"/>
      <c r="N4586" s="110" t="str">
        <f t="shared" si="358"/>
        <v/>
      </c>
      <c r="O4586" s="111" t="str">
        <f t="shared" si="359"/>
        <v/>
      </c>
    </row>
    <row r="4587" spans="1:15" ht="30" customHeight="1" thickTop="1" thickBot="1">
      <c r="A4587" s="37" t="str">
        <f t="shared" si="355"/>
        <v/>
      </c>
      <c r="C4587" s="13">
        <v>4583</v>
      </c>
      <c r="D4587" s="61" t="str">
        <f>IF(Cad_an!D4587="","",Cad_an!D4587)</f>
        <v/>
      </c>
      <c r="E4587" s="61" t="str">
        <f>IF(D4587="","",VLOOKUP(D4587,Cad_an!$D$5:$F$5004,3,FALSE))</f>
        <v/>
      </c>
      <c r="F4587" s="61" t="str">
        <f>IF(D4587="","",VLOOKUP(D4587,Cad_an!$D$5:$E$5004,2,FALSE))</f>
        <v/>
      </c>
      <c r="G4587" s="61" t="str">
        <f>IF(D4587="","",VLOOKUP(Fa_an!F4587,Cad_can!$D$5:$E$204,2,FALSE))</f>
        <v/>
      </c>
      <c r="H4587" s="17"/>
      <c r="I4587" s="17"/>
      <c r="J4587" s="110" t="str">
        <f t="shared" si="356"/>
        <v/>
      </c>
      <c r="K4587" s="23"/>
      <c r="L4587" s="112" t="str">
        <f t="shared" si="357"/>
        <v/>
      </c>
      <c r="M4587" s="17"/>
      <c r="N4587" s="110" t="str">
        <f t="shared" si="358"/>
        <v/>
      </c>
      <c r="O4587" s="111" t="str">
        <f t="shared" si="359"/>
        <v/>
      </c>
    </row>
    <row r="4588" spans="1:15" ht="30" customHeight="1" thickTop="1" thickBot="1">
      <c r="A4588" s="37" t="str">
        <f t="shared" si="355"/>
        <v/>
      </c>
      <c r="C4588" s="13">
        <v>4584</v>
      </c>
      <c r="D4588" s="61" t="str">
        <f>IF(Cad_an!D4588="","",Cad_an!D4588)</f>
        <v/>
      </c>
      <c r="E4588" s="61" t="str">
        <f>IF(D4588="","",VLOOKUP(D4588,Cad_an!$D$5:$F$5004,3,FALSE))</f>
        <v/>
      </c>
      <c r="F4588" s="61" t="str">
        <f>IF(D4588="","",VLOOKUP(D4588,Cad_an!$D$5:$E$5004,2,FALSE))</f>
        <v/>
      </c>
      <c r="G4588" s="61" t="str">
        <f>IF(D4588="","",VLOOKUP(Fa_an!F4588,Cad_can!$D$5:$E$204,2,FALSE))</f>
        <v/>
      </c>
      <c r="H4588" s="17"/>
      <c r="I4588" s="17"/>
      <c r="J4588" s="110" t="str">
        <f t="shared" si="356"/>
        <v/>
      </c>
      <c r="K4588" s="23"/>
      <c r="L4588" s="112" t="str">
        <f t="shared" si="357"/>
        <v/>
      </c>
      <c r="M4588" s="17"/>
      <c r="N4588" s="110" t="str">
        <f t="shared" si="358"/>
        <v/>
      </c>
      <c r="O4588" s="111" t="str">
        <f t="shared" si="359"/>
        <v/>
      </c>
    </row>
    <row r="4589" spans="1:15" ht="30" customHeight="1" thickTop="1" thickBot="1">
      <c r="A4589" s="37" t="str">
        <f t="shared" si="355"/>
        <v/>
      </c>
      <c r="C4589" s="13">
        <v>4585</v>
      </c>
      <c r="D4589" s="61" t="str">
        <f>IF(Cad_an!D4589="","",Cad_an!D4589)</f>
        <v/>
      </c>
      <c r="E4589" s="61" t="str">
        <f>IF(D4589="","",VLOOKUP(D4589,Cad_an!$D$5:$F$5004,3,FALSE))</f>
        <v/>
      </c>
      <c r="F4589" s="61" t="str">
        <f>IF(D4589="","",VLOOKUP(D4589,Cad_an!$D$5:$E$5004,2,FALSE))</f>
        <v/>
      </c>
      <c r="G4589" s="61" t="str">
        <f>IF(D4589="","",VLOOKUP(Fa_an!F4589,Cad_can!$D$5:$E$204,2,FALSE))</f>
        <v/>
      </c>
      <c r="H4589" s="17"/>
      <c r="I4589" s="17"/>
      <c r="J4589" s="110" t="str">
        <f t="shared" si="356"/>
        <v/>
      </c>
      <c r="K4589" s="23"/>
      <c r="L4589" s="112" t="str">
        <f t="shared" si="357"/>
        <v/>
      </c>
      <c r="M4589" s="17"/>
      <c r="N4589" s="110" t="str">
        <f t="shared" si="358"/>
        <v/>
      </c>
      <c r="O4589" s="111" t="str">
        <f t="shared" si="359"/>
        <v/>
      </c>
    </row>
    <row r="4590" spans="1:15" ht="30" customHeight="1" thickTop="1" thickBot="1">
      <c r="A4590" s="37" t="str">
        <f t="shared" si="355"/>
        <v/>
      </c>
      <c r="C4590" s="13">
        <v>4586</v>
      </c>
      <c r="D4590" s="61" t="str">
        <f>IF(Cad_an!D4590="","",Cad_an!D4590)</f>
        <v/>
      </c>
      <c r="E4590" s="61" t="str">
        <f>IF(D4590="","",VLOOKUP(D4590,Cad_an!$D$5:$F$5004,3,FALSE))</f>
        <v/>
      </c>
      <c r="F4590" s="61" t="str">
        <f>IF(D4590="","",VLOOKUP(D4590,Cad_an!$D$5:$E$5004,2,FALSE))</f>
        <v/>
      </c>
      <c r="G4590" s="61" t="str">
        <f>IF(D4590="","",VLOOKUP(Fa_an!F4590,Cad_can!$D$5:$E$204,2,FALSE))</f>
        <v/>
      </c>
      <c r="H4590" s="17"/>
      <c r="I4590" s="17"/>
      <c r="J4590" s="110" t="str">
        <f t="shared" si="356"/>
        <v/>
      </c>
      <c r="K4590" s="23"/>
      <c r="L4590" s="112" t="str">
        <f t="shared" si="357"/>
        <v/>
      </c>
      <c r="M4590" s="17"/>
      <c r="N4590" s="110" t="str">
        <f t="shared" si="358"/>
        <v/>
      </c>
      <c r="O4590" s="111" t="str">
        <f t="shared" si="359"/>
        <v/>
      </c>
    </row>
    <row r="4591" spans="1:15" ht="30" customHeight="1" thickTop="1" thickBot="1">
      <c r="A4591" s="37" t="str">
        <f t="shared" si="355"/>
        <v/>
      </c>
      <c r="C4591" s="13">
        <v>4587</v>
      </c>
      <c r="D4591" s="61" t="str">
        <f>IF(Cad_an!D4591="","",Cad_an!D4591)</f>
        <v/>
      </c>
      <c r="E4591" s="61" t="str">
        <f>IF(D4591="","",VLOOKUP(D4591,Cad_an!$D$5:$F$5004,3,FALSE))</f>
        <v/>
      </c>
      <c r="F4591" s="61" t="str">
        <f>IF(D4591="","",VLOOKUP(D4591,Cad_an!$D$5:$E$5004,2,FALSE))</f>
        <v/>
      </c>
      <c r="G4591" s="61" t="str">
        <f>IF(D4591="","",VLOOKUP(Fa_an!F4591,Cad_can!$D$5:$E$204,2,FALSE))</f>
        <v/>
      </c>
      <c r="H4591" s="17"/>
      <c r="I4591" s="17"/>
      <c r="J4591" s="110" t="str">
        <f t="shared" si="356"/>
        <v/>
      </c>
      <c r="K4591" s="23"/>
      <c r="L4591" s="112" t="str">
        <f t="shared" si="357"/>
        <v/>
      </c>
      <c r="M4591" s="17"/>
      <c r="N4591" s="110" t="str">
        <f t="shared" si="358"/>
        <v/>
      </c>
      <c r="O4591" s="111" t="str">
        <f t="shared" si="359"/>
        <v/>
      </c>
    </row>
    <row r="4592" spans="1:15" ht="30" customHeight="1" thickTop="1" thickBot="1">
      <c r="A4592" s="37" t="str">
        <f t="shared" si="355"/>
        <v/>
      </c>
      <c r="C4592" s="13">
        <v>4588</v>
      </c>
      <c r="D4592" s="61" t="str">
        <f>IF(Cad_an!D4592="","",Cad_an!D4592)</f>
        <v/>
      </c>
      <c r="E4592" s="61" t="str">
        <f>IF(D4592="","",VLOOKUP(D4592,Cad_an!$D$5:$F$5004,3,FALSE))</f>
        <v/>
      </c>
      <c r="F4592" s="61" t="str">
        <f>IF(D4592="","",VLOOKUP(D4592,Cad_an!$D$5:$E$5004,2,FALSE))</f>
        <v/>
      </c>
      <c r="G4592" s="61" t="str">
        <f>IF(D4592="","",VLOOKUP(Fa_an!F4592,Cad_can!$D$5:$E$204,2,FALSE))</f>
        <v/>
      </c>
      <c r="H4592" s="17"/>
      <c r="I4592" s="17"/>
      <c r="J4592" s="110" t="str">
        <f t="shared" si="356"/>
        <v/>
      </c>
      <c r="K4592" s="23"/>
      <c r="L4592" s="112" t="str">
        <f t="shared" si="357"/>
        <v/>
      </c>
      <c r="M4592" s="17"/>
      <c r="N4592" s="110" t="str">
        <f t="shared" si="358"/>
        <v/>
      </c>
      <c r="O4592" s="111" t="str">
        <f t="shared" si="359"/>
        <v/>
      </c>
    </row>
    <row r="4593" spans="1:15" ht="30" customHeight="1" thickTop="1" thickBot="1">
      <c r="A4593" s="37" t="str">
        <f t="shared" si="355"/>
        <v/>
      </c>
      <c r="C4593" s="13">
        <v>4589</v>
      </c>
      <c r="D4593" s="61" t="str">
        <f>IF(Cad_an!D4593="","",Cad_an!D4593)</f>
        <v/>
      </c>
      <c r="E4593" s="61" t="str">
        <f>IF(D4593="","",VLOOKUP(D4593,Cad_an!$D$5:$F$5004,3,FALSE))</f>
        <v/>
      </c>
      <c r="F4593" s="61" t="str">
        <f>IF(D4593="","",VLOOKUP(D4593,Cad_an!$D$5:$E$5004,2,FALSE))</f>
        <v/>
      </c>
      <c r="G4593" s="61" t="str">
        <f>IF(D4593="","",VLOOKUP(Fa_an!F4593,Cad_can!$D$5:$E$204,2,FALSE))</f>
        <v/>
      </c>
      <c r="H4593" s="17"/>
      <c r="I4593" s="17"/>
      <c r="J4593" s="110" t="str">
        <f t="shared" si="356"/>
        <v/>
      </c>
      <c r="K4593" s="23"/>
      <c r="L4593" s="112" t="str">
        <f t="shared" si="357"/>
        <v/>
      </c>
      <c r="M4593" s="17"/>
      <c r="N4593" s="110" t="str">
        <f t="shared" si="358"/>
        <v/>
      </c>
      <c r="O4593" s="111" t="str">
        <f t="shared" si="359"/>
        <v/>
      </c>
    </row>
    <row r="4594" spans="1:15" ht="30" customHeight="1" thickTop="1" thickBot="1">
      <c r="A4594" s="37" t="str">
        <f t="shared" si="355"/>
        <v/>
      </c>
      <c r="C4594" s="13">
        <v>4590</v>
      </c>
      <c r="D4594" s="61" t="str">
        <f>IF(Cad_an!D4594="","",Cad_an!D4594)</f>
        <v/>
      </c>
      <c r="E4594" s="61" t="str">
        <f>IF(D4594="","",VLOOKUP(D4594,Cad_an!$D$5:$F$5004,3,FALSE))</f>
        <v/>
      </c>
      <c r="F4594" s="61" t="str">
        <f>IF(D4594="","",VLOOKUP(D4594,Cad_an!$D$5:$E$5004,2,FALSE))</f>
        <v/>
      </c>
      <c r="G4594" s="61" t="str">
        <f>IF(D4594="","",VLOOKUP(Fa_an!F4594,Cad_can!$D$5:$E$204,2,FALSE))</f>
        <v/>
      </c>
      <c r="H4594" s="17"/>
      <c r="I4594" s="17"/>
      <c r="J4594" s="110" t="str">
        <f t="shared" si="356"/>
        <v/>
      </c>
      <c r="K4594" s="23"/>
      <c r="L4594" s="112" t="str">
        <f t="shared" si="357"/>
        <v/>
      </c>
      <c r="M4594" s="17"/>
      <c r="N4594" s="110" t="str">
        <f t="shared" si="358"/>
        <v/>
      </c>
      <c r="O4594" s="111" t="str">
        <f t="shared" si="359"/>
        <v/>
      </c>
    </row>
    <row r="4595" spans="1:15" ht="30" customHeight="1" thickTop="1" thickBot="1">
      <c r="A4595" s="37" t="str">
        <f t="shared" si="355"/>
        <v/>
      </c>
      <c r="C4595" s="13">
        <v>4591</v>
      </c>
      <c r="D4595" s="61" t="str">
        <f>IF(Cad_an!D4595="","",Cad_an!D4595)</f>
        <v/>
      </c>
      <c r="E4595" s="61" t="str">
        <f>IF(D4595="","",VLOOKUP(D4595,Cad_an!$D$5:$F$5004,3,FALSE))</f>
        <v/>
      </c>
      <c r="F4595" s="61" t="str">
        <f>IF(D4595="","",VLOOKUP(D4595,Cad_an!$D$5:$E$5004,2,FALSE))</f>
        <v/>
      </c>
      <c r="G4595" s="61" t="str">
        <f>IF(D4595="","",VLOOKUP(Fa_an!F4595,Cad_can!$D$5:$E$204,2,FALSE))</f>
        <v/>
      </c>
      <c r="H4595" s="17"/>
      <c r="I4595" s="17"/>
      <c r="J4595" s="110" t="str">
        <f t="shared" si="356"/>
        <v/>
      </c>
      <c r="K4595" s="23"/>
      <c r="L4595" s="112" t="str">
        <f t="shared" si="357"/>
        <v/>
      </c>
      <c r="M4595" s="17"/>
      <c r="N4595" s="110" t="str">
        <f t="shared" si="358"/>
        <v/>
      </c>
      <c r="O4595" s="111" t="str">
        <f t="shared" si="359"/>
        <v/>
      </c>
    </row>
    <row r="4596" spans="1:15" ht="30" customHeight="1" thickTop="1" thickBot="1">
      <c r="A4596" s="37" t="str">
        <f t="shared" si="355"/>
        <v/>
      </c>
      <c r="C4596" s="13">
        <v>4592</v>
      </c>
      <c r="D4596" s="61" t="str">
        <f>IF(Cad_an!D4596="","",Cad_an!D4596)</f>
        <v/>
      </c>
      <c r="E4596" s="61" t="str">
        <f>IF(D4596="","",VLOOKUP(D4596,Cad_an!$D$5:$F$5004,3,FALSE))</f>
        <v/>
      </c>
      <c r="F4596" s="61" t="str">
        <f>IF(D4596="","",VLOOKUP(D4596,Cad_an!$D$5:$E$5004,2,FALSE))</f>
        <v/>
      </c>
      <c r="G4596" s="61" t="str">
        <f>IF(D4596="","",VLOOKUP(Fa_an!F4596,Cad_can!$D$5:$E$204,2,FALSE))</f>
        <v/>
      </c>
      <c r="H4596" s="17"/>
      <c r="I4596" s="17"/>
      <c r="J4596" s="110" t="str">
        <f t="shared" si="356"/>
        <v/>
      </c>
      <c r="K4596" s="23"/>
      <c r="L4596" s="112" t="str">
        <f t="shared" si="357"/>
        <v/>
      </c>
      <c r="M4596" s="17"/>
      <c r="N4596" s="110" t="str">
        <f t="shared" si="358"/>
        <v/>
      </c>
      <c r="O4596" s="111" t="str">
        <f t="shared" si="359"/>
        <v/>
      </c>
    </row>
    <row r="4597" spans="1:15" ht="30" customHeight="1" thickTop="1" thickBot="1">
      <c r="A4597" s="37" t="str">
        <f t="shared" si="355"/>
        <v/>
      </c>
      <c r="C4597" s="13">
        <v>4593</v>
      </c>
      <c r="D4597" s="61" t="str">
        <f>IF(Cad_an!D4597="","",Cad_an!D4597)</f>
        <v/>
      </c>
      <c r="E4597" s="61" t="str">
        <f>IF(D4597="","",VLOOKUP(D4597,Cad_an!$D$5:$F$5004,3,FALSE))</f>
        <v/>
      </c>
      <c r="F4597" s="61" t="str">
        <f>IF(D4597="","",VLOOKUP(D4597,Cad_an!$D$5:$E$5004,2,FALSE))</f>
        <v/>
      </c>
      <c r="G4597" s="61" t="str">
        <f>IF(D4597="","",VLOOKUP(Fa_an!F4597,Cad_can!$D$5:$E$204,2,FALSE))</f>
        <v/>
      </c>
      <c r="H4597" s="17"/>
      <c r="I4597" s="17"/>
      <c r="J4597" s="110" t="str">
        <f t="shared" si="356"/>
        <v/>
      </c>
      <c r="K4597" s="23"/>
      <c r="L4597" s="112" t="str">
        <f t="shared" si="357"/>
        <v/>
      </c>
      <c r="M4597" s="17"/>
      <c r="N4597" s="110" t="str">
        <f t="shared" si="358"/>
        <v/>
      </c>
      <c r="O4597" s="111" t="str">
        <f t="shared" si="359"/>
        <v/>
      </c>
    </row>
    <row r="4598" spans="1:15" ht="30" customHeight="1" thickTop="1" thickBot="1">
      <c r="A4598" s="37" t="str">
        <f t="shared" si="355"/>
        <v/>
      </c>
      <c r="C4598" s="13">
        <v>4594</v>
      </c>
      <c r="D4598" s="61" t="str">
        <f>IF(Cad_an!D4598="","",Cad_an!D4598)</f>
        <v/>
      </c>
      <c r="E4598" s="61" t="str">
        <f>IF(D4598="","",VLOOKUP(D4598,Cad_an!$D$5:$F$5004,3,FALSE))</f>
        <v/>
      </c>
      <c r="F4598" s="61" t="str">
        <f>IF(D4598="","",VLOOKUP(D4598,Cad_an!$D$5:$E$5004,2,FALSE))</f>
        <v/>
      </c>
      <c r="G4598" s="61" t="str">
        <f>IF(D4598="","",VLOOKUP(Fa_an!F4598,Cad_can!$D$5:$E$204,2,FALSE))</f>
        <v/>
      </c>
      <c r="H4598" s="17"/>
      <c r="I4598" s="17"/>
      <c r="J4598" s="110" t="str">
        <f t="shared" si="356"/>
        <v/>
      </c>
      <c r="K4598" s="23"/>
      <c r="L4598" s="112" t="str">
        <f t="shared" si="357"/>
        <v/>
      </c>
      <c r="M4598" s="17"/>
      <c r="N4598" s="110" t="str">
        <f t="shared" si="358"/>
        <v/>
      </c>
      <c r="O4598" s="111" t="str">
        <f t="shared" si="359"/>
        <v/>
      </c>
    </row>
    <row r="4599" spans="1:15" ht="30" customHeight="1" thickTop="1" thickBot="1">
      <c r="A4599" s="37" t="str">
        <f t="shared" si="355"/>
        <v/>
      </c>
      <c r="C4599" s="13">
        <v>4595</v>
      </c>
      <c r="D4599" s="61" t="str">
        <f>IF(Cad_an!D4599="","",Cad_an!D4599)</f>
        <v/>
      </c>
      <c r="E4599" s="61" t="str">
        <f>IF(D4599="","",VLOOKUP(D4599,Cad_an!$D$5:$F$5004,3,FALSE))</f>
        <v/>
      </c>
      <c r="F4599" s="61" t="str">
        <f>IF(D4599="","",VLOOKUP(D4599,Cad_an!$D$5:$E$5004,2,FALSE))</f>
        <v/>
      </c>
      <c r="G4599" s="61" t="str">
        <f>IF(D4599="","",VLOOKUP(Fa_an!F4599,Cad_can!$D$5:$E$204,2,FALSE))</f>
        <v/>
      </c>
      <c r="H4599" s="17"/>
      <c r="I4599" s="17"/>
      <c r="J4599" s="110" t="str">
        <f t="shared" si="356"/>
        <v/>
      </c>
      <c r="K4599" s="23"/>
      <c r="L4599" s="112" t="str">
        <f t="shared" si="357"/>
        <v/>
      </c>
      <c r="M4599" s="17"/>
      <c r="N4599" s="110" t="str">
        <f t="shared" si="358"/>
        <v/>
      </c>
      <c r="O4599" s="111" t="str">
        <f t="shared" si="359"/>
        <v/>
      </c>
    </row>
    <row r="4600" spans="1:15" ht="30" customHeight="1" thickTop="1" thickBot="1">
      <c r="A4600" s="37" t="str">
        <f t="shared" si="355"/>
        <v/>
      </c>
      <c r="C4600" s="13">
        <v>4596</v>
      </c>
      <c r="D4600" s="61" t="str">
        <f>IF(Cad_an!D4600="","",Cad_an!D4600)</f>
        <v/>
      </c>
      <c r="E4600" s="61" t="str">
        <f>IF(D4600="","",VLOOKUP(D4600,Cad_an!$D$5:$F$5004,3,FALSE))</f>
        <v/>
      </c>
      <c r="F4600" s="61" t="str">
        <f>IF(D4600="","",VLOOKUP(D4600,Cad_an!$D$5:$E$5004,2,FALSE))</f>
        <v/>
      </c>
      <c r="G4600" s="61" t="str">
        <f>IF(D4600="","",VLOOKUP(Fa_an!F4600,Cad_can!$D$5:$E$204,2,FALSE))</f>
        <v/>
      </c>
      <c r="H4600" s="17"/>
      <c r="I4600" s="17"/>
      <c r="J4600" s="110" t="str">
        <f t="shared" si="356"/>
        <v/>
      </c>
      <c r="K4600" s="23"/>
      <c r="L4600" s="112" t="str">
        <f t="shared" si="357"/>
        <v/>
      </c>
      <c r="M4600" s="17"/>
      <c r="N4600" s="110" t="str">
        <f t="shared" si="358"/>
        <v/>
      </c>
      <c r="O4600" s="111" t="str">
        <f t="shared" si="359"/>
        <v/>
      </c>
    </row>
    <row r="4601" spans="1:15" ht="30" customHeight="1" thickTop="1" thickBot="1">
      <c r="A4601" s="37" t="str">
        <f t="shared" si="355"/>
        <v/>
      </c>
      <c r="C4601" s="13">
        <v>4597</v>
      </c>
      <c r="D4601" s="61" t="str">
        <f>IF(Cad_an!D4601="","",Cad_an!D4601)</f>
        <v/>
      </c>
      <c r="E4601" s="61" t="str">
        <f>IF(D4601="","",VLOOKUP(D4601,Cad_an!$D$5:$F$5004,3,FALSE))</f>
        <v/>
      </c>
      <c r="F4601" s="61" t="str">
        <f>IF(D4601="","",VLOOKUP(D4601,Cad_an!$D$5:$E$5004,2,FALSE))</f>
        <v/>
      </c>
      <c r="G4601" s="61" t="str">
        <f>IF(D4601="","",VLOOKUP(Fa_an!F4601,Cad_can!$D$5:$E$204,2,FALSE))</f>
        <v/>
      </c>
      <c r="H4601" s="17"/>
      <c r="I4601" s="17"/>
      <c r="J4601" s="110" t="str">
        <f t="shared" si="356"/>
        <v/>
      </c>
      <c r="K4601" s="23"/>
      <c r="L4601" s="112" t="str">
        <f t="shared" si="357"/>
        <v/>
      </c>
      <c r="M4601" s="17"/>
      <c r="N4601" s="110" t="str">
        <f t="shared" si="358"/>
        <v/>
      </c>
      <c r="O4601" s="111" t="str">
        <f t="shared" si="359"/>
        <v/>
      </c>
    </row>
    <row r="4602" spans="1:15" ht="30" customHeight="1" thickTop="1" thickBot="1">
      <c r="A4602" s="37" t="str">
        <f t="shared" si="355"/>
        <v/>
      </c>
      <c r="C4602" s="13">
        <v>4598</v>
      </c>
      <c r="D4602" s="61" t="str">
        <f>IF(Cad_an!D4602="","",Cad_an!D4602)</f>
        <v/>
      </c>
      <c r="E4602" s="61" t="str">
        <f>IF(D4602="","",VLOOKUP(D4602,Cad_an!$D$5:$F$5004,3,FALSE))</f>
        <v/>
      </c>
      <c r="F4602" s="61" t="str">
        <f>IF(D4602="","",VLOOKUP(D4602,Cad_an!$D$5:$E$5004,2,FALSE))</f>
        <v/>
      </c>
      <c r="G4602" s="61" t="str">
        <f>IF(D4602="","",VLOOKUP(Fa_an!F4602,Cad_can!$D$5:$E$204,2,FALSE))</f>
        <v/>
      </c>
      <c r="H4602" s="17"/>
      <c r="I4602" s="17"/>
      <c r="J4602" s="110" t="str">
        <f t="shared" si="356"/>
        <v/>
      </c>
      <c r="K4602" s="23"/>
      <c r="L4602" s="112" t="str">
        <f t="shared" si="357"/>
        <v/>
      </c>
      <c r="M4602" s="17"/>
      <c r="N4602" s="110" t="str">
        <f t="shared" si="358"/>
        <v/>
      </c>
      <c r="O4602" s="111" t="str">
        <f t="shared" si="359"/>
        <v/>
      </c>
    </row>
    <row r="4603" spans="1:15" ht="30" customHeight="1" thickTop="1" thickBot="1">
      <c r="A4603" s="37" t="str">
        <f t="shared" si="355"/>
        <v/>
      </c>
      <c r="C4603" s="13">
        <v>4599</v>
      </c>
      <c r="D4603" s="61" t="str">
        <f>IF(Cad_an!D4603="","",Cad_an!D4603)</f>
        <v/>
      </c>
      <c r="E4603" s="61" t="str">
        <f>IF(D4603="","",VLOOKUP(D4603,Cad_an!$D$5:$F$5004,3,FALSE))</f>
        <v/>
      </c>
      <c r="F4603" s="61" t="str">
        <f>IF(D4603="","",VLOOKUP(D4603,Cad_an!$D$5:$E$5004,2,FALSE))</f>
        <v/>
      </c>
      <c r="G4603" s="61" t="str">
        <f>IF(D4603="","",VLOOKUP(Fa_an!F4603,Cad_can!$D$5:$E$204,2,FALSE))</f>
        <v/>
      </c>
      <c r="H4603" s="17"/>
      <c r="I4603" s="17"/>
      <c r="J4603" s="110" t="str">
        <f t="shared" si="356"/>
        <v/>
      </c>
      <c r="K4603" s="23"/>
      <c r="L4603" s="112" t="str">
        <f t="shared" si="357"/>
        <v/>
      </c>
      <c r="M4603" s="17"/>
      <c r="N4603" s="110" t="str">
        <f t="shared" si="358"/>
        <v/>
      </c>
      <c r="O4603" s="111" t="str">
        <f t="shared" si="359"/>
        <v/>
      </c>
    </row>
    <row r="4604" spans="1:15" ht="30" customHeight="1" thickTop="1" thickBot="1">
      <c r="A4604" s="37" t="str">
        <f t="shared" si="355"/>
        <v/>
      </c>
      <c r="C4604" s="13">
        <v>4600</v>
      </c>
      <c r="D4604" s="61" t="str">
        <f>IF(Cad_an!D4604="","",Cad_an!D4604)</f>
        <v/>
      </c>
      <c r="E4604" s="61" t="str">
        <f>IF(D4604="","",VLOOKUP(D4604,Cad_an!$D$5:$F$5004,3,FALSE))</f>
        <v/>
      </c>
      <c r="F4604" s="61" t="str">
        <f>IF(D4604="","",VLOOKUP(D4604,Cad_an!$D$5:$E$5004,2,FALSE))</f>
        <v/>
      </c>
      <c r="G4604" s="61" t="str">
        <f>IF(D4604="","",VLOOKUP(Fa_an!F4604,Cad_can!$D$5:$E$204,2,FALSE))</f>
        <v/>
      </c>
      <c r="H4604" s="17"/>
      <c r="I4604" s="17"/>
      <c r="J4604" s="110" t="str">
        <f t="shared" si="356"/>
        <v/>
      </c>
      <c r="K4604" s="23"/>
      <c r="L4604" s="112" t="str">
        <f t="shared" si="357"/>
        <v/>
      </c>
      <c r="M4604" s="17"/>
      <c r="N4604" s="110" t="str">
        <f t="shared" si="358"/>
        <v/>
      </c>
      <c r="O4604" s="111" t="str">
        <f t="shared" si="359"/>
        <v/>
      </c>
    </row>
    <row r="4605" spans="1:15" ht="30" customHeight="1" thickTop="1" thickBot="1">
      <c r="A4605" s="37" t="str">
        <f t="shared" si="355"/>
        <v/>
      </c>
      <c r="C4605" s="13">
        <v>4601</v>
      </c>
      <c r="D4605" s="61" t="str">
        <f>IF(Cad_an!D4605="","",Cad_an!D4605)</f>
        <v/>
      </c>
      <c r="E4605" s="61" t="str">
        <f>IF(D4605="","",VLOOKUP(D4605,Cad_an!$D$5:$F$5004,3,FALSE))</f>
        <v/>
      </c>
      <c r="F4605" s="61" t="str">
        <f>IF(D4605="","",VLOOKUP(D4605,Cad_an!$D$5:$E$5004,2,FALSE))</f>
        <v/>
      </c>
      <c r="G4605" s="61" t="str">
        <f>IF(D4605="","",VLOOKUP(Fa_an!F4605,Cad_can!$D$5:$E$204,2,FALSE))</f>
        <v/>
      </c>
      <c r="H4605" s="17"/>
      <c r="I4605" s="17"/>
      <c r="J4605" s="110" t="str">
        <f t="shared" si="356"/>
        <v/>
      </c>
      <c r="K4605" s="23"/>
      <c r="L4605" s="112" t="str">
        <f t="shared" si="357"/>
        <v/>
      </c>
      <c r="M4605" s="17"/>
      <c r="N4605" s="110" t="str">
        <f t="shared" si="358"/>
        <v/>
      </c>
      <c r="O4605" s="111" t="str">
        <f t="shared" si="359"/>
        <v/>
      </c>
    </row>
    <row r="4606" spans="1:15" ht="30" customHeight="1" thickTop="1" thickBot="1">
      <c r="A4606" s="37" t="str">
        <f t="shared" si="355"/>
        <v/>
      </c>
      <c r="C4606" s="13">
        <v>4602</v>
      </c>
      <c r="D4606" s="61" t="str">
        <f>IF(Cad_an!D4606="","",Cad_an!D4606)</f>
        <v/>
      </c>
      <c r="E4606" s="61" t="str">
        <f>IF(D4606="","",VLOOKUP(D4606,Cad_an!$D$5:$F$5004,3,FALSE))</f>
        <v/>
      </c>
      <c r="F4606" s="61" t="str">
        <f>IF(D4606="","",VLOOKUP(D4606,Cad_an!$D$5:$E$5004,2,FALSE))</f>
        <v/>
      </c>
      <c r="G4606" s="61" t="str">
        <f>IF(D4606="","",VLOOKUP(Fa_an!F4606,Cad_can!$D$5:$E$204,2,FALSE))</f>
        <v/>
      </c>
      <c r="H4606" s="17"/>
      <c r="I4606" s="17"/>
      <c r="J4606" s="110" t="str">
        <f t="shared" si="356"/>
        <v/>
      </c>
      <c r="K4606" s="23"/>
      <c r="L4606" s="112" t="str">
        <f t="shared" si="357"/>
        <v/>
      </c>
      <c r="M4606" s="17"/>
      <c r="N4606" s="110" t="str">
        <f t="shared" si="358"/>
        <v/>
      </c>
      <c r="O4606" s="111" t="str">
        <f t="shared" si="359"/>
        <v/>
      </c>
    </row>
    <row r="4607" spans="1:15" ht="30" customHeight="1" thickTop="1" thickBot="1">
      <c r="A4607" s="37" t="str">
        <f t="shared" si="355"/>
        <v/>
      </c>
      <c r="C4607" s="13">
        <v>4603</v>
      </c>
      <c r="D4607" s="61" t="str">
        <f>IF(Cad_an!D4607="","",Cad_an!D4607)</f>
        <v/>
      </c>
      <c r="E4607" s="61" t="str">
        <f>IF(D4607="","",VLOOKUP(D4607,Cad_an!$D$5:$F$5004,3,FALSE))</f>
        <v/>
      </c>
      <c r="F4607" s="61" t="str">
        <f>IF(D4607="","",VLOOKUP(D4607,Cad_an!$D$5:$E$5004,2,FALSE))</f>
        <v/>
      </c>
      <c r="G4607" s="61" t="str">
        <f>IF(D4607="","",VLOOKUP(Fa_an!F4607,Cad_can!$D$5:$E$204,2,FALSE))</f>
        <v/>
      </c>
      <c r="H4607" s="17"/>
      <c r="I4607" s="17"/>
      <c r="J4607" s="110" t="str">
        <f t="shared" si="356"/>
        <v/>
      </c>
      <c r="K4607" s="23"/>
      <c r="L4607" s="112" t="str">
        <f t="shared" si="357"/>
        <v/>
      </c>
      <c r="M4607" s="17"/>
      <c r="N4607" s="110" t="str">
        <f t="shared" si="358"/>
        <v/>
      </c>
      <c r="O4607" s="111" t="str">
        <f t="shared" si="359"/>
        <v/>
      </c>
    </row>
    <row r="4608" spans="1:15" ht="30" customHeight="1" thickTop="1" thickBot="1">
      <c r="A4608" s="37" t="str">
        <f t="shared" si="355"/>
        <v/>
      </c>
      <c r="C4608" s="13">
        <v>4604</v>
      </c>
      <c r="D4608" s="61" t="str">
        <f>IF(Cad_an!D4608="","",Cad_an!D4608)</f>
        <v/>
      </c>
      <c r="E4608" s="61" t="str">
        <f>IF(D4608="","",VLOOKUP(D4608,Cad_an!$D$5:$F$5004,3,FALSE))</f>
        <v/>
      </c>
      <c r="F4608" s="61" t="str">
        <f>IF(D4608="","",VLOOKUP(D4608,Cad_an!$D$5:$E$5004,2,FALSE))</f>
        <v/>
      </c>
      <c r="G4608" s="61" t="str">
        <f>IF(D4608="","",VLOOKUP(Fa_an!F4608,Cad_can!$D$5:$E$204,2,FALSE))</f>
        <v/>
      </c>
      <c r="H4608" s="17"/>
      <c r="I4608" s="17"/>
      <c r="J4608" s="110" t="str">
        <f t="shared" si="356"/>
        <v/>
      </c>
      <c r="K4608" s="23"/>
      <c r="L4608" s="112" t="str">
        <f t="shared" si="357"/>
        <v/>
      </c>
      <c r="M4608" s="17"/>
      <c r="N4608" s="110" t="str">
        <f t="shared" si="358"/>
        <v/>
      </c>
      <c r="O4608" s="111" t="str">
        <f t="shared" si="359"/>
        <v/>
      </c>
    </row>
    <row r="4609" spans="1:15" ht="30" customHeight="1" thickTop="1" thickBot="1">
      <c r="A4609" s="37" t="str">
        <f t="shared" si="355"/>
        <v/>
      </c>
      <c r="C4609" s="13">
        <v>4605</v>
      </c>
      <c r="D4609" s="61" t="str">
        <f>IF(Cad_an!D4609="","",Cad_an!D4609)</f>
        <v/>
      </c>
      <c r="E4609" s="61" t="str">
        <f>IF(D4609="","",VLOOKUP(D4609,Cad_an!$D$5:$F$5004,3,FALSE))</f>
        <v/>
      </c>
      <c r="F4609" s="61" t="str">
        <f>IF(D4609="","",VLOOKUP(D4609,Cad_an!$D$5:$E$5004,2,FALSE))</f>
        <v/>
      </c>
      <c r="G4609" s="61" t="str">
        <f>IF(D4609="","",VLOOKUP(Fa_an!F4609,Cad_can!$D$5:$E$204,2,FALSE))</f>
        <v/>
      </c>
      <c r="H4609" s="17"/>
      <c r="I4609" s="17"/>
      <c r="J4609" s="110" t="str">
        <f t="shared" si="356"/>
        <v/>
      </c>
      <c r="K4609" s="23"/>
      <c r="L4609" s="112" t="str">
        <f t="shared" si="357"/>
        <v/>
      </c>
      <c r="M4609" s="17"/>
      <c r="N4609" s="110" t="str">
        <f t="shared" si="358"/>
        <v/>
      </c>
      <c r="O4609" s="111" t="str">
        <f t="shared" si="359"/>
        <v/>
      </c>
    </row>
    <row r="4610" spans="1:15" ht="30" customHeight="1" thickTop="1" thickBot="1">
      <c r="A4610" s="37" t="str">
        <f t="shared" si="355"/>
        <v/>
      </c>
      <c r="C4610" s="13">
        <v>4606</v>
      </c>
      <c r="D4610" s="61" t="str">
        <f>IF(Cad_an!D4610="","",Cad_an!D4610)</f>
        <v/>
      </c>
      <c r="E4610" s="61" t="str">
        <f>IF(D4610="","",VLOOKUP(D4610,Cad_an!$D$5:$F$5004,3,FALSE))</f>
        <v/>
      </c>
      <c r="F4610" s="61" t="str">
        <f>IF(D4610="","",VLOOKUP(D4610,Cad_an!$D$5:$E$5004,2,FALSE))</f>
        <v/>
      </c>
      <c r="G4610" s="61" t="str">
        <f>IF(D4610="","",VLOOKUP(Fa_an!F4610,Cad_can!$D$5:$E$204,2,FALSE))</f>
        <v/>
      </c>
      <c r="H4610" s="17"/>
      <c r="I4610" s="17"/>
      <c r="J4610" s="110" t="str">
        <f t="shared" si="356"/>
        <v/>
      </c>
      <c r="K4610" s="23"/>
      <c r="L4610" s="112" t="str">
        <f t="shared" si="357"/>
        <v/>
      </c>
      <c r="M4610" s="17"/>
      <c r="N4610" s="110" t="str">
        <f t="shared" si="358"/>
        <v/>
      </c>
      <c r="O4610" s="111" t="str">
        <f t="shared" si="359"/>
        <v/>
      </c>
    </row>
    <row r="4611" spans="1:15" ht="30" customHeight="1" thickTop="1" thickBot="1">
      <c r="A4611" s="37" t="str">
        <f t="shared" si="355"/>
        <v/>
      </c>
      <c r="C4611" s="13">
        <v>4607</v>
      </c>
      <c r="D4611" s="61" t="str">
        <f>IF(Cad_an!D4611="","",Cad_an!D4611)</f>
        <v/>
      </c>
      <c r="E4611" s="61" t="str">
        <f>IF(D4611="","",VLOOKUP(D4611,Cad_an!$D$5:$F$5004,3,FALSE))</f>
        <v/>
      </c>
      <c r="F4611" s="61" t="str">
        <f>IF(D4611="","",VLOOKUP(D4611,Cad_an!$D$5:$E$5004,2,FALSE))</f>
        <v/>
      </c>
      <c r="G4611" s="61" t="str">
        <f>IF(D4611="","",VLOOKUP(Fa_an!F4611,Cad_can!$D$5:$E$204,2,FALSE))</f>
        <v/>
      </c>
      <c r="H4611" s="17"/>
      <c r="I4611" s="17"/>
      <c r="J4611" s="110" t="str">
        <f t="shared" si="356"/>
        <v/>
      </c>
      <c r="K4611" s="23"/>
      <c r="L4611" s="112" t="str">
        <f t="shared" si="357"/>
        <v/>
      </c>
      <c r="M4611" s="17"/>
      <c r="N4611" s="110" t="str">
        <f t="shared" si="358"/>
        <v/>
      </c>
      <c r="O4611" s="111" t="str">
        <f t="shared" si="359"/>
        <v/>
      </c>
    </row>
    <row r="4612" spans="1:15" ht="30" customHeight="1" thickTop="1" thickBot="1">
      <c r="A4612" s="37" t="str">
        <f t="shared" si="355"/>
        <v/>
      </c>
      <c r="C4612" s="13">
        <v>4608</v>
      </c>
      <c r="D4612" s="61" t="str">
        <f>IF(Cad_an!D4612="","",Cad_an!D4612)</f>
        <v/>
      </c>
      <c r="E4612" s="61" t="str">
        <f>IF(D4612="","",VLOOKUP(D4612,Cad_an!$D$5:$F$5004,3,FALSE))</f>
        <v/>
      </c>
      <c r="F4612" s="61" t="str">
        <f>IF(D4612="","",VLOOKUP(D4612,Cad_an!$D$5:$E$5004,2,FALSE))</f>
        <v/>
      </c>
      <c r="G4612" s="61" t="str">
        <f>IF(D4612="","",VLOOKUP(Fa_an!F4612,Cad_can!$D$5:$E$204,2,FALSE))</f>
        <v/>
      </c>
      <c r="H4612" s="17"/>
      <c r="I4612" s="17"/>
      <c r="J4612" s="110" t="str">
        <f t="shared" si="356"/>
        <v/>
      </c>
      <c r="K4612" s="23"/>
      <c r="L4612" s="112" t="str">
        <f t="shared" si="357"/>
        <v/>
      </c>
      <c r="M4612" s="17"/>
      <c r="N4612" s="110" t="str">
        <f t="shared" si="358"/>
        <v/>
      </c>
      <c r="O4612" s="111" t="str">
        <f t="shared" si="359"/>
        <v/>
      </c>
    </row>
    <row r="4613" spans="1:15" ht="30" customHeight="1" thickTop="1" thickBot="1">
      <c r="A4613" s="37" t="str">
        <f t="shared" si="355"/>
        <v/>
      </c>
      <c r="C4613" s="13">
        <v>4609</v>
      </c>
      <c r="D4613" s="61" t="str">
        <f>IF(Cad_an!D4613="","",Cad_an!D4613)</f>
        <v/>
      </c>
      <c r="E4613" s="61" t="str">
        <f>IF(D4613="","",VLOOKUP(D4613,Cad_an!$D$5:$F$5004,3,FALSE))</f>
        <v/>
      </c>
      <c r="F4613" s="61" t="str">
        <f>IF(D4613="","",VLOOKUP(D4613,Cad_an!$D$5:$E$5004,2,FALSE))</f>
        <v/>
      </c>
      <c r="G4613" s="61" t="str">
        <f>IF(D4613="","",VLOOKUP(Fa_an!F4613,Cad_can!$D$5:$E$204,2,FALSE))</f>
        <v/>
      </c>
      <c r="H4613" s="17"/>
      <c r="I4613" s="17"/>
      <c r="J4613" s="110" t="str">
        <f t="shared" si="356"/>
        <v/>
      </c>
      <c r="K4613" s="23"/>
      <c r="L4613" s="112" t="str">
        <f t="shared" si="357"/>
        <v/>
      </c>
      <c r="M4613" s="17"/>
      <c r="N4613" s="110" t="str">
        <f t="shared" si="358"/>
        <v/>
      </c>
      <c r="O4613" s="111" t="str">
        <f t="shared" si="359"/>
        <v/>
      </c>
    </row>
    <row r="4614" spans="1:15" ht="30" customHeight="1" thickTop="1" thickBot="1">
      <c r="A4614" s="37" t="str">
        <f t="shared" ref="A4614:A4677" si="360">D4614&amp;F4614</f>
        <v/>
      </c>
      <c r="C4614" s="13">
        <v>4610</v>
      </c>
      <c r="D4614" s="61" t="str">
        <f>IF(Cad_an!D4614="","",Cad_an!D4614)</f>
        <v/>
      </c>
      <c r="E4614" s="61" t="str">
        <f>IF(D4614="","",VLOOKUP(D4614,Cad_an!$D$5:$F$5004,3,FALSE))</f>
        <v/>
      </c>
      <c r="F4614" s="61" t="str">
        <f>IF(D4614="","",VLOOKUP(D4614,Cad_an!$D$5:$E$5004,2,FALSE))</f>
        <v/>
      </c>
      <c r="G4614" s="61" t="str">
        <f>IF(D4614="","",VLOOKUP(Fa_an!F4614,Cad_can!$D$5:$E$204,2,FALSE))</f>
        <v/>
      </c>
      <c r="H4614" s="17"/>
      <c r="I4614" s="17"/>
      <c r="J4614" s="110" t="str">
        <f t="shared" ref="J4614:J4677" si="361">IFERROR(I4614/H4614,"")</f>
        <v/>
      </c>
      <c r="K4614" s="23"/>
      <c r="L4614" s="112" t="str">
        <f t="shared" ref="L4614:L4677" si="362">IFERROR(K4614/I4614,"")</f>
        <v/>
      </c>
      <c r="M4614" s="17"/>
      <c r="N4614" s="110" t="str">
        <f t="shared" ref="N4614:N4677" si="363">IFERROR(M4614/I4614,"")</f>
        <v/>
      </c>
      <c r="O4614" s="111" t="str">
        <f t="shared" ref="O4614:O4677" si="364">IFERROR(K4614/M4614,"")</f>
        <v/>
      </c>
    </row>
    <row r="4615" spans="1:15" ht="30" customHeight="1" thickTop="1" thickBot="1">
      <c r="A4615" s="37" t="str">
        <f t="shared" si="360"/>
        <v/>
      </c>
      <c r="C4615" s="13">
        <v>4611</v>
      </c>
      <c r="D4615" s="61" t="str">
        <f>IF(Cad_an!D4615="","",Cad_an!D4615)</f>
        <v/>
      </c>
      <c r="E4615" s="61" t="str">
        <f>IF(D4615="","",VLOOKUP(D4615,Cad_an!$D$5:$F$5004,3,FALSE))</f>
        <v/>
      </c>
      <c r="F4615" s="61" t="str">
        <f>IF(D4615="","",VLOOKUP(D4615,Cad_an!$D$5:$E$5004,2,FALSE))</f>
        <v/>
      </c>
      <c r="G4615" s="61" t="str">
        <f>IF(D4615="","",VLOOKUP(Fa_an!F4615,Cad_can!$D$5:$E$204,2,FALSE))</f>
        <v/>
      </c>
      <c r="H4615" s="17"/>
      <c r="I4615" s="17"/>
      <c r="J4615" s="110" t="str">
        <f t="shared" si="361"/>
        <v/>
      </c>
      <c r="K4615" s="23"/>
      <c r="L4615" s="112" t="str">
        <f t="shared" si="362"/>
        <v/>
      </c>
      <c r="M4615" s="17"/>
      <c r="N4615" s="110" t="str">
        <f t="shared" si="363"/>
        <v/>
      </c>
      <c r="O4615" s="111" t="str">
        <f t="shared" si="364"/>
        <v/>
      </c>
    </row>
    <row r="4616" spans="1:15" ht="30" customHeight="1" thickTop="1" thickBot="1">
      <c r="A4616" s="37" t="str">
        <f t="shared" si="360"/>
        <v/>
      </c>
      <c r="C4616" s="13">
        <v>4612</v>
      </c>
      <c r="D4616" s="61" t="str">
        <f>IF(Cad_an!D4616="","",Cad_an!D4616)</f>
        <v/>
      </c>
      <c r="E4616" s="61" t="str">
        <f>IF(D4616="","",VLOOKUP(D4616,Cad_an!$D$5:$F$5004,3,FALSE))</f>
        <v/>
      </c>
      <c r="F4616" s="61" t="str">
        <f>IF(D4616="","",VLOOKUP(D4616,Cad_an!$D$5:$E$5004,2,FALSE))</f>
        <v/>
      </c>
      <c r="G4616" s="61" t="str">
        <f>IF(D4616="","",VLOOKUP(Fa_an!F4616,Cad_can!$D$5:$E$204,2,FALSE))</f>
        <v/>
      </c>
      <c r="H4616" s="17"/>
      <c r="I4616" s="17"/>
      <c r="J4616" s="110" t="str">
        <f t="shared" si="361"/>
        <v/>
      </c>
      <c r="K4616" s="23"/>
      <c r="L4616" s="112" t="str">
        <f t="shared" si="362"/>
        <v/>
      </c>
      <c r="M4616" s="17"/>
      <c r="N4616" s="110" t="str">
        <f t="shared" si="363"/>
        <v/>
      </c>
      <c r="O4616" s="111" t="str">
        <f t="shared" si="364"/>
        <v/>
      </c>
    </row>
    <row r="4617" spans="1:15" ht="30" customHeight="1" thickTop="1" thickBot="1">
      <c r="A4617" s="37" t="str">
        <f t="shared" si="360"/>
        <v/>
      </c>
      <c r="C4617" s="13">
        <v>4613</v>
      </c>
      <c r="D4617" s="61" t="str">
        <f>IF(Cad_an!D4617="","",Cad_an!D4617)</f>
        <v/>
      </c>
      <c r="E4617" s="61" t="str">
        <f>IF(D4617="","",VLOOKUP(D4617,Cad_an!$D$5:$F$5004,3,FALSE))</f>
        <v/>
      </c>
      <c r="F4617" s="61" t="str">
        <f>IF(D4617="","",VLOOKUP(D4617,Cad_an!$D$5:$E$5004,2,FALSE))</f>
        <v/>
      </c>
      <c r="G4617" s="61" t="str">
        <f>IF(D4617="","",VLOOKUP(Fa_an!F4617,Cad_can!$D$5:$E$204,2,FALSE))</f>
        <v/>
      </c>
      <c r="H4617" s="17"/>
      <c r="I4617" s="17"/>
      <c r="J4617" s="110" t="str">
        <f t="shared" si="361"/>
        <v/>
      </c>
      <c r="K4617" s="23"/>
      <c r="L4617" s="112" t="str">
        <f t="shared" si="362"/>
        <v/>
      </c>
      <c r="M4617" s="17"/>
      <c r="N4617" s="110" t="str">
        <f t="shared" si="363"/>
        <v/>
      </c>
      <c r="O4617" s="111" t="str">
        <f t="shared" si="364"/>
        <v/>
      </c>
    </row>
    <row r="4618" spans="1:15" ht="30" customHeight="1" thickTop="1" thickBot="1">
      <c r="A4618" s="37" t="str">
        <f t="shared" si="360"/>
        <v/>
      </c>
      <c r="C4618" s="13">
        <v>4614</v>
      </c>
      <c r="D4618" s="61" t="str">
        <f>IF(Cad_an!D4618="","",Cad_an!D4618)</f>
        <v/>
      </c>
      <c r="E4618" s="61" t="str">
        <f>IF(D4618="","",VLOOKUP(D4618,Cad_an!$D$5:$F$5004,3,FALSE))</f>
        <v/>
      </c>
      <c r="F4618" s="61" t="str">
        <f>IF(D4618="","",VLOOKUP(D4618,Cad_an!$D$5:$E$5004,2,FALSE))</f>
        <v/>
      </c>
      <c r="G4618" s="61" t="str">
        <f>IF(D4618="","",VLOOKUP(Fa_an!F4618,Cad_can!$D$5:$E$204,2,FALSE))</f>
        <v/>
      </c>
      <c r="H4618" s="17"/>
      <c r="I4618" s="17"/>
      <c r="J4618" s="110" t="str">
        <f t="shared" si="361"/>
        <v/>
      </c>
      <c r="K4618" s="23"/>
      <c r="L4618" s="112" t="str">
        <f t="shared" si="362"/>
        <v/>
      </c>
      <c r="M4618" s="17"/>
      <c r="N4618" s="110" t="str">
        <f t="shared" si="363"/>
        <v/>
      </c>
      <c r="O4618" s="111" t="str">
        <f t="shared" si="364"/>
        <v/>
      </c>
    </row>
    <row r="4619" spans="1:15" ht="30" customHeight="1" thickTop="1" thickBot="1">
      <c r="A4619" s="37" t="str">
        <f t="shared" si="360"/>
        <v/>
      </c>
      <c r="C4619" s="13">
        <v>4615</v>
      </c>
      <c r="D4619" s="61" t="str">
        <f>IF(Cad_an!D4619="","",Cad_an!D4619)</f>
        <v/>
      </c>
      <c r="E4619" s="61" t="str">
        <f>IF(D4619="","",VLOOKUP(D4619,Cad_an!$D$5:$F$5004,3,FALSE))</f>
        <v/>
      </c>
      <c r="F4619" s="61" t="str">
        <f>IF(D4619="","",VLOOKUP(D4619,Cad_an!$D$5:$E$5004,2,FALSE))</f>
        <v/>
      </c>
      <c r="G4619" s="61" t="str">
        <f>IF(D4619="","",VLOOKUP(Fa_an!F4619,Cad_can!$D$5:$E$204,2,FALSE))</f>
        <v/>
      </c>
      <c r="H4619" s="17"/>
      <c r="I4619" s="17"/>
      <c r="J4619" s="110" t="str">
        <f t="shared" si="361"/>
        <v/>
      </c>
      <c r="K4619" s="23"/>
      <c r="L4619" s="112" t="str">
        <f t="shared" si="362"/>
        <v/>
      </c>
      <c r="M4619" s="17"/>
      <c r="N4619" s="110" t="str">
        <f t="shared" si="363"/>
        <v/>
      </c>
      <c r="O4619" s="111" t="str">
        <f t="shared" si="364"/>
        <v/>
      </c>
    </row>
    <row r="4620" spans="1:15" ht="30" customHeight="1" thickTop="1" thickBot="1">
      <c r="A4620" s="37" t="str">
        <f t="shared" si="360"/>
        <v/>
      </c>
      <c r="C4620" s="13">
        <v>4616</v>
      </c>
      <c r="D4620" s="61" t="str">
        <f>IF(Cad_an!D4620="","",Cad_an!D4620)</f>
        <v/>
      </c>
      <c r="E4620" s="61" t="str">
        <f>IF(D4620="","",VLOOKUP(D4620,Cad_an!$D$5:$F$5004,3,FALSE))</f>
        <v/>
      </c>
      <c r="F4620" s="61" t="str">
        <f>IF(D4620="","",VLOOKUP(D4620,Cad_an!$D$5:$E$5004,2,FALSE))</f>
        <v/>
      </c>
      <c r="G4620" s="61" t="str">
        <f>IF(D4620="","",VLOOKUP(Fa_an!F4620,Cad_can!$D$5:$E$204,2,FALSE))</f>
        <v/>
      </c>
      <c r="H4620" s="17"/>
      <c r="I4620" s="17"/>
      <c r="J4620" s="110" t="str">
        <f t="shared" si="361"/>
        <v/>
      </c>
      <c r="K4620" s="23"/>
      <c r="L4620" s="112" t="str">
        <f t="shared" si="362"/>
        <v/>
      </c>
      <c r="M4620" s="17"/>
      <c r="N4620" s="110" t="str">
        <f t="shared" si="363"/>
        <v/>
      </c>
      <c r="O4620" s="111" t="str">
        <f t="shared" si="364"/>
        <v/>
      </c>
    </row>
    <row r="4621" spans="1:15" ht="30" customHeight="1" thickTop="1" thickBot="1">
      <c r="A4621" s="37" t="str">
        <f t="shared" si="360"/>
        <v/>
      </c>
      <c r="C4621" s="13">
        <v>4617</v>
      </c>
      <c r="D4621" s="61" t="str">
        <f>IF(Cad_an!D4621="","",Cad_an!D4621)</f>
        <v/>
      </c>
      <c r="E4621" s="61" t="str">
        <f>IF(D4621="","",VLOOKUP(D4621,Cad_an!$D$5:$F$5004,3,FALSE))</f>
        <v/>
      </c>
      <c r="F4621" s="61" t="str">
        <f>IF(D4621="","",VLOOKUP(D4621,Cad_an!$D$5:$E$5004,2,FALSE))</f>
        <v/>
      </c>
      <c r="G4621" s="61" t="str">
        <f>IF(D4621="","",VLOOKUP(Fa_an!F4621,Cad_can!$D$5:$E$204,2,FALSE))</f>
        <v/>
      </c>
      <c r="H4621" s="17"/>
      <c r="I4621" s="17"/>
      <c r="J4621" s="110" t="str">
        <f t="shared" si="361"/>
        <v/>
      </c>
      <c r="K4621" s="23"/>
      <c r="L4621" s="112" t="str">
        <f t="shared" si="362"/>
        <v/>
      </c>
      <c r="M4621" s="17"/>
      <c r="N4621" s="110" t="str">
        <f t="shared" si="363"/>
        <v/>
      </c>
      <c r="O4621" s="111" t="str">
        <f t="shared" si="364"/>
        <v/>
      </c>
    </row>
    <row r="4622" spans="1:15" ht="30" customHeight="1" thickTop="1" thickBot="1">
      <c r="A4622" s="37" t="str">
        <f t="shared" si="360"/>
        <v/>
      </c>
      <c r="C4622" s="13">
        <v>4618</v>
      </c>
      <c r="D4622" s="61" t="str">
        <f>IF(Cad_an!D4622="","",Cad_an!D4622)</f>
        <v/>
      </c>
      <c r="E4622" s="61" t="str">
        <f>IF(D4622="","",VLOOKUP(D4622,Cad_an!$D$5:$F$5004,3,FALSE))</f>
        <v/>
      </c>
      <c r="F4622" s="61" t="str">
        <f>IF(D4622="","",VLOOKUP(D4622,Cad_an!$D$5:$E$5004,2,FALSE))</f>
        <v/>
      </c>
      <c r="G4622" s="61" t="str">
        <f>IF(D4622="","",VLOOKUP(Fa_an!F4622,Cad_can!$D$5:$E$204,2,FALSE))</f>
        <v/>
      </c>
      <c r="H4622" s="17"/>
      <c r="I4622" s="17"/>
      <c r="J4622" s="110" t="str">
        <f t="shared" si="361"/>
        <v/>
      </c>
      <c r="K4622" s="23"/>
      <c r="L4622" s="112" t="str">
        <f t="shared" si="362"/>
        <v/>
      </c>
      <c r="M4622" s="17"/>
      <c r="N4622" s="110" t="str">
        <f t="shared" si="363"/>
        <v/>
      </c>
      <c r="O4622" s="111" t="str">
        <f t="shared" si="364"/>
        <v/>
      </c>
    </row>
    <row r="4623" spans="1:15" ht="30" customHeight="1" thickTop="1" thickBot="1">
      <c r="A4623" s="37" t="str">
        <f t="shared" si="360"/>
        <v/>
      </c>
      <c r="C4623" s="13">
        <v>4619</v>
      </c>
      <c r="D4623" s="61" t="str">
        <f>IF(Cad_an!D4623="","",Cad_an!D4623)</f>
        <v/>
      </c>
      <c r="E4623" s="61" t="str">
        <f>IF(D4623="","",VLOOKUP(D4623,Cad_an!$D$5:$F$5004,3,FALSE))</f>
        <v/>
      </c>
      <c r="F4623" s="61" t="str">
        <f>IF(D4623="","",VLOOKUP(D4623,Cad_an!$D$5:$E$5004,2,FALSE))</f>
        <v/>
      </c>
      <c r="G4623" s="61" t="str">
        <f>IF(D4623="","",VLOOKUP(Fa_an!F4623,Cad_can!$D$5:$E$204,2,FALSE))</f>
        <v/>
      </c>
      <c r="H4623" s="17"/>
      <c r="I4623" s="17"/>
      <c r="J4623" s="110" t="str">
        <f t="shared" si="361"/>
        <v/>
      </c>
      <c r="K4623" s="23"/>
      <c r="L4623" s="112" t="str">
        <f t="shared" si="362"/>
        <v/>
      </c>
      <c r="M4623" s="17"/>
      <c r="N4623" s="110" t="str">
        <f t="shared" si="363"/>
        <v/>
      </c>
      <c r="O4623" s="111" t="str">
        <f t="shared" si="364"/>
        <v/>
      </c>
    </row>
    <row r="4624" spans="1:15" ht="30" customHeight="1" thickTop="1" thickBot="1">
      <c r="A4624" s="37" t="str">
        <f t="shared" si="360"/>
        <v/>
      </c>
      <c r="C4624" s="13">
        <v>4620</v>
      </c>
      <c r="D4624" s="61" t="str">
        <f>IF(Cad_an!D4624="","",Cad_an!D4624)</f>
        <v/>
      </c>
      <c r="E4624" s="61" t="str">
        <f>IF(D4624="","",VLOOKUP(D4624,Cad_an!$D$5:$F$5004,3,FALSE))</f>
        <v/>
      </c>
      <c r="F4624" s="61" t="str">
        <f>IF(D4624="","",VLOOKUP(D4624,Cad_an!$D$5:$E$5004,2,FALSE))</f>
        <v/>
      </c>
      <c r="G4624" s="61" t="str">
        <f>IF(D4624="","",VLOOKUP(Fa_an!F4624,Cad_can!$D$5:$E$204,2,FALSE))</f>
        <v/>
      </c>
      <c r="H4624" s="17"/>
      <c r="I4624" s="17"/>
      <c r="J4624" s="110" t="str">
        <f t="shared" si="361"/>
        <v/>
      </c>
      <c r="K4624" s="23"/>
      <c r="L4624" s="112" t="str">
        <f t="shared" si="362"/>
        <v/>
      </c>
      <c r="M4624" s="17"/>
      <c r="N4624" s="110" t="str">
        <f t="shared" si="363"/>
        <v/>
      </c>
      <c r="O4624" s="111" t="str">
        <f t="shared" si="364"/>
        <v/>
      </c>
    </row>
    <row r="4625" spans="1:15" ht="30" customHeight="1" thickTop="1" thickBot="1">
      <c r="A4625" s="37" t="str">
        <f t="shared" si="360"/>
        <v/>
      </c>
      <c r="C4625" s="13">
        <v>4621</v>
      </c>
      <c r="D4625" s="61" t="str">
        <f>IF(Cad_an!D4625="","",Cad_an!D4625)</f>
        <v/>
      </c>
      <c r="E4625" s="61" t="str">
        <f>IF(D4625="","",VLOOKUP(D4625,Cad_an!$D$5:$F$5004,3,FALSE))</f>
        <v/>
      </c>
      <c r="F4625" s="61" t="str">
        <f>IF(D4625="","",VLOOKUP(D4625,Cad_an!$D$5:$E$5004,2,FALSE))</f>
        <v/>
      </c>
      <c r="G4625" s="61" t="str">
        <f>IF(D4625="","",VLOOKUP(Fa_an!F4625,Cad_can!$D$5:$E$204,2,FALSE))</f>
        <v/>
      </c>
      <c r="H4625" s="17"/>
      <c r="I4625" s="17"/>
      <c r="J4625" s="110" t="str">
        <f t="shared" si="361"/>
        <v/>
      </c>
      <c r="K4625" s="23"/>
      <c r="L4625" s="112" t="str">
        <f t="shared" si="362"/>
        <v/>
      </c>
      <c r="M4625" s="17"/>
      <c r="N4625" s="110" t="str">
        <f t="shared" si="363"/>
        <v/>
      </c>
      <c r="O4625" s="111" t="str">
        <f t="shared" si="364"/>
        <v/>
      </c>
    </row>
    <row r="4626" spans="1:15" ht="30" customHeight="1" thickTop="1" thickBot="1">
      <c r="A4626" s="37" t="str">
        <f t="shared" si="360"/>
        <v/>
      </c>
      <c r="C4626" s="13">
        <v>4622</v>
      </c>
      <c r="D4626" s="61" t="str">
        <f>IF(Cad_an!D4626="","",Cad_an!D4626)</f>
        <v/>
      </c>
      <c r="E4626" s="61" t="str">
        <f>IF(D4626="","",VLOOKUP(D4626,Cad_an!$D$5:$F$5004,3,FALSE))</f>
        <v/>
      </c>
      <c r="F4626" s="61" t="str">
        <f>IF(D4626="","",VLOOKUP(D4626,Cad_an!$D$5:$E$5004,2,FALSE))</f>
        <v/>
      </c>
      <c r="G4626" s="61" t="str">
        <f>IF(D4626="","",VLOOKUP(Fa_an!F4626,Cad_can!$D$5:$E$204,2,FALSE))</f>
        <v/>
      </c>
      <c r="H4626" s="17"/>
      <c r="I4626" s="17"/>
      <c r="J4626" s="110" t="str">
        <f t="shared" si="361"/>
        <v/>
      </c>
      <c r="K4626" s="23"/>
      <c r="L4626" s="112" t="str">
        <f t="shared" si="362"/>
        <v/>
      </c>
      <c r="M4626" s="17"/>
      <c r="N4626" s="110" t="str">
        <f t="shared" si="363"/>
        <v/>
      </c>
      <c r="O4626" s="111" t="str">
        <f t="shared" si="364"/>
        <v/>
      </c>
    </row>
    <row r="4627" spans="1:15" ht="30" customHeight="1" thickTop="1" thickBot="1">
      <c r="A4627" s="37" t="str">
        <f t="shared" si="360"/>
        <v/>
      </c>
      <c r="C4627" s="13">
        <v>4623</v>
      </c>
      <c r="D4627" s="61" t="str">
        <f>IF(Cad_an!D4627="","",Cad_an!D4627)</f>
        <v/>
      </c>
      <c r="E4627" s="61" t="str">
        <f>IF(D4627="","",VLOOKUP(D4627,Cad_an!$D$5:$F$5004,3,FALSE))</f>
        <v/>
      </c>
      <c r="F4627" s="61" t="str">
        <f>IF(D4627="","",VLOOKUP(D4627,Cad_an!$D$5:$E$5004,2,FALSE))</f>
        <v/>
      </c>
      <c r="G4627" s="61" t="str">
        <f>IF(D4627="","",VLOOKUP(Fa_an!F4627,Cad_can!$D$5:$E$204,2,FALSE))</f>
        <v/>
      </c>
      <c r="H4627" s="17"/>
      <c r="I4627" s="17"/>
      <c r="J4627" s="110" t="str">
        <f t="shared" si="361"/>
        <v/>
      </c>
      <c r="K4627" s="23"/>
      <c r="L4627" s="112" t="str">
        <f t="shared" si="362"/>
        <v/>
      </c>
      <c r="M4627" s="17"/>
      <c r="N4627" s="110" t="str">
        <f t="shared" si="363"/>
        <v/>
      </c>
      <c r="O4627" s="111" t="str">
        <f t="shared" si="364"/>
        <v/>
      </c>
    </row>
    <row r="4628" spans="1:15" ht="30" customHeight="1" thickTop="1" thickBot="1">
      <c r="A4628" s="37" t="str">
        <f t="shared" si="360"/>
        <v/>
      </c>
      <c r="C4628" s="13">
        <v>4624</v>
      </c>
      <c r="D4628" s="61" t="str">
        <f>IF(Cad_an!D4628="","",Cad_an!D4628)</f>
        <v/>
      </c>
      <c r="E4628" s="61" t="str">
        <f>IF(D4628="","",VLOOKUP(D4628,Cad_an!$D$5:$F$5004,3,FALSE))</f>
        <v/>
      </c>
      <c r="F4628" s="61" t="str">
        <f>IF(D4628="","",VLOOKUP(D4628,Cad_an!$D$5:$E$5004,2,FALSE))</f>
        <v/>
      </c>
      <c r="G4628" s="61" t="str">
        <f>IF(D4628="","",VLOOKUP(Fa_an!F4628,Cad_can!$D$5:$E$204,2,FALSE))</f>
        <v/>
      </c>
      <c r="H4628" s="17"/>
      <c r="I4628" s="17"/>
      <c r="J4628" s="110" t="str">
        <f t="shared" si="361"/>
        <v/>
      </c>
      <c r="K4628" s="23"/>
      <c r="L4628" s="112" t="str">
        <f t="shared" si="362"/>
        <v/>
      </c>
      <c r="M4628" s="17"/>
      <c r="N4628" s="110" t="str">
        <f t="shared" si="363"/>
        <v/>
      </c>
      <c r="O4628" s="111" t="str">
        <f t="shared" si="364"/>
        <v/>
      </c>
    </row>
    <row r="4629" spans="1:15" ht="30" customHeight="1" thickTop="1" thickBot="1">
      <c r="A4629" s="37" t="str">
        <f t="shared" si="360"/>
        <v/>
      </c>
      <c r="C4629" s="13">
        <v>4625</v>
      </c>
      <c r="D4629" s="61" t="str">
        <f>IF(Cad_an!D4629="","",Cad_an!D4629)</f>
        <v/>
      </c>
      <c r="E4629" s="61" t="str">
        <f>IF(D4629="","",VLOOKUP(D4629,Cad_an!$D$5:$F$5004,3,FALSE))</f>
        <v/>
      </c>
      <c r="F4629" s="61" t="str">
        <f>IF(D4629="","",VLOOKUP(D4629,Cad_an!$D$5:$E$5004,2,FALSE))</f>
        <v/>
      </c>
      <c r="G4629" s="61" t="str">
        <f>IF(D4629="","",VLOOKUP(Fa_an!F4629,Cad_can!$D$5:$E$204,2,FALSE))</f>
        <v/>
      </c>
      <c r="H4629" s="17"/>
      <c r="I4629" s="17"/>
      <c r="J4629" s="110" t="str">
        <f t="shared" si="361"/>
        <v/>
      </c>
      <c r="K4629" s="23"/>
      <c r="L4629" s="112" t="str">
        <f t="shared" si="362"/>
        <v/>
      </c>
      <c r="M4629" s="17"/>
      <c r="N4629" s="110" t="str">
        <f t="shared" si="363"/>
        <v/>
      </c>
      <c r="O4629" s="111" t="str">
        <f t="shared" si="364"/>
        <v/>
      </c>
    </row>
    <row r="4630" spans="1:15" ht="30" customHeight="1" thickTop="1" thickBot="1">
      <c r="A4630" s="37" t="str">
        <f t="shared" si="360"/>
        <v/>
      </c>
      <c r="C4630" s="13">
        <v>4626</v>
      </c>
      <c r="D4630" s="61" t="str">
        <f>IF(Cad_an!D4630="","",Cad_an!D4630)</f>
        <v/>
      </c>
      <c r="E4630" s="61" t="str">
        <f>IF(D4630="","",VLOOKUP(D4630,Cad_an!$D$5:$F$5004,3,FALSE))</f>
        <v/>
      </c>
      <c r="F4630" s="61" t="str">
        <f>IF(D4630="","",VLOOKUP(D4630,Cad_an!$D$5:$E$5004,2,FALSE))</f>
        <v/>
      </c>
      <c r="G4630" s="61" t="str">
        <f>IF(D4630="","",VLOOKUP(Fa_an!F4630,Cad_can!$D$5:$E$204,2,FALSE))</f>
        <v/>
      </c>
      <c r="H4630" s="17"/>
      <c r="I4630" s="17"/>
      <c r="J4630" s="110" t="str">
        <f t="shared" si="361"/>
        <v/>
      </c>
      <c r="K4630" s="23"/>
      <c r="L4630" s="112" t="str">
        <f t="shared" si="362"/>
        <v/>
      </c>
      <c r="M4630" s="17"/>
      <c r="N4630" s="110" t="str">
        <f t="shared" si="363"/>
        <v/>
      </c>
      <c r="O4630" s="111" t="str">
        <f t="shared" si="364"/>
        <v/>
      </c>
    </row>
    <row r="4631" spans="1:15" ht="30" customHeight="1" thickTop="1" thickBot="1">
      <c r="A4631" s="37" t="str">
        <f t="shared" si="360"/>
        <v/>
      </c>
      <c r="C4631" s="13">
        <v>4627</v>
      </c>
      <c r="D4631" s="61" t="str">
        <f>IF(Cad_an!D4631="","",Cad_an!D4631)</f>
        <v/>
      </c>
      <c r="E4631" s="61" t="str">
        <f>IF(D4631="","",VLOOKUP(D4631,Cad_an!$D$5:$F$5004,3,FALSE))</f>
        <v/>
      </c>
      <c r="F4631" s="61" t="str">
        <f>IF(D4631="","",VLOOKUP(D4631,Cad_an!$D$5:$E$5004,2,FALSE))</f>
        <v/>
      </c>
      <c r="G4631" s="61" t="str">
        <f>IF(D4631="","",VLOOKUP(Fa_an!F4631,Cad_can!$D$5:$E$204,2,FALSE))</f>
        <v/>
      </c>
      <c r="H4631" s="17"/>
      <c r="I4631" s="17"/>
      <c r="J4631" s="110" t="str">
        <f t="shared" si="361"/>
        <v/>
      </c>
      <c r="K4631" s="23"/>
      <c r="L4631" s="112" t="str">
        <f t="shared" si="362"/>
        <v/>
      </c>
      <c r="M4631" s="17"/>
      <c r="N4631" s="110" t="str">
        <f t="shared" si="363"/>
        <v/>
      </c>
      <c r="O4631" s="111" t="str">
        <f t="shared" si="364"/>
        <v/>
      </c>
    </row>
    <row r="4632" spans="1:15" ht="30" customHeight="1" thickTop="1" thickBot="1">
      <c r="A4632" s="37" t="str">
        <f t="shared" si="360"/>
        <v/>
      </c>
      <c r="C4632" s="13">
        <v>4628</v>
      </c>
      <c r="D4632" s="61" t="str">
        <f>IF(Cad_an!D4632="","",Cad_an!D4632)</f>
        <v/>
      </c>
      <c r="E4632" s="61" t="str">
        <f>IF(D4632="","",VLOOKUP(D4632,Cad_an!$D$5:$F$5004,3,FALSE))</f>
        <v/>
      </c>
      <c r="F4632" s="61" t="str">
        <f>IF(D4632="","",VLOOKUP(D4632,Cad_an!$D$5:$E$5004,2,FALSE))</f>
        <v/>
      </c>
      <c r="G4632" s="61" t="str">
        <f>IF(D4632="","",VLOOKUP(Fa_an!F4632,Cad_can!$D$5:$E$204,2,FALSE))</f>
        <v/>
      </c>
      <c r="H4632" s="17"/>
      <c r="I4632" s="17"/>
      <c r="J4632" s="110" t="str">
        <f t="shared" si="361"/>
        <v/>
      </c>
      <c r="K4632" s="23"/>
      <c r="L4632" s="112" t="str">
        <f t="shared" si="362"/>
        <v/>
      </c>
      <c r="M4632" s="17"/>
      <c r="N4632" s="110" t="str">
        <f t="shared" si="363"/>
        <v/>
      </c>
      <c r="O4632" s="111" t="str">
        <f t="shared" si="364"/>
        <v/>
      </c>
    </row>
    <row r="4633" spans="1:15" ht="30" customHeight="1" thickTop="1" thickBot="1">
      <c r="A4633" s="37" t="str">
        <f t="shared" si="360"/>
        <v/>
      </c>
      <c r="C4633" s="13">
        <v>4629</v>
      </c>
      <c r="D4633" s="61" t="str">
        <f>IF(Cad_an!D4633="","",Cad_an!D4633)</f>
        <v/>
      </c>
      <c r="E4633" s="61" t="str">
        <f>IF(D4633="","",VLOOKUP(D4633,Cad_an!$D$5:$F$5004,3,FALSE))</f>
        <v/>
      </c>
      <c r="F4633" s="61" t="str">
        <f>IF(D4633="","",VLOOKUP(D4633,Cad_an!$D$5:$E$5004,2,FALSE))</f>
        <v/>
      </c>
      <c r="G4633" s="61" t="str">
        <f>IF(D4633="","",VLOOKUP(Fa_an!F4633,Cad_can!$D$5:$E$204,2,FALSE))</f>
        <v/>
      </c>
      <c r="H4633" s="17"/>
      <c r="I4633" s="17"/>
      <c r="J4633" s="110" t="str">
        <f t="shared" si="361"/>
        <v/>
      </c>
      <c r="K4633" s="23"/>
      <c r="L4633" s="112" t="str">
        <f t="shared" si="362"/>
        <v/>
      </c>
      <c r="M4633" s="17"/>
      <c r="N4633" s="110" t="str">
        <f t="shared" si="363"/>
        <v/>
      </c>
      <c r="O4633" s="111" t="str">
        <f t="shared" si="364"/>
        <v/>
      </c>
    </row>
    <row r="4634" spans="1:15" ht="30" customHeight="1" thickTop="1" thickBot="1">
      <c r="A4634" s="37" t="str">
        <f t="shared" si="360"/>
        <v/>
      </c>
      <c r="C4634" s="13">
        <v>4630</v>
      </c>
      <c r="D4634" s="61" t="str">
        <f>IF(Cad_an!D4634="","",Cad_an!D4634)</f>
        <v/>
      </c>
      <c r="E4634" s="61" t="str">
        <f>IF(D4634="","",VLOOKUP(D4634,Cad_an!$D$5:$F$5004,3,FALSE))</f>
        <v/>
      </c>
      <c r="F4634" s="61" t="str">
        <f>IF(D4634="","",VLOOKUP(D4634,Cad_an!$D$5:$E$5004,2,FALSE))</f>
        <v/>
      </c>
      <c r="G4634" s="61" t="str">
        <f>IF(D4634="","",VLOOKUP(Fa_an!F4634,Cad_can!$D$5:$E$204,2,FALSE))</f>
        <v/>
      </c>
      <c r="H4634" s="17"/>
      <c r="I4634" s="17"/>
      <c r="J4634" s="110" t="str">
        <f t="shared" si="361"/>
        <v/>
      </c>
      <c r="K4634" s="23"/>
      <c r="L4634" s="112" t="str">
        <f t="shared" si="362"/>
        <v/>
      </c>
      <c r="M4634" s="17"/>
      <c r="N4634" s="110" t="str">
        <f t="shared" si="363"/>
        <v/>
      </c>
      <c r="O4634" s="111" t="str">
        <f t="shared" si="364"/>
        <v/>
      </c>
    </row>
    <row r="4635" spans="1:15" ht="30" customHeight="1" thickTop="1" thickBot="1">
      <c r="A4635" s="37" t="str">
        <f t="shared" si="360"/>
        <v/>
      </c>
      <c r="C4635" s="13">
        <v>4631</v>
      </c>
      <c r="D4635" s="61" t="str">
        <f>IF(Cad_an!D4635="","",Cad_an!D4635)</f>
        <v/>
      </c>
      <c r="E4635" s="61" t="str">
        <f>IF(D4635="","",VLOOKUP(D4635,Cad_an!$D$5:$F$5004,3,FALSE))</f>
        <v/>
      </c>
      <c r="F4635" s="61" t="str">
        <f>IF(D4635="","",VLOOKUP(D4635,Cad_an!$D$5:$E$5004,2,FALSE))</f>
        <v/>
      </c>
      <c r="G4635" s="61" t="str">
        <f>IF(D4635="","",VLOOKUP(Fa_an!F4635,Cad_can!$D$5:$E$204,2,FALSE))</f>
        <v/>
      </c>
      <c r="H4635" s="17"/>
      <c r="I4635" s="17"/>
      <c r="J4635" s="110" t="str">
        <f t="shared" si="361"/>
        <v/>
      </c>
      <c r="K4635" s="23"/>
      <c r="L4635" s="112" t="str">
        <f t="shared" si="362"/>
        <v/>
      </c>
      <c r="M4635" s="17"/>
      <c r="N4635" s="110" t="str">
        <f t="shared" si="363"/>
        <v/>
      </c>
      <c r="O4635" s="111" t="str">
        <f t="shared" si="364"/>
        <v/>
      </c>
    </row>
    <row r="4636" spans="1:15" ht="30" customHeight="1" thickTop="1" thickBot="1">
      <c r="A4636" s="37" t="str">
        <f t="shared" si="360"/>
        <v/>
      </c>
      <c r="C4636" s="13">
        <v>4632</v>
      </c>
      <c r="D4636" s="61" t="str">
        <f>IF(Cad_an!D4636="","",Cad_an!D4636)</f>
        <v/>
      </c>
      <c r="E4636" s="61" t="str">
        <f>IF(D4636="","",VLOOKUP(D4636,Cad_an!$D$5:$F$5004,3,FALSE))</f>
        <v/>
      </c>
      <c r="F4636" s="61" t="str">
        <f>IF(D4636="","",VLOOKUP(D4636,Cad_an!$D$5:$E$5004,2,FALSE))</f>
        <v/>
      </c>
      <c r="G4636" s="61" t="str">
        <f>IF(D4636="","",VLOOKUP(Fa_an!F4636,Cad_can!$D$5:$E$204,2,FALSE))</f>
        <v/>
      </c>
      <c r="H4636" s="17"/>
      <c r="I4636" s="17"/>
      <c r="J4636" s="110" t="str">
        <f t="shared" si="361"/>
        <v/>
      </c>
      <c r="K4636" s="23"/>
      <c r="L4636" s="112" t="str">
        <f t="shared" si="362"/>
        <v/>
      </c>
      <c r="M4636" s="17"/>
      <c r="N4636" s="110" t="str">
        <f t="shared" si="363"/>
        <v/>
      </c>
      <c r="O4636" s="111" t="str">
        <f t="shared" si="364"/>
        <v/>
      </c>
    </row>
    <row r="4637" spans="1:15" ht="30" customHeight="1" thickTop="1" thickBot="1">
      <c r="A4637" s="37" t="str">
        <f t="shared" si="360"/>
        <v/>
      </c>
      <c r="C4637" s="13">
        <v>4633</v>
      </c>
      <c r="D4637" s="61" t="str">
        <f>IF(Cad_an!D4637="","",Cad_an!D4637)</f>
        <v/>
      </c>
      <c r="E4637" s="61" t="str">
        <f>IF(D4637="","",VLOOKUP(D4637,Cad_an!$D$5:$F$5004,3,FALSE))</f>
        <v/>
      </c>
      <c r="F4637" s="61" t="str">
        <f>IF(D4637="","",VLOOKUP(D4637,Cad_an!$D$5:$E$5004,2,FALSE))</f>
        <v/>
      </c>
      <c r="G4637" s="61" t="str">
        <f>IF(D4637="","",VLOOKUP(Fa_an!F4637,Cad_can!$D$5:$E$204,2,FALSE))</f>
        <v/>
      </c>
      <c r="H4637" s="17"/>
      <c r="I4637" s="17"/>
      <c r="J4637" s="110" t="str">
        <f t="shared" si="361"/>
        <v/>
      </c>
      <c r="K4637" s="23"/>
      <c r="L4637" s="112" t="str">
        <f t="shared" si="362"/>
        <v/>
      </c>
      <c r="M4637" s="17"/>
      <c r="N4637" s="110" t="str">
        <f t="shared" si="363"/>
        <v/>
      </c>
      <c r="O4637" s="111" t="str">
        <f t="shared" si="364"/>
        <v/>
      </c>
    </row>
    <row r="4638" spans="1:15" ht="30" customHeight="1" thickTop="1" thickBot="1">
      <c r="A4638" s="37" t="str">
        <f t="shared" si="360"/>
        <v/>
      </c>
      <c r="C4638" s="13">
        <v>4634</v>
      </c>
      <c r="D4638" s="61" t="str">
        <f>IF(Cad_an!D4638="","",Cad_an!D4638)</f>
        <v/>
      </c>
      <c r="E4638" s="61" t="str">
        <f>IF(D4638="","",VLOOKUP(D4638,Cad_an!$D$5:$F$5004,3,FALSE))</f>
        <v/>
      </c>
      <c r="F4638" s="61" t="str">
        <f>IF(D4638="","",VLOOKUP(D4638,Cad_an!$D$5:$E$5004,2,FALSE))</f>
        <v/>
      </c>
      <c r="G4638" s="61" t="str">
        <f>IF(D4638="","",VLOOKUP(Fa_an!F4638,Cad_can!$D$5:$E$204,2,FALSE))</f>
        <v/>
      </c>
      <c r="H4638" s="17"/>
      <c r="I4638" s="17"/>
      <c r="J4638" s="110" t="str">
        <f t="shared" si="361"/>
        <v/>
      </c>
      <c r="K4638" s="23"/>
      <c r="L4638" s="112" t="str">
        <f t="shared" si="362"/>
        <v/>
      </c>
      <c r="M4638" s="17"/>
      <c r="N4638" s="110" t="str">
        <f t="shared" si="363"/>
        <v/>
      </c>
      <c r="O4638" s="111" t="str">
        <f t="shared" si="364"/>
        <v/>
      </c>
    </row>
    <row r="4639" spans="1:15" ht="30" customHeight="1" thickTop="1" thickBot="1">
      <c r="A4639" s="37" t="str">
        <f t="shared" si="360"/>
        <v/>
      </c>
      <c r="C4639" s="13">
        <v>4635</v>
      </c>
      <c r="D4639" s="61" t="str">
        <f>IF(Cad_an!D4639="","",Cad_an!D4639)</f>
        <v/>
      </c>
      <c r="E4639" s="61" t="str">
        <f>IF(D4639="","",VLOOKUP(D4639,Cad_an!$D$5:$F$5004,3,FALSE))</f>
        <v/>
      </c>
      <c r="F4639" s="61" t="str">
        <f>IF(D4639="","",VLOOKUP(D4639,Cad_an!$D$5:$E$5004,2,FALSE))</f>
        <v/>
      </c>
      <c r="G4639" s="61" t="str">
        <f>IF(D4639="","",VLOOKUP(Fa_an!F4639,Cad_can!$D$5:$E$204,2,FALSE))</f>
        <v/>
      </c>
      <c r="H4639" s="17"/>
      <c r="I4639" s="17"/>
      <c r="J4639" s="110" t="str">
        <f t="shared" si="361"/>
        <v/>
      </c>
      <c r="K4639" s="23"/>
      <c r="L4639" s="112" t="str">
        <f t="shared" si="362"/>
        <v/>
      </c>
      <c r="M4639" s="17"/>
      <c r="N4639" s="110" t="str">
        <f t="shared" si="363"/>
        <v/>
      </c>
      <c r="O4639" s="111" t="str">
        <f t="shared" si="364"/>
        <v/>
      </c>
    </row>
    <row r="4640" spans="1:15" ht="30" customHeight="1" thickTop="1" thickBot="1">
      <c r="A4640" s="37" t="str">
        <f t="shared" si="360"/>
        <v/>
      </c>
      <c r="C4640" s="13">
        <v>4636</v>
      </c>
      <c r="D4640" s="61" t="str">
        <f>IF(Cad_an!D4640="","",Cad_an!D4640)</f>
        <v/>
      </c>
      <c r="E4640" s="61" t="str">
        <f>IF(D4640="","",VLOOKUP(D4640,Cad_an!$D$5:$F$5004,3,FALSE))</f>
        <v/>
      </c>
      <c r="F4640" s="61" t="str">
        <f>IF(D4640="","",VLOOKUP(D4640,Cad_an!$D$5:$E$5004,2,FALSE))</f>
        <v/>
      </c>
      <c r="G4640" s="61" t="str">
        <f>IF(D4640="","",VLOOKUP(Fa_an!F4640,Cad_can!$D$5:$E$204,2,FALSE))</f>
        <v/>
      </c>
      <c r="H4640" s="17"/>
      <c r="I4640" s="17"/>
      <c r="J4640" s="110" t="str">
        <f t="shared" si="361"/>
        <v/>
      </c>
      <c r="K4640" s="23"/>
      <c r="L4640" s="112" t="str">
        <f t="shared" si="362"/>
        <v/>
      </c>
      <c r="M4640" s="17"/>
      <c r="N4640" s="110" t="str">
        <f t="shared" si="363"/>
        <v/>
      </c>
      <c r="O4640" s="111" t="str">
        <f t="shared" si="364"/>
        <v/>
      </c>
    </row>
    <row r="4641" spans="1:15" ht="30" customHeight="1" thickTop="1" thickBot="1">
      <c r="A4641" s="37" t="str">
        <f t="shared" si="360"/>
        <v/>
      </c>
      <c r="C4641" s="13">
        <v>4637</v>
      </c>
      <c r="D4641" s="61" t="str">
        <f>IF(Cad_an!D4641="","",Cad_an!D4641)</f>
        <v/>
      </c>
      <c r="E4641" s="61" t="str">
        <f>IF(D4641="","",VLOOKUP(D4641,Cad_an!$D$5:$F$5004,3,FALSE))</f>
        <v/>
      </c>
      <c r="F4641" s="61" t="str">
        <f>IF(D4641="","",VLOOKUP(D4641,Cad_an!$D$5:$E$5004,2,FALSE))</f>
        <v/>
      </c>
      <c r="G4641" s="61" t="str">
        <f>IF(D4641="","",VLOOKUP(Fa_an!F4641,Cad_can!$D$5:$E$204,2,FALSE))</f>
        <v/>
      </c>
      <c r="H4641" s="17"/>
      <c r="I4641" s="17"/>
      <c r="J4641" s="110" t="str">
        <f t="shared" si="361"/>
        <v/>
      </c>
      <c r="K4641" s="23"/>
      <c r="L4641" s="112" t="str">
        <f t="shared" si="362"/>
        <v/>
      </c>
      <c r="M4641" s="17"/>
      <c r="N4641" s="110" t="str">
        <f t="shared" si="363"/>
        <v/>
      </c>
      <c r="O4641" s="111" t="str">
        <f t="shared" si="364"/>
        <v/>
      </c>
    </row>
    <row r="4642" spans="1:15" ht="30" customHeight="1" thickTop="1" thickBot="1">
      <c r="A4642" s="37" t="str">
        <f t="shared" si="360"/>
        <v/>
      </c>
      <c r="C4642" s="13">
        <v>4638</v>
      </c>
      <c r="D4642" s="61" t="str">
        <f>IF(Cad_an!D4642="","",Cad_an!D4642)</f>
        <v/>
      </c>
      <c r="E4642" s="61" t="str">
        <f>IF(D4642="","",VLOOKUP(D4642,Cad_an!$D$5:$F$5004,3,FALSE))</f>
        <v/>
      </c>
      <c r="F4642" s="61" t="str">
        <f>IF(D4642="","",VLOOKUP(D4642,Cad_an!$D$5:$E$5004,2,FALSE))</f>
        <v/>
      </c>
      <c r="G4642" s="61" t="str">
        <f>IF(D4642="","",VLOOKUP(Fa_an!F4642,Cad_can!$D$5:$E$204,2,FALSE))</f>
        <v/>
      </c>
      <c r="H4642" s="17"/>
      <c r="I4642" s="17"/>
      <c r="J4642" s="110" t="str">
        <f t="shared" si="361"/>
        <v/>
      </c>
      <c r="K4642" s="23"/>
      <c r="L4642" s="112" t="str">
        <f t="shared" si="362"/>
        <v/>
      </c>
      <c r="M4642" s="17"/>
      <c r="N4642" s="110" t="str">
        <f t="shared" si="363"/>
        <v/>
      </c>
      <c r="O4642" s="111" t="str">
        <f t="shared" si="364"/>
        <v/>
      </c>
    </row>
    <row r="4643" spans="1:15" ht="30" customHeight="1" thickTop="1" thickBot="1">
      <c r="A4643" s="37" t="str">
        <f t="shared" si="360"/>
        <v/>
      </c>
      <c r="C4643" s="13">
        <v>4639</v>
      </c>
      <c r="D4643" s="61" t="str">
        <f>IF(Cad_an!D4643="","",Cad_an!D4643)</f>
        <v/>
      </c>
      <c r="E4643" s="61" t="str">
        <f>IF(D4643="","",VLOOKUP(D4643,Cad_an!$D$5:$F$5004,3,FALSE))</f>
        <v/>
      </c>
      <c r="F4643" s="61" t="str">
        <f>IF(D4643="","",VLOOKUP(D4643,Cad_an!$D$5:$E$5004,2,FALSE))</f>
        <v/>
      </c>
      <c r="G4643" s="61" t="str">
        <f>IF(D4643="","",VLOOKUP(Fa_an!F4643,Cad_can!$D$5:$E$204,2,FALSE))</f>
        <v/>
      </c>
      <c r="H4643" s="17"/>
      <c r="I4643" s="17"/>
      <c r="J4643" s="110" t="str">
        <f t="shared" si="361"/>
        <v/>
      </c>
      <c r="K4643" s="23"/>
      <c r="L4643" s="112" t="str">
        <f t="shared" si="362"/>
        <v/>
      </c>
      <c r="M4643" s="17"/>
      <c r="N4643" s="110" t="str">
        <f t="shared" si="363"/>
        <v/>
      </c>
      <c r="O4643" s="111" t="str">
        <f t="shared" si="364"/>
        <v/>
      </c>
    </row>
    <row r="4644" spans="1:15" ht="30" customHeight="1" thickTop="1" thickBot="1">
      <c r="A4644" s="37" t="str">
        <f t="shared" si="360"/>
        <v/>
      </c>
      <c r="C4644" s="13">
        <v>4640</v>
      </c>
      <c r="D4644" s="61" t="str">
        <f>IF(Cad_an!D4644="","",Cad_an!D4644)</f>
        <v/>
      </c>
      <c r="E4644" s="61" t="str">
        <f>IF(D4644="","",VLOOKUP(D4644,Cad_an!$D$5:$F$5004,3,FALSE))</f>
        <v/>
      </c>
      <c r="F4644" s="61" t="str">
        <f>IF(D4644="","",VLOOKUP(D4644,Cad_an!$D$5:$E$5004,2,FALSE))</f>
        <v/>
      </c>
      <c r="G4644" s="61" t="str">
        <f>IF(D4644="","",VLOOKUP(Fa_an!F4644,Cad_can!$D$5:$E$204,2,FALSE))</f>
        <v/>
      </c>
      <c r="H4644" s="17"/>
      <c r="I4644" s="17"/>
      <c r="J4644" s="110" t="str">
        <f t="shared" si="361"/>
        <v/>
      </c>
      <c r="K4644" s="23"/>
      <c r="L4644" s="112" t="str">
        <f t="shared" si="362"/>
        <v/>
      </c>
      <c r="M4644" s="17"/>
      <c r="N4644" s="110" t="str">
        <f t="shared" si="363"/>
        <v/>
      </c>
      <c r="O4644" s="111" t="str">
        <f t="shared" si="364"/>
        <v/>
      </c>
    </row>
    <row r="4645" spans="1:15" ht="30" customHeight="1" thickTop="1" thickBot="1">
      <c r="A4645" s="37" t="str">
        <f t="shared" si="360"/>
        <v/>
      </c>
      <c r="C4645" s="13">
        <v>4641</v>
      </c>
      <c r="D4645" s="61" t="str">
        <f>IF(Cad_an!D4645="","",Cad_an!D4645)</f>
        <v/>
      </c>
      <c r="E4645" s="61" t="str">
        <f>IF(D4645="","",VLOOKUP(D4645,Cad_an!$D$5:$F$5004,3,FALSE))</f>
        <v/>
      </c>
      <c r="F4645" s="61" t="str">
        <f>IF(D4645="","",VLOOKUP(D4645,Cad_an!$D$5:$E$5004,2,FALSE))</f>
        <v/>
      </c>
      <c r="G4645" s="61" t="str">
        <f>IF(D4645="","",VLOOKUP(Fa_an!F4645,Cad_can!$D$5:$E$204,2,FALSE))</f>
        <v/>
      </c>
      <c r="H4645" s="17"/>
      <c r="I4645" s="17"/>
      <c r="J4645" s="110" t="str">
        <f t="shared" si="361"/>
        <v/>
      </c>
      <c r="K4645" s="23"/>
      <c r="L4645" s="112" t="str">
        <f t="shared" si="362"/>
        <v/>
      </c>
      <c r="M4645" s="17"/>
      <c r="N4645" s="110" t="str">
        <f t="shared" si="363"/>
        <v/>
      </c>
      <c r="O4645" s="111" t="str">
        <f t="shared" si="364"/>
        <v/>
      </c>
    </row>
    <row r="4646" spans="1:15" ht="30" customHeight="1" thickTop="1" thickBot="1">
      <c r="A4646" s="37" t="str">
        <f t="shared" si="360"/>
        <v/>
      </c>
      <c r="C4646" s="13">
        <v>4642</v>
      </c>
      <c r="D4646" s="61" t="str">
        <f>IF(Cad_an!D4646="","",Cad_an!D4646)</f>
        <v/>
      </c>
      <c r="E4646" s="61" t="str">
        <f>IF(D4646="","",VLOOKUP(D4646,Cad_an!$D$5:$F$5004,3,FALSE))</f>
        <v/>
      </c>
      <c r="F4646" s="61" t="str">
        <f>IF(D4646="","",VLOOKUP(D4646,Cad_an!$D$5:$E$5004,2,FALSE))</f>
        <v/>
      </c>
      <c r="G4646" s="61" t="str">
        <f>IF(D4646="","",VLOOKUP(Fa_an!F4646,Cad_can!$D$5:$E$204,2,FALSE))</f>
        <v/>
      </c>
      <c r="H4646" s="17"/>
      <c r="I4646" s="17"/>
      <c r="J4646" s="110" t="str">
        <f t="shared" si="361"/>
        <v/>
      </c>
      <c r="K4646" s="23"/>
      <c r="L4646" s="112" t="str">
        <f t="shared" si="362"/>
        <v/>
      </c>
      <c r="M4646" s="17"/>
      <c r="N4646" s="110" t="str">
        <f t="shared" si="363"/>
        <v/>
      </c>
      <c r="O4646" s="111" t="str">
        <f t="shared" si="364"/>
        <v/>
      </c>
    </row>
    <row r="4647" spans="1:15" ht="30" customHeight="1" thickTop="1" thickBot="1">
      <c r="A4647" s="37" t="str">
        <f t="shared" si="360"/>
        <v/>
      </c>
      <c r="C4647" s="13">
        <v>4643</v>
      </c>
      <c r="D4647" s="61" t="str">
        <f>IF(Cad_an!D4647="","",Cad_an!D4647)</f>
        <v/>
      </c>
      <c r="E4647" s="61" t="str">
        <f>IF(D4647="","",VLOOKUP(D4647,Cad_an!$D$5:$F$5004,3,FALSE))</f>
        <v/>
      </c>
      <c r="F4647" s="61" t="str">
        <f>IF(D4647="","",VLOOKUP(D4647,Cad_an!$D$5:$E$5004,2,FALSE))</f>
        <v/>
      </c>
      <c r="G4647" s="61" t="str">
        <f>IF(D4647="","",VLOOKUP(Fa_an!F4647,Cad_can!$D$5:$E$204,2,FALSE))</f>
        <v/>
      </c>
      <c r="H4647" s="17"/>
      <c r="I4647" s="17"/>
      <c r="J4647" s="110" t="str">
        <f t="shared" si="361"/>
        <v/>
      </c>
      <c r="K4647" s="23"/>
      <c r="L4647" s="112" t="str">
        <f t="shared" si="362"/>
        <v/>
      </c>
      <c r="M4647" s="17"/>
      <c r="N4647" s="110" t="str">
        <f t="shared" si="363"/>
        <v/>
      </c>
      <c r="O4647" s="111" t="str">
        <f t="shared" si="364"/>
        <v/>
      </c>
    </row>
    <row r="4648" spans="1:15" ht="30" customHeight="1" thickTop="1" thickBot="1">
      <c r="A4648" s="37" t="str">
        <f t="shared" si="360"/>
        <v/>
      </c>
      <c r="C4648" s="13">
        <v>4644</v>
      </c>
      <c r="D4648" s="61" t="str">
        <f>IF(Cad_an!D4648="","",Cad_an!D4648)</f>
        <v/>
      </c>
      <c r="E4648" s="61" t="str">
        <f>IF(D4648="","",VLOOKUP(D4648,Cad_an!$D$5:$F$5004,3,FALSE))</f>
        <v/>
      </c>
      <c r="F4648" s="61" t="str">
        <f>IF(D4648="","",VLOOKUP(D4648,Cad_an!$D$5:$E$5004,2,FALSE))</f>
        <v/>
      </c>
      <c r="G4648" s="61" t="str">
        <f>IF(D4648="","",VLOOKUP(Fa_an!F4648,Cad_can!$D$5:$E$204,2,FALSE))</f>
        <v/>
      </c>
      <c r="H4648" s="17"/>
      <c r="I4648" s="17"/>
      <c r="J4648" s="110" t="str">
        <f t="shared" si="361"/>
        <v/>
      </c>
      <c r="K4648" s="23"/>
      <c r="L4648" s="112" t="str">
        <f t="shared" si="362"/>
        <v/>
      </c>
      <c r="M4648" s="17"/>
      <c r="N4648" s="110" t="str">
        <f t="shared" si="363"/>
        <v/>
      </c>
      <c r="O4648" s="111" t="str">
        <f t="shared" si="364"/>
        <v/>
      </c>
    </row>
    <row r="4649" spans="1:15" ht="30" customHeight="1" thickTop="1" thickBot="1">
      <c r="A4649" s="37" t="str">
        <f t="shared" si="360"/>
        <v/>
      </c>
      <c r="C4649" s="13">
        <v>4645</v>
      </c>
      <c r="D4649" s="61" t="str">
        <f>IF(Cad_an!D4649="","",Cad_an!D4649)</f>
        <v/>
      </c>
      <c r="E4649" s="61" t="str">
        <f>IF(D4649="","",VLOOKUP(D4649,Cad_an!$D$5:$F$5004,3,FALSE))</f>
        <v/>
      </c>
      <c r="F4649" s="61" t="str">
        <f>IF(D4649="","",VLOOKUP(D4649,Cad_an!$D$5:$E$5004,2,FALSE))</f>
        <v/>
      </c>
      <c r="G4649" s="61" t="str">
        <f>IF(D4649="","",VLOOKUP(Fa_an!F4649,Cad_can!$D$5:$E$204,2,FALSE))</f>
        <v/>
      </c>
      <c r="H4649" s="17"/>
      <c r="I4649" s="17"/>
      <c r="J4649" s="110" t="str">
        <f t="shared" si="361"/>
        <v/>
      </c>
      <c r="K4649" s="23"/>
      <c r="L4649" s="112" t="str">
        <f t="shared" si="362"/>
        <v/>
      </c>
      <c r="M4649" s="17"/>
      <c r="N4649" s="110" t="str">
        <f t="shared" si="363"/>
        <v/>
      </c>
      <c r="O4649" s="111" t="str">
        <f t="shared" si="364"/>
        <v/>
      </c>
    </row>
    <row r="4650" spans="1:15" ht="30" customHeight="1" thickTop="1" thickBot="1">
      <c r="A4650" s="37" t="str">
        <f t="shared" si="360"/>
        <v/>
      </c>
      <c r="C4650" s="13">
        <v>4646</v>
      </c>
      <c r="D4650" s="61" t="str">
        <f>IF(Cad_an!D4650="","",Cad_an!D4650)</f>
        <v/>
      </c>
      <c r="E4650" s="61" t="str">
        <f>IF(D4650="","",VLOOKUP(D4650,Cad_an!$D$5:$F$5004,3,FALSE))</f>
        <v/>
      </c>
      <c r="F4650" s="61" t="str">
        <f>IF(D4650="","",VLOOKUP(D4650,Cad_an!$D$5:$E$5004,2,FALSE))</f>
        <v/>
      </c>
      <c r="G4650" s="61" t="str">
        <f>IF(D4650="","",VLOOKUP(Fa_an!F4650,Cad_can!$D$5:$E$204,2,FALSE))</f>
        <v/>
      </c>
      <c r="H4650" s="17"/>
      <c r="I4650" s="17"/>
      <c r="J4650" s="110" t="str">
        <f t="shared" si="361"/>
        <v/>
      </c>
      <c r="K4650" s="23"/>
      <c r="L4650" s="112" t="str">
        <f t="shared" si="362"/>
        <v/>
      </c>
      <c r="M4650" s="17"/>
      <c r="N4650" s="110" t="str">
        <f t="shared" si="363"/>
        <v/>
      </c>
      <c r="O4650" s="111" t="str">
        <f t="shared" si="364"/>
        <v/>
      </c>
    </row>
    <row r="4651" spans="1:15" ht="30" customHeight="1" thickTop="1" thickBot="1">
      <c r="A4651" s="37" t="str">
        <f t="shared" si="360"/>
        <v/>
      </c>
      <c r="C4651" s="13">
        <v>4647</v>
      </c>
      <c r="D4651" s="61" t="str">
        <f>IF(Cad_an!D4651="","",Cad_an!D4651)</f>
        <v/>
      </c>
      <c r="E4651" s="61" t="str">
        <f>IF(D4651="","",VLOOKUP(D4651,Cad_an!$D$5:$F$5004,3,FALSE))</f>
        <v/>
      </c>
      <c r="F4651" s="61" t="str">
        <f>IF(D4651="","",VLOOKUP(D4651,Cad_an!$D$5:$E$5004,2,FALSE))</f>
        <v/>
      </c>
      <c r="G4651" s="61" t="str">
        <f>IF(D4651="","",VLOOKUP(Fa_an!F4651,Cad_can!$D$5:$E$204,2,FALSE))</f>
        <v/>
      </c>
      <c r="H4651" s="17"/>
      <c r="I4651" s="17"/>
      <c r="J4651" s="110" t="str">
        <f t="shared" si="361"/>
        <v/>
      </c>
      <c r="K4651" s="23"/>
      <c r="L4651" s="112" t="str">
        <f t="shared" si="362"/>
        <v/>
      </c>
      <c r="M4651" s="17"/>
      <c r="N4651" s="110" t="str">
        <f t="shared" si="363"/>
        <v/>
      </c>
      <c r="O4651" s="111" t="str">
        <f t="shared" si="364"/>
        <v/>
      </c>
    </row>
    <row r="4652" spans="1:15" ht="30" customHeight="1" thickTop="1" thickBot="1">
      <c r="A4652" s="37" t="str">
        <f t="shared" si="360"/>
        <v/>
      </c>
      <c r="C4652" s="13">
        <v>4648</v>
      </c>
      <c r="D4652" s="61" t="str">
        <f>IF(Cad_an!D4652="","",Cad_an!D4652)</f>
        <v/>
      </c>
      <c r="E4652" s="61" t="str">
        <f>IF(D4652="","",VLOOKUP(D4652,Cad_an!$D$5:$F$5004,3,FALSE))</f>
        <v/>
      </c>
      <c r="F4652" s="61" t="str">
        <f>IF(D4652="","",VLOOKUP(D4652,Cad_an!$D$5:$E$5004,2,FALSE))</f>
        <v/>
      </c>
      <c r="G4652" s="61" t="str">
        <f>IF(D4652="","",VLOOKUP(Fa_an!F4652,Cad_can!$D$5:$E$204,2,FALSE))</f>
        <v/>
      </c>
      <c r="H4652" s="17"/>
      <c r="I4652" s="17"/>
      <c r="J4652" s="110" t="str">
        <f t="shared" si="361"/>
        <v/>
      </c>
      <c r="K4652" s="23"/>
      <c r="L4652" s="112" t="str">
        <f t="shared" si="362"/>
        <v/>
      </c>
      <c r="M4652" s="17"/>
      <c r="N4652" s="110" t="str">
        <f t="shared" si="363"/>
        <v/>
      </c>
      <c r="O4652" s="111" t="str">
        <f t="shared" si="364"/>
        <v/>
      </c>
    </row>
    <row r="4653" spans="1:15" ht="30" customHeight="1" thickTop="1" thickBot="1">
      <c r="A4653" s="37" t="str">
        <f t="shared" si="360"/>
        <v/>
      </c>
      <c r="C4653" s="13">
        <v>4649</v>
      </c>
      <c r="D4653" s="61" t="str">
        <f>IF(Cad_an!D4653="","",Cad_an!D4653)</f>
        <v/>
      </c>
      <c r="E4653" s="61" t="str">
        <f>IF(D4653="","",VLOOKUP(D4653,Cad_an!$D$5:$F$5004,3,FALSE))</f>
        <v/>
      </c>
      <c r="F4653" s="61" t="str">
        <f>IF(D4653="","",VLOOKUP(D4653,Cad_an!$D$5:$E$5004,2,FALSE))</f>
        <v/>
      </c>
      <c r="G4653" s="61" t="str">
        <f>IF(D4653="","",VLOOKUP(Fa_an!F4653,Cad_can!$D$5:$E$204,2,FALSE))</f>
        <v/>
      </c>
      <c r="H4653" s="17"/>
      <c r="I4653" s="17"/>
      <c r="J4653" s="110" t="str">
        <f t="shared" si="361"/>
        <v/>
      </c>
      <c r="K4653" s="23"/>
      <c r="L4653" s="112" t="str">
        <f t="shared" si="362"/>
        <v/>
      </c>
      <c r="M4653" s="17"/>
      <c r="N4653" s="110" t="str">
        <f t="shared" si="363"/>
        <v/>
      </c>
      <c r="O4653" s="111" t="str">
        <f t="shared" si="364"/>
        <v/>
      </c>
    </row>
    <row r="4654" spans="1:15" ht="30" customHeight="1" thickTop="1" thickBot="1">
      <c r="A4654" s="37" t="str">
        <f t="shared" si="360"/>
        <v/>
      </c>
      <c r="C4654" s="13">
        <v>4650</v>
      </c>
      <c r="D4654" s="61" t="str">
        <f>IF(Cad_an!D4654="","",Cad_an!D4654)</f>
        <v/>
      </c>
      <c r="E4654" s="61" t="str">
        <f>IF(D4654="","",VLOOKUP(D4654,Cad_an!$D$5:$F$5004,3,FALSE))</f>
        <v/>
      </c>
      <c r="F4654" s="61" t="str">
        <f>IF(D4654="","",VLOOKUP(D4654,Cad_an!$D$5:$E$5004,2,FALSE))</f>
        <v/>
      </c>
      <c r="G4654" s="61" t="str">
        <f>IF(D4654="","",VLOOKUP(Fa_an!F4654,Cad_can!$D$5:$E$204,2,FALSE))</f>
        <v/>
      </c>
      <c r="H4654" s="17"/>
      <c r="I4654" s="17"/>
      <c r="J4654" s="110" t="str">
        <f t="shared" si="361"/>
        <v/>
      </c>
      <c r="K4654" s="23"/>
      <c r="L4654" s="112" t="str">
        <f t="shared" si="362"/>
        <v/>
      </c>
      <c r="M4654" s="17"/>
      <c r="N4654" s="110" t="str">
        <f t="shared" si="363"/>
        <v/>
      </c>
      <c r="O4654" s="111" t="str">
        <f t="shared" si="364"/>
        <v/>
      </c>
    </row>
    <row r="4655" spans="1:15" ht="30" customHeight="1" thickTop="1" thickBot="1">
      <c r="A4655" s="37" t="str">
        <f t="shared" si="360"/>
        <v/>
      </c>
      <c r="C4655" s="13">
        <v>4651</v>
      </c>
      <c r="D4655" s="61" t="str">
        <f>IF(Cad_an!D4655="","",Cad_an!D4655)</f>
        <v/>
      </c>
      <c r="E4655" s="61" t="str">
        <f>IF(D4655="","",VLOOKUP(D4655,Cad_an!$D$5:$F$5004,3,FALSE))</f>
        <v/>
      </c>
      <c r="F4655" s="61" t="str">
        <f>IF(D4655="","",VLOOKUP(D4655,Cad_an!$D$5:$E$5004,2,FALSE))</f>
        <v/>
      </c>
      <c r="G4655" s="61" t="str">
        <f>IF(D4655="","",VLOOKUP(Fa_an!F4655,Cad_can!$D$5:$E$204,2,FALSE))</f>
        <v/>
      </c>
      <c r="H4655" s="17"/>
      <c r="I4655" s="17"/>
      <c r="J4655" s="110" t="str">
        <f t="shared" si="361"/>
        <v/>
      </c>
      <c r="K4655" s="23"/>
      <c r="L4655" s="112" t="str">
        <f t="shared" si="362"/>
        <v/>
      </c>
      <c r="M4655" s="17"/>
      <c r="N4655" s="110" t="str">
        <f t="shared" si="363"/>
        <v/>
      </c>
      <c r="O4655" s="111" t="str">
        <f t="shared" si="364"/>
        <v/>
      </c>
    </row>
    <row r="4656" spans="1:15" ht="30" customHeight="1" thickTop="1" thickBot="1">
      <c r="A4656" s="37" t="str">
        <f t="shared" si="360"/>
        <v/>
      </c>
      <c r="C4656" s="13">
        <v>4652</v>
      </c>
      <c r="D4656" s="61" t="str">
        <f>IF(Cad_an!D4656="","",Cad_an!D4656)</f>
        <v/>
      </c>
      <c r="E4656" s="61" t="str">
        <f>IF(D4656="","",VLOOKUP(D4656,Cad_an!$D$5:$F$5004,3,FALSE))</f>
        <v/>
      </c>
      <c r="F4656" s="61" t="str">
        <f>IF(D4656="","",VLOOKUP(D4656,Cad_an!$D$5:$E$5004,2,FALSE))</f>
        <v/>
      </c>
      <c r="G4656" s="61" t="str">
        <f>IF(D4656="","",VLOOKUP(Fa_an!F4656,Cad_can!$D$5:$E$204,2,FALSE))</f>
        <v/>
      </c>
      <c r="H4656" s="17"/>
      <c r="I4656" s="17"/>
      <c r="J4656" s="110" t="str">
        <f t="shared" si="361"/>
        <v/>
      </c>
      <c r="K4656" s="23"/>
      <c r="L4656" s="112" t="str">
        <f t="shared" si="362"/>
        <v/>
      </c>
      <c r="M4656" s="17"/>
      <c r="N4656" s="110" t="str">
        <f t="shared" si="363"/>
        <v/>
      </c>
      <c r="O4656" s="111" t="str">
        <f t="shared" si="364"/>
        <v/>
      </c>
    </row>
    <row r="4657" spans="1:15" ht="30" customHeight="1" thickTop="1" thickBot="1">
      <c r="A4657" s="37" t="str">
        <f t="shared" si="360"/>
        <v/>
      </c>
      <c r="C4657" s="13">
        <v>4653</v>
      </c>
      <c r="D4657" s="61" t="str">
        <f>IF(Cad_an!D4657="","",Cad_an!D4657)</f>
        <v/>
      </c>
      <c r="E4657" s="61" t="str">
        <f>IF(D4657="","",VLOOKUP(D4657,Cad_an!$D$5:$F$5004,3,FALSE))</f>
        <v/>
      </c>
      <c r="F4657" s="61" t="str">
        <f>IF(D4657="","",VLOOKUP(D4657,Cad_an!$D$5:$E$5004,2,FALSE))</f>
        <v/>
      </c>
      <c r="G4657" s="61" t="str">
        <f>IF(D4657="","",VLOOKUP(Fa_an!F4657,Cad_can!$D$5:$E$204,2,FALSE))</f>
        <v/>
      </c>
      <c r="H4657" s="17"/>
      <c r="I4657" s="17"/>
      <c r="J4657" s="110" t="str">
        <f t="shared" si="361"/>
        <v/>
      </c>
      <c r="K4657" s="23"/>
      <c r="L4657" s="112" t="str">
        <f t="shared" si="362"/>
        <v/>
      </c>
      <c r="M4657" s="17"/>
      <c r="N4657" s="110" t="str">
        <f t="shared" si="363"/>
        <v/>
      </c>
      <c r="O4657" s="111" t="str">
        <f t="shared" si="364"/>
        <v/>
      </c>
    </row>
    <row r="4658" spans="1:15" ht="30" customHeight="1" thickTop="1" thickBot="1">
      <c r="A4658" s="37" t="str">
        <f t="shared" si="360"/>
        <v/>
      </c>
      <c r="C4658" s="13">
        <v>4654</v>
      </c>
      <c r="D4658" s="61" t="str">
        <f>IF(Cad_an!D4658="","",Cad_an!D4658)</f>
        <v/>
      </c>
      <c r="E4658" s="61" t="str">
        <f>IF(D4658="","",VLOOKUP(D4658,Cad_an!$D$5:$F$5004,3,FALSE))</f>
        <v/>
      </c>
      <c r="F4658" s="61" t="str">
        <f>IF(D4658="","",VLOOKUP(D4658,Cad_an!$D$5:$E$5004,2,FALSE))</f>
        <v/>
      </c>
      <c r="G4658" s="61" t="str">
        <f>IF(D4658="","",VLOOKUP(Fa_an!F4658,Cad_can!$D$5:$E$204,2,FALSE))</f>
        <v/>
      </c>
      <c r="H4658" s="17"/>
      <c r="I4658" s="17"/>
      <c r="J4658" s="110" t="str">
        <f t="shared" si="361"/>
        <v/>
      </c>
      <c r="K4658" s="23"/>
      <c r="L4658" s="112" t="str">
        <f t="shared" si="362"/>
        <v/>
      </c>
      <c r="M4658" s="17"/>
      <c r="N4658" s="110" t="str">
        <f t="shared" si="363"/>
        <v/>
      </c>
      <c r="O4658" s="111" t="str">
        <f t="shared" si="364"/>
        <v/>
      </c>
    </row>
    <row r="4659" spans="1:15" ht="30" customHeight="1" thickTop="1" thickBot="1">
      <c r="A4659" s="37" t="str">
        <f t="shared" si="360"/>
        <v/>
      </c>
      <c r="C4659" s="13">
        <v>4655</v>
      </c>
      <c r="D4659" s="61" t="str">
        <f>IF(Cad_an!D4659="","",Cad_an!D4659)</f>
        <v/>
      </c>
      <c r="E4659" s="61" t="str">
        <f>IF(D4659="","",VLOOKUP(D4659,Cad_an!$D$5:$F$5004,3,FALSE))</f>
        <v/>
      </c>
      <c r="F4659" s="61" t="str">
        <f>IF(D4659="","",VLOOKUP(D4659,Cad_an!$D$5:$E$5004,2,FALSE))</f>
        <v/>
      </c>
      <c r="G4659" s="61" t="str">
        <f>IF(D4659="","",VLOOKUP(Fa_an!F4659,Cad_can!$D$5:$E$204,2,FALSE))</f>
        <v/>
      </c>
      <c r="H4659" s="17"/>
      <c r="I4659" s="17"/>
      <c r="J4659" s="110" t="str">
        <f t="shared" si="361"/>
        <v/>
      </c>
      <c r="K4659" s="23"/>
      <c r="L4659" s="112" t="str">
        <f t="shared" si="362"/>
        <v/>
      </c>
      <c r="M4659" s="17"/>
      <c r="N4659" s="110" t="str">
        <f t="shared" si="363"/>
        <v/>
      </c>
      <c r="O4659" s="111" t="str">
        <f t="shared" si="364"/>
        <v/>
      </c>
    </row>
    <row r="4660" spans="1:15" ht="30" customHeight="1" thickTop="1" thickBot="1">
      <c r="A4660" s="37" t="str">
        <f t="shared" si="360"/>
        <v/>
      </c>
      <c r="C4660" s="13">
        <v>4656</v>
      </c>
      <c r="D4660" s="61" t="str">
        <f>IF(Cad_an!D4660="","",Cad_an!D4660)</f>
        <v/>
      </c>
      <c r="E4660" s="61" t="str">
        <f>IF(D4660="","",VLOOKUP(D4660,Cad_an!$D$5:$F$5004,3,FALSE))</f>
        <v/>
      </c>
      <c r="F4660" s="61" t="str">
        <f>IF(D4660="","",VLOOKUP(D4660,Cad_an!$D$5:$E$5004,2,FALSE))</f>
        <v/>
      </c>
      <c r="G4660" s="61" t="str">
        <f>IF(D4660="","",VLOOKUP(Fa_an!F4660,Cad_can!$D$5:$E$204,2,FALSE))</f>
        <v/>
      </c>
      <c r="H4660" s="17"/>
      <c r="I4660" s="17"/>
      <c r="J4660" s="110" t="str">
        <f t="shared" si="361"/>
        <v/>
      </c>
      <c r="K4660" s="23"/>
      <c r="L4660" s="112" t="str">
        <f t="shared" si="362"/>
        <v/>
      </c>
      <c r="M4660" s="17"/>
      <c r="N4660" s="110" t="str">
        <f t="shared" si="363"/>
        <v/>
      </c>
      <c r="O4660" s="111" t="str">
        <f t="shared" si="364"/>
        <v/>
      </c>
    </row>
    <row r="4661" spans="1:15" ht="30" customHeight="1" thickTop="1" thickBot="1">
      <c r="A4661" s="37" t="str">
        <f t="shared" si="360"/>
        <v/>
      </c>
      <c r="C4661" s="13">
        <v>4657</v>
      </c>
      <c r="D4661" s="61" t="str">
        <f>IF(Cad_an!D4661="","",Cad_an!D4661)</f>
        <v/>
      </c>
      <c r="E4661" s="61" t="str">
        <f>IF(D4661="","",VLOOKUP(D4661,Cad_an!$D$5:$F$5004,3,FALSE))</f>
        <v/>
      </c>
      <c r="F4661" s="61" t="str">
        <f>IF(D4661="","",VLOOKUP(D4661,Cad_an!$D$5:$E$5004,2,FALSE))</f>
        <v/>
      </c>
      <c r="G4661" s="61" t="str">
        <f>IF(D4661="","",VLOOKUP(Fa_an!F4661,Cad_can!$D$5:$E$204,2,FALSE))</f>
        <v/>
      </c>
      <c r="H4661" s="17"/>
      <c r="I4661" s="17"/>
      <c r="J4661" s="110" t="str">
        <f t="shared" si="361"/>
        <v/>
      </c>
      <c r="K4661" s="23"/>
      <c r="L4661" s="112" t="str">
        <f t="shared" si="362"/>
        <v/>
      </c>
      <c r="M4661" s="17"/>
      <c r="N4661" s="110" t="str">
        <f t="shared" si="363"/>
        <v/>
      </c>
      <c r="O4661" s="111" t="str">
        <f t="shared" si="364"/>
        <v/>
      </c>
    </row>
    <row r="4662" spans="1:15" ht="30" customHeight="1" thickTop="1" thickBot="1">
      <c r="A4662" s="37" t="str">
        <f t="shared" si="360"/>
        <v/>
      </c>
      <c r="C4662" s="13">
        <v>4658</v>
      </c>
      <c r="D4662" s="61" t="str">
        <f>IF(Cad_an!D4662="","",Cad_an!D4662)</f>
        <v/>
      </c>
      <c r="E4662" s="61" t="str">
        <f>IF(D4662="","",VLOOKUP(D4662,Cad_an!$D$5:$F$5004,3,FALSE))</f>
        <v/>
      </c>
      <c r="F4662" s="61" t="str">
        <f>IF(D4662="","",VLOOKUP(D4662,Cad_an!$D$5:$E$5004,2,FALSE))</f>
        <v/>
      </c>
      <c r="G4662" s="61" t="str">
        <f>IF(D4662="","",VLOOKUP(Fa_an!F4662,Cad_can!$D$5:$E$204,2,FALSE))</f>
        <v/>
      </c>
      <c r="H4662" s="17"/>
      <c r="I4662" s="17"/>
      <c r="J4662" s="110" t="str">
        <f t="shared" si="361"/>
        <v/>
      </c>
      <c r="K4662" s="23"/>
      <c r="L4662" s="112" t="str">
        <f t="shared" si="362"/>
        <v/>
      </c>
      <c r="M4662" s="17"/>
      <c r="N4662" s="110" t="str">
        <f t="shared" si="363"/>
        <v/>
      </c>
      <c r="O4662" s="111" t="str">
        <f t="shared" si="364"/>
        <v/>
      </c>
    </row>
    <row r="4663" spans="1:15" ht="30" customHeight="1" thickTop="1" thickBot="1">
      <c r="A4663" s="37" t="str">
        <f t="shared" si="360"/>
        <v/>
      </c>
      <c r="C4663" s="13">
        <v>4659</v>
      </c>
      <c r="D4663" s="61" t="str">
        <f>IF(Cad_an!D4663="","",Cad_an!D4663)</f>
        <v/>
      </c>
      <c r="E4663" s="61" t="str">
        <f>IF(D4663="","",VLOOKUP(D4663,Cad_an!$D$5:$F$5004,3,FALSE))</f>
        <v/>
      </c>
      <c r="F4663" s="61" t="str">
        <f>IF(D4663="","",VLOOKUP(D4663,Cad_an!$D$5:$E$5004,2,FALSE))</f>
        <v/>
      </c>
      <c r="G4663" s="61" t="str">
        <f>IF(D4663="","",VLOOKUP(Fa_an!F4663,Cad_can!$D$5:$E$204,2,FALSE))</f>
        <v/>
      </c>
      <c r="H4663" s="17"/>
      <c r="I4663" s="17"/>
      <c r="J4663" s="110" t="str">
        <f t="shared" si="361"/>
        <v/>
      </c>
      <c r="K4663" s="23"/>
      <c r="L4663" s="112" t="str">
        <f t="shared" si="362"/>
        <v/>
      </c>
      <c r="M4663" s="17"/>
      <c r="N4663" s="110" t="str">
        <f t="shared" si="363"/>
        <v/>
      </c>
      <c r="O4663" s="111" t="str">
        <f t="shared" si="364"/>
        <v/>
      </c>
    </row>
    <row r="4664" spans="1:15" ht="30" customHeight="1" thickTop="1" thickBot="1">
      <c r="A4664" s="37" t="str">
        <f t="shared" si="360"/>
        <v/>
      </c>
      <c r="C4664" s="13">
        <v>4660</v>
      </c>
      <c r="D4664" s="61" t="str">
        <f>IF(Cad_an!D4664="","",Cad_an!D4664)</f>
        <v/>
      </c>
      <c r="E4664" s="61" t="str">
        <f>IF(D4664="","",VLOOKUP(D4664,Cad_an!$D$5:$F$5004,3,FALSE))</f>
        <v/>
      </c>
      <c r="F4664" s="61" t="str">
        <f>IF(D4664="","",VLOOKUP(D4664,Cad_an!$D$5:$E$5004,2,FALSE))</f>
        <v/>
      </c>
      <c r="G4664" s="61" t="str">
        <f>IF(D4664="","",VLOOKUP(Fa_an!F4664,Cad_can!$D$5:$E$204,2,FALSE))</f>
        <v/>
      </c>
      <c r="H4664" s="17"/>
      <c r="I4664" s="17"/>
      <c r="J4664" s="110" t="str">
        <f t="shared" si="361"/>
        <v/>
      </c>
      <c r="K4664" s="23"/>
      <c r="L4664" s="112" t="str">
        <f t="shared" si="362"/>
        <v/>
      </c>
      <c r="M4664" s="17"/>
      <c r="N4664" s="110" t="str">
        <f t="shared" si="363"/>
        <v/>
      </c>
      <c r="O4664" s="111" t="str">
        <f t="shared" si="364"/>
        <v/>
      </c>
    </row>
    <row r="4665" spans="1:15" ht="30" customHeight="1" thickTop="1" thickBot="1">
      <c r="A4665" s="37" t="str">
        <f t="shared" si="360"/>
        <v/>
      </c>
      <c r="C4665" s="13">
        <v>4661</v>
      </c>
      <c r="D4665" s="61" t="str">
        <f>IF(Cad_an!D4665="","",Cad_an!D4665)</f>
        <v/>
      </c>
      <c r="E4665" s="61" t="str">
        <f>IF(D4665="","",VLOOKUP(D4665,Cad_an!$D$5:$F$5004,3,FALSE))</f>
        <v/>
      </c>
      <c r="F4665" s="61" t="str">
        <f>IF(D4665="","",VLOOKUP(D4665,Cad_an!$D$5:$E$5004,2,FALSE))</f>
        <v/>
      </c>
      <c r="G4665" s="61" t="str">
        <f>IF(D4665="","",VLOOKUP(Fa_an!F4665,Cad_can!$D$5:$E$204,2,FALSE))</f>
        <v/>
      </c>
      <c r="H4665" s="17"/>
      <c r="I4665" s="17"/>
      <c r="J4665" s="110" t="str">
        <f t="shared" si="361"/>
        <v/>
      </c>
      <c r="K4665" s="23"/>
      <c r="L4665" s="112" t="str">
        <f t="shared" si="362"/>
        <v/>
      </c>
      <c r="M4665" s="17"/>
      <c r="N4665" s="110" t="str">
        <f t="shared" si="363"/>
        <v/>
      </c>
      <c r="O4665" s="111" t="str">
        <f t="shared" si="364"/>
        <v/>
      </c>
    </row>
    <row r="4666" spans="1:15" ht="30" customHeight="1" thickTop="1" thickBot="1">
      <c r="A4666" s="37" t="str">
        <f t="shared" si="360"/>
        <v/>
      </c>
      <c r="C4666" s="13">
        <v>4662</v>
      </c>
      <c r="D4666" s="61" t="str">
        <f>IF(Cad_an!D4666="","",Cad_an!D4666)</f>
        <v/>
      </c>
      <c r="E4666" s="61" t="str">
        <f>IF(D4666="","",VLOOKUP(D4666,Cad_an!$D$5:$F$5004,3,FALSE))</f>
        <v/>
      </c>
      <c r="F4666" s="61" t="str">
        <f>IF(D4666="","",VLOOKUP(D4666,Cad_an!$D$5:$E$5004,2,FALSE))</f>
        <v/>
      </c>
      <c r="G4666" s="61" t="str">
        <f>IF(D4666="","",VLOOKUP(Fa_an!F4666,Cad_can!$D$5:$E$204,2,FALSE))</f>
        <v/>
      </c>
      <c r="H4666" s="17"/>
      <c r="I4666" s="17"/>
      <c r="J4666" s="110" t="str">
        <f t="shared" si="361"/>
        <v/>
      </c>
      <c r="K4666" s="23"/>
      <c r="L4666" s="112" t="str">
        <f t="shared" si="362"/>
        <v/>
      </c>
      <c r="M4666" s="17"/>
      <c r="N4666" s="110" t="str">
        <f t="shared" si="363"/>
        <v/>
      </c>
      <c r="O4666" s="111" t="str">
        <f t="shared" si="364"/>
        <v/>
      </c>
    </row>
    <row r="4667" spans="1:15" ht="30" customHeight="1" thickTop="1" thickBot="1">
      <c r="A4667" s="37" t="str">
        <f t="shared" si="360"/>
        <v/>
      </c>
      <c r="C4667" s="13">
        <v>4663</v>
      </c>
      <c r="D4667" s="61" t="str">
        <f>IF(Cad_an!D4667="","",Cad_an!D4667)</f>
        <v/>
      </c>
      <c r="E4667" s="61" t="str">
        <f>IF(D4667="","",VLOOKUP(D4667,Cad_an!$D$5:$F$5004,3,FALSE))</f>
        <v/>
      </c>
      <c r="F4667" s="61" t="str">
        <f>IF(D4667="","",VLOOKUP(D4667,Cad_an!$D$5:$E$5004,2,FALSE))</f>
        <v/>
      </c>
      <c r="G4667" s="61" t="str">
        <f>IF(D4667="","",VLOOKUP(Fa_an!F4667,Cad_can!$D$5:$E$204,2,FALSE))</f>
        <v/>
      </c>
      <c r="H4667" s="17"/>
      <c r="I4667" s="17"/>
      <c r="J4667" s="110" t="str">
        <f t="shared" si="361"/>
        <v/>
      </c>
      <c r="K4667" s="23"/>
      <c r="L4667" s="112" t="str">
        <f t="shared" si="362"/>
        <v/>
      </c>
      <c r="M4667" s="17"/>
      <c r="N4667" s="110" t="str">
        <f t="shared" si="363"/>
        <v/>
      </c>
      <c r="O4667" s="111" t="str">
        <f t="shared" si="364"/>
        <v/>
      </c>
    </row>
    <row r="4668" spans="1:15" ht="30" customHeight="1" thickTop="1" thickBot="1">
      <c r="A4668" s="37" t="str">
        <f t="shared" si="360"/>
        <v/>
      </c>
      <c r="C4668" s="13">
        <v>4664</v>
      </c>
      <c r="D4668" s="61" t="str">
        <f>IF(Cad_an!D4668="","",Cad_an!D4668)</f>
        <v/>
      </c>
      <c r="E4668" s="61" t="str">
        <f>IF(D4668="","",VLOOKUP(D4668,Cad_an!$D$5:$F$5004,3,FALSE))</f>
        <v/>
      </c>
      <c r="F4668" s="61" t="str">
        <f>IF(D4668="","",VLOOKUP(D4668,Cad_an!$D$5:$E$5004,2,FALSE))</f>
        <v/>
      </c>
      <c r="G4668" s="61" t="str">
        <f>IF(D4668="","",VLOOKUP(Fa_an!F4668,Cad_can!$D$5:$E$204,2,FALSE))</f>
        <v/>
      </c>
      <c r="H4668" s="17"/>
      <c r="I4668" s="17"/>
      <c r="J4668" s="110" t="str">
        <f t="shared" si="361"/>
        <v/>
      </c>
      <c r="K4668" s="23"/>
      <c r="L4668" s="112" t="str">
        <f t="shared" si="362"/>
        <v/>
      </c>
      <c r="M4668" s="17"/>
      <c r="N4668" s="110" t="str">
        <f t="shared" si="363"/>
        <v/>
      </c>
      <c r="O4668" s="111" t="str">
        <f t="shared" si="364"/>
        <v/>
      </c>
    </row>
    <row r="4669" spans="1:15" ht="30" customHeight="1" thickTop="1" thickBot="1">
      <c r="A4669" s="37" t="str">
        <f t="shared" si="360"/>
        <v/>
      </c>
      <c r="C4669" s="13">
        <v>4665</v>
      </c>
      <c r="D4669" s="61" t="str">
        <f>IF(Cad_an!D4669="","",Cad_an!D4669)</f>
        <v/>
      </c>
      <c r="E4669" s="61" t="str">
        <f>IF(D4669="","",VLOOKUP(D4669,Cad_an!$D$5:$F$5004,3,FALSE))</f>
        <v/>
      </c>
      <c r="F4669" s="61" t="str">
        <f>IF(D4669="","",VLOOKUP(D4669,Cad_an!$D$5:$E$5004,2,FALSE))</f>
        <v/>
      </c>
      <c r="G4669" s="61" t="str">
        <f>IF(D4669="","",VLOOKUP(Fa_an!F4669,Cad_can!$D$5:$E$204,2,FALSE))</f>
        <v/>
      </c>
      <c r="H4669" s="17"/>
      <c r="I4669" s="17"/>
      <c r="J4669" s="110" t="str">
        <f t="shared" si="361"/>
        <v/>
      </c>
      <c r="K4669" s="23"/>
      <c r="L4669" s="112" t="str">
        <f t="shared" si="362"/>
        <v/>
      </c>
      <c r="M4669" s="17"/>
      <c r="N4669" s="110" t="str">
        <f t="shared" si="363"/>
        <v/>
      </c>
      <c r="O4669" s="111" t="str">
        <f t="shared" si="364"/>
        <v/>
      </c>
    </row>
    <row r="4670" spans="1:15" ht="30" customHeight="1" thickTop="1" thickBot="1">
      <c r="A4670" s="37" t="str">
        <f t="shared" si="360"/>
        <v/>
      </c>
      <c r="C4670" s="13">
        <v>4666</v>
      </c>
      <c r="D4670" s="61" t="str">
        <f>IF(Cad_an!D4670="","",Cad_an!D4670)</f>
        <v/>
      </c>
      <c r="E4670" s="61" t="str">
        <f>IF(D4670="","",VLOOKUP(D4670,Cad_an!$D$5:$F$5004,3,FALSE))</f>
        <v/>
      </c>
      <c r="F4670" s="61" t="str">
        <f>IF(D4670="","",VLOOKUP(D4670,Cad_an!$D$5:$E$5004,2,FALSE))</f>
        <v/>
      </c>
      <c r="G4670" s="61" t="str">
        <f>IF(D4670="","",VLOOKUP(Fa_an!F4670,Cad_can!$D$5:$E$204,2,FALSE))</f>
        <v/>
      </c>
      <c r="H4670" s="17"/>
      <c r="I4670" s="17"/>
      <c r="J4670" s="110" t="str">
        <f t="shared" si="361"/>
        <v/>
      </c>
      <c r="K4670" s="23"/>
      <c r="L4670" s="112" t="str">
        <f t="shared" si="362"/>
        <v/>
      </c>
      <c r="M4670" s="17"/>
      <c r="N4670" s="110" t="str">
        <f t="shared" si="363"/>
        <v/>
      </c>
      <c r="O4670" s="111" t="str">
        <f t="shared" si="364"/>
        <v/>
      </c>
    </row>
    <row r="4671" spans="1:15" ht="30" customHeight="1" thickTop="1" thickBot="1">
      <c r="A4671" s="37" t="str">
        <f t="shared" si="360"/>
        <v/>
      </c>
      <c r="C4671" s="13">
        <v>4667</v>
      </c>
      <c r="D4671" s="61" t="str">
        <f>IF(Cad_an!D4671="","",Cad_an!D4671)</f>
        <v/>
      </c>
      <c r="E4671" s="61" t="str">
        <f>IF(D4671="","",VLOOKUP(D4671,Cad_an!$D$5:$F$5004,3,FALSE))</f>
        <v/>
      </c>
      <c r="F4671" s="61" t="str">
        <f>IF(D4671="","",VLOOKUP(D4671,Cad_an!$D$5:$E$5004,2,FALSE))</f>
        <v/>
      </c>
      <c r="G4671" s="61" t="str">
        <f>IF(D4671="","",VLOOKUP(Fa_an!F4671,Cad_can!$D$5:$E$204,2,FALSE))</f>
        <v/>
      </c>
      <c r="H4671" s="17"/>
      <c r="I4671" s="17"/>
      <c r="J4671" s="110" t="str">
        <f t="shared" si="361"/>
        <v/>
      </c>
      <c r="K4671" s="23"/>
      <c r="L4671" s="112" t="str">
        <f t="shared" si="362"/>
        <v/>
      </c>
      <c r="M4671" s="17"/>
      <c r="N4671" s="110" t="str">
        <f t="shared" si="363"/>
        <v/>
      </c>
      <c r="O4671" s="111" t="str">
        <f t="shared" si="364"/>
        <v/>
      </c>
    </row>
    <row r="4672" spans="1:15" ht="30" customHeight="1" thickTop="1" thickBot="1">
      <c r="A4672" s="37" t="str">
        <f t="shared" si="360"/>
        <v/>
      </c>
      <c r="C4672" s="13">
        <v>4668</v>
      </c>
      <c r="D4672" s="61" t="str">
        <f>IF(Cad_an!D4672="","",Cad_an!D4672)</f>
        <v/>
      </c>
      <c r="E4672" s="61" t="str">
        <f>IF(D4672="","",VLOOKUP(D4672,Cad_an!$D$5:$F$5004,3,FALSE))</f>
        <v/>
      </c>
      <c r="F4672" s="61" t="str">
        <f>IF(D4672="","",VLOOKUP(D4672,Cad_an!$D$5:$E$5004,2,FALSE))</f>
        <v/>
      </c>
      <c r="G4672" s="61" t="str">
        <f>IF(D4672="","",VLOOKUP(Fa_an!F4672,Cad_can!$D$5:$E$204,2,FALSE))</f>
        <v/>
      </c>
      <c r="H4672" s="17"/>
      <c r="I4672" s="17"/>
      <c r="J4672" s="110" t="str">
        <f t="shared" si="361"/>
        <v/>
      </c>
      <c r="K4672" s="23"/>
      <c r="L4672" s="112" t="str">
        <f t="shared" si="362"/>
        <v/>
      </c>
      <c r="M4672" s="17"/>
      <c r="N4672" s="110" t="str">
        <f t="shared" si="363"/>
        <v/>
      </c>
      <c r="O4672" s="111" t="str">
        <f t="shared" si="364"/>
        <v/>
      </c>
    </row>
    <row r="4673" spans="1:15" ht="30" customHeight="1" thickTop="1" thickBot="1">
      <c r="A4673" s="37" t="str">
        <f t="shared" si="360"/>
        <v/>
      </c>
      <c r="C4673" s="13">
        <v>4669</v>
      </c>
      <c r="D4673" s="61" t="str">
        <f>IF(Cad_an!D4673="","",Cad_an!D4673)</f>
        <v/>
      </c>
      <c r="E4673" s="61" t="str">
        <f>IF(D4673="","",VLOOKUP(D4673,Cad_an!$D$5:$F$5004,3,FALSE))</f>
        <v/>
      </c>
      <c r="F4673" s="61" t="str">
        <f>IF(D4673="","",VLOOKUP(D4673,Cad_an!$D$5:$E$5004,2,FALSE))</f>
        <v/>
      </c>
      <c r="G4673" s="61" t="str">
        <f>IF(D4673="","",VLOOKUP(Fa_an!F4673,Cad_can!$D$5:$E$204,2,FALSE))</f>
        <v/>
      </c>
      <c r="H4673" s="17"/>
      <c r="I4673" s="17"/>
      <c r="J4673" s="110" t="str">
        <f t="shared" si="361"/>
        <v/>
      </c>
      <c r="K4673" s="23"/>
      <c r="L4673" s="112" t="str">
        <f t="shared" si="362"/>
        <v/>
      </c>
      <c r="M4673" s="17"/>
      <c r="N4673" s="110" t="str">
        <f t="shared" si="363"/>
        <v/>
      </c>
      <c r="O4673" s="111" t="str">
        <f t="shared" si="364"/>
        <v/>
      </c>
    </row>
    <row r="4674" spans="1:15" ht="30" customHeight="1" thickTop="1" thickBot="1">
      <c r="A4674" s="37" t="str">
        <f t="shared" si="360"/>
        <v/>
      </c>
      <c r="C4674" s="13">
        <v>4670</v>
      </c>
      <c r="D4674" s="61" t="str">
        <f>IF(Cad_an!D4674="","",Cad_an!D4674)</f>
        <v/>
      </c>
      <c r="E4674" s="61" t="str">
        <f>IF(D4674="","",VLOOKUP(D4674,Cad_an!$D$5:$F$5004,3,FALSE))</f>
        <v/>
      </c>
      <c r="F4674" s="61" t="str">
        <f>IF(D4674="","",VLOOKUP(D4674,Cad_an!$D$5:$E$5004,2,FALSE))</f>
        <v/>
      </c>
      <c r="G4674" s="61" t="str">
        <f>IF(D4674="","",VLOOKUP(Fa_an!F4674,Cad_can!$D$5:$E$204,2,FALSE))</f>
        <v/>
      </c>
      <c r="H4674" s="17"/>
      <c r="I4674" s="17"/>
      <c r="J4674" s="110" t="str">
        <f t="shared" si="361"/>
        <v/>
      </c>
      <c r="K4674" s="23"/>
      <c r="L4674" s="112" t="str">
        <f t="shared" si="362"/>
        <v/>
      </c>
      <c r="M4674" s="17"/>
      <c r="N4674" s="110" t="str">
        <f t="shared" si="363"/>
        <v/>
      </c>
      <c r="O4674" s="111" t="str">
        <f t="shared" si="364"/>
        <v/>
      </c>
    </row>
    <row r="4675" spans="1:15" ht="30" customHeight="1" thickTop="1" thickBot="1">
      <c r="A4675" s="37" t="str">
        <f t="shared" si="360"/>
        <v/>
      </c>
      <c r="C4675" s="13">
        <v>4671</v>
      </c>
      <c r="D4675" s="61" t="str">
        <f>IF(Cad_an!D4675="","",Cad_an!D4675)</f>
        <v/>
      </c>
      <c r="E4675" s="61" t="str">
        <f>IF(D4675="","",VLOOKUP(D4675,Cad_an!$D$5:$F$5004,3,FALSE))</f>
        <v/>
      </c>
      <c r="F4675" s="61" t="str">
        <f>IF(D4675="","",VLOOKUP(D4675,Cad_an!$D$5:$E$5004,2,FALSE))</f>
        <v/>
      </c>
      <c r="G4675" s="61" t="str">
        <f>IF(D4675="","",VLOOKUP(Fa_an!F4675,Cad_can!$D$5:$E$204,2,FALSE))</f>
        <v/>
      </c>
      <c r="H4675" s="17"/>
      <c r="I4675" s="17"/>
      <c r="J4675" s="110" t="str">
        <f t="shared" si="361"/>
        <v/>
      </c>
      <c r="K4675" s="23"/>
      <c r="L4675" s="112" t="str">
        <f t="shared" si="362"/>
        <v/>
      </c>
      <c r="M4675" s="17"/>
      <c r="N4675" s="110" t="str">
        <f t="shared" si="363"/>
        <v/>
      </c>
      <c r="O4675" s="111" t="str">
        <f t="shared" si="364"/>
        <v/>
      </c>
    </row>
    <row r="4676" spans="1:15" ht="30" customHeight="1" thickTop="1" thickBot="1">
      <c r="A4676" s="37" t="str">
        <f t="shared" si="360"/>
        <v/>
      </c>
      <c r="C4676" s="13">
        <v>4672</v>
      </c>
      <c r="D4676" s="61" t="str">
        <f>IF(Cad_an!D4676="","",Cad_an!D4676)</f>
        <v/>
      </c>
      <c r="E4676" s="61" t="str">
        <f>IF(D4676="","",VLOOKUP(D4676,Cad_an!$D$5:$F$5004,3,FALSE))</f>
        <v/>
      </c>
      <c r="F4676" s="61" t="str">
        <f>IF(D4676="","",VLOOKUP(D4676,Cad_an!$D$5:$E$5004,2,FALSE))</f>
        <v/>
      </c>
      <c r="G4676" s="61" t="str">
        <f>IF(D4676="","",VLOOKUP(Fa_an!F4676,Cad_can!$D$5:$E$204,2,FALSE))</f>
        <v/>
      </c>
      <c r="H4676" s="17"/>
      <c r="I4676" s="17"/>
      <c r="J4676" s="110" t="str">
        <f t="shared" si="361"/>
        <v/>
      </c>
      <c r="K4676" s="23"/>
      <c r="L4676" s="112" t="str">
        <f t="shared" si="362"/>
        <v/>
      </c>
      <c r="M4676" s="17"/>
      <c r="N4676" s="110" t="str">
        <f t="shared" si="363"/>
        <v/>
      </c>
      <c r="O4676" s="111" t="str">
        <f t="shared" si="364"/>
        <v/>
      </c>
    </row>
    <row r="4677" spans="1:15" ht="30" customHeight="1" thickTop="1" thickBot="1">
      <c r="A4677" s="37" t="str">
        <f t="shared" si="360"/>
        <v/>
      </c>
      <c r="C4677" s="13">
        <v>4673</v>
      </c>
      <c r="D4677" s="61" t="str">
        <f>IF(Cad_an!D4677="","",Cad_an!D4677)</f>
        <v/>
      </c>
      <c r="E4677" s="61" t="str">
        <f>IF(D4677="","",VLOOKUP(D4677,Cad_an!$D$5:$F$5004,3,FALSE))</f>
        <v/>
      </c>
      <c r="F4677" s="61" t="str">
        <f>IF(D4677="","",VLOOKUP(D4677,Cad_an!$D$5:$E$5004,2,FALSE))</f>
        <v/>
      </c>
      <c r="G4677" s="61" t="str">
        <f>IF(D4677="","",VLOOKUP(Fa_an!F4677,Cad_can!$D$5:$E$204,2,FALSE))</f>
        <v/>
      </c>
      <c r="H4677" s="17"/>
      <c r="I4677" s="17"/>
      <c r="J4677" s="110" t="str">
        <f t="shared" si="361"/>
        <v/>
      </c>
      <c r="K4677" s="23"/>
      <c r="L4677" s="112" t="str">
        <f t="shared" si="362"/>
        <v/>
      </c>
      <c r="M4677" s="17"/>
      <c r="N4677" s="110" t="str">
        <f t="shared" si="363"/>
        <v/>
      </c>
      <c r="O4677" s="111" t="str">
        <f t="shared" si="364"/>
        <v/>
      </c>
    </row>
    <row r="4678" spans="1:15" ht="30" customHeight="1" thickTop="1" thickBot="1">
      <c r="A4678" s="37" t="str">
        <f t="shared" ref="A4678:A4741" si="365">D4678&amp;F4678</f>
        <v/>
      </c>
      <c r="C4678" s="13">
        <v>4674</v>
      </c>
      <c r="D4678" s="61" t="str">
        <f>IF(Cad_an!D4678="","",Cad_an!D4678)</f>
        <v/>
      </c>
      <c r="E4678" s="61" t="str">
        <f>IF(D4678="","",VLOOKUP(D4678,Cad_an!$D$5:$F$5004,3,FALSE))</f>
        <v/>
      </c>
      <c r="F4678" s="61" t="str">
        <f>IF(D4678="","",VLOOKUP(D4678,Cad_an!$D$5:$E$5004,2,FALSE))</f>
        <v/>
      </c>
      <c r="G4678" s="61" t="str">
        <f>IF(D4678="","",VLOOKUP(Fa_an!F4678,Cad_can!$D$5:$E$204,2,FALSE))</f>
        <v/>
      </c>
      <c r="H4678" s="17"/>
      <c r="I4678" s="17"/>
      <c r="J4678" s="110" t="str">
        <f t="shared" ref="J4678:J4741" si="366">IFERROR(I4678/H4678,"")</f>
        <v/>
      </c>
      <c r="K4678" s="23"/>
      <c r="L4678" s="112" t="str">
        <f t="shared" ref="L4678:L4741" si="367">IFERROR(K4678/I4678,"")</f>
        <v/>
      </c>
      <c r="M4678" s="17"/>
      <c r="N4678" s="110" t="str">
        <f t="shared" ref="N4678:N4741" si="368">IFERROR(M4678/I4678,"")</f>
        <v/>
      </c>
      <c r="O4678" s="111" t="str">
        <f t="shared" ref="O4678:O4741" si="369">IFERROR(K4678/M4678,"")</f>
        <v/>
      </c>
    </row>
    <row r="4679" spans="1:15" ht="30" customHeight="1" thickTop="1" thickBot="1">
      <c r="A4679" s="37" t="str">
        <f t="shared" si="365"/>
        <v/>
      </c>
      <c r="C4679" s="13">
        <v>4675</v>
      </c>
      <c r="D4679" s="61" t="str">
        <f>IF(Cad_an!D4679="","",Cad_an!D4679)</f>
        <v/>
      </c>
      <c r="E4679" s="61" t="str">
        <f>IF(D4679="","",VLOOKUP(D4679,Cad_an!$D$5:$F$5004,3,FALSE))</f>
        <v/>
      </c>
      <c r="F4679" s="61" t="str">
        <f>IF(D4679="","",VLOOKUP(D4679,Cad_an!$D$5:$E$5004,2,FALSE))</f>
        <v/>
      </c>
      <c r="G4679" s="61" t="str">
        <f>IF(D4679="","",VLOOKUP(Fa_an!F4679,Cad_can!$D$5:$E$204,2,FALSE))</f>
        <v/>
      </c>
      <c r="H4679" s="17"/>
      <c r="I4679" s="17"/>
      <c r="J4679" s="110" t="str">
        <f t="shared" si="366"/>
        <v/>
      </c>
      <c r="K4679" s="23"/>
      <c r="L4679" s="112" t="str">
        <f t="shared" si="367"/>
        <v/>
      </c>
      <c r="M4679" s="17"/>
      <c r="N4679" s="110" t="str">
        <f t="shared" si="368"/>
        <v/>
      </c>
      <c r="O4679" s="111" t="str">
        <f t="shared" si="369"/>
        <v/>
      </c>
    </row>
    <row r="4680" spans="1:15" ht="30" customHeight="1" thickTop="1" thickBot="1">
      <c r="A4680" s="37" t="str">
        <f t="shared" si="365"/>
        <v/>
      </c>
      <c r="C4680" s="13">
        <v>4676</v>
      </c>
      <c r="D4680" s="61" t="str">
        <f>IF(Cad_an!D4680="","",Cad_an!D4680)</f>
        <v/>
      </c>
      <c r="E4680" s="61" t="str">
        <f>IF(D4680="","",VLOOKUP(D4680,Cad_an!$D$5:$F$5004,3,FALSE))</f>
        <v/>
      </c>
      <c r="F4680" s="61" t="str">
        <f>IF(D4680="","",VLOOKUP(D4680,Cad_an!$D$5:$E$5004,2,FALSE))</f>
        <v/>
      </c>
      <c r="G4680" s="61" t="str">
        <f>IF(D4680="","",VLOOKUP(Fa_an!F4680,Cad_can!$D$5:$E$204,2,FALSE))</f>
        <v/>
      </c>
      <c r="H4680" s="17"/>
      <c r="I4680" s="17"/>
      <c r="J4680" s="110" t="str">
        <f t="shared" si="366"/>
        <v/>
      </c>
      <c r="K4680" s="23"/>
      <c r="L4680" s="112" t="str">
        <f t="shared" si="367"/>
        <v/>
      </c>
      <c r="M4680" s="17"/>
      <c r="N4680" s="110" t="str">
        <f t="shared" si="368"/>
        <v/>
      </c>
      <c r="O4680" s="111" t="str">
        <f t="shared" si="369"/>
        <v/>
      </c>
    </row>
    <row r="4681" spans="1:15" ht="30" customHeight="1" thickTop="1" thickBot="1">
      <c r="A4681" s="37" t="str">
        <f t="shared" si="365"/>
        <v/>
      </c>
      <c r="C4681" s="13">
        <v>4677</v>
      </c>
      <c r="D4681" s="61" t="str">
        <f>IF(Cad_an!D4681="","",Cad_an!D4681)</f>
        <v/>
      </c>
      <c r="E4681" s="61" t="str">
        <f>IF(D4681="","",VLOOKUP(D4681,Cad_an!$D$5:$F$5004,3,FALSE))</f>
        <v/>
      </c>
      <c r="F4681" s="61" t="str">
        <f>IF(D4681="","",VLOOKUP(D4681,Cad_an!$D$5:$E$5004,2,FALSE))</f>
        <v/>
      </c>
      <c r="G4681" s="61" t="str">
        <f>IF(D4681="","",VLOOKUP(Fa_an!F4681,Cad_can!$D$5:$E$204,2,FALSE))</f>
        <v/>
      </c>
      <c r="H4681" s="17"/>
      <c r="I4681" s="17"/>
      <c r="J4681" s="110" t="str">
        <f t="shared" si="366"/>
        <v/>
      </c>
      <c r="K4681" s="23"/>
      <c r="L4681" s="112" t="str">
        <f t="shared" si="367"/>
        <v/>
      </c>
      <c r="M4681" s="17"/>
      <c r="N4681" s="110" t="str">
        <f t="shared" si="368"/>
        <v/>
      </c>
      <c r="O4681" s="111" t="str">
        <f t="shared" si="369"/>
        <v/>
      </c>
    </row>
    <row r="4682" spans="1:15" ht="30" customHeight="1" thickTop="1" thickBot="1">
      <c r="A4682" s="37" t="str">
        <f t="shared" si="365"/>
        <v/>
      </c>
      <c r="C4682" s="13">
        <v>4678</v>
      </c>
      <c r="D4682" s="61" t="str">
        <f>IF(Cad_an!D4682="","",Cad_an!D4682)</f>
        <v/>
      </c>
      <c r="E4682" s="61" t="str">
        <f>IF(D4682="","",VLOOKUP(D4682,Cad_an!$D$5:$F$5004,3,FALSE))</f>
        <v/>
      </c>
      <c r="F4682" s="61" t="str">
        <f>IF(D4682="","",VLOOKUP(D4682,Cad_an!$D$5:$E$5004,2,FALSE))</f>
        <v/>
      </c>
      <c r="G4682" s="61" t="str">
        <f>IF(D4682="","",VLOOKUP(Fa_an!F4682,Cad_can!$D$5:$E$204,2,FALSE))</f>
        <v/>
      </c>
      <c r="H4682" s="17"/>
      <c r="I4682" s="17"/>
      <c r="J4682" s="110" t="str">
        <f t="shared" si="366"/>
        <v/>
      </c>
      <c r="K4682" s="23"/>
      <c r="L4682" s="112" t="str">
        <f t="shared" si="367"/>
        <v/>
      </c>
      <c r="M4682" s="17"/>
      <c r="N4682" s="110" t="str">
        <f t="shared" si="368"/>
        <v/>
      </c>
      <c r="O4682" s="111" t="str">
        <f t="shared" si="369"/>
        <v/>
      </c>
    </row>
    <row r="4683" spans="1:15" ht="30" customHeight="1" thickTop="1" thickBot="1">
      <c r="A4683" s="37" t="str">
        <f t="shared" si="365"/>
        <v/>
      </c>
      <c r="C4683" s="13">
        <v>4679</v>
      </c>
      <c r="D4683" s="61" t="str">
        <f>IF(Cad_an!D4683="","",Cad_an!D4683)</f>
        <v/>
      </c>
      <c r="E4683" s="61" t="str">
        <f>IF(D4683="","",VLOOKUP(D4683,Cad_an!$D$5:$F$5004,3,FALSE))</f>
        <v/>
      </c>
      <c r="F4683" s="61" t="str">
        <f>IF(D4683="","",VLOOKUP(D4683,Cad_an!$D$5:$E$5004,2,FALSE))</f>
        <v/>
      </c>
      <c r="G4683" s="61" t="str">
        <f>IF(D4683="","",VLOOKUP(Fa_an!F4683,Cad_can!$D$5:$E$204,2,FALSE))</f>
        <v/>
      </c>
      <c r="H4683" s="17"/>
      <c r="I4683" s="17"/>
      <c r="J4683" s="110" t="str">
        <f t="shared" si="366"/>
        <v/>
      </c>
      <c r="K4683" s="23"/>
      <c r="L4683" s="112" t="str">
        <f t="shared" si="367"/>
        <v/>
      </c>
      <c r="M4683" s="17"/>
      <c r="N4683" s="110" t="str">
        <f t="shared" si="368"/>
        <v/>
      </c>
      <c r="O4683" s="111" t="str">
        <f t="shared" si="369"/>
        <v/>
      </c>
    </row>
    <row r="4684" spans="1:15" ht="30" customHeight="1" thickTop="1" thickBot="1">
      <c r="A4684" s="37" t="str">
        <f t="shared" si="365"/>
        <v/>
      </c>
      <c r="C4684" s="13">
        <v>4680</v>
      </c>
      <c r="D4684" s="61" t="str">
        <f>IF(Cad_an!D4684="","",Cad_an!D4684)</f>
        <v/>
      </c>
      <c r="E4684" s="61" t="str">
        <f>IF(D4684="","",VLOOKUP(D4684,Cad_an!$D$5:$F$5004,3,FALSE))</f>
        <v/>
      </c>
      <c r="F4684" s="61" t="str">
        <f>IF(D4684="","",VLOOKUP(D4684,Cad_an!$D$5:$E$5004,2,FALSE))</f>
        <v/>
      </c>
      <c r="G4684" s="61" t="str">
        <f>IF(D4684="","",VLOOKUP(Fa_an!F4684,Cad_can!$D$5:$E$204,2,FALSE))</f>
        <v/>
      </c>
      <c r="H4684" s="17"/>
      <c r="I4684" s="17"/>
      <c r="J4684" s="110" t="str">
        <f t="shared" si="366"/>
        <v/>
      </c>
      <c r="K4684" s="23"/>
      <c r="L4684" s="112" t="str">
        <f t="shared" si="367"/>
        <v/>
      </c>
      <c r="M4684" s="17"/>
      <c r="N4684" s="110" t="str">
        <f t="shared" si="368"/>
        <v/>
      </c>
      <c r="O4684" s="111" t="str">
        <f t="shared" si="369"/>
        <v/>
      </c>
    </row>
    <row r="4685" spans="1:15" ht="30" customHeight="1" thickTop="1" thickBot="1">
      <c r="A4685" s="37" t="str">
        <f t="shared" si="365"/>
        <v/>
      </c>
      <c r="C4685" s="13">
        <v>4681</v>
      </c>
      <c r="D4685" s="61" t="str">
        <f>IF(Cad_an!D4685="","",Cad_an!D4685)</f>
        <v/>
      </c>
      <c r="E4685" s="61" t="str">
        <f>IF(D4685="","",VLOOKUP(D4685,Cad_an!$D$5:$F$5004,3,FALSE))</f>
        <v/>
      </c>
      <c r="F4685" s="61" t="str">
        <f>IF(D4685="","",VLOOKUP(D4685,Cad_an!$D$5:$E$5004,2,FALSE))</f>
        <v/>
      </c>
      <c r="G4685" s="61" t="str">
        <f>IF(D4685="","",VLOOKUP(Fa_an!F4685,Cad_can!$D$5:$E$204,2,FALSE))</f>
        <v/>
      </c>
      <c r="H4685" s="17"/>
      <c r="I4685" s="17"/>
      <c r="J4685" s="110" t="str">
        <f t="shared" si="366"/>
        <v/>
      </c>
      <c r="K4685" s="23"/>
      <c r="L4685" s="112" t="str">
        <f t="shared" si="367"/>
        <v/>
      </c>
      <c r="M4685" s="17"/>
      <c r="N4685" s="110" t="str">
        <f t="shared" si="368"/>
        <v/>
      </c>
      <c r="O4685" s="111" t="str">
        <f t="shared" si="369"/>
        <v/>
      </c>
    </row>
    <row r="4686" spans="1:15" ht="30" customHeight="1" thickTop="1" thickBot="1">
      <c r="A4686" s="37" t="str">
        <f t="shared" si="365"/>
        <v/>
      </c>
      <c r="C4686" s="13">
        <v>4682</v>
      </c>
      <c r="D4686" s="61" t="str">
        <f>IF(Cad_an!D4686="","",Cad_an!D4686)</f>
        <v/>
      </c>
      <c r="E4686" s="61" t="str">
        <f>IF(D4686="","",VLOOKUP(D4686,Cad_an!$D$5:$F$5004,3,FALSE))</f>
        <v/>
      </c>
      <c r="F4686" s="61" t="str">
        <f>IF(D4686="","",VLOOKUP(D4686,Cad_an!$D$5:$E$5004,2,FALSE))</f>
        <v/>
      </c>
      <c r="G4686" s="61" t="str">
        <f>IF(D4686="","",VLOOKUP(Fa_an!F4686,Cad_can!$D$5:$E$204,2,FALSE))</f>
        <v/>
      </c>
      <c r="H4686" s="17"/>
      <c r="I4686" s="17"/>
      <c r="J4686" s="110" t="str">
        <f t="shared" si="366"/>
        <v/>
      </c>
      <c r="K4686" s="23"/>
      <c r="L4686" s="112" t="str">
        <f t="shared" si="367"/>
        <v/>
      </c>
      <c r="M4686" s="17"/>
      <c r="N4686" s="110" t="str">
        <f t="shared" si="368"/>
        <v/>
      </c>
      <c r="O4686" s="111" t="str">
        <f t="shared" si="369"/>
        <v/>
      </c>
    </row>
    <row r="4687" spans="1:15" ht="30" customHeight="1" thickTop="1" thickBot="1">
      <c r="A4687" s="37" t="str">
        <f t="shared" si="365"/>
        <v/>
      </c>
      <c r="C4687" s="13">
        <v>4683</v>
      </c>
      <c r="D4687" s="61" t="str">
        <f>IF(Cad_an!D4687="","",Cad_an!D4687)</f>
        <v/>
      </c>
      <c r="E4687" s="61" t="str">
        <f>IF(D4687="","",VLOOKUP(D4687,Cad_an!$D$5:$F$5004,3,FALSE))</f>
        <v/>
      </c>
      <c r="F4687" s="61" t="str">
        <f>IF(D4687="","",VLOOKUP(D4687,Cad_an!$D$5:$E$5004,2,FALSE))</f>
        <v/>
      </c>
      <c r="G4687" s="61" t="str">
        <f>IF(D4687="","",VLOOKUP(Fa_an!F4687,Cad_can!$D$5:$E$204,2,FALSE))</f>
        <v/>
      </c>
      <c r="H4687" s="17"/>
      <c r="I4687" s="17"/>
      <c r="J4687" s="110" t="str">
        <f t="shared" si="366"/>
        <v/>
      </c>
      <c r="K4687" s="23"/>
      <c r="L4687" s="112" t="str">
        <f t="shared" si="367"/>
        <v/>
      </c>
      <c r="M4687" s="17"/>
      <c r="N4687" s="110" t="str">
        <f t="shared" si="368"/>
        <v/>
      </c>
      <c r="O4687" s="111" t="str">
        <f t="shared" si="369"/>
        <v/>
      </c>
    </row>
    <row r="4688" spans="1:15" ht="30" customHeight="1" thickTop="1" thickBot="1">
      <c r="A4688" s="37" t="str">
        <f t="shared" si="365"/>
        <v/>
      </c>
      <c r="C4688" s="13">
        <v>4684</v>
      </c>
      <c r="D4688" s="61" t="str">
        <f>IF(Cad_an!D4688="","",Cad_an!D4688)</f>
        <v/>
      </c>
      <c r="E4688" s="61" t="str">
        <f>IF(D4688="","",VLOOKUP(D4688,Cad_an!$D$5:$F$5004,3,FALSE))</f>
        <v/>
      </c>
      <c r="F4688" s="61" t="str">
        <f>IF(D4688="","",VLOOKUP(D4688,Cad_an!$D$5:$E$5004,2,FALSE))</f>
        <v/>
      </c>
      <c r="G4688" s="61" t="str">
        <f>IF(D4688="","",VLOOKUP(Fa_an!F4688,Cad_can!$D$5:$E$204,2,FALSE))</f>
        <v/>
      </c>
      <c r="H4688" s="17"/>
      <c r="I4688" s="17"/>
      <c r="J4688" s="110" t="str">
        <f t="shared" si="366"/>
        <v/>
      </c>
      <c r="K4688" s="23"/>
      <c r="L4688" s="112" t="str">
        <f t="shared" si="367"/>
        <v/>
      </c>
      <c r="M4688" s="17"/>
      <c r="N4688" s="110" t="str">
        <f t="shared" si="368"/>
        <v/>
      </c>
      <c r="O4688" s="111" t="str">
        <f t="shared" si="369"/>
        <v/>
      </c>
    </row>
    <row r="4689" spans="1:15" ht="30" customHeight="1" thickTop="1" thickBot="1">
      <c r="A4689" s="37" t="str">
        <f t="shared" si="365"/>
        <v/>
      </c>
      <c r="C4689" s="13">
        <v>4685</v>
      </c>
      <c r="D4689" s="61" t="str">
        <f>IF(Cad_an!D4689="","",Cad_an!D4689)</f>
        <v/>
      </c>
      <c r="E4689" s="61" t="str">
        <f>IF(D4689="","",VLOOKUP(D4689,Cad_an!$D$5:$F$5004,3,FALSE))</f>
        <v/>
      </c>
      <c r="F4689" s="61" t="str">
        <f>IF(D4689="","",VLOOKUP(D4689,Cad_an!$D$5:$E$5004,2,FALSE))</f>
        <v/>
      </c>
      <c r="G4689" s="61" t="str">
        <f>IF(D4689="","",VLOOKUP(Fa_an!F4689,Cad_can!$D$5:$E$204,2,FALSE))</f>
        <v/>
      </c>
      <c r="H4689" s="17"/>
      <c r="I4689" s="17"/>
      <c r="J4689" s="110" t="str">
        <f t="shared" si="366"/>
        <v/>
      </c>
      <c r="K4689" s="23"/>
      <c r="L4689" s="112" t="str">
        <f t="shared" si="367"/>
        <v/>
      </c>
      <c r="M4689" s="17"/>
      <c r="N4689" s="110" t="str">
        <f t="shared" si="368"/>
        <v/>
      </c>
      <c r="O4689" s="111" t="str">
        <f t="shared" si="369"/>
        <v/>
      </c>
    </row>
    <row r="4690" spans="1:15" ht="30" customHeight="1" thickTop="1" thickBot="1">
      <c r="A4690" s="37" t="str">
        <f t="shared" si="365"/>
        <v/>
      </c>
      <c r="C4690" s="13">
        <v>4686</v>
      </c>
      <c r="D4690" s="61" t="str">
        <f>IF(Cad_an!D4690="","",Cad_an!D4690)</f>
        <v/>
      </c>
      <c r="E4690" s="61" t="str">
        <f>IF(D4690="","",VLOOKUP(D4690,Cad_an!$D$5:$F$5004,3,FALSE))</f>
        <v/>
      </c>
      <c r="F4690" s="61" t="str">
        <f>IF(D4690="","",VLOOKUP(D4690,Cad_an!$D$5:$E$5004,2,FALSE))</f>
        <v/>
      </c>
      <c r="G4690" s="61" t="str">
        <f>IF(D4690="","",VLOOKUP(Fa_an!F4690,Cad_can!$D$5:$E$204,2,FALSE))</f>
        <v/>
      </c>
      <c r="H4690" s="17"/>
      <c r="I4690" s="17"/>
      <c r="J4690" s="110" t="str">
        <f t="shared" si="366"/>
        <v/>
      </c>
      <c r="K4690" s="23"/>
      <c r="L4690" s="112" t="str">
        <f t="shared" si="367"/>
        <v/>
      </c>
      <c r="M4690" s="17"/>
      <c r="N4690" s="110" t="str">
        <f t="shared" si="368"/>
        <v/>
      </c>
      <c r="O4690" s="111" t="str">
        <f t="shared" si="369"/>
        <v/>
      </c>
    </row>
    <row r="4691" spans="1:15" ht="30" customHeight="1" thickTop="1" thickBot="1">
      <c r="A4691" s="37" t="str">
        <f t="shared" si="365"/>
        <v/>
      </c>
      <c r="C4691" s="13">
        <v>4687</v>
      </c>
      <c r="D4691" s="61" t="str">
        <f>IF(Cad_an!D4691="","",Cad_an!D4691)</f>
        <v/>
      </c>
      <c r="E4691" s="61" t="str">
        <f>IF(D4691="","",VLOOKUP(D4691,Cad_an!$D$5:$F$5004,3,FALSE))</f>
        <v/>
      </c>
      <c r="F4691" s="61" t="str">
        <f>IF(D4691="","",VLOOKUP(D4691,Cad_an!$D$5:$E$5004,2,FALSE))</f>
        <v/>
      </c>
      <c r="G4691" s="61" t="str">
        <f>IF(D4691="","",VLOOKUP(Fa_an!F4691,Cad_can!$D$5:$E$204,2,FALSE))</f>
        <v/>
      </c>
      <c r="H4691" s="17"/>
      <c r="I4691" s="17"/>
      <c r="J4691" s="110" t="str">
        <f t="shared" si="366"/>
        <v/>
      </c>
      <c r="K4691" s="23"/>
      <c r="L4691" s="112" t="str">
        <f t="shared" si="367"/>
        <v/>
      </c>
      <c r="M4691" s="17"/>
      <c r="N4691" s="110" t="str">
        <f t="shared" si="368"/>
        <v/>
      </c>
      <c r="O4691" s="111" t="str">
        <f t="shared" si="369"/>
        <v/>
      </c>
    </row>
    <row r="4692" spans="1:15" ht="30" customHeight="1" thickTop="1" thickBot="1">
      <c r="A4692" s="37" t="str">
        <f t="shared" si="365"/>
        <v/>
      </c>
      <c r="C4692" s="13">
        <v>4688</v>
      </c>
      <c r="D4692" s="61" t="str">
        <f>IF(Cad_an!D4692="","",Cad_an!D4692)</f>
        <v/>
      </c>
      <c r="E4692" s="61" t="str">
        <f>IF(D4692="","",VLOOKUP(D4692,Cad_an!$D$5:$F$5004,3,FALSE))</f>
        <v/>
      </c>
      <c r="F4692" s="61" t="str">
        <f>IF(D4692="","",VLOOKUP(D4692,Cad_an!$D$5:$E$5004,2,FALSE))</f>
        <v/>
      </c>
      <c r="G4692" s="61" t="str">
        <f>IF(D4692="","",VLOOKUP(Fa_an!F4692,Cad_can!$D$5:$E$204,2,FALSE))</f>
        <v/>
      </c>
      <c r="H4692" s="17"/>
      <c r="I4692" s="17"/>
      <c r="J4692" s="110" t="str">
        <f t="shared" si="366"/>
        <v/>
      </c>
      <c r="K4692" s="23"/>
      <c r="L4692" s="112" t="str">
        <f t="shared" si="367"/>
        <v/>
      </c>
      <c r="M4692" s="17"/>
      <c r="N4692" s="110" t="str">
        <f t="shared" si="368"/>
        <v/>
      </c>
      <c r="O4692" s="111" t="str">
        <f t="shared" si="369"/>
        <v/>
      </c>
    </row>
    <row r="4693" spans="1:15" ht="30" customHeight="1" thickTop="1" thickBot="1">
      <c r="A4693" s="37" t="str">
        <f t="shared" si="365"/>
        <v/>
      </c>
      <c r="C4693" s="13">
        <v>4689</v>
      </c>
      <c r="D4693" s="61" t="str">
        <f>IF(Cad_an!D4693="","",Cad_an!D4693)</f>
        <v/>
      </c>
      <c r="E4693" s="61" t="str">
        <f>IF(D4693="","",VLOOKUP(D4693,Cad_an!$D$5:$F$5004,3,FALSE))</f>
        <v/>
      </c>
      <c r="F4693" s="61" t="str">
        <f>IF(D4693="","",VLOOKUP(D4693,Cad_an!$D$5:$E$5004,2,FALSE))</f>
        <v/>
      </c>
      <c r="G4693" s="61" t="str">
        <f>IF(D4693="","",VLOOKUP(Fa_an!F4693,Cad_can!$D$5:$E$204,2,FALSE))</f>
        <v/>
      </c>
      <c r="H4693" s="17"/>
      <c r="I4693" s="17"/>
      <c r="J4693" s="110" t="str">
        <f t="shared" si="366"/>
        <v/>
      </c>
      <c r="K4693" s="23"/>
      <c r="L4693" s="112" t="str">
        <f t="shared" si="367"/>
        <v/>
      </c>
      <c r="M4693" s="17"/>
      <c r="N4693" s="110" t="str">
        <f t="shared" si="368"/>
        <v/>
      </c>
      <c r="O4693" s="111" t="str">
        <f t="shared" si="369"/>
        <v/>
      </c>
    </row>
    <row r="4694" spans="1:15" ht="30" customHeight="1" thickTop="1" thickBot="1">
      <c r="A4694" s="37" t="str">
        <f t="shared" si="365"/>
        <v/>
      </c>
      <c r="C4694" s="13">
        <v>4690</v>
      </c>
      <c r="D4694" s="61" t="str">
        <f>IF(Cad_an!D4694="","",Cad_an!D4694)</f>
        <v/>
      </c>
      <c r="E4694" s="61" t="str">
        <f>IF(D4694="","",VLOOKUP(D4694,Cad_an!$D$5:$F$5004,3,FALSE))</f>
        <v/>
      </c>
      <c r="F4694" s="61" t="str">
        <f>IF(D4694="","",VLOOKUP(D4694,Cad_an!$D$5:$E$5004,2,FALSE))</f>
        <v/>
      </c>
      <c r="G4694" s="61" t="str">
        <f>IF(D4694="","",VLOOKUP(Fa_an!F4694,Cad_can!$D$5:$E$204,2,FALSE))</f>
        <v/>
      </c>
      <c r="H4694" s="17"/>
      <c r="I4694" s="17"/>
      <c r="J4694" s="110" t="str">
        <f t="shared" si="366"/>
        <v/>
      </c>
      <c r="K4694" s="23"/>
      <c r="L4694" s="112" t="str">
        <f t="shared" si="367"/>
        <v/>
      </c>
      <c r="M4694" s="17"/>
      <c r="N4694" s="110" t="str">
        <f t="shared" si="368"/>
        <v/>
      </c>
      <c r="O4694" s="111" t="str">
        <f t="shared" si="369"/>
        <v/>
      </c>
    </row>
    <row r="4695" spans="1:15" ht="30" customHeight="1" thickTop="1" thickBot="1">
      <c r="A4695" s="37" t="str">
        <f t="shared" si="365"/>
        <v/>
      </c>
      <c r="C4695" s="13">
        <v>4691</v>
      </c>
      <c r="D4695" s="61" t="str">
        <f>IF(Cad_an!D4695="","",Cad_an!D4695)</f>
        <v/>
      </c>
      <c r="E4695" s="61" t="str">
        <f>IF(D4695="","",VLOOKUP(D4695,Cad_an!$D$5:$F$5004,3,FALSE))</f>
        <v/>
      </c>
      <c r="F4695" s="61" t="str">
        <f>IF(D4695="","",VLOOKUP(D4695,Cad_an!$D$5:$E$5004,2,FALSE))</f>
        <v/>
      </c>
      <c r="G4695" s="61" t="str">
        <f>IF(D4695="","",VLOOKUP(Fa_an!F4695,Cad_can!$D$5:$E$204,2,FALSE))</f>
        <v/>
      </c>
      <c r="H4695" s="17"/>
      <c r="I4695" s="17"/>
      <c r="J4695" s="110" t="str">
        <f t="shared" si="366"/>
        <v/>
      </c>
      <c r="K4695" s="23"/>
      <c r="L4695" s="112" t="str">
        <f t="shared" si="367"/>
        <v/>
      </c>
      <c r="M4695" s="17"/>
      <c r="N4695" s="110" t="str">
        <f t="shared" si="368"/>
        <v/>
      </c>
      <c r="O4695" s="111" t="str">
        <f t="shared" si="369"/>
        <v/>
      </c>
    </row>
    <row r="4696" spans="1:15" ht="30" customHeight="1" thickTop="1" thickBot="1">
      <c r="A4696" s="37" t="str">
        <f t="shared" si="365"/>
        <v/>
      </c>
      <c r="C4696" s="13">
        <v>4692</v>
      </c>
      <c r="D4696" s="61" t="str">
        <f>IF(Cad_an!D4696="","",Cad_an!D4696)</f>
        <v/>
      </c>
      <c r="E4696" s="61" t="str">
        <f>IF(D4696="","",VLOOKUP(D4696,Cad_an!$D$5:$F$5004,3,FALSE))</f>
        <v/>
      </c>
      <c r="F4696" s="61" t="str">
        <f>IF(D4696="","",VLOOKUP(D4696,Cad_an!$D$5:$E$5004,2,FALSE))</f>
        <v/>
      </c>
      <c r="G4696" s="61" t="str">
        <f>IF(D4696="","",VLOOKUP(Fa_an!F4696,Cad_can!$D$5:$E$204,2,FALSE))</f>
        <v/>
      </c>
      <c r="H4696" s="17"/>
      <c r="I4696" s="17"/>
      <c r="J4696" s="110" t="str">
        <f t="shared" si="366"/>
        <v/>
      </c>
      <c r="K4696" s="23"/>
      <c r="L4696" s="112" t="str">
        <f t="shared" si="367"/>
        <v/>
      </c>
      <c r="M4696" s="17"/>
      <c r="N4696" s="110" t="str">
        <f t="shared" si="368"/>
        <v/>
      </c>
      <c r="O4696" s="111" t="str">
        <f t="shared" si="369"/>
        <v/>
      </c>
    </row>
    <row r="4697" spans="1:15" ht="30" customHeight="1" thickTop="1" thickBot="1">
      <c r="A4697" s="37" t="str">
        <f t="shared" si="365"/>
        <v/>
      </c>
      <c r="C4697" s="13">
        <v>4693</v>
      </c>
      <c r="D4697" s="61" t="str">
        <f>IF(Cad_an!D4697="","",Cad_an!D4697)</f>
        <v/>
      </c>
      <c r="E4697" s="61" t="str">
        <f>IF(D4697="","",VLOOKUP(D4697,Cad_an!$D$5:$F$5004,3,FALSE))</f>
        <v/>
      </c>
      <c r="F4697" s="61" t="str">
        <f>IF(D4697="","",VLOOKUP(D4697,Cad_an!$D$5:$E$5004,2,FALSE))</f>
        <v/>
      </c>
      <c r="G4697" s="61" t="str">
        <f>IF(D4697="","",VLOOKUP(Fa_an!F4697,Cad_can!$D$5:$E$204,2,FALSE))</f>
        <v/>
      </c>
      <c r="H4697" s="17"/>
      <c r="I4697" s="17"/>
      <c r="J4697" s="110" t="str">
        <f t="shared" si="366"/>
        <v/>
      </c>
      <c r="K4697" s="23"/>
      <c r="L4697" s="112" t="str">
        <f t="shared" si="367"/>
        <v/>
      </c>
      <c r="M4697" s="17"/>
      <c r="N4697" s="110" t="str">
        <f t="shared" si="368"/>
        <v/>
      </c>
      <c r="O4697" s="111" t="str">
        <f t="shared" si="369"/>
        <v/>
      </c>
    </row>
    <row r="4698" spans="1:15" ht="30" customHeight="1" thickTop="1" thickBot="1">
      <c r="A4698" s="37" t="str">
        <f t="shared" si="365"/>
        <v/>
      </c>
      <c r="C4698" s="13">
        <v>4694</v>
      </c>
      <c r="D4698" s="61" t="str">
        <f>IF(Cad_an!D4698="","",Cad_an!D4698)</f>
        <v/>
      </c>
      <c r="E4698" s="61" t="str">
        <f>IF(D4698="","",VLOOKUP(D4698,Cad_an!$D$5:$F$5004,3,FALSE))</f>
        <v/>
      </c>
      <c r="F4698" s="61" t="str">
        <f>IF(D4698="","",VLOOKUP(D4698,Cad_an!$D$5:$E$5004,2,FALSE))</f>
        <v/>
      </c>
      <c r="G4698" s="61" t="str">
        <f>IF(D4698="","",VLOOKUP(Fa_an!F4698,Cad_can!$D$5:$E$204,2,FALSE))</f>
        <v/>
      </c>
      <c r="H4698" s="17"/>
      <c r="I4698" s="17"/>
      <c r="J4698" s="110" t="str">
        <f t="shared" si="366"/>
        <v/>
      </c>
      <c r="K4698" s="23"/>
      <c r="L4698" s="112" t="str">
        <f t="shared" si="367"/>
        <v/>
      </c>
      <c r="M4698" s="17"/>
      <c r="N4698" s="110" t="str">
        <f t="shared" si="368"/>
        <v/>
      </c>
      <c r="O4698" s="111" t="str">
        <f t="shared" si="369"/>
        <v/>
      </c>
    </row>
    <row r="4699" spans="1:15" ht="30" customHeight="1" thickTop="1" thickBot="1">
      <c r="A4699" s="37" t="str">
        <f t="shared" si="365"/>
        <v/>
      </c>
      <c r="C4699" s="13">
        <v>4695</v>
      </c>
      <c r="D4699" s="61" t="str">
        <f>IF(Cad_an!D4699="","",Cad_an!D4699)</f>
        <v/>
      </c>
      <c r="E4699" s="61" t="str">
        <f>IF(D4699="","",VLOOKUP(D4699,Cad_an!$D$5:$F$5004,3,FALSE))</f>
        <v/>
      </c>
      <c r="F4699" s="61" t="str">
        <f>IF(D4699="","",VLOOKUP(D4699,Cad_an!$D$5:$E$5004,2,FALSE))</f>
        <v/>
      </c>
      <c r="G4699" s="61" t="str">
        <f>IF(D4699="","",VLOOKUP(Fa_an!F4699,Cad_can!$D$5:$E$204,2,FALSE))</f>
        <v/>
      </c>
      <c r="H4699" s="17"/>
      <c r="I4699" s="17"/>
      <c r="J4699" s="110" t="str">
        <f t="shared" si="366"/>
        <v/>
      </c>
      <c r="K4699" s="23"/>
      <c r="L4699" s="112" t="str">
        <f t="shared" si="367"/>
        <v/>
      </c>
      <c r="M4699" s="17"/>
      <c r="N4699" s="110" t="str">
        <f t="shared" si="368"/>
        <v/>
      </c>
      <c r="O4699" s="111" t="str">
        <f t="shared" si="369"/>
        <v/>
      </c>
    </row>
    <row r="4700" spans="1:15" ht="30" customHeight="1" thickTop="1" thickBot="1">
      <c r="A4700" s="37" t="str">
        <f t="shared" si="365"/>
        <v/>
      </c>
      <c r="C4700" s="13">
        <v>4696</v>
      </c>
      <c r="D4700" s="61" t="str">
        <f>IF(Cad_an!D4700="","",Cad_an!D4700)</f>
        <v/>
      </c>
      <c r="E4700" s="61" t="str">
        <f>IF(D4700="","",VLOOKUP(D4700,Cad_an!$D$5:$F$5004,3,FALSE))</f>
        <v/>
      </c>
      <c r="F4700" s="61" t="str">
        <f>IF(D4700="","",VLOOKUP(D4700,Cad_an!$D$5:$E$5004,2,FALSE))</f>
        <v/>
      </c>
      <c r="G4700" s="61" t="str">
        <f>IF(D4700="","",VLOOKUP(Fa_an!F4700,Cad_can!$D$5:$E$204,2,FALSE))</f>
        <v/>
      </c>
      <c r="H4700" s="17"/>
      <c r="I4700" s="17"/>
      <c r="J4700" s="110" t="str">
        <f t="shared" si="366"/>
        <v/>
      </c>
      <c r="K4700" s="23"/>
      <c r="L4700" s="112" t="str">
        <f t="shared" si="367"/>
        <v/>
      </c>
      <c r="M4700" s="17"/>
      <c r="N4700" s="110" t="str">
        <f t="shared" si="368"/>
        <v/>
      </c>
      <c r="O4700" s="111" t="str">
        <f t="shared" si="369"/>
        <v/>
      </c>
    </row>
    <row r="4701" spans="1:15" ht="30" customHeight="1" thickTop="1" thickBot="1">
      <c r="A4701" s="37" t="str">
        <f t="shared" si="365"/>
        <v/>
      </c>
      <c r="C4701" s="13">
        <v>4697</v>
      </c>
      <c r="D4701" s="61" t="str">
        <f>IF(Cad_an!D4701="","",Cad_an!D4701)</f>
        <v/>
      </c>
      <c r="E4701" s="61" t="str">
        <f>IF(D4701="","",VLOOKUP(D4701,Cad_an!$D$5:$F$5004,3,FALSE))</f>
        <v/>
      </c>
      <c r="F4701" s="61" t="str">
        <f>IF(D4701="","",VLOOKUP(D4701,Cad_an!$D$5:$E$5004,2,FALSE))</f>
        <v/>
      </c>
      <c r="G4701" s="61" t="str">
        <f>IF(D4701="","",VLOOKUP(Fa_an!F4701,Cad_can!$D$5:$E$204,2,FALSE))</f>
        <v/>
      </c>
      <c r="H4701" s="17"/>
      <c r="I4701" s="17"/>
      <c r="J4701" s="110" t="str">
        <f t="shared" si="366"/>
        <v/>
      </c>
      <c r="K4701" s="23"/>
      <c r="L4701" s="112" t="str">
        <f t="shared" si="367"/>
        <v/>
      </c>
      <c r="M4701" s="17"/>
      <c r="N4701" s="110" t="str">
        <f t="shared" si="368"/>
        <v/>
      </c>
      <c r="O4701" s="111" t="str">
        <f t="shared" si="369"/>
        <v/>
      </c>
    </row>
    <row r="4702" spans="1:15" ht="30" customHeight="1" thickTop="1" thickBot="1">
      <c r="A4702" s="37" t="str">
        <f t="shared" si="365"/>
        <v/>
      </c>
      <c r="C4702" s="13">
        <v>4698</v>
      </c>
      <c r="D4702" s="61" t="str">
        <f>IF(Cad_an!D4702="","",Cad_an!D4702)</f>
        <v/>
      </c>
      <c r="E4702" s="61" t="str">
        <f>IF(D4702="","",VLOOKUP(D4702,Cad_an!$D$5:$F$5004,3,FALSE))</f>
        <v/>
      </c>
      <c r="F4702" s="61" t="str">
        <f>IF(D4702="","",VLOOKUP(D4702,Cad_an!$D$5:$E$5004,2,FALSE))</f>
        <v/>
      </c>
      <c r="G4702" s="61" t="str">
        <f>IF(D4702="","",VLOOKUP(Fa_an!F4702,Cad_can!$D$5:$E$204,2,FALSE))</f>
        <v/>
      </c>
      <c r="H4702" s="17"/>
      <c r="I4702" s="17"/>
      <c r="J4702" s="110" t="str">
        <f t="shared" si="366"/>
        <v/>
      </c>
      <c r="K4702" s="23"/>
      <c r="L4702" s="112" t="str">
        <f t="shared" si="367"/>
        <v/>
      </c>
      <c r="M4702" s="17"/>
      <c r="N4702" s="110" t="str">
        <f t="shared" si="368"/>
        <v/>
      </c>
      <c r="O4702" s="111" t="str">
        <f t="shared" si="369"/>
        <v/>
      </c>
    </row>
    <row r="4703" spans="1:15" ht="30" customHeight="1" thickTop="1" thickBot="1">
      <c r="A4703" s="37" t="str">
        <f t="shared" si="365"/>
        <v/>
      </c>
      <c r="C4703" s="13">
        <v>4699</v>
      </c>
      <c r="D4703" s="61" t="str">
        <f>IF(Cad_an!D4703="","",Cad_an!D4703)</f>
        <v/>
      </c>
      <c r="E4703" s="61" t="str">
        <f>IF(D4703="","",VLOOKUP(D4703,Cad_an!$D$5:$F$5004,3,FALSE))</f>
        <v/>
      </c>
      <c r="F4703" s="61" t="str">
        <f>IF(D4703="","",VLOOKUP(D4703,Cad_an!$D$5:$E$5004,2,FALSE))</f>
        <v/>
      </c>
      <c r="G4703" s="61" t="str">
        <f>IF(D4703="","",VLOOKUP(Fa_an!F4703,Cad_can!$D$5:$E$204,2,FALSE))</f>
        <v/>
      </c>
      <c r="H4703" s="17"/>
      <c r="I4703" s="17"/>
      <c r="J4703" s="110" t="str">
        <f t="shared" si="366"/>
        <v/>
      </c>
      <c r="K4703" s="23"/>
      <c r="L4703" s="112" t="str">
        <f t="shared" si="367"/>
        <v/>
      </c>
      <c r="M4703" s="17"/>
      <c r="N4703" s="110" t="str">
        <f t="shared" si="368"/>
        <v/>
      </c>
      <c r="O4703" s="111" t="str">
        <f t="shared" si="369"/>
        <v/>
      </c>
    </row>
    <row r="4704" spans="1:15" ht="30" customHeight="1" thickTop="1" thickBot="1">
      <c r="A4704" s="37" t="str">
        <f t="shared" si="365"/>
        <v/>
      </c>
      <c r="C4704" s="13">
        <v>4700</v>
      </c>
      <c r="D4704" s="61" t="str">
        <f>IF(Cad_an!D4704="","",Cad_an!D4704)</f>
        <v/>
      </c>
      <c r="E4704" s="61" t="str">
        <f>IF(D4704="","",VLOOKUP(D4704,Cad_an!$D$5:$F$5004,3,FALSE))</f>
        <v/>
      </c>
      <c r="F4704" s="61" t="str">
        <f>IF(D4704="","",VLOOKUP(D4704,Cad_an!$D$5:$E$5004,2,FALSE))</f>
        <v/>
      </c>
      <c r="G4704" s="61" t="str">
        <f>IF(D4704="","",VLOOKUP(Fa_an!F4704,Cad_can!$D$5:$E$204,2,FALSE))</f>
        <v/>
      </c>
      <c r="H4704" s="17"/>
      <c r="I4704" s="17"/>
      <c r="J4704" s="110" t="str">
        <f t="shared" si="366"/>
        <v/>
      </c>
      <c r="K4704" s="23"/>
      <c r="L4704" s="112" t="str">
        <f t="shared" si="367"/>
        <v/>
      </c>
      <c r="M4704" s="17"/>
      <c r="N4704" s="110" t="str">
        <f t="shared" si="368"/>
        <v/>
      </c>
      <c r="O4704" s="111" t="str">
        <f t="shared" si="369"/>
        <v/>
      </c>
    </row>
    <row r="4705" spans="1:15" ht="30" customHeight="1" thickTop="1" thickBot="1">
      <c r="A4705" s="37" t="str">
        <f t="shared" si="365"/>
        <v/>
      </c>
      <c r="C4705" s="13">
        <v>4701</v>
      </c>
      <c r="D4705" s="61" t="str">
        <f>IF(Cad_an!D4705="","",Cad_an!D4705)</f>
        <v/>
      </c>
      <c r="E4705" s="61" t="str">
        <f>IF(D4705="","",VLOOKUP(D4705,Cad_an!$D$5:$F$5004,3,FALSE))</f>
        <v/>
      </c>
      <c r="F4705" s="61" t="str">
        <f>IF(D4705="","",VLOOKUP(D4705,Cad_an!$D$5:$E$5004,2,FALSE))</f>
        <v/>
      </c>
      <c r="G4705" s="61" t="str">
        <f>IF(D4705="","",VLOOKUP(Fa_an!F4705,Cad_can!$D$5:$E$204,2,FALSE))</f>
        <v/>
      </c>
      <c r="H4705" s="17"/>
      <c r="I4705" s="17"/>
      <c r="J4705" s="110" t="str">
        <f t="shared" si="366"/>
        <v/>
      </c>
      <c r="K4705" s="23"/>
      <c r="L4705" s="112" t="str">
        <f t="shared" si="367"/>
        <v/>
      </c>
      <c r="M4705" s="17"/>
      <c r="N4705" s="110" t="str">
        <f t="shared" si="368"/>
        <v/>
      </c>
      <c r="O4705" s="111" t="str">
        <f t="shared" si="369"/>
        <v/>
      </c>
    </row>
    <row r="4706" spans="1:15" ht="30" customHeight="1" thickTop="1" thickBot="1">
      <c r="A4706" s="37" t="str">
        <f t="shared" si="365"/>
        <v/>
      </c>
      <c r="C4706" s="13">
        <v>4702</v>
      </c>
      <c r="D4706" s="61" t="str">
        <f>IF(Cad_an!D4706="","",Cad_an!D4706)</f>
        <v/>
      </c>
      <c r="E4706" s="61" t="str">
        <f>IF(D4706="","",VLOOKUP(D4706,Cad_an!$D$5:$F$5004,3,FALSE))</f>
        <v/>
      </c>
      <c r="F4706" s="61" t="str">
        <f>IF(D4706="","",VLOOKUP(D4706,Cad_an!$D$5:$E$5004,2,FALSE))</f>
        <v/>
      </c>
      <c r="G4706" s="61" t="str">
        <f>IF(D4706="","",VLOOKUP(Fa_an!F4706,Cad_can!$D$5:$E$204,2,FALSE))</f>
        <v/>
      </c>
      <c r="H4706" s="17"/>
      <c r="I4706" s="17"/>
      <c r="J4706" s="110" t="str">
        <f t="shared" si="366"/>
        <v/>
      </c>
      <c r="K4706" s="23"/>
      <c r="L4706" s="112" t="str">
        <f t="shared" si="367"/>
        <v/>
      </c>
      <c r="M4706" s="17"/>
      <c r="N4706" s="110" t="str">
        <f t="shared" si="368"/>
        <v/>
      </c>
      <c r="O4706" s="111" t="str">
        <f t="shared" si="369"/>
        <v/>
      </c>
    </row>
    <row r="4707" spans="1:15" ht="30" customHeight="1" thickTop="1" thickBot="1">
      <c r="A4707" s="37" t="str">
        <f t="shared" si="365"/>
        <v/>
      </c>
      <c r="C4707" s="13">
        <v>4703</v>
      </c>
      <c r="D4707" s="61" t="str">
        <f>IF(Cad_an!D4707="","",Cad_an!D4707)</f>
        <v/>
      </c>
      <c r="E4707" s="61" t="str">
        <f>IF(D4707="","",VLOOKUP(D4707,Cad_an!$D$5:$F$5004,3,FALSE))</f>
        <v/>
      </c>
      <c r="F4707" s="61" t="str">
        <f>IF(D4707="","",VLOOKUP(D4707,Cad_an!$D$5:$E$5004,2,FALSE))</f>
        <v/>
      </c>
      <c r="G4707" s="61" t="str">
        <f>IF(D4707="","",VLOOKUP(Fa_an!F4707,Cad_can!$D$5:$E$204,2,FALSE))</f>
        <v/>
      </c>
      <c r="H4707" s="17"/>
      <c r="I4707" s="17"/>
      <c r="J4707" s="110" t="str">
        <f t="shared" si="366"/>
        <v/>
      </c>
      <c r="K4707" s="23"/>
      <c r="L4707" s="112" t="str">
        <f t="shared" si="367"/>
        <v/>
      </c>
      <c r="M4707" s="17"/>
      <c r="N4707" s="110" t="str">
        <f t="shared" si="368"/>
        <v/>
      </c>
      <c r="O4707" s="111" t="str">
        <f t="shared" si="369"/>
        <v/>
      </c>
    </row>
    <row r="4708" spans="1:15" ht="30" customHeight="1" thickTop="1" thickBot="1">
      <c r="A4708" s="37" t="str">
        <f t="shared" si="365"/>
        <v/>
      </c>
      <c r="C4708" s="13">
        <v>4704</v>
      </c>
      <c r="D4708" s="61" t="str">
        <f>IF(Cad_an!D4708="","",Cad_an!D4708)</f>
        <v/>
      </c>
      <c r="E4708" s="61" t="str">
        <f>IF(D4708="","",VLOOKUP(D4708,Cad_an!$D$5:$F$5004,3,FALSE))</f>
        <v/>
      </c>
      <c r="F4708" s="61" t="str">
        <f>IF(D4708="","",VLOOKUP(D4708,Cad_an!$D$5:$E$5004,2,FALSE))</f>
        <v/>
      </c>
      <c r="G4708" s="61" t="str">
        <f>IF(D4708="","",VLOOKUP(Fa_an!F4708,Cad_can!$D$5:$E$204,2,FALSE))</f>
        <v/>
      </c>
      <c r="H4708" s="17"/>
      <c r="I4708" s="17"/>
      <c r="J4708" s="110" t="str">
        <f t="shared" si="366"/>
        <v/>
      </c>
      <c r="K4708" s="23"/>
      <c r="L4708" s="112" t="str">
        <f t="shared" si="367"/>
        <v/>
      </c>
      <c r="M4708" s="17"/>
      <c r="N4708" s="110" t="str">
        <f t="shared" si="368"/>
        <v/>
      </c>
      <c r="O4708" s="111" t="str">
        <f t="shared" si="369"/>
        <v/>
      </c>
    </row>
    <row r="4709" spans="1:15" ht="30" customHeight="1" thickTop="1" thickBot="1">
      <c r="A4709" s="37" t="str">
        <f t="shared" si="365"/>
        <v/>
      </c>
      <c r="C4709" s="13">
        <v>4705</v>
      </c>
      <c r="D4709" s="61" t="str">
        <f>IF(Cad_an!D4709="","",Cad_an!D4709)</f>
        <v/>
      </c>
      <c r="E4709" s="61" t="str">
        <f>IF(D4709="","",VLOOKUP(D4709,Cad_an!$D$5:$F$5004,3,FALSE))</f>
        <v/>
      </c>
      <c r="F4709" s="61" t="str">
        <f>IF(D4709="","",VLOOKUP(D4709,Cad_an!$D$5:$E$5004,2,FALSE))</f>
        <v/>
      </c>
      <c r="G4709" s="61" t="str">
        <f>IF(D4709="","",VLOOKUP(Fa_an!F4709,Cad_can!$D$5:$E$204,2,FALSE))</f>
        <v/>
      </c>
      <c r="H4709" s="17"/>
      <c r="I4709" s="17"/>
      <c r="J4709" s="110" t="str">
        <f t="shared" si="366"/>
        <v/>
      </c>
      <c r="K4709" s="23"/>
      <c r="L4709" s="112" t="str">
        <f t="shared" si="367"/>
        <v/>
      </c>
      <c r="M4709" s="17"/>
      <c r="N4709" s="110" t="str">
        <f t="shared" si="368"/>
        <v/>
      </c>
      <c r="O4709" s="111" t="str">
        <f t="shared" si="369"/>
        <v/>
      </c>
    </row>
    <row r="4710" spans="1:15" ht="30" customHeight="1" thickTop="1" thickBot="1">
      <c r="A4710" s="37" t="str">
        <f t="shared" si="365"/>
        <v/>
      </c>
      <c r="C4710" s="13">
        <v>4706</v>
      </c>
      <c r="D4710" s="61" t="str">
        <f>IF(Cad_an!D4710="","",Cad_an!D4710)</f>
        <v/>
      </c>
      <c r="E4710" s="61" t="str">
        <f>IF(D4710="","",VLOOKUP(D4710,Cad_an!$D$5:$F$5004,3,FALSE))</f>
        <v/>
      </c>
      <c r="F4710" s="61" t="str">
        <f>IF(D4710="","",VLOOKUP(D4710,Cad_an!$D$5:$E$5004,2,FALSE))</f>
        <v/>
      </c>
      <c r="G4710" s="61" t="str">
        <f>IF(D4710="","",VLOOKUP(Fa_an!F4710,Cad_can!$D$5:$E$204,2,FALSE))</f>
        <v/>
      </c>
      <c r="H4710" s="17"/>
      <c r="I4710" s="17"/>
      <c r="J4710" s="110" t="str">
        <f t="shared" si="366"/>
        <v/>
      </c>
      <c r="K4710" s="23"/>
      <c r="L4710" s="112" t="str">
        <f t="shared" si="367"/>
        <v/>
      </c>
      <c r="M4710" s="17"/>
      <c r="N4710" s="110" t="str">
        <f t="shared" si="368"/>
        <v/>
      </c>
      <c r="O4710" s="111" t="str">
        <f t="shared" si="369"/>
        <v/>
      </c>
    </row>
    <row r="4711" spans="1:15" ht="30" customHeight="1" thickTop="1" thickBot="1">
      <c r="A4711" s="37" t="str">
        <f t="shared" si="365"/>
        <v/>
      </c>
      <c r="C4711" s="13">
        <v>4707</v>
      </c>
      <c r="D4711" s="61" t="str">
        <f>IF(Cad_an!D4711="","",Cad_an!D4711)</f>
        <v/>
      </c>
      <c r="E4711" s="61" t="str">
        <f>IF(D4711="","",VLOOKUP(D4711,Cad_an!$D$5:$F$5004,3,FALSE))</f>
        <v/>
      </c>
      <c r="F4711" s="61" t="str">
        <f>IF(D4711="","",VLOOKUP(D4711,Cad_an!$D$5:$E$5004,2,FALSE))</f>
        <v/>
      </c>
      <c r="G4711" s="61" t="str">
        <f>IF(D4711="","",VLOOKUP(Fa_an!F4711,Cad_can!$D$5:$E$204,2,FALSE))</f>
        <v/>
      </c>
      <c r="H4711" s="17"/>
      <c r="I4711" s="17"/>
      <c r="J4711" s="110" t="str">
        <f t="shared" si="366"/>
        <v/>
      </c>
      <c r="K4711" s="23"/>
      <c r="L4711" s="112" t="str">
        <f t="shared" si="367"/>
        <v/>
      </c>
      <c r="M4711" s="17"/>
      <c r="N4711" s="110" t="str">
        <f t="shared" si="368"/>
        <v/>
      </c>
      <c r="O4711" s="111" t="str">
        <f t="shared" si="369"/>
        <v/>
      </c>
    </row>
    <row r="4712" spans="1:15" ht="30" customHeight="1" thickTop="1" thickBot="1">
      <c r="A4712" s="37" t="str">
        <f t="shared" si="365"/>
        <v/>
      </c>
      <c r="C4712" s="13">
        <v>4708</v>
      </c>
      <c r="D4712" s="61" t="str">
        <f>IF(Cad_an!D4712="","",Cad_an!D4712)</f>
        <v/>
      </c>
      <c r="E4712" s="61" t="str">
        <f>IF(D4712="","",VLOOKUP(D4712,Cad_an!$D$5:$F$5004,3,FALSE))</f>
        <v/>
      </c>
      <c r="F4712" s="61" t="str">
        <f>IF(D4712="","",VLOOKUP(D4712,Cad_an!$D$5:$E$5004,2,FALSE))</f>
        <v/>
      </c>
      <c r="G4712" s="61" t="str">
        <f>IF(D4712="","",VLOOKUP(Fa_an!F4712,Cad_can!$D$5:$E$204,2,FALSE))</f>
        <v/>
      </c>
      <c r="H4712" s="17"/>
      <c r="I4712" s="17"/>
      <c r="J4712" s="110" t="str">
        <f t="shared" si="366"/>
        <v/>
      </c>
      <c r="K4712" s="23"/>
      <c r="L4712" s="112" t="str">
        <f t="shared" si="367"/>
        <v/>
      </c>
      <c r="M4712" s="17"/>
      <c r="N4712" s="110" t="str">
        <f t="shared" si="368"/>
        <v/>
      </c>
      <c r="O4712" s="111" t="str">
        <f t="shared" si="369"/>
        <v/>
      </c>
    </row>
    <row r="4713" spans="1:15" ht="30" customHeight="1" thickTop="1" thickBot="1">
      <c r="A4713" s="37" t="str">
        <f t="shared" si="365"/>
        <v/>
      </c>
      <c r="C4713" s="13">
        <v>4709</v>
      </c>
      <c r="D4713" s="61" t="str">
        <f>IF(Cad_an!D4713="","",Cad_an!D4713)</f>
        <v/>
      </c>
      <c r="E4713" s="61" t="str">
        <f>IF(D4713="","",VLOOKUP(D4713,Cad_an!$D$5:$F$5004,3,FALSE))</f>
        <v/>
      </c>
      <c r="F4713" s="61" t="str">
        <f>IF(D4713="","",VLOOKUP(D4713,Cad_an!$D$5:$E$5004,2,FALSE))</f>
        <v/>
      </c>
      <c r="G4713" s="61" t="str">
        <f>IF(D4713="","",VLOOKUP(Fa_an!F4713,Cad_can!$D$5:$E$204,2,FALSE))</f>
        <v/>
      </c>
      <c r="H4713" s="17"/>
      <c r="I4713" s="17"/>
      <c r="J4713" s="110" t="str">
        <f t="shared" si="366"/>
        <v/>
      </c>
      <c r="K4713" s="23"/>
      <c r="L4713" s="112" t="str">
        <f t="shared" si="367"/>
        <v/>
      </c>
      <c r="M4713" s="17"/>
      <c r="N4713" s="110" t="str">
        <f t="shared" si="368"/>
        <v/>
      </c>
      <c r="O4713" s="111" t="str">
        <f t="shared" si="369"/>
        <v/>
      </c>
    </row>
    <row r="4714" spans="1:15" ht="30" customHeight="1" thickTop="1" thickBot="1">
      <c r="A4714" s="37" t="str">
        <f t="shared" si="365"/>
        <v/>
      </c>
      <c r="C4714" s="13">
        <v>4710</v>
      </c>
      <c r="D4714" s="61" t="str">
        <f>IF(Cad_an!D4714="","",Cad_an!D4714)</f>
        <v/>
      </c>
      <c r="E4714" s="61" t="str">
        <f>IF(D4714="","",VLOOKUP(D4714,Cad_an!$D$5:$F$5004,3,FALSE))</f>
        <v/>
      </c>
      <c r="F4714" s="61" t="str">
        <f>IF(D4714="","",VLOOKUP(D4714,Cad_an!$D$5:$E$5004,2,FALSE))</f>
        <v/>
      </c>
      <c r="G4714" s="61" t="str">
        <f>IF(D4714="","",VLOOKUP(Fa_an!F4714,Cad_can!$D$5:$E$204,2,FALSE))</f>
        <v/>
      </c>
      <c r="H4714" s="17"/>
      <c r="I4714" s="17"/>
      <c r="J4714" s="110" t="str">
        <f t="shared" si="366"/>
        <v/>
      </c>
      <c r="K4714" s="23"/>
      <c r="L4714" s="112" t="str">
        <f t="shared" si="367"/>
        <v/>
      </c>
      <c r="M4714" s="17"/>
      <c r="N4714" s="110" t="str">
        <f t="shared" si="368"/>
        <v/>
      </c>
      <c r="O4714" s="111" t="str">
        <f t="shared" si="369"/>
        <v/>
      </c>
    </row>
    <row r="4715" spans="1:15" ht="30" customHeight="1" thickTop="1" thickBot="1">
      <c r="A4715" s="37" t="str">
        <f t="shared" si="365"/>
        <v/>
      </c>
      <c r="C4715" s="13">
        <v>4711</v>
      </c>
      <c r="D4715" s="61" t="str">
        <f>IF(Cad_an!D4715="","",Cad_an!D4715)</f>
        <v/>
      </c>
      <c r="E4715" s="61" t="str">
        <f>IF(D4715="","",VLOOKUP(D4715,Cad_an!$D$5:$F$5004,3,FALSE))</f>
        <v/>
      </c>
      <c r="F4715" s="61" t="str">
        <f>IF(D4715="","",VLOOKUP(D4715,Cad_an!$D$5:$E$5004,2,FALSE))</f>
        <v/>
      </c>
      <c r="G4715" s="61" t="str">
        <f>IF(D4715="","",VLOOKUP(Fa_an!F4715,Cad_can!$D$5:$E$204,2,FALSE))</f>
        <v/>
      </c>
      <c r="H4715" s="17"/>
      <c r="I4715" s="17"/>
      <c r="J4715" s="110" t="str">
        <f t="shared" si="366"/>
        <v/>
      </c>
      <c r="K4715" s="23"/>
      <c r="L4715" s="112" t="str">
        <f t="shared" si="367"/>
        <v/>
      </c>
      <c r="M4715" s="17"/>
      <c r="N4715" s="110" t="str">
        <f t="shared" si="368"/>
        <v/>
      </c>
      <c r="O4715" s="111" t="str">
        <f t="shared" si="369"/>
        <v/>
      </c>
    </row>
    <row r="4716" spans="1:15" ht="30" customHeight="1" thickTop="1" thickBot="1">
      <c r="A4716" s="37" t="str">
        <f t="shared" si="365"/>
        <v/>
      </c>
      <c r="C4716" s="13">
        <v>4712</v>
      </c>
      <c r="D4716" s="61" t="str">
        <f>IF(Cad_an!D4716="","",Cad_an!D4716)</f>
        <v/>
      </c>
      <c r="E4716" s="61" t="str">
        <f>IF(D4716="","",VLOOKUP(D4716,Cad_an!$D$5:$F$5004,3,FALSE))</f>
        <v/>
      </c>
      <c r="F4716" s="61" t="str">
        <f>IF(D4716="","",VLOOKUP(D4716,Cad_an!$D$5:$E$5004,2,FALSE))</f>
        <v/>
      </c>
      <c r="G4716" s="61" t="str">
        <f>IF(D4716="","",VLOOKUP(Fa_an!F4716,Cad_can!$D$5:$E$204,2,FALSE))</f>
        <v/>
      </c>
      <c r="H4716" s="17"/>
      <c r="I4716" s="17"/>
      <c r="J4716" s="110" t="str">
        <f t="shared" si="366"/>
        <v/>
      </c>
      <c r="K4716" s="23"/>
      <c r="L4716" s="112" t="str">
        <f t="shared" si="367"/>
        <v/>
      </c>
      <c r="M4716" s="17"/>
      <c r="N4716" s="110" t="str">
        <f t="shared" si="368"/>
        <v/>
      </c>
      <c r="O4716" s="111" t="str">
        <f t="shared" si="369"/>
        <v/>
      </c>
    </row>
    <row r="4717" spans="1:15" ht="30" customHeight="1" thickTop="1" thickBot="1">
      <c r="A4717" s="37" t="str">
        <f t="shared" si="365"/>
        <v/>
      </c>
      <c r="C4717" s="13">
        <v>4713</v>
      </c>
      <c r="D4717" s="61" t="str">
        <f>IF(Cad_an!D4717="","",Cad_an!D4717)</f>
        <v/>
      </c>
      <c r="E4717" s="61" t="str">
        <f>IF(D4717="","",VLOOKUP(D4717,Cad_an!$D$5:$F$5004,3,FALSE))</f>
        <v/>
      </c>
      <c r="F4717" s="61" t="str">
        <f>IF(D4717="","",VLOOKUP(D4717,Cad_an!$D$5:$E$5004,2,FALSE))</f>
        <v/>
      </c>
      <c r="G4717" s="61" t="str">
        <f>IF(D4717="","",VLOOKUP(Fa_an!F4717,Cad_can!$D$5:$E$204,2,FALSE))</f>
        <v/>
      </c>
      <c r="H4717" s="17"/>
      <c r="I4717" s="17"/>
      <c r="J4717" s="110" t="str">
        <f t="shared" si="366"/>
        <v/>
      </c>
      <c r="K4717" s="23"/>
      <c r="L4717" s="112" t="str">
        <f t="shared" si="367"/>
        <v/>
      </c>
      <c r="M4717" s="17"/>
      <c r="N4717" s="110" t="str">
        <f t="shared" si="368"/>
        <v/>
      </c>
      <c r="O4717" s="111" t="str">
        <f t="shared" si="369"/>
        <v/>
      </c>
    </row>
    <row r="4718" spans="1:15" ht="30" customHeight="1" thickTop="1" thickBot="1">
      <c r="A4718" s="37" t="str">
        <f t="shared" si="365"/>
        <v/>
      </c>
      <c r="C4718" s="13">
        <v>4714</v>
      </c>
      <c r="D4718" s="61" t="str">
        <f>IF(Cad_an!D4718="","",Cad_an!D4718)</f>
        <v/>
      </c>
      <c r="E4718" s="61" t="str">
        <f>IF(D4718="","",VLOOKUP(D4718,Cad_an!$D$5:$F$5004,3,FALSE))</f>
        <v/>
      </c>
      <c r="F4718" s="61" t="str">
        <f>IF(D4718="","",VLOOKUP(D4718,Cad_an!$D$5:$E$5004,2,FALSE))</f>
        <v/>
      </c>
      <c r="G4718" s="61" t="str">
        <f>IF(D4718="","",VLOOKUP(Fa_an!F4718,Cad_can!$D$5:$E$204,2,FALSE))</f>
        <v/>
      </c>
      <c r="H4718" s="17"/>
      <c r="I4718" s="17"/>
      <c r="J4718" s="110" t="str">
        <f t="shared" si="366"/>
        <v/>
      </c>
      <c r="K4718" s="23"/>
      <c r="L4718" s="112" t="str">
        <f t="shared" si="367"/>
        <v/>
      </c>
      <c r="M4718" s="17"/>
      <c r="N4718" s="110" t="str">
        <f t="shared" si="368"/>
        <v/>
      </c>
      <c r="O4718" s="111" t="str">
        <f t="shared" si="369"/>
        <v/>
      </c>
    </row>
    <row r="4719" spans="1:15" ht="30" customHeight="1" thickTop="1" thickBot="1">
      <c r="A4719" s="37" t="str">
        <f t="shared" si="365"/>
        <v/>
      </c>
      <c r="C4719" s="13">
        <v>4715</v>
      </c>
      <c r="D4719" s="61" t="str">
        <f>IF(Cad_an!D4719="","",Cad_an!D4719)</f>
        <v/>
      </c>
      <c r="E4719" s="61" t="str">
        <f>IF(D4719="","",VLOOKUP(D4719,Cad_an!$D$5:$F$5004,3,FALSE))</f>
        <v/>
      </c>
      <c r="F4719" s="61" t="str">
        <f>IF(D4719="","",VLOOKUP(D4719,Cad_an!$D$5:$E$5004,2,FALSE))</f>
        <v/>
      </c>
      <c r="G4719" s="61" t="str">
        <f>IF(D4719="","",VLOOKUP(Fa_an!F4719,Cad_can!$D$5:$E$204,2,FALSE))</f>
        <v/>
      </c>
      <c r="H4719" s="17"/>
      <c r="I4719" s="17"/>
      <c r="J4719" s="110" t="str">
        <f t="shared" si="366"/>
        <v/>
      </c>
      <c r="K4719" s="23"/>
      <c r="L4719" s="112" t="str">
        <f t="shared" si="367"/>
        <v/>
      </c>
      <c r="M4719" s="17"/>
      <c r="N4719" s="110" t="str">
        <f t="shared" si="368"/>
        <v/>
      </c>
      <c r="O4719" s="111" t="str">
        <f t="shared" si="369"/>
        <v/>
      </c>
    </row>
    <row r="4720" spans="1:15" ht="30" customHeight="1" thickTop="1" thickBot="1">
      <c r="A4720" s="37" t="str">
        <f t="shared" si="365"/>
        <v/>
      </c>
      <c r="C4720" s="13">
        <v>4716</v>
      </c>
      <c r="D4720" s="61" t="str">
        <f>IF(Cad_an!D4720="","",Cad_an!D4720)</f>
        <v/>
      </c>
      <c r="E4720" s="61" t="str">
        <f>IF(D4720="","",VLOOKUP(D4720,Cad_an!$D$5:$F$5004,3,FALSE))</f>
        <v/>
      </c>
      <c r="F4720" s="61" t="str">
        <f>IF(D4720="","",VLOOKUP(D4720,Cad_an!$D$5:$E$5004,2,FALSE))</f>
        <v/>
      </c>
      <c r="G4720" s="61" t="str">
        <f>IF(D4720="","",VLOOKUP(Fa_an!F4720,Cad_can!$D$5:$E$204,2,FALSE))</f>
        <v/>
      </c>
      <c r="H4720" s="17"/>
      <c r="I4720" s="17"/>
      <c r="J4720" s="110" t="str">
        <f t="shared" si="366"/>
        <v/>
      </c>
      <c r="K4720" s="23"/>
      <c r="L4720" s="112" t="str">
        <f t="shared" si="367"/>
        <v/>
      </c>
      <c r="M4720" s="17"/>
      <c r="N4720" s="110" t="str">
        <f t="shared" si="368"/>
        <v/>
      </c>
      <c r="O4720" s="111" t="str">
        <f t="shared" si="369"/>
        <v/>
      </c>
    </row>
    <row r="4721" spans="1:15" ht="30" customHeight="1" thickTop="1" thickBot="1">
      <c r="A4721" s="37" t="str">
        <f t="shared" si="365"/>
        <v/>
      </c>
      <c r="C4721" s="13">
        <v>4717</v>
      </c>
      <c r="D4721" s="61" t="str">
        <f>IF(Cad_an!D4721="","",Cad_an!D4721)</f>
        <v/>
      </c>
      <c r="E4721" s="61" t="str">
        <f>IF(D4721="","",VLOOKUP(D4721,Cad_an!$D$5:$F$5004,3,FALSE))</f>
        <v/>
      </c>
      <c r="F4721" s="61" t="str">
        <f>IF(D4721="","",VLOOKUP(D4721,Cad_an!$D$5:$E$5004,2,FALSE))</f>
        <v/>
      </c>
      <c r="G4721" s="61" t="str">
        <f>IF(D4721="","",VLOOKUP(Fa_an!F4721,Cad_can!$D$5:$E$204,2,FALSE))</f>
        <v/>
      </c>
      <c r="H4721" s="17"/>
      <c r="I4721" s="17"/>
      <c r="J4721" s="110" t="str">
        <f t="shared" si="366"/>
        <v/>
      </c>
      <c r="K4721" s="23"/>
      <c r="L4721" s="112" t="str">
        <f t="shared" si="367"/>
        <v/>
      </c>
      <c r="M4721" s="17"/>
      <c r="N4721" s="110" t="str">
        <f t="shared" si="368"/>
        <v/>
      </c>
      <c r="O4721" s="111" t="str">
        <f t="shared" si="369"/>
        <v/>
      </c>
    </row>
    <row r="4722" spans="1:15" ht="30" customHeight="1" thickTop="1" thickBot="1">
      <c r="A4722" s="37" t="str">
        <f t="shared" si="365"/>
        <v/>
      </c>
      <c r="C4722" s="13">
        <v>4718</v>
      </c>
      <c r="D4722" s="61" t="str">
        <f>IF(Cad_an!D4722="","",Cad_an!D4722)</f>
        <v/>
      </c>
      <c r="E4722" s="61" t="str">
        <f>IF(D4722="","",VLOOKUP(D4722,Cad_an!$D$5:$F$5004,3,FALSE))</f>
        <v/>
      </c>
      <c r="F4722" s="61" t="str">
        <f>IF(D4722="","",VLOOKUP(D4722,Cad_an!$D$5:$E$5004,2,FALSE))</f>
        <v/>
      </c>
      <c r="G4722" s="61" t="str">
        <f>IF(D4722="","",VLOOKUP(Fa_an!F4722,Cad_can!$D$5:$E$204,2,FALSE))</f>
        <v/>
      </c>
      <c r="H4722" s="17"/>
      <c r="I4722" s="17"/>
      <c r="J4722" s="110" t="str">
        <f t="shared" si="366"/>
        <v/>
      </c>
      <c r="K4722" s="23"/>
      <c r="L4722" s="112" t="str">
        <f t="shared" si="367"/>
        <v/>
      </c>
      <c r="M4722" s="17"/>
      <c r="N4722" s="110" t="str">
        <f t="shared" si="368"/>
        <v/>
      </c>
      <c r="O4722" s="111" t="str">
        <f t="shared" si="369"/>
        <v/>
      </c>
    </row>
    <row r="4723" spans="1:15" ht="30" customHeight="1" thickTop="1" thickBot="1">
      <c r="A4723" s="37" t="str">
        <f t="shared" si="365"/>
        <v/>
      </c>
      <c r="C4723" s="13">
        <v>4719</v>
      </c>
      <c r="D4723" s="61" t="str">
        <f>IF(Cad_an!D4723="","",Cad_an!D4723)</f>
        <v/>
      </c>
      <c r="E4723" s="61" t="str">
        <f>IF(D4723="","",VLOOKUP(D4723,Cad_an!$D$5:$F$5004,3,FALSE))</f>
        <v/>
      </c>
      <c r="F4723" s="61" t="str">
        <f>IF(D4723="","",VLOOKUP(D4723,Cad_an!$D$5:$E$5004,2,FALSE))</f>
        <v/>
      </c>
      <c r="G4723" s="61" t="str">
        <f>IF(D4723="","",VLOOKUP(Fa_an!F4723,Cad_can!$D$5:$E$204,2,FALSE))</f>
        <v/>
      </c>
      <c r="H4723" s="17"/>
      <c r="I4723" s="17"/>
      <c r="J4723" s="110" t="str">
        <f t="shared" si="366"/>
        <v/>
      </c>
      <c r="K4723" s="23"/>
      <c r="L4723" s="112" t="str">
        <f t="shared" si="367"/>
        <v/>
      </c>
      <c r="M4723" s="17"/>
      <c r="N4723" s="110" t="str">
        <f t="shared" si="368"/>
        <v/>
      </c>
      <c r="O4723" s="111" t="str">
        <f t="shared" si="369"/>
        <v/>
      </c>
    </row>
    <row r="4724" spans="1:15" ht="30" customHeight="1" thickTop="1" thickBot="1">
      <c r="A4724" s="37" t="str">
        <f t="shared" si="365"/>
        <v/>
      </c>
      <c r="C4724" s="13">
        <v>4720</v>
      </c>
      <c r="D4724" s="61" t="str">
        <f>IF(Cad_an!D4724="","",Cad_an!D4724)</f>
        <v/>
      </c>
      <c r="E4724" s="61" t="str">
        <f>IF(D4724="","",VLOOKUP(D4724,Cad_an!$D$5:$F$5004,3,FALSE))</f>
        <v/>
      </c>
      <c r="F4724" s="61" t="str">
        <f>IF(D4724="","",VLOOKUP(D4724,Cad_an!$D$5:$E$5004,2,FALSE))</f>
        <v/>
      </c>
      <c r="G4724" s="61" t="str">
        <f>IF(D4724="","",VLOOKUP(Fa_an!F4724,Cad_can!$D$5:$E$204,2,FALSE))</f>
        <v/>
      </c>
      <c r="H4724" s="17"/>
      <c r="I4724" s="17"/>
      <c r="J4724" s="110" t="str">
        <f t="shared" si="366"/>
        <v/>
      </c>
      <c r="K4724" s="23"/>
      <c r="L4724" s="112" t="str">
        <f t="shared" si="367"/>
        <v/>
      </c>
      <c r="M4724" s="17"/>
      <c r="N4724" s="110" t="str">
        <f t="shared" si="368"/>
        <v/>
      </c>
      <c r="O4724" s="111" t="str">
        <f t="shared" si="369"/>
        <v/>
      </c>
    </row>
    <row r="4725" spans="1:15" ht="30" customHeight="1" thickTop="1" thickBot="1">
      <c r="A4725" s="37" t="str">
        <f t="shared" si="365"/>
        <v/>
      </c>
      <c r="C4725" s="13">
        <v>4721</v>
      </c>
      <c r="D4725" s="61" t="str">
        <f>IF(Cad_an!D4725="","",Cad_an!D4725)</f>
        <v/>
      </c>
      <c r="E4725" s="61" t="str">
        <f>IF(D4725="","",VLOOKUP(D4725,Cad_an!$D$5:$F$5004,3,FALSE))</f>
        <v/>
      </c>
      <c r="F4725" s="61" t="str">
        <f>IF(D4725="","",VLOOKUP(D4725,Cad_an!$D$5:$E$5004,2,FALSE))</f>
        <v/>
      </c>
      <c r="G4725" s="61" t="str">
        <f>IF(D4725="","",VLOOKUP(Fa_an!F4725,Cad_can!$D$5:$E$204,2,FALSE))</f>
        <v/>
      </c>
      <c r="H4725" s="17"/>
      <c r="I4725" s="17"/>
      <c r="J4725" s="110" t="str">
        <f t="shared" si="366"/>
        <v/>
      </c>
      <c r="K4725" s="23"/>
      <c r="L4725" s="112" t="str">
        <f t="shared" si="367"/>
        <v/>
      </c>
      <c r="M4725" s="17"/>
      <c r="N4725" s="110" t="str">
        <f t="shared" si="368"/>
        <v/>
      </c>
      <c r="O4725" s="111" t="str">
        <f t="shared" si="369"/>
        <v/>
      </c>
    </row>
    <row r="4726" spans="1:15" ht="30" customHeight="1" thickTop="1" thickBot="1">
      <c r="A4726" s="37" t="str">
        <f t="shared" si="365"/>
        <v/>
      </c>
      <c r="C4726" s="13">
        <v>4722</v>
      </c>
      <c r="D4726" s="61" t="str">
        <f>IF(Cad_an!D4726="","",Cad_an!D4726)</f>
        <v/>
      </c>
      <c r="E4726" s="61" t="str">
        <f>IF(D4726="","",VLOOKUP(D4726,Cad_an!$D$5:$F$5004,3,FALSE))</f>
        <v/>
      </c>
      <c r="F4726" s="61" t="str">
        <f>IF(D4726="","",VLOOKUP(D4726,Cad_an!$D$5:$E$5004,2,FALSE))</f>
        <v/>
      </c>
      <c r="G4726" s="61" t="str">
        <f>IF(D4726="","",VLOOKUP(Fa_an!F4726,Cad_can!$D$5:$E$204,2,FALSE))</f>
        <v/>
      </c>
      <c r="H4726" s="17"/>
      <c r="I4726" s="17"/>
      <c r="J4726" s="110" t="str">
        <f t="shared" si="366"/>
        <v/>
      </c>
      <c r="K4726" s="23"/>
      <c r="L4726" s="112" t="str">
        <f t="shared" si="367"/>
        <v/>
      </c>
      <c r="M4726" s="17"/>
      <c r="N4726" s="110" t="str">
        <f t="shared" si="368"/>
        <v/>
      </c>
      <c r="O4726" s="111" t="str">
        <f t="shared" si="369"/>
        <v/>
      </c>
    </row>
    <row r="4727" spans="1:15" ht="30" customHeight="1" thickTop="1" thickBot="1">
      <c r="A4727" s="37" t="str">
        <f t="shared" si="365"/>
        <v/>
      </c>
      <c r="C4727" s="13">
        <v>4723</v>
      </c>
      <c r="D4727" s="61" t="str">
        <f>IF(Cad_an!D4727="","",Cad_an!D4727)</f>
        <v/>
      </c>
      <c r="E4727" s="61" t="str">
        <f>IF(D4727="","",VLOOKUP(D4727,Cad_an!$D$5:$F$5004,3,FALSE))</f>
        <v/>
      </c>
      <c r="F4727" s="61" t="str">
        <f>IF(D4727="","",VLOOKUP(D4727,Cad_an!$D$5:$E$5004,2,FALSE))</f>
        <v/>
      </c>
      <c r="G4727" s="61" t="str">
        <f>IF(D4727="","",VLOOKUP(Fa_an!F4727,Cad_can!$D$5:$E$204,2,FALSE))</f>
        <v/>
      </c>
      <c r="H4727" s="17"/>
      <c r="I4727" s="17"/>
      <c r="J4727" s="110" t="str">
        <f t="shared" si="366"/>
        <v/>
      </c>
      <c r="K4727" s="23"/>
      <c r="L4727" s="112" t="str">
        <f t="shared" si="367"/>
        <v/>
      </c>
      <c r="M4727" s="17"/>
      <c r="N4727" s="110" t="str">
        <f t="shared" si="368"/>
        <v/>
      </c>
      <c r="O4727" s="111" t="str">
        <f t="shared" si="369"/>
        <v/>
      </c>
    </row>
    <row r="4728" spans="1:15" ht="30" customHeight="1" thickTop="1" thickBot="1">
      <c r="A4728" s="37" t="str">
        <f t="shared" si="365"/>
        <v/>
      </c>
      <c r="C4728" s="13">
        <v>4724</v>
      </c>
      <c r="D4728" s="61" t="str">
        <f>IF(Cad_an!D4728="","",Cad_an!D4728)</f>
        <v/>
      </c>
      <c r="E4728" s="61" t="str">
        <f>IF(D4728="","",VLOOKUP(D4728,Cad_an!$D$5:$F$5004,3,FALSE))</f>
        <v/>
      </c>
      <c r="F4728" s="61" t="str">
        <f>IF(D4728="","",VLOOKUP(D4728,Cad_an!$D$5:$E$5004,2,FALSE))</f>
        <v/>
      </c>
      <c r="G4728" s="61" t="str">
        <f>IF(D4728="","",VLOOKUP(Fa_an!F4728,Cad_can!$D$5:$E$204,2,FALSE))</f>
        <v/>
      </c>
      <c r="H4728" s="17"/>
      <c r="I4728" s="17"/>
      <c r="J4728" s="110" t="str">
        <f t="shared" si="366"/>
        <v/>
      </c>
      <c r="K4728" s="23"/>
      <c r="L4728" s="112" t="str">
        <f t="shared" si="367"/>
        <v/>
      </c>
      <c r="M4728" s="17"/>
      <c r="N4728" s="110" t="str">
        <f t="shared" si="368"/>
        <v/>
      </c>
      <c r="O4728" s="111" t="str">
        <f t="shared" si="369"/>
        <v/>
      </c>
    </row>
    <row r="4729" spans="1:15" ht="30" customHeight="1" thickTop="1" thickBot="1">
      <c r="A4729" s="37" t="str">
        <f t="shared" si="365"/>
        <v/>
      </c>
      <c r="C4729" s="13">
        <v>4725</v>
      </c>
      <c r="D4729" s="61" t="str">
        <f>IF(Cad_an!D4729="","",Cad_an!D4729)</f>
        <v/>
      </c>
      <c r="E4729" s="61" t="str">
        <f>IF(D4729="","",VLOOKUP(D4729,Cad_an!$D$5:$F$5004,3,FALSE))</f>
        <v/>
      </c>
      <c r="F4729" s="61" t="str">
        <f>IF(D4729="","",VLOOKUP(D4729,Cad_an!$D$5:$E$5004,2,FALSE))</f>
        <v/>
      </c>
      <c r="G4729" s="61" t="str">
        <f>IF(D4729="","",VLOOKUP(Fa_an!F4729,Cad_can!$D$5:$E$204,2,FALSE))</f>
        <v/>
      </c>
      <c r="H4729" s="17"/>
      <c r="I4729" s="17"/>
      <c r="J4729" s="110" t="str">
        <f t="shared" si="366"/>
        <v/>
      </c>
      <c r="K4729" s="23"/>
      <c r="L4729" s="112" t="str">
        <f t="shared" si="367"/>
        <v/>
      </c>
      <c r="M4729" s="17"/>
      <c r="N4729" s="110" t="str">
        <f t="shared" si="368"/>
        <v/>
      </c>
      <c r="O4729" s="111" t="str">
        <f t="shared" si="369"/>
        <v/>
      </c>
    </row>
    <row r="4730" spans="1:15" ht="30" customHeight="1" thickTop="1" thickBot="1">
      <c r="A4730" s="37" t="str">
        <f t="shared" si="365"/>
        <v/>
      </c>
      <c r="C4730" s="13">
        <v>4726</v>
      </c>
      <c r="D4730" s="61" t="str">
        <f>IF(Cad_an!D4730="","",Cad_an!D4730)</f>
        <v/>
      </c>
      <c r="E4730" s="61" t="str">
        <f>IF(D4730="","",VLOOKUP(D4730,Cad_an!$D$5:$F$5004,3,FALSE))</f>
        <v/>
      </c>
      <c r="F4730" s="61" t="str">
        <f>IF(D4730="","",VLOOKUP(D4730,Cad_an!$D$5:$E$5004,2,FALSE))</f>
        <v/>
      </c>
      <c r="G4730" s="61" t="str">
        <f>IF(D4730="","",VLOOKUP(Fa_an!F4730,Cad_can!$D$5:$E$204,2,FALSE))</f>
        <v/>
      </c>
      <c r="H4730" s="17"/>
      <c r="I4730" s="17"/>
      <c r="J4730" s="110" t="str">
        <f t="shared" si="366"/>
        <v/>
      </c>
      <c r="K4730" s="23"/>
      <c r="L4730" s="112" t="str">
        <f t="shared" si="367"/>
        <v/>
      </c>
      <c r="M4730" s="17"/>
      <c r="N4730" s="110" t="str">
        <f t="shared" si="368"/>
        <v/>
      </c>
      <c r="O4730" s="111" t="str">
        <f t="shared" si="369"/>
        <v/>
      </c>
    </row>
    <row r="4731" spans="1:15" ht="30" customHeight="1" thickTop="1" thickBot="1">
      <c r="A4731" s="37" t="str">
        <f t="shared" si="365"/>
        <v/>
      </c>
      <c r="C4731" s="13">
        <v>4727</v>
      </c>
      <c r="D4731" s="61" t="str">
        <f>IF(Cad_an!D4731="","",Cad_an!D4731)</f>
        <v/>
      </c>
      <c r="E4731" s="61" t="str">
        <f>IF(D4731="","",VLOOKUP(D4731,Cad_an!$D$5:$F$5004,3,FALSE))</f>
        <v/>
      </c>
      <c r="F4731" s="61" t="str">
        <f>IF(D4731="","",VLOOKUP(D4731,Cad_an!$D$5:$E$5004,2,FALSE))</f>
        <v/>
      </c>
      <c r="G4731" s="61" t="str">
        <f>IF(D4731="","",VLOOKUP(Fa_an!F4731,Cad_can!$D$5:$E$204,2,FALSE))</f>
        <v/>
      </c>
      <c r="H4731" s="17"/>
      <c r="I4731" s="17"/>
      <c r="J4731" s="110" t="str">
        <f t="shared" si="366"/>
        <v/>
      </c>
      <c r="K4731" s="23"/>
      <c r="L4731" s="112" t="str">
        <f t="shared" si="367"/>
        <v/>
      </c>
      <c r="M4731" s="17"/>
      <c r="N4731" s="110" t="str">
        <f t="shared" si="368"/>
        <v/>
      </c>
      <c r="O4731" s="111" t="str">
        <f t="shared" si="369"/>
        <v/>
      </c>
    </row>
    <row r="4732" spans="1:15" ht="30" customHeight="1" thickTop="1" thickBot="1">
      <c r="A4732" s="37" t="str">
        <f t="shared" si="365"/>
        <v/>
      </c>
      <c r="C4732" s="13">
        <v>4728</v>
      </c>
      <c r="D4732" s="61" t="str">
        <f>IF(Cad_an!D4732="","",Cad_an!D4732)</f>
        <v/>
      </c>
      <c r="E4732" s="61" t="str">
        <f>IF(D4732="","",VLOOKUP(D4732,Cad_an!$D$5:$F$5004,3,FALSE))</f>
        <v/>
      </c>
      <c r="F4732" s="61" t="str">
        <f>IF(D4732="","",VLOOKUP(D4732,Cad_an!$D$5:$E$5004,2,FALSE))</f>
        <v/>
      </c>
      <c r="G4732" s="61" t="str">
        <f>IF(D4732="","",VLOOKUP(Fa_an!F4732,Cad_can!$D$5:$E$204,2,FALSE))</f>
        <v/>
      </c>
      <c r="H4732" s="17"/>
      <c r="I4732" s="17"/>
      <c r="J4732" s="110" t="str">
        <f t="shared" si="366"/>
        <v/>
      </c>
      <c r="K4732" s="23"/>
      <c r="L4732" s="112" t="str">
        <f t="shared" si="367"/>
        <v/>
      </c>
      <c r="M4732" s="17"/>
      <c r="N4732" s="110" t="str">
        <f t="shared" si="368"/>
        <v/>
      </c>
      <c r="O4732" s="111" t="str">
        <f t="shared" si="369"/>
        <v/>
      </c>
    </row>
    <row r="4733" spans="1:15" ht="30" customHeight="1" thickTop="1" thickBot="1">
      <c r="A4733" s="37" t="str">
        <f t="shared" si="365"/>
        <v/>
      </c>
      <c r="C4733" s="13">
        <v>4729</v>
      </c>
      <c r="D4733" s="61" t="str">
        <f>IF(Cad_an!D4733="","",Cad_an!D4733)</f>
        <v/>
      </c>
      <c r="E4733" s="61" t="str">
        <f>IF(D4733="","",VLOOKUP(D4733,Cad_an!$D$5:$F$5004,3,FALSE))</f>
        <v/>
      </c>
      <c r="F4733" s="61" t="str">
        <f>IF(D4733="","",VLOOKUP(D4733,Cad_an!$D$5:$E$5004,2,FALSE))</f>
        <v/>
      </c>
      <c r="G4733" s="61" t="str">
        <f>IF(D4733="","",VLOOKUP(Fa_an!F4733,Cad_can!$D$5:$E$204,2,FALSE))</f>
        <v/>
      </c>
      <c r="H4733" s="17"/>
      <c r="I4733" s="17"/>
      <c r="J4733" s="110" t="str">
        <f t="shared" si="366"/>
        <v/>
      </c>
      <c r="K4733" s="23"/>
      <c r="L4733" s="112" t="str">
        <f t="shared" si="367"/>
        <v/>
      </c>
      <c r="M4733" s="17"/>
      <c r="N4733" s="110" t="str">
        <f t="shared" si="368"/>
        <v/>
      </c>
      <c r="O4733" s="111" t="str">
        <f t="shared" si="369"/>
        <v/>
      </c>
    </row>
    <row r="4734" spans="1:15" ht="30" customHeight="1" thickTop="1" thickBot="1">
      <c r="A4734" s="37" t="str">
        <f t="shared" si="365"/>
        <v/>
      </c>
      <c r="C4734" s="13">
        <v>4730</v>
      </c>
      <c r="D4734" s="61" t="str">
        <f>IF(Cad_an!D4734="","",Cad_an!D4734)</f>
        <v/>
      </c>
      <c r="E4734" s="61" t="str">
        <f>IF(D4734="","",VLOOKUP(D4734,Cad_an!$D$5:$F$5004,3,FALSE))</f>
        <v/>
      </c>
      <c r="F4734" s="61" t="str">
        <f>IF(D4734="","",VLOOKUP(D4734,Cad_an!$D$5:$E$5004,2,FALSE))</f>
        <v/>
      </c>
      <c r="G4734" s="61" t="str">
        <f>IF(D4734="","",VLOOKUP(Fa_an!F4734,Cad_can!$D$5:$E$204,2,FALSE))</f>
        <v/>
      </c>
      <c r="H4734" s="17"/>
      <c r="I4734" s="17"/>
      <c r="J4734" s="110" t="str">
        <f t="shared" si="366"/>
        <v/>
      </c>
      <c r="K4734" s="23"/>
      <c r="L4734" s="112" t="str">
        <f t="shared" si="367"/>
        <v/>
      </c>
      <c r="M4734" s="17"/>
      <c r="N4734" s="110" t="str">
        <f t="shared" si="368"/>
        <v/>
      </c>
      <c r="O4734" s="111" t="str">
        <f t="shared" si="369"/>
        <v/>
      </c>
    </row>
    <row r="4735" spans="1:15" ht="30" customHeight="1" thickTop="1" thickBot="1">
      <c r="A4735" s="37" t="str">
        <f t="shared" si="365"/>
        <v/>
      </c>
      <c r="C4735" s="13">
        <v>4731</v>
      </c>
      <c r="D4735" s="61" t="str">
        <f>IF(Cad_an!D4735="","",Cad_an!D4735)</f>
        <v/>
      </c>
      <c r="E4735" s="61" t="str">
        <f>IF(D4735="","",VLOOKUP(D4735,Cad_an!$D$5:$F$5004,3,FALSE))</f>
        <v/>
      </c>
      <c r="F4735" s="61" t="str">
        <f>IF(D4735="","",VLOOKUP(D4735,Cad_an!$D$5:$E$5004,2,FALSE))</f>
        <v/>
      </c>
      <c r="G4735" s="61" t="str">
        <f>IF(D4735="","",VLOOKUP(Fa_an!F4735,Cad_can!$D$5:$E$204,2,FALSE))</f>
        <v/>
      </c>
      <c r="H4735" s="17"/>
      <c r="I4735" s="17"/>
      <c r="J4735" s="110" t="str">
        <f t="shared" si="366"/>
        <v/>
      </c>
      <c r="K4735" s="23"/>
      <c r="L4735" s="112" t="str">
        <f t="shared" si="367"/>
        <v/>
      </c>
      <c r="M4735" s="17"/>
      <c r="N4735" s="110" t="str">
        <f t="shared" si="368"/>
        <v/>
      </c>
      <c r="O4735" s="111" t="str">
        <f t="shared" si="369"/>
        <v/>
      </c>
    </row>
    <row r="4736" spans="1:15" ht="30" customHeight="1" thickTop="1" thickBot="1">
      <c r="A4736" s="37" t="str">
        <f t="shared" si="365"/>
        <v/>
      </c>
      <c r="C4736" s="13">
        <v>4732</v>
      </c>
      <c r="D4736" s="61" t="str">
        <f>IF(Cad_an!D4736="","",Cad_an!D4736)</f>
        <v/>
      </c>
      <c r="E4736" s="61" t="str">
        <f>IF(D4736="","",VLOOKUP(D4736,Cad_an!$D$5:$F$5004,3,FALSE))</f>
        <v/>
      </c>
      <c r="F4736" s="61" t="str">
        <f>IF(D4736="","",VLOOKUP(D4736,Cad_an!$D$5:$E$5004,2,FALSE))</f>
        <v/>
      </c>
      <c r="G4736" s="61" t="str">
        <f>IF(D4736="","",VLOOKUP(Fa_an!F4736,Cad_can!$D$5:$E$204,2,FALSE))</f>
        <v/>
      </c>
      <c r="H4736" s="17"/>
      <c r="I4736" s="17"/>
      <c r="J4736" s="110" t="str">
        <f t="shared" si="366"/>
        <v/>
      </c>
      <c r="K4736" s="23"/>
      <c r="L4736" s="112" t="str">
        <f t="shared" si="367"/>
        <v/>
      </c>
      <c r="M4736" s="17"/>
      <c r="N4736" s="110" t="str">
        <f t="shared" si="368"/>
        <v/>
      </c>
      <c r="O4736" s="111" t="str">
        <f t="shared" si="369"/>
        <v/>
      </c>
    </row>
    <row r="4737" spans="1:15" ht="30" customHeight="1" thickTop="1" thickBot="1">
      <c r="A4737" s="37" t="str">
        <f t="shared" si="365"/>
        <v/>
      </c>
      <c r="C4737" s="13">
        <v>4733</v>
      </c>
      <c r="D4737" s="61" t="str">
        <f>IF(Cad_an!D4737="","",Cad_an!D4737)</f>
        <v/>
      </c>
      <c r="E4737" s="61" t="str">
        <f>IF(D4737="","",VLOOKUP(D4737,Cad_an!$D$5:$F$5004,3,FALSE))</f>
        <v/>
      </c>
      <c r="F4737" s="61" t="str">
        <f>IF(D4737="","",VLOOKUP(D4737,Cad_an!$D$5:$E$5004,2,FALSE))</f>
        <v/>
      </c>
      <c r="G4737" s="61" t="str">
        <f>IF(D4737="","",VLOOKUP(Fa_an!F4737,Cad_can!$D$5:$E$204,2,FALSE))</f>
        <v/>
      </c>
      <c r="H4737" s="17"/>
      <c r="I4737" s="17"/>
      <c r="J4737" s="110" t="str">
        <f t="shared" si="366"/>
        <v/>
      </c>
      <c r="K4737" s="23"/>
      <c r="L4737" s="112" t="str">
        <f t="shared" si="367"/>
        <v/>
      </c>
      <c r="M4737" s="17"/>
      <c r="N4737" s="110" t="str">
        <f t="shared" si="368"/>
        <v/>
      </c>
      <c r="O4737" s="111" t="str">
        <f t="shared" si="369"/>
        <v/>
      </c>
    </row>
    <row r="4738" spans="1:15" ht="30" customHeight="1" thickTop="1" thickBot="1">
      <c r="A4738" s="37" t="str">
        <f t="shared" si="365"/>
        <v/>
      </c>
      <c r="C4738" s="13">
        <v>4734</v>
      </c>
      <c r="D4738" s="61" t="str">
        <f>IF(Cad_an!D4738="","",Cad_an!D4738)</f>
        <v/>
      </c>
      <c r="E4738" s="61" t="str">
        <f>IF(D4738="","",VLOOKUP(D4738,Cad_an!$D$5:$F$5004,3,FALSE))</f>
        <v/>
      </c>
      <c r="F4738" s="61" t="str">
        <f>IF(D4738="","",VLOOKUP(D4738,Cad_an!$D$5:$E$5004,2,FALSE))</f>
        <v/>
      </c>
      <c r="G4738" s="61" t="str">
        <f>IF(D4738="","",VLOOKUP(Fa_an!F4738,Cad_can!$D$5:$E$204,2,FALSE))</f>
        <v/>
      </c>
      <c r="H4738" s="17"/>
      <c r="I4738" s="17"/>
      <c r="J4738" s="110" t="str">
        <f t="shared" si="366"/>
        <v/>
      </c>
      <c r="K4738" s="23"/>
      <c r="L4738" s="112" t="str">
        <f t="shared" si="367"/>
        <v/>
      </c>
      <c r="M4738" s="17"/>
      <c r="N4738" s="110" t="str">
        <f t="shared" si="368"/>
        <v/>
      </c>
      <c r="O4738" s="111" t="str">
        <f t="shared" si="369"/>
        <v/>
      </c>
    </row>
    <row r="4739" spans="1:15" ht="30" customHeight="1" thickTop="1" thickBot="1">
      <c r="A4739" s="37" t="str">
        <f t="shared" si="365"/>
        <v/>
      </c>
      <c r="C4739" s="13">
        <v>4735</v>
      </c>
      <c r="D4739" s="61" t="str">
        <f>IF(Cad_an!D4739="","",Cad_an!D4739)</f>
        <v/>
      </c>
      <c r="E4739" s="61" t="str">
        <f>IF(D4739="","",VLOOKUP(D4739,Cad_an!$D$5:$F$5004,3,FALSE))</f>
        <v/>
      </c>
      <c r="F4739" s="61" t="str">
        <f>IF(D4739="","",VLOOKUP(D4739,Cad_an!$D$5:$E$5004,2,FALSE))</f>
        <v/>
      </c>
      <c r="G4739" s="61" t="str">
        <f>IF(D4739="","",VLOOKUP(Fa_an!F4739,Cad_can!$D$5:$E$204,2,FALSE))</f>
        <v/>
      </c>
      <c r="H4739" s="17"/>
      <c r="I4739" s="17"/>
      <c r="J4739" s="110" t="str">
        <f t="shared" si="366"/>
        <v/>
      </c>
      <c r="K4739" s="23"/>
      <c r="L4739" s="112" t="str">
        <f t="shared" si="367"/>
        <v/>
      </c>
      <c r="M4739" s="17"/>
      <c r="N4739" s="110" t="str">
        <f t="shared" si="368"/>
        <v/>
      </c>
      <c r="O4739" s="111" t="str">
        <f t="shared" si="369"/>
        <v/>
      </c>
    </row>
    <row r="4740" spans="1:15" ht="30" customHeight="1" thickTop="1" thickBot="1">
      <c r="A4740" s="37" t="str">
        <f t="shared" si="365"/>
        <v/>
      </c>
      <c r="C4740" s="13">
        <v>4736</v>
      </c>
      <c r="D4740" s="61" t="str">
        <f>IF(Cad_an!D4740="","",Cad_an!D4740)</f>
        <v/>
      </c>
      <c r="E4740" s="61" t="str">
        <f>IF(D4740="","",VLOOKUP(D4740,Cad_an!$D$5:$F$5004,3,FALSE))</f>
        <v/>
      </c>
      <c r="F4740" s="61" t="str">
        <f>IF(D4740="","",VLOOKUP(D4740,Cad_an!$D$5:$E$5004,2,FALSE))</f>
        <v/>
      </c>
      <c r="G4740" s="61" t="str">
        <f>IF(D4740="","",VLOOKUP(Fa_an!F4740,Cad_can!$D$5:$E$204,2,FALSE))</f>
        <v/>
      </c>
      <c r="H4740" s="17"/>
      <c r="I4740" s="17"/>
      <c r="J4740" s="110" t="str">
        <f t="shared" si="366"/>
        <v/>
      </c>
      <c r="K4740" s="23"/>
      <c r="L4740" s="112" t="str">
        <f t="shared" si="367"/>
        <v/>
      </c>
      <c r="M4740" s="17"/>
      <c r="N4740" s="110" t="str">
        <f t="shared" si="368"/>
        <v/>
      </c>
      <c r="O4740" s="111" t="str">
        <f t="shared" si="369"/>
        <v/>
      </c>
    </row>
    <row r="4741" spans="1:15" ht="30" customHeight="1" thickTop="1" thickBot="1">
      <c r="A4741" s="37" t="str">
        <f t="shared" si="365"/>
        <v/>
      </c>
      <c r="C4741" s="13">
        <v>4737</v>
      </c>
      <c r="D4741" s="61" t="str">
        <f>IF(Cad_an!D4741="","",Cad_an!D4741)</f>
        <v/>
      </c>
      <c r="E4741" s="61" t="str">
        <f>IF(D4741="","",VLOOKUP(D4741,Cad_an!$D$5:$F$5004,3,FALSE))</f>
        <v/>
      </c>
      <c r="F4741" s="61" t="str">
        <f>IF(D4741="","",VLOOKUP(D4741,Cad_an!$D$5:$E$5004,2,FALSE))</f>
        <v/>
      </c>
      <c r="G4741" s="61" t="str">
        <f>IF(D4741="","",VLOOKUP(Fa_an!F4741,Cad_can!$D$5:$E$204,2,FALSE))</f>
        <v/>
      </c>
      <c r="H4741" s="17"/>
      <c r="I4741" s="17"/>
      <c r="J4741" s="110" t="str">
        <f t="shared" si="366"/>
        <v/>
      </c>
      <c r="K4741" s="23"/>
      <c r="L4741" s="112" t="str">
        <f t="shared" si="367"/>
        <v/>
      </c>
      <c r="M4741" s="17"/>
      <c r="N4741" s="110" t="str">
        <f t="shared" si="368"/>
        <v/>
      </c>
      <c r="O4741" s="111" t="str">
        <f t="shared" si="369"/>
        <v/>
      </c>
    </row>
    <row r="4742" spans="1:15" ht="30" customHeight="1" thickTop="1" thickBot="1">
      <c r="A4742" s="37" t="str">
        <f t="shared" ref="A4742:A4805" si="370">D4742&amp;F4742</f>
        <v/>
      </c>
      <c r="C4742" s="13">
        <v>4738</v>
      </c>
      <c r="D4742" s="61" t="str">
        <f>IF(Cad_an!D4742="","",Cad_an!D4742)</f>
        <v/>
      </c>
      <c r="E4742" s="61" t="str">
        <f>IF(D4742="","",VLOOKUP(D4742,Cad_an!$D$5:$F$5004,3,FALSE))</f>
        <v/>
      </c>
      <c r="F4742" s="61" t="str">
        <f>IF(D4742="","",VLOOKUP(D4742,Cad_an!$D$5:$E$5004,2,FALSE))</f>
        <v/>
      </c>
      <c r="G4742" s="61" t="str">
        <f>IF(D4742="","",VLOOKUP(Fa_an!F4742,Cad_can!$D$5:$E$204,2,FALSE))</f>
        <v/>
      </c>
      <c r="H4742" s="17"/>
      <c r="I4742" s="17"/>
      <c r="J4742" s="110" t="str">
        <f t="shared" ref="J4742:J4805" si="371">IFERROR(I4742/H4742,"")</f>
        <v/>
      </c>
      <c r="K4742" s="23"/>
      <c r="L4742" s="112" t="str">
        <f t="shared" ref="L4742:L4805" si="372">IFERROR(K4742/I4742,"")</f>
        <v/>
      </c>
      <c r="M4742" s="17"/>
      <c r="N4742" s="110" t="str">
        <f t="shared" ref="N4742:N4805" si="373">IFERROR(M4742/I4742,"")</f>
        <v/>
      </c>
      <c r="O4742" s="111" t="str">
        <f t="shared" ref="O4742:O4805" si="374">IFERROR(K4742/M4742,"")</f>
        <v/>
      </c>
    </row>
    <row r="4743" spans="1:15" ht="30" customHeight="1" thickTop="1" thickBot="1">
      <c r="A4743" s="37" t="str">
        <f t="shared" si="370"/>
        <v/>
      </c>
      <c r="C4743" s="13">
        <v>4739</v>
      </c>
      <c r="D4743" s="61" t="str">
        <f>IF(Cad_an!D4743="","",Cad_an!D4743)</f>
        <v/>
      </c>
      <c r="E4743" s="61" t="str">
        <f>IF(D4743="","",VLOOKUP(D4743,Cad_an!$D$5:$F$5004,3,FALSE))</f>
        <v/>
      </c>
      <c r="F4743" s="61" t="str">
        <f>IF(D4743="","",VLOOKUP(D4743,Cad_an!$D$5:$E$5004,2,FALSE))</f>
        <v/>
      </c>
      <c r="G4743" s="61" t="str">
        <f>IF(D4743="","",VLOOKUP(Fa_an!F4743,Cad_can!$D$5:$E$204,2,FALSE))</f>
        <v/>
      </c>
      <c r="H4743" s="17"/>
      <c r="I4743" s="17"/>
      <c r="J4743" s="110" t="str">
        <f t="shared" si="371"/>
        <v/>
      </c>
      <c r="K4743" s="23"/>
      <c r="L4743" s="112" t="str">
        <f t="shared" si="372"/>
        <v/>
      </c>
      <c r="M4743" s="17"/>
      <c r="N4743" s="110" t="str">
        <f t="shared" si="373"/>
        <v/>
      </c>
      <c r="O4743" s="111" t="str">
        <f t="shared" si="374"/>
        <v/>
      </c>
    </row>
    <row r="4744" spans="1:15" ht="30" customHeight="1" thickTop="1" thickBot="1">
      <c r="A4744" s="37" t="str">
        <f t="shared" si="370"/>
        <v/>
      </c>
      <c r="C4744" s="13">
        <v>4740</v>
      </c>
      <c r="D4744" s="61" t="str">
        <f>IF(Cad_an!D4744="","",Cad_an!D4744)</f>
        <v/>
      </c>
      <c r="E4744" s="61" t="str">
        <f>IF(D4744="","",VLOOKUP(D4744,Cad_an!$D$5:$F$5004,3,FALSE))</f>
        <v/>
      </c>
      <c r="F4744" s="61" t="str">
        <f>IF(D4744="","",VLOOKUP(D4744,Cad_an!$D$5:$E$5004,2,FALSE))</f>
        <v/>
      </c>
      <c r="G4744" s="61" t="str">
        <f>IF(D4744="","",VLOOKUP(Fa_an!F4744,Cad_can!$D$5:$E$204,2,FALSE))</f>
        <v/>
      </c>
      <c r="H4744" s="17"/>
      <c r="I4744" s="17"/>
      <c r="J4744" s="110" t="str">
        <f t="shared" si="371"/>
        <v/>
      </c>
      <c r="K4744" s="23"/>
      <c r="L4744" s="112" t="str">
        <f t="shared" si="372"/>
        <v/>
      </c>
      <c r="M4744" s="17"/>
      <c r="N4744" s="110" t="str">
        <f t="shared" si="373"/>
        <v/>
      </c>
      <c r="O4744" s="111" t="str">
        <f t="shared" si="374"/>
        <v/>
      </c>
    </row>
    <row r="4745" spans="1:15" ht="30" customHeight="1" thickTop="1" thickBot="1">
      <c r="A4745" s="37" t="str">
        <f t="shared" si="370"/>
        <v/>
      </c>
      <c r="C4745" s="13">
        <v>4741</v>
      </c>
      <c r="D4745" s="61" t="str">
        <f>IF(Cad_an!D4745="","",Cad_an!D4745)</f>
        <v/>
      </c>
      <c r="E4745" s="61" t="str">
        <f>IF(D4745="","",VLOOKUP(D4745,Cad_an!$D$5:$F$5004,3,FALSE))</f>
        <v/>
      </c>
      <c r="F4745" s="61" t="str">
        <f>IF(D4745="","",VLOOKUP(D4745,Cad_an!$D$5:$E$5004,2,FALSE))</f>
        <v/>
      </c>
      <c r="G4745" s="61" t="str">
        <f>IF(D4745="","",VLOOKUP(Fa_an!F4745,Cad_can!$D$5:$E$204,2,FALSE))</f>
        <v/>
      </c>
      <c r="H4745" s="17"/>
      <c r="I4745" s="17"/>
      <c r="J4745" s="110" t="str">
        <f t="shared" si="371"/>
        <v/>
      </c>
      <c r="K4745" s="23"/>
      <c r="L4745" s="112" t="str">
        <f t="shared" si="372"/>
        <v/>
      </c>
      <c r="M4745" s="17"/>
      <c r="N4745" s="110" t="str">
        <f t="shared" si="373"/>
        <v/>
      </c>
      <c r="O4745" s="111" t="str">
        <f t="shared" si="374"/>
        <v/>
      </c>
    </row>
    <row r="4746" spans="1:15" ht="30" customHeight="1" thickTop="1" thickBot="1">
      <c r="A4746" s="37" t="str">
        <f t="shared" si="370"/>
        <v/>
      </c>
      <c r="C4746" s="13">
        <v>4742</v>
      </c>
      <c r="D4746" s="61" t="str">
        <f>IF(Cad_an!D4746="","",Cad_an!D4746)</f>
        <v/>
      </c>
      <c r="E4746" s="61" t="str">
        <f>IF(D4746="","",VLOOKUP(D4746,Cad_an!$D$5:$F$5004,3,FALSE))</f>
        <v/>
      </c>
      <c r="F4746" s="61" t="str">
        <f>IF(D4746="","",VLOOKUP(D4746,Cad_an!$D$5:$E$5004,2,FALSE))</f>
        <v/>
      </c>
      <c r="G4746" s="61" t="str">
        <f>IF(D4746="","",VLOOKUP(Fa_an!F4746,Cad_can!$D$5:$E$204,2,FALSE))</f>
        <v/>
      </c>
      <c r="H4746" s="17"/>
      <c r="I4746" s="17"/>
      <c r="J4746" s="110" t="str">
        <f t="shared" si="371"/>
        <v/>
      </c>
      <c r="K4746" s="23"/>
      <c r="L4746" s="112" t="str">
        <f t="shared" si="372"/>
        <v/>
      </c>
      <c r="M4746" s="17"/>
      <c r="N4746" s="110" t="str">
        <f t="shared" si="373"/>
        <v/>
      </c>
      <c r="O4746" s="111" t="str">
        <f t="shared" si="374"/>
        <v/>
      </c>
    </row>
    <row r="4747" spans="1:15" ht="30" customHeight="1" thickTop="1" thickBot="1">
      <c r="A4747" s="37" t="str">
        <f t="shared" si="370"/>
        <v/>
      </c>
      <c r="C4747" s="13">
        <v>4743</v>
      </c>
      <c r="D4747" s="61" t="str">
        <f>IF(Cad_an!D4747="","",Cad_an!D4747)</f>
        <v/>
      </c>
      <c r="E4747" s="61" t="str">
        <f>IF(D4747="","",VLOOKUP(D4747,Cad_an!$D$5:$F$5004,3,FALSE))</f>
        <v/>
      </c>
      <c r="F4747" s="61" t="str">
        <f>IF(D4747="","",VLOOKUP(D4747,Cad_an!$D$5:$E$5004,2,FALSE))</f>
        <v/>
      </c>
      <c r="G4747" s="61" t="str">
        <f>IF(D4747="","",VLOOKUP(Fa_an!F4747,Cad_can!$D$5:$E$204,2,FALSE))</f>
        <v/>
      </c>
      <c r="H4747" s="17"/>
      <c r="I4747" s="17"/>
      <c r="J4747" s="110" t="str">
        <f t="shared" si="371"/>
        <v/>
      </c>
      <c r="K4747" s="23"/>
      <c r="L4747" s="112" t="str">
        <f t="shared" si="372"/>
        <v/>
      </c>
      <c r="M4747" s="17"/>
      <c r="N4747" s="110" t="str">
        <f t="shared" si="373"/>
        <v/>
      </c>
      <c r="O4747" s="111" t="str">
        <f t="shared" si="374"/>
        <v/>
      </c>
    </row>
    <row r="4748" spans="1:15" ht="30" customHeight="1" thickTop="1" thickBot="1">
      <c r="A4748" s="37" t="str">
        <f t="shared" si="370"/>
        <v/>
      </c>
      <c r="C4748" s="13">
        <v>4744</v>
      </c>
      <c r="D4748" s="61" t="str">
        <f>IF(Cad_an!D4748="","",Cad_an!D4748)</f>
        <v/>
      </c>
      <c r="E4748" s="61" t="str">
        <f>IF(D4748="","",VLOOKUP(D4748,Cad_an!$D$5:$F$5004,3,FALSE))</f>
        <v/>
      </c>
      <c r="F4748" s="61" t="str">
        <f>IF(D4748="","",VLOOKUP(D4748,Cad_an!$D$5:$E$5004,2,FALSE))</f>
        <v/>
      </c>
      <c r="G4748" s="61" t="str">
        <f>IF(D4748="","",VLOOKUP(Fa_an!F4748,Cad_can!$D$5:$E$204,2,FALSE))</f>
        <v/>
      </c>
      <c r="H4748" s="17"/>
      <c r="I4748" s="17"/>
      <c r="J4748" s="110" t="str">
        <f t="shared" si="371"/>
        <v/>
      </c>
      <c r="K4748" s="23"/>
      <c r="L4748" s="112" t="str">
        <f t="shared" si="372"/>
        <v/>
      </c>
      <c r="M4748" s="17"/>
      <c r="N4748" s="110" t="str">
        <f t="shared" si="373"/>
        <v/>
      </c>
      <c r="O4748" s="111" t="str">
        <f t="shared" si="374"/>
        <v/>
      </c>
    </row>
    <row r="4749" spans="1:15" ht="30" customHeight="1" thickTop="1" thickBot="1">
      <c r="A4749" s="37" t="str">
        <f t="shared" si="370"/>
        <v/>
      </c>
      <c r="C4749" s="13">
        <v>4745</v>
      </c>
      <c r="D4749" s="61" t="str">
        <f>IF(Cad_an!D4749="","",Cad_an!D4749)</f>
        <v/>
      </c>
      <c r="E4749" s="61" t="str">
        <f>IF(D4749="","",VLOOKUP(D4749,Cad_an!$D$5:$F$5004,3,FALSE))</f>
        <v/>
      </c>
      <c r="F4749" s="61" t="str">
        <f>IF(D4749="","",VLOOKUP(D4749,Cad_an!$D$5:$E$5004,2,FALSE))</f>
        <v/>
      </c>
      <c r="G4749" s="61" t="str">
        <f>IF(D4749="","",VLOOKUP(Fa_an!F4749,Cad_can!$D$5:$E$204,2,FALSE))</f>
        <v/>
      </c>
      <c r="H4749" s="17"/>
      <c r="I4749" s="17"/>
      <c r="J4749" s="110" t="str">
        <f t="shared" si="371"/>
        <v/>
      </c>
      <c r="K4749" s="23"/>
      <c r="L4749" s="112" t="str">
        <f t="shared" si="372"/>
        <v/>
      </c>
      <c r="M4749" s="17"/>
      <c r="N4749" s="110" t="str">
        <f t="shared" si="373"/>
        <v/>
      </c>
      <c r="O4749" s="111" t="str">
        <f t="shared" si="374"/>
        <v/>
      </c>
    </row>
    <row r="4750" spans="1:15" ht="30" customHeight="1" thickTop="1" thickBot="1">
      <c r="A4750" s="37" t="str">
        <f t="shared" si="370"/>
        <v/>
      </c>
      <c r="C4750" s="13">
        <v>4746</v>
      </c>
      <c r="D4750" s="61" t="str">
        <f>IF(Cad_an!D4750="","",Cad_an!D4750)</f>
        <v/>
      </c>
      <c r="E4750" s="61" t="str">
        <f>IF(D4750="","",VLOOKUP(D4750,Cad_an!$D$5:$F$5004,3,FALSE))</f>
        <v/>
      </c>
      <c r="F4750" s="61" t="str">
        <f>IF(D4750="","",VLOOKUP(D4750,Cad_an!$D$5:$E$5004,2,FALSE))</f>
        <v/>
      </c>
      <c r="G4750" s="61" t="str">
        <f>IF(D4750="","",VLOOKUP(Fa_an!F4750,Cad_can!$D$5:$E$204,2,FALSE))</f>
        <v/>
      </c>
      <c r="H4750" s="17"/>
      <c r="I4750" s="17"/>
      <c r="J4750" s="110" t="str">
        <f t="shared" si="371"/>
        <v/>
      </c>
      <c r="K4750" s="23"/>
      <c r="L4750" s="112" t="str">
        <f t="shared" si="372"/>
        <v/>
      </c>
      <c r="M4750" s="17"/>
      <c r="N4750" s="110" t="str">
        <f t="shared" si="373"/>
        <v/>
      </c>
      <c r="O4750" s="111" t="str">
        <f t="shared" si="374"/>
        <v/>
      </c>
    </row>
    <row r="4751" spans="1:15" ht="30" customHeight="1" thickTop="1" thickBot="1">
      <c r="A4751" s="37" t="str">
        <f t="shared" si="370"/>
        <v/>
      </c>
      <c r="C4751" s="13">
        <v>4747</v>
      </c>
      <c r="D4751" s="61" t="str">
        <f>IF(Cad_an!D4751="","",Cad_an!D4751)</f>
        <v/>
      </c>
      <c r="E4751" s="61" t="str">
        <f>IF(D4751="","",VLOOKUP(D4751,Cad_an!$D$5:$F$5004,3,FALSE))</f>
        <v/>
      </c>
      <c r="F4751" s="61" t="str">
        <f>IF(D4751="","",VLOOKUP(D4751,Cad_an!$D$5:$E$5004,2,FALSE))</f>
        <v/>
      </c>
      <c r="G4751" s="61" t="str">
        <f>IF(D4751="","",VLOOKUP(Fa_an!F4751,Cad_can!$D$5:$E$204,2,FALSE))</f>
        <v/>
      </c>
      <c r="H4751" s="17"/>
      <c r="I4751" s="17"/>
      <c r="J4751" s="110" t="str">
        <f t="shared" si="371"/>
        <v/>
      </c>
      <c r="K4751" s="23"/>
      <c r="L4751" s="112" t="str">
        <f t="shared" si="372"/>
        <v/>
      </c>
      <c r="M4751" s="17"/>
      <c r="N4751" s="110" t="str">
        <f t="shared" si="373"/>
        <v/>
      </c>
      <c r="O4751" s="111" t="str">
        <f t="shared" si="374"/>
        <v/>
      </c>
    </row>
    <row r="4752" spans="1:15" ht="30" customHeight="1" thickTop="1" thickBot="1">
      <c r="A4752" s="37" t="str">
        <f t="shared" si="370"/>
        <v/>
      </c>
      <c r="C4752" s="13">
        <v>4748</v>
      </c>
      <c r="D4752" s="61" t="str">
        <f>IF(Cad_an!D4752="","",Cad_an!D4752)</f>
        <v/>
      </c>
      <c r="E4752" s="61" t="str">
        <f>IF(D4752="","",VLOOKUP(D4752,Cad_an!$D$5:$F$5004,3,FALSE))</f>
        <v/>
      </c>
      <c r="F4752" s="61" t="str">
        <f>IF(D4752="","",VLOOKUP(D4752,Cad_an!$D$5:$E$5004,2,FALSE))</f>
        <v/>
      </c>
      <c r="G4752" s="61" t="str">
        <f>IF(D4752="","",VLOOKUP(Fa_an!F4752,Cad_can!$D$5:$E$204,2,FALSE))</f>
        <v/>
      </c>
      <c r="H4752" s="17"/>
      <c r="I4752" s="17"/>
      <c r="J4752" s="110" t="str">
        <f t="shared" si="371"/>
        <v/>
      </c>
      <c r="K4752" s="23"/>
      <c r="L4752" s="112" t="str">
        <f t="shared" si="372"/>
        <v/>
      </c>
      <c r="M4752" s="17"/>
      <c r="N4752" s="110" t="str">
        <f t="shared" si="373"/>
        <v/>
      </c>
      <c r="O4752" s="111" t="str">
        <f t="shared" si="374"/>
        <v/>
      </c>
    </row>
    <row r="4753" spans="1:15" ht="30" customHeight="1" thickTop="1" thickBot="1">
      <c r="A4753" s="37" t="str">
        <f t="shared" si="370"/>
        <v/>
      </c>
      <c r="C4753" s="13">
        <v>4749</v>
      </c>
      <c r="D4753" s="61" t="str">
        <f>IF(Cad_an!D4753="","",Cad_an!D4753)</f>
        <v/>
      </c>
      <c r="E4753" s="61" t="str">
        <f>IF(D4753="","",VLOOKUP(D4753,Cad_an!$D$5:$F$5004,3,FALSE))</f>
        <v/>
      </c>
      <c r="F4753" s="61" t="str">
        <f>IF(D4753="","",VLOOKUP(D4753,Cad_an!$D$5:$E$5004,2,FALSE))</f>
        <v/>
      </c>
      <c r="G4753" s="61" t="str">
        <f>IF(D4753="","",VLOOKUP(Fa_an!F4753,Cad_can!$D$5:$E$204,2,FALSE))</f>
        <v/>
      </c>
      <c r="H4753" s="17"/>
      <c r="I4753" s="17"/>
      <c r="J4753" s="110" t="str">
        <f t="shared" si="371"/>
        <v/>
      </c>
      <c r="K4753" s="23"/>
      <c r="L4753" s="112" t="str">
        <f t="shared" si="372"/>
        <v/>
      </c>
      <c r="M4753" s="17"/>
      <c r="N4753" s="110" t="str">
        <f t="shared" si="373"/>
        <v/>
      </c>
      <c r="O4753" s="111" t="str">
        <f t="shared" si="374"/>
        <v/>
      </c>
    </row>
    <row r="4754" spans="1:15" ht="30" customHeight="1" thickTop="1" thickBot="1">
      <c r="A4754" s="37" t="str">
        <f t="shared" si="370"/>
        <v/>
      </c>
      <c r="C4754" s="13">
        <v>4750</v>
      </c>
      <c r="D4754" s="61" t="str">
        <f>IF(Cad_an!D4754="","",Cad_an!D4754)</f>
        <v/>
      </c>
      <c r="E4754" s="61" t="str">
        <f>IF(D4754="","",VLOOKUP(D4754,Cad_an!$D$5:$F$5004,3,FALSE))</f>
        <v/>
      </c>
      <c r="F4754" s="61" t="str">
        <f>IF(D4754="","",VLOOKUP(D4754,Cad_an!$D$5:$E$5004,2,FALSE))</f>
        <v/>
      </c>
      <c r="G4754" s="61" t="str">
        <f>IF(D4754="","",VLOOKUP(Fa_an!F4754,Cad_can!$D$5:$E$204,2,FALSE))</f>
        <v/>
      </c>
      <c r="H4754" s="17"/>
      <c r="I4754" s="17"/>
      <c r="J4754" s="110" t="str">
        <f t="shared" si="371"/>
        <v/>
      </c>
      <c r="K4754" s="23"/>
      <c r="L4754" s="112" t="str">
        <f t="shared" si="372"/>
        <v/>
      </c>
      <c r="M4754" s="17"/>
      <c r="N4754" s="110" t="str">
        <f t="shared" si="373"/>
        <v/>
      </c>
      <c r="O4754" s="111" t="str">
        <f t="shared" si="374"/>
        <v/>
      </c>
    </row>
    <row r="4755" spans="1:15" ht="30" customHeight="1" thickTop="1" thickBot="1">
      <c r="A4755" s="37" t="str">
        <f t="shared" si="370"/>
        <v/>
      </c>
      <c r="C4755" s="13">
        <v>4751</v>
      </c>
      <c r="D4755" s="61" t="str">
        <f>IF(Cad_an!D4755="","",Cad_an!D4755)</f>
        <v/>
      </c>
      <c r="E4755" s="61" t="str">
        <f>IF(D4755="","",VLOOKUP(D4755,Cad_an!$D$5:$F$5004,3,FALSE))</f>
        <v/>
      </c>
      <c r="F4755" s="61" t="str">
        <f>IF(D4755="","",VLOOKUP(D4755,Cad_an!$D$5:$E$5004,2,FALSE))</f>
        <v/>
      </c>
      <c r="G4755" s="61" t="str">
        <f>IF(D4755="","",VLOOKUP(Fa_an!F4755,Cad_can!$D$5:$E$204,2,FALSE))</f>
        <v/>
      </c>
      <c r="H4755" s="17"/>
      <c r="I4755" s="17"/>
      <c r="J4755" s="110" t="str">
        <f t="shared" si="371"/>
        <v/>
      </c>
      <c r="K4755" s="23"/>
      <c r="L4755" s="112" t="str">
        <f t="shared" si="372"/>
        <v/>
      </c>
      <c r="M4755" s="17"/>
      <c r="N4755" s="110" t="str">
        <f t="shared" si="373"/>
        <v/>
      </c>
      <c r="O4755" s="111" t="str">
        <f t="shared" si="374"/>
        <v/>
      </c>
    </row>
    <row r="4756" spans="1:15" ht="30" customHeight="1" thickTop="1" thickBot="1">
      <c r="A4756" s="37" t="str">
        <f t="shared" si="370"/>
        <v/>
      </c>
      <c r="C4756" s="13">
        <v>4752</v>
      </c>
      <c r="D4756" s="61" t="str">
        <f>IF(Cad_an!D4756="","",Cad_an!D4756)</f>
        <v/>
      </c>
      <c r="E4756" s="61" t="str">
        <f>IF(D4756="","",VLOOKUP(D4756,Cad_an!$D$5:$F$5004,3,FALSE))</f>
        <v/>
      </c>
      <c r="F4756" s="61" t="str">
        <f>IF(D4756="","",VLOOKUP(D4756,Cad_an!$D$5:$E$5004,2,FALSE))</f>
        <v/>
      </c>
      <c r="G4756" s="61" t="str">
        <f>IF(D4756="","",VLOOKUP(Fa_an!F4756,Cad_can!$D$5:$E$204,2,FALSE))</f>
        <v/>
      </c>
      <c r="H4756" s="17"/>
      <c r="I4756" s="17"/>
      <c r="J4756" s="110" t="str">
        <f t="shared" si="371"/>
        <v/>
      </c>
      <c r="K4756" s="23"/>
      <c r="L4756" s="112" t="str">
        <f t="shared" si="372"/>
        <v/>
      </c>
      <c r="M4756" s="17"/>
      <c r="N4756" s="110" t="str">
        <f t="shared" si="373"/>
        <v/>
      </c>
      <c r="O4756" s="111" t="str">
        <f t="shared" si="374"/>
        <v/>
      </c>
    </row>
    <row r="4757" spans="1:15" ht="30" customHeight="1" thickTop="1" thickBot="1">
      <c r="A4757" s="37" t="str">
        <f t="shared" si="370"/>
        <v/>
      </c>
      <c r="C4757" s="13">
        <v>4753</v>
      </c>
      <c r="D4757" s="61" t="str">
        <f>IF(Cad_an!D4757="","",Cad_an!D4757)</f>
        <v/>
      </c>
      <c r="E4757" s="61" t="str">
        <f>IF(D4757="","",VLOOKUP(D4757,Cad_an!$D$5:$F$5004,3,FALSE))</f>
        <v/>
      </c>
      <c r="F4757" s="61" t="str">
        <f>IF(D4757="","",VLOOKUP(D4757,Cad_an!$D$5:$E$5004,2,FALSE))</f>
        <v/>
      </c>
      <c r="G4757" s="61" t="str">
        <f>IF(D4757="","",VLOOKUP(Fa_an!F4757,Cad_can!$D$5:$E$204,2,FALSE))</f>
        <v/>
      </c>
      <c r="H4757" s="17"/>
      <c r="I4757" s="17"/>
      <c r="J4757" s="110" t="str">
        <f t="shared" si="371"/>
        <v/>
      </c>
      <c r="K4757" s="23"/>
      <c r="L4757" s="112" t="str">
        <f t="shared" si="372"/>
        <v/>
      </c>
      <c r="M4757" s="17"/>
      <c r="N4757" s="110" t="str">
        <f t="shared" si="373"/>
        <v/>
      </c>
      <c r="O4757" s="111" t="str">
        <f t="shared" si="374"/>
        <v/>
      </c>
    </row>
    <row r="4758" spans="1:15" ht="30" customHeight="1" thickTop="1" thickBot="1">
      <c r="A4758" s="37" t="str">
        <f t="shared" si="370"/>
        <v/>
      </c>
      <c r="C4758" s="13">
        <v>4754</v>
      </c>
      <c r="D4758" s="61" t="str">
        <f>IF(Cad_an!D4758="","",Cad_an!D4758)</f>
        <v/>
      </c>
      <c r="E4758" s="61" t="str">
        <f>IF(D4758="","",VLOOKUP(D4758,Cad_an!$D$5:$F$5004,3,FALSE))</f>
        <v/>
      </c>
      <c r="F4758" s="61" t="str">
        <f>IF(D4758="","",VLOOKUP(D4758,Cad_an!$D$5:$E$5004,2,FALSE))</f>
        <v/>
      </c>
      <c r="G4758" s="61" t="str">
        <f>IF(D4758="","",VLOOKUP(Fa_an!F4758,Cad_can!$D$5:$E$204,2,FALSE))</f>
        <v/>
      </c>
      <c r="H4758" s="17"/>
      <c r="I4758" s="17"/>
      <c r="J4758" s="110" t="str">
        <f t="shared" si="371"/>
        <v/>
      </c>
      <c r="K4758" s="23"/>
      <c r="L4758" s="112" t="str">
        <f t="shared" si="372"/>
        <v/>
      </c>
      <c r="M4758" s="17"/>
      <c r="N4758" s="110" t="str">
        <f t="shared" si="373"/>
        <v/>
      </c>
      <c r="O4758" s="111" t="str">
        <f t="shared" si="374"/>
        <v/>
      </c>
    </row>
    <row r="4759" spans="1:15" ht="30" customHeight="1" thickTop="1" thickBot="1">
      <c r="A4759" s="37" t="str">
        <f t="shared" si="370"/>
        <v/>
      </c>
      <c r="C4759" s="13">
        <v>4755</v>
      </c>
      <c r="D4759" s="61" t="str">
        <f>IF(Cad_an!D4759="","",Cad_an!D4759)</f>
        <v/>
      </c>
      <c r="E4759" s="61" t="str">
        <f>IF(D4759="","",VLOOKUP(D4759,Cad_an!$D$5:$F$5004,3,FALSE))</f>
        <v/>
      </c>
      <c r="F4759" s="61" t="str">
        <f>IF(D4759="","",VLOOKUP(D4759,Cad_an!$D$5:$E$5004,2,FALSE))</f>
        <v/>
      </c>
      <c r="G4759" s="61" t="str">
        <f>IF(D4759="","",VLOOKUP(Fa_an!F4759,Cad_can!$D$5:$E$204,2,FALSE))</f>
        <v/>
      </c>
      <c r="H4759" s="17"/>
      <c r="I4759" s="17"/>
      <c r="J4759" s="110" t="str">
        <f t="shared" si="371"/>
        <v/>
      </c>
      <c r="K4759" s="23"/>
      <c r="L4759" s="112" t="str">
        <f t="shared" si="372"/>
        <v/>
      </c>
      <c r="M4759" s="17"/>
      <c r="N4759" s="110" t="str">
        <f t="shared" si="373"/>
        <v/>
      </c>
      <c r="O4759" s="111" t="str">
        <f t="shared" si="374"/>
        <v/>
      </c>
    </row>
    <row r="4760" spans="1:15" ht="30" customHeight="1" thickTop="1" thickBot="1">
      <c r="A4760" s="37" t="str">
        <f t="shared" si="370"/>
        <v/>
      </c>
      <c r="C4760" s="13">
        <v>4756</v>
      </c>
      <c r="D4760" s="61" t="str">
        <f>IF(Cad_an!D4760="","",Cad_an!D4760)</f>
        <v/>
      </c>
      <c r="E4760" s="61" t="str">
        <f>IF(D4760="","",VLOOKUP(D4760,Cad_an!$D$5:$F$5004,3,FALSE))</f>
        <v/>
      </c>
      <c r="F4760" s="61" t="str">
        <f>IF(D4760="","",VLOOKUP(D4760,Cad_an!$D$5:$E$5004,2,FALSE))</f>
        <v/>
      </c>
      <c r="G4760" s="61" t="str">
        <f>IF(D4760="","",VLOOKUP(Fa_an!F4760,Cad_can!$D$5:$E$204,2,FALSE))</f>
        <v/>
      </c>
      <c r="H4760" s="17"/>
      <c r="I4760" s="17"/>
      <c r="J4760" s="110" t="str">
        <f t="shared" si="371"/>
        <v/>
      </c>
      <c r="K4760" s="23"/>
      <c r="L4760" s="112" t="str">
        <f t="shared" si="372"/>
        <v/>
      </c>
      <c r="M4760" s="17"/>
      <c r="N4760" s="110" t="str">
        <f t="shared" si="373"/>
        <v/>
      </c>
      <c r="O4760" s="111" t="str">
        <f t="shared" si="374"/>
        <v/>
      </c>
    </row>
    <row r="4761" spans="1:15" ht="30" customHeight="1" thickTop="1" thickBot="1">
      <c r="A4761" s="37" t="str">
        <f t="shared" si="370"/>
        <v/>
      </c>
      <c r="C4761" s="13">
        <v>4757</v>
      </c>
      <c r="D4761" s="61" t="str">
        <f>IF(Cad_an!D4761="","",Cad_an!D4761)</f>
        <v/>
      </c>
      <c r="E4761" s="61" t="str">
        <f>IF(D4761="","",VLOOKUP(D4761,Cad_an!$D$5:$F$5004,3,FALSE))</f>
        <v/>
      </c>
      <c r="F4761" s="61" t="str">
        <f>IF(D4761="","",VLOOKUP(D4761,Cad_an!$D$5:$E$5004,2,FALSE))</f>
        <v/>
      </c>
      <c r="G4761" s="61" t="str">
        <f>IF(D4761="","",VLOOKUP(Fa_an!F4761,Cad_can!$D$5:$E$204,2,FALSE))</f>
        <v/>
      </c>
      <c r="H4761" s="17"/>
      <c r="I4761" s="17"/>
      <c r="J4761" s="110" t="str">
        <f t="shared" si="371"/>
        <v/>
      </c>
      <c r="K4761" s="23"/>
      <c r="L4761" s="112" t="str">
        <f t="shared" si="372"/>
        <v/>
      </c>
      <c r="M4761" s="17"/>
      <c r="N4761" s="110" t="str">
        <f t="shared" si="373"/>
        <v/>
      </c>
      <c r="O4761" s="111" t="str">
        <f t="shared" si="374"/>
        <v/>
      </c>
    </row>
    <row r="4762" spans="1:15" ht="30" customHeight="1" thickTop="1" thickBot="1">
      <c r="A4762" s="37" t="str">
        <f t="shared" si="370"/>
        <v/>
      </c>
      <c r="C4762" s="13">
        <v>4758</v>
      </c>
      <c r="D4762" s="61" t="str">
        <f>IF(Cad_an!D4762="","",Cad_an!D4762)</f>
        <v/>
      </c>
      <c r="E4762" s="61" t="str">
        <f>IF(D4762="","",VLOOKUP(D4762,Cad_an!$D$5:$F$5004,3,FALSE))</f>
        <v/>
      </c>
      <c r="F4762" s="61" t="str">
        <f>IF(D4762="","",VLOOKUP(D4762,Cad_an!$D$5:$E$5004,2,FALSE))</f>
        <v/>
      </c>
      <c r="G4762" s="61" t="str">
        <f>IF(D4762="","",VLOOKUP(Fa_an!F4762,Cad_can!$D$5:$E$204,2,FALSE))</f>
        <v/>
      </c>
      <c r="H4762" s="17"/>
      <c r="I4762" s="17"/>
      <c r="J4762" s="110" t="str">
        <f t="shared" si="371"/>
        <v/>
      </c>
      <c r="K4762" s="23"/>
      <c r="L4762" s="112" t="str">
        <f t="shared" si="372"/>
        <v/>
      </c>
      <c r="M4762" s="17"/>
      <c r="N4762" s="110" t="str">
        <f t="shared" si="373"/>
        <v/>
      </c>
      <c r="O4762" s="111" t="str">
        <f t="shared" si="374"/>
        <v/>
      </c>
    </row>
    <row r="4763" spans="1:15" ht="30" customHeight="1" thickTop="1" thickBot="1">
      <c r="A4763" s="37" t="str">
        <f t="shared" si="370"/>
        <v/>
      </c>
      <c r="C4763" s="13">
        <v>4759</v>
      </c>
      <c r="D4763" s="61" t="str">
        <f>IF(Cad_an!D4763="","",Cad_an!D4763)</f>
        <v/>
      </c>
      <c r="E4763" s="61" t="str">
        <f>IF(D4763="","",VLOOKUP(D4763,Cad_an!$D$5:$F$5004,3,FALSE))</f>
        <v/>
      </c>
      <c r="F4763" s="61" t="str">
        <f>IF(D4763="","",VLOOKUP(D4763,Cad_an!$D$5:$E$5004,2,FALSE))</f>
        <v/>
      </c>
      <c r="G4763" s="61" t="str">
        <f>IF(D4763="","",VLOOKUP(Fa_an!F4763,Cad_can!$D$5:$E$204,2,FALSE))</f>
        <v/>
      </c>
      <c r="H4763" s="17"/>
      <c r="I4763" s="17"/>
      <c r="J4763" s="110" t="str">
        <f t="shared" si="371"/>
        <v/>
      </c>
      <c r="K4763" s="23"/>
      <c r="L4763" s="112" t="str">
        <f t="shared" si="372"/>
        <v/>
      </c>
      <c r="M4763" s="17"/>
      <c r="N4763" s="110" t="str">
        <f t="shared" si="373"/>
        <v/>
      </c>
      <c r="O4763" s="111" t="str">
        <f t="shared" si="374"/>
        <v/>
      </c>
    </row>
    <row r="4764" spans="1:15" ht="30" customHeight="1" thickTop="1" thickBot="1">
      <c r="A4764" s="37" t="str">
        <f t="shared" si="370"/>
        <v/>
      </c>
      <c r="C4764" s="13">
        <v>4760</v>
      </c>
      <c r="D4764" s="61" t="str">
        <f>IF(Cad_an!D4764="","",Cad_an!D4764)</f>
        <v/>
      </c>
      <c r="E4764" s="61" t="str">
        <f>IF(D4764="","",VLOOKUP(D4764,Cad_an!$D$5:$F$5004,3,FALSE))</f>
        <v/>
      </c>
      <c r="F4764" s="61" t="str">
        <f>IF(D4764="","",VLOOKUP(D4764,Cad_an!$D$5:$E$5004,2,FALSE))</f>
        <v/>
      </c>
      <c r="G4764" s="61" t="str">
        <f>IF(D4764="","",VLOOKUP(Fa_an!F4764,Cad_can!$D$5:$E$204,2,FALSE))</f>
        <v/>
      </c>
      <c r="H4764" s="17"/>
      <c r="I4764" s="17"/>
      <c r="J4764" s="110" t="str">
        <f t="shared" si="371"/>
        <v/>
      </c>
      <c r="K4764" s="23"/>
      <c r="L4764" s="112" t="str">
        <f t="shared" si="372"/>
        <v/>
      </c>
      <c r="M4764" s="17"/>
      <c r="N4764" s="110" t="str">
        <f t="shared" si="373"/>
        <v/>
      </c>
      <c r="O4764" s="111" t="str">
        <f t="shared" si="374"/>
        <v/>
      </c>
    </row>
    <row r="4765" spans="1:15" ht="30" customHeight="1" thickTop="1" thickBot="1">
      <c r="A4765" s="37" t="str">
        <f t="shared" si="370"/>
        <v/>
      </c>
      <c r="C4765" s="13">
        <v>4761</v>
      </c>
      <c r="D4765" s="61" t="str">
        <f>IF(Cad_an!D4765="","",Cad_an!D4765)</f>
        <v/>
      </c>
      <c r="E4765" s="61" t="str">
        <f>IF(D4765="","",VLOOKUP(D4765,Cad_an!$D$5:$F$5004,3,FALSE))</f>
        <v/>
      </c>
      <c r="F4765" s="61" t="str">
        <f>IF(D4765="","",VLOOKUP(D4765,Cad_an!$D$5:$E$5004,2,FALSE))</f>
        <v/>
      </c>
      <c r="G4765" s="61" t="str">
        <f>IF(D4765="","",VLOOKUP(Fa_an!F4765,Cad_can!$D$5:$E$204,2,FALSE))</f>
        <v/>
      </c>
      <c r="H4765" s="17"/>
      <c r="I4765" s="17"/>
      <c r="J4765" s="110" t="str">
        <f t="shared" si="371"/>
        <v/>
      </c>
      <c r="K4765" s="23"/>
      <c r="L4765" s="112" t="str">
        <f t="shared" si="372"/>
        <v/>
      </c>
      <c r="M4765" s="17"/>
      <c r="N4765" s="110" t="str">
        <f t="shared" si="373"/>
        <v/>
      </c>
      <c r="O4765" s="111" t="str">
        <f t="shared" si="374"/>
        <v/>
      </c>
    </row>
    <row r="4766" spans="1:15" ht="30" customHeight="1" thickTop="1" thickBot="1">
      <c r="A4766" s="37" t="str">
        <f t="shared" si="370"/>
        <v/>
      </c>
      <c r="C4766" s="13">
        <v>4762</v>
      </c>
      <c r="D4766" s="61" t="str">
        <f>IF(Cad_an!D4766="","",Cad_an!D4766)</f>
        <v/>
      </c>
      <c r="E4766" s="61" t="str">
        <f>IF(D4766="","",VLOOKUP(D4766,Cad_an!$D$5:$F$5004,3,FALSE))</f>
        <v/>
      </c>
      <c r="F4766" s="61" t="str">
        <f>IF(D4766="","",VLOOKUP(D4766,Cad_an!$D$5:$E$5004,2,FALSE))</f>
        <v/>
      </c>
      <c r="G4766" s="61" t="str">
        <f>IF(D4766="","",VLOOKUP(Fa_an!F4766,Cad_can!$D$5:$E$204,2,FALSE))</f>
        <v/>
      </c>
      <c r="H4766" s="17"/>
      <c r="I4766" s="17"/>
      <c r="J4766" s="110" t="str">
        <f t="shared" si="371"/>
        <v/>
      </c>
      <c r="K4766" s="23"/>
      <c r="L4766" s="112" t="str">
        <f t="shared" si="372"/>
        <v/>
      </c>
      <c r="M4766" s="17"/>
      <c r="N4766" s="110" t="str">
        <f t="shared" si="373"/>
        <v/>
      </c>
      <c r="O4766" s="111" t="str">
        <f t="shared" si="374"/>
        <v/>
      </c>
    </row>
    <row r="4767" spans="1:15" ht="30" customHeight="1" thickTop="1" thickBot="1">
      <c r="A4767" s="37" t="str">
        <f t="shared" si="370"/>
        <v/>
      </c>
      <c r="C4767" s="13">
        <v>4763</v>
      </c>
      <c r="D4767" s="61" t="str">
        <f>IF(Cad_an!D4767="","",Cad_an!D4767)</f>
        <v/>
      </c>
      <c r="E4767" s="61" t="str">
        <f>IF(D4767="","",VLOOKUP(D4767,Cad_an!$D$5:$F$5004,3,FALSE))</f>
        <v/>
      </c>
      <c r="F4767" s="61" t="str">
        <f>IF(D4767="","",VLOOKUP(D4767,Cad_an!$D$5:$E$5004,2,FALSE))</f>
        <v/>
      </c>
      <c r="G4767" s="61" t="str">
        <f>IF(D4767="","",VLOOKUP(Fa_an!F4767,Cad_can!$D$5:$E$204,2,FALSE))</f>
        <v/>
      </c>
      <c r="H4767" s="17"/>
      <c r="I4767" s="17"/>
      <c r="J4767" s="110" t="str">
        <f t="shared" si="371"/>
        <v/>
      </c>
      <c r="K4767" s="23"/>
      <c r="L4767" s="112" t="str">
        <f t="shared" si="372"/>
        <v/>
      </c>
      <c r="M4767" s="17"/>
      <c r="N4767" s="110" t="str">
        <f t="shared" si="373"/>
        <v/>
      </c>
      <c r="O4767" s="111" t="str">
        <f t="shared" si="374"/>
        <v/>
      </c>
    </row>
    <row r="4768" spans="1:15" ht="30" customHeight="1" thickTop="1" thickBot="1">
      <c r="A4768" s="37" t="str">
        <f t="shared" si="370"/>
        <v/>
      </c>
      <c r="C4768" s="13">
        <v>4764</v>
      </c>
      <c r="D4768" s="61" t="str">
        <f>IF(Cad_an!D4768="","",Cad_an!D4768)</f>
        <v/>
      </c>
      <c r="E4768" s="61" t="str">
        <f>IF(D4768="","",VLOOKUP(D4768,Cad_an!$D$5:$F$5004,3,FALSE))</f>
        <v/>
      </c>
      <c r="F4768" s="61" t="str">
        <f>IF(D4768="","",VLOOKUP(D4768,Cad_an!$D$5:$E$5004,2,FALSE))</f>
        <v/>
      </c>
      <c r="G4768" s="61" t="str">
        <f>IF(D4768="","",VLOOKUP(Fa_an!F4768,Cad_can!$D$5:$E$204,2,FALSE))</f>
        <v/>
      </c>
      <c r="H4768" s="17"/>
      <c r="I4768" s="17"/>
      <c r="J4768" s="110" t="str">
        <f t="shared" si="371"/>
        <v/>
      </c>
      <c r="K4768" s="23"/>
      <c r="L4768" s="112" t="str">
        <f t="shared" si="372"/>
        <v/>
      </c>
      <c r="M4768" s="17"/>
      <c r="N4768" s="110" t="str">
        <f t="shared" si="373"/>
        <v/>
      </c>
      <c r="O4768" s="111" t="str">
        <f t="shared" si="374"/>
        <v/>
      </c>
    </row>
    <row r="4769" spans="1:15" ht="30" customHeight="1" thickTop="1" thickBot="1">
      <c r="A4769" s="37" t="str">
        <f t="shared" si="370"/>
        <v/>
      </c>
      <c r="C4769" s="13">
        <v>4765</v>
      </c>
      <c r="D4769" s="61" t="str">
        <f>IF(Cad_an!D4769="","",Cad_an!D4769)</f>
        <v/>
      </c>
      <c r="E4769" s="61" t="str">
        <f>IF(D4769="","",VLOOKUP(D4769,Cad_an!$D$5:$F$5004,3,FALSE))</f>
        <v/>
      </c>
      <c r="F4769" s="61" t="str">
        <f>IF(D4769="","",VLOOKUP(D4769,Cad_an!$D$5:$E$5004,2,FALSE))</f>
        <v/>
      </c>
      <c r="G4769" s="61" t="str">
        <f>IF(D4769="","",VLOOKUP(Fa_an!F4769,Cad_can!$D$5:$E$204,2,FALSE))</f>
        <v/>
      </c>
      <c r="H4769" s="17"/>
      <c r="I4769" s="17"/>
      <c r="J4769" s="110" t="str">
        <f t="shared" si="371"/>
        <v/>
      </c>
      <c r="K4769" s="23"/>
      <c r="L4769" s="112" t="str">
        <f t="shared" si="372"/>
        <v/>
      </c>
      <c r="M4769" s="17"/>
      <c r="N4769" s="110" t="str">
        <f t="shared" si="373"/>
        <v/>
      </c>
      <c r="O4769" s="111" t="str">
        <f t="shared" si="374"/>
        <v/>
      </c>
    </row>
    <row r="4770" spans="1:15" ht="30" customHeight="1" thickTop="1" thickBot="1">
      <c r="A4770" s="37" t="str">
        <f t="shared" si="370"/>
        <v/>
      </c>
      <c r="C4770" s="13">
        <v>4766</v>
      </c>
      <c r="D4770" s="61" t="str">
        <f>IF(Cad_an!D4770="","",Cad_an!D4770)</f>
        <v/>
      </c>
      <c r="E4770" s="61" t="str">
        <f>IF(D4770="","",VLOOKUP(D4770,Cad_an!$D$5:$F$5004,3,FALSE))</f>
        <v/>
      </c>
      <c r="F4770" s="61" t="str">
        <f>IF(D4770="","",VLOOKUP(D4770,Cad_an!$D$5:$E$5004,2,FALSE))</f>
        <v/>
      </c>
      <c r="G4770" s="61" t="str">
        <f>IF(D4770="","",VLOOKUP(Fa_an!F4770,Cad_can!$D$5:$E$204,2,FALSE))</f>
        <v/>
      </c>
      <c r="H4770" s="17"/>
      <c r="I4770" s="17"/>
      <c r="J4770" s="110" t="str">
        <f t="shared" si="371"/>
        <v/>
      </c>
      <c r="K4770" s="23"/>
      <c r="L4770" s="112" t="str">
        <f t="shared" si="372"/>
        <v/>
      </c>
      <c r="M4770" s="17"/>
      <c r="N4770" s="110" t="str">
        <f t="shared" si="373"/>
        <v/>
      </c>
      <c r="O4770" s="111" t="str">
        <f t="shared" si="374"/>
        <v/>
      </c>
    </row>
    <row r="4771" spans="1:15" ht="30" customHeight="1" thickTop="1" thickBot="1">
      <c r="A4771" s="37" t="str">
        <f t="shared" si="370"/>
        <v/>
      </c>
      <c r="C4771" s="13">
        <v>4767</v>
      </c>
      <c r="D4771" s="61" t="str">
        <f>IF(Cad_an!D4771="","",Cad_an!D4771)</f>
        <v/>
      </c>
      <c r="E4771" s="61" t="str">
        <f>IF(D4771="","",VLOOKUP(D4771,Cad_an!$D$5:$F$5004,3,FALSE))</f>
        <v/>
      </c>
      <c r="F4771" s="61" t="str">
        <f>IF(D4771="","",VLOOKUP(D4771,Cad_an!$D$5:$E$5004,2,FALSE))</f>
        <v/>
      </c>
      <c r="G4771" s="61" t="str">
        <f>IF(D4771="","",VLOOKUP(Fa_an!F4771,Cad_can!$D$5:$E$204,2,FALSE))</f>
        <v/>
      </c>
      <c r="H4771" s="17"/>
      <c r="I4771" s="17"/>
      <c r="J4771" s="110" t="str">
        <f t="shared" si="371"/>
        <v/>
      </c>
      <c r="K4771" s="23"/>
      <c r="L4771" s="112" t="str">
        <f t="shared" si="372"/>
        <v/>
      </c>
      <c r="M4771" s="17"/>
      <c r="N4771" s="110" t="str">
        <f t="shared" si="373"/>
        <v/>
      </c>
      <c r="O4771" s="111" t="str">
        <f t="shared" si="374"/>
        <v/>
      </c>
    </row>
    <row r="4772" spans="1:15" ht="30" customHeight="1" thickTop="1" thickBot="1">
      <c r="A4772" s="37" t="str">
        <f t="shared" si="370"/>
        <v/>
      </c>
      <c r="C4772" s="13">
        <v>4768</v>
      </c>
      <c r="D4772" s="61" t="str">
        <f>IF(Cad_an!D4772="","",Cad_an!D4772)</f>
        <v/>
      </c>
      <c r="E4772" s="61" t="str">
        <f>IF(D4772="","",VLOOKUP(D4772,Cad_an!$D$5:$F$5004,3,FALSE))</f>
        <v/>
      </c>
      <c r="F4772" s="61" t="str">
        <f>IF(D4772="","",VLOOKUP(D4772,Cad_an!$D$5:$E$5004,2,FALSE))</f>
        <v/>
      </c>
      <c r="G4772" s="61" t="str">
        <f>IF(D4772="","",VLOOKUP(Fa_an!F4772,Cad_can!$D$5:$E$204,2,FALSE))</f>
        <v/>
      </c>
      <c r="H4772" s="17"/>
      <c r="I4772" s="17"/>
      <c r="J4772" s="110" t="str">
        <f t="shared" si="371"/>
        <v/>
      </c>
      <c r="K4772" s="23"/>
      <c r="L4772" s="112" t="str">
        <f t="shared" si="372"/>
        <v/>
      </c>
      <c r="M4772" s="17"/>
      <c r="N4772" s="110" t="str">
        <f t="shared" si="373"/>
        <v/>
      </c>
      <c r="O4772" s="111" t="str">
        <f t="shared" si="374"/>
        <v/>
      </c>
    </row>
    <row r="4773" spans="1:15" ht="30" customHeight="1" thickTop="1" thickBot="1">
      <c r="A4773" s="37" t="str">
        <f t="shared" si="370"/>
        <v/>
      </c>
      <c r="C4773" s="13">
        <v>4769</v>
      </c>
      <c r="D4773" s="61" t="str">
        <f>IF(Cad_an!D4773="","",Cad_an!D4773)</f>
        <v/>
      </c>
      <c r="E4773" s="61" t="str">
        <f>IF(D4773="","",VLOOKUP(D4773,Cad_an!$D$5:$F$5004,3,FALSE))</f>
        <v/>
      </c>
      <c r="F4773" s="61" t="str">
        <f>IF(D4773="","",VLOOKUP(D4773,Cad_an!$D$5:$E$5004,2,FALSE))</f>
        <v/>
      </c>
      <c r="G4773" s="61" t="str">
        <f>IF(D4773="","",VLOOKUP(Fa_an!F4773,Cad_can!$D$5:$E$204,2,FALSE))</f>
        <v/>
      </c>
      <c r="H4773" s="17"/>
      <c r="I4773" s="17"/>
      <c r="J4773" s="110" t="str">
        <f t="shared" si="371"/>
        <v/>
      </c>
      <c r="K4773" s="23"/>
      <c r="L4773" s="112" t="str">
        <f t="shared" si="372"/>
        <v/>
      </c>
      <c r="M4773" s="17"/>
      <c r="N4773" s="110" t="str">
        <f t="shared" si="373"/>
        <v/>
      </c>
      <c r="O4773" s="111" t="str">
        <f t="shared" si="374"/>
        <v/>
      </c>
    </row>
    <row r="4774" spans="1:15" ht="30" customHeight="1" thickTop="1" thickBot="1">
      <c r="A4774" s="37" t="str">
        <f t="shared" si="370"/>
        <v/>
      </c>
      <c r="C4774" s="13">
        <v>4770</v>
      </c>
      <c r="D4774" s="61" t="str">
        <f>IF(Cad_an!D4774="","",Cad_an!D4774)</f>
        <v/>
      </c>
      <c r="E4774" s="61" t="str">
        <f>IF(D4774="","",VLOOKUP(D4774,Cad_an!$D$5:$F$5004,3,FALSE))</f>
        <v/>
      </c>
      <c r="F4774" s="61" t="str">
        <f>IF(D4774="","",VLOOKUP(D4774,Cad_an!$D$5:$E$5004,2,FALSE))</f>
        <v/>
      </c>
      <c r="G4774" s="61" t="str">
        <f>IF(D4774="","",VLOOKUP(Fa_an!F4774,Cad_can!$D$5:$E$204,2,FALSE))</f>
        <v/>
      </c>
      <c r="H4774" s="17"/>
      <c r="I4774" s="17"/>
      <c r="J4774" s="110" t="str">
        <f t="shared" si="371"/>
        <v/>
      </c>
      <c r="K4774" s="23"/>
      <c r="L4774" s="112" t="str">
        <f t="shared" si="372"/>
        <v/>
      </c>
      <c r="M4774" s="17"/>
      <c r="N4774" s="110" t="str">
        <f t="shared" si="373"/>
        <v/>
      </c>
      <c r="O4774" s="111" t="str">
        <f t="shared" si="374"/>
        <v/>
      </c>
    </row>
    <row r="4775" spans="1:15" ht="30" customHeight="1" thickTop="1" thickBot="1">
      <c r="A4775" s="37" t="str">
        <f t="shared" si="370"/>
        <v/>
      </c>
      <c r="C4775" s="13">
        <v>4771</v>
      </c>
      <c r="D4775" s="61" t="str">
        <f>IF(Cad_an!D4775="","",Cad_an!D4775)</f>
        <v/>
      </c>
      <c r="E4775" s="61" t="str">
        <f>IF(D4775="","",VLOOKUP(D4775,Cad_an!$D$5:$F$5004,3,FALSE))</f>
        <v/>
      </c>
      <c r="F4775" s="61" t="str">
        <f>IF(D4775="","",VLOOKUP(D4775,Cad_an!$D$5:$E$5004,2,FALSE))</f>
        <v/>
      </c>
      <c r="G4775" s="61" t="str">
        <f>IF(D4775="","",VLOOKUP(Fa_an!F4775,Cad_can!$D$5:$E$204,2,FALSE))</f>
        <v/>
      </c>
      <c r="H4775" s="17"/>
      <c r="I4775" s="17"/>
      <c r="J4775" s="110" t="str">
        <f t="shared" si="371"/>
        <v/>
      </c>
      <c r="K4775" s="23"/>
      <c r="L4775" s="112" t="str">
        <f t="shared" si="372"/>
        <v/>
      </c>
      <c r="M4775" s="17"/>
      <c r="N4775" s="110" t="str">
        <f t="shared" si="373"/>
        <v/>
      </c>
      <c r="O4775" s="111" t="str">
        <f t="shared" si="374"/>
        <v/>
      </c>
    </row>
    <row r="4776" spans="1:15" ht="30" customHeight="1" thickTop="1" thickBot="1">
      <c r="A4776" s="37" t="str">
        <f t="shared" si="370"/>
        <v/>
      </c>
      <c r="C4776" s="13">
        <v>4772</v>
      </c>
      <c r="D4776" s="61" t="str">
        <f>IF(Cad_an!D4776="","",Cad_an!D4776)</f>
        <v/>
      </c>
      <c r="E4776" s="61" t="str">
        <f>IF(D4776="","",VLOOKUP(D4776,Cad_an!$D$5:$F$5004,3,FALSE))</f>
        <v/>
      </c>
      <c r="F4776" s="61" t="str">
        <f>IF(D4776="","",VLOOKUP(D4776,Cad_an!$D$5:$E$5004,2,FALSE))</f>
        <v/>
      </c>
      <c r="G4776" s="61" t="str">
        <f>IF(D4776="","",VLOOKUP(Fa_an!F4776,Cad_can!$D$5:$E$204,2,FALSE))</f>
        <v/>
      </c>
      <c r="H4776" s="17"/>
      <c r="I4776" s="17"/>
      <c r="J4776" s="110" t="str">
        <f t="shared" si="371"/>
        <v/>
      </c>
      <c r="K4776" s="23"/>
      <c r="L4776" s="112" t="str">
        <f t="shared" si="372"/>
        <v/>
      </c>
      <c r="M4776" s="17"/>
      <c r="N4776" s="110" t="str">
        <f t="shared" si="373"/>
        <v/>
      </c>
      <c r="O4776" s="111" t="str">
        <f t="shared" si="374"/>
        <v/>
      </c>
    </row>
    <row r="4777" spans="1:15" ht="30" customHeight="1" thickTop="1" thickBot="1">
      <c r="A4777" s="37" t="str">
        <f t="shared" si="370"/>
        <v/>
      </c>
      <c r="C4777" s="13">
        <v>4773</v>
      </c>
      <c r="D4777" s="61" t="str">
        <f>IF(Cad_an!D4777="","",Cad_an!D4777)</f>
        <v/>
      </c>
      <c r="E4777" s="61" t="str">
        <f>IF(D4777="","",VLOOKUP(D4777,Cad_an!$D$5:$F$5004,3,FALSE))</f>
        <v/>
      </c>
      <c r="F4777" s="61" t="str">
        <f>IF(D4777="","",VLOOKUP(D4777,Cad_an!$D$5:$E$5004,2,FALSE))</f>
        <v/>
      </c>
      <c r="G4777" s="61" t="str">
        <f>IF(D4777="","",VLOOKUP(Fa_an!F4777,Cad_can!$D$5:$E$204,2,FALSE))</f>
        <v/>
      </c>
      <c r="H4777" s="17"/>
      <c r="I4777" s="17"/>
      <c r="J4777" s="110" t="str">
        <f t="shared" si="371"/>
        <v/>
      </c>
      <c r="K4777" s="23"/>
      <c r="L4777" s="112" t="str">
        <f t="shared" si="372"/>
        <v/>
      </c>
      <c r="M4777" s="17"/>
      <c r="N4777" s="110" t="str">
        <f t="shared" si="373"/>
        <v/>
      </c>
      <c r="O4777" s="111" t="str">
        <f t="shared" si="374"/>
        <v/>
      </c>
    </row>
    <row r="4778" spans="1:15" ht="30" customHeight="1" thickTop="1" thickBot="1">
      <c r="A4778" s="37" t="str">
        <f t="shared" si="370"/>
        <v/>
      </c>
      <c r="C4778" s="13">
        <v>4774</v>
      </c>
      <c r="D4778" s="61" t="str">
        <f>IF(Cad_an!D4778="","",Cad_an!D4778)</f>
        <v/>
      </c>
      <c r="E4778" s="61" t="str">
        <f>IF(D4778="","",VLOOKUP(D4778,Cad_an!$D$5:$F$5004,3,FALSE))</f>
        <v/>
      </c>
      <c r="F4778" s="61" t="str">
        <f>IF(D4778="","",VLOOKUP(D4778,Cad_an!$D$5:$E$5004,2,FALSE))</f>
        <v/>
      </c>
      <c r="G4778" s="61" t="str">
        <f>IF(D4778="","",VLOOKUP(Fa_an!F4778,Cad_can!$D$5:$E$204,2,FALSE))</f>
        <v/>
      </c>
      <c r="H4778" s="17"/>
      <c r="I4778" s="17"/>
      <c r="J4778" s="110" t="str">
        <f t="shared" si="371"/>
        <v/>
      </c>
      <c r="K4778" s="23"/>
      <c r="L4778" s="112" t="str">
        <f t="shared" si="372"/>
        <v/>
      </c>
      <c r="M4778" s="17"/>
      <c r="N4778" s="110" t="str">
        <f t="shared" si="373"/>
        <v/>
      </c>
      <c r="O4778" s="111" t="str">
        <f t="shared" si="374"/>
        <v/>
      </c>
    </row>
    <row r="4779" spans="1:15" ht="30" customHeight="1" thickTop="1" thickBot="1">
      <c r="A4779" s="37" t="str">
        <f t="shared" si="370"/>
        <v/>
      </c>
      <c r="C4779" s="13">
        <v>4775</v>
      </c>
      <c r="D4779" s="61" t="str">
        <f>IF(Cad_an!D4779="","",Cad_an!D4779)</f>
        <v/>
      </c>
      <c r="E4779" s="61" t="str">
        <f>IF(D4779="","",VLOOKUP(D4779,Cad_an!$D$5:$F$5004,3,FALSE))</f>
        <v/>
      </c>
      <c r="F4779" s="61" t="str">
        <f>IF(D4779="","",VLOOKUP(D4779,Cad_an!$D$5:$E$5004,2,FALSE))</f>
        <v/>
      </c>
      <c r="G4779" s="61" t="str">
        <f>IF(D4779="","",VLOOKUP(Fa_an!F4779,Cad_can!$D$5:$E$204,2,FALSE))</f>
        <v/>
      </c>
      <c r="H4779" s="17"/>
      <c r="I4779" s="17"/>
      <c r="J4779" s="110" t="str">
        <f t="shared" si="371"/>
        <v/>
      </c>
      <c r="K4779" s="23"/>
      <c r="L4779" s="112" t="str">
        <f t="shared" si="372"/>
        <v/>
      </c>
      <c r="M4779" s="17"/>
      <c r="N4779" s="110" t="str">
        <f t="shared" si="373"/>
        <v/>
      </c>
      <c r="O4779" s="111" t="str">
        <f t="shared" si="374"/>
        <v/>
      </c>
    </row>
    <row r="4780" spans="1:15" ht="30" customHeight="1" thickTop="1" thickBot="1">
      <c r="A4780" s="37" t="str">
        <f t="shared" si="370"/>
        <v/>
      </c>
      <c r="C4780" s="13">
        <v>4776</v>
      </c>
      <c r="D4780" s="61" t="str">
        <f>IF(Cad_an!D4780="","",Cad_an!D4780)</f>
        <v/>
      </c>
      <c r="E4780" s="61" t="str">
        <f>IF(D4780="","",VLOOKUP(D4780,Cad_an!$D$5:$F$5004,3,FALSE))</f>
        <v/>
      </c>
      <c r="F4780" s="61" t="str">
        <f>IF(D4780="","",VLOOKUP(D4780,Cad_an!$D$5:$E$5004,2,FALSE))</f>
        <v/>
      </c>
      <c r="G4780" s="61" t="str">
        <f>IF(D4780="","",VLOOKUP(Fa_an!F4780,Cad_can!$D$5:$E$204,2,FALSE))</f>
        <v/>
      </c>
      <c r="H4780" s="17"/>
      <c r="I4780" s="17"/>
      <c r="J4780" s="110" t="str">
        <f t="shared" si="371"/>
        <v/>
      </c>
      <c r="K4780" s="23"/>
      <c r="L4780" s="112" t="str">
        <f t="shared" si="372"/>
        <v/>
      </c>
      <c r="M4780" s="17"/>
      <c r="N4780" s="110" t="str">
        <f t="shared" si="373"/>
        <v/>
      </c>
      <c r="O4780" s="111" t="str">
        <f t="shared" si="374"/>
        <v/>
      </c>
    </row>
    <row r="4781" spans="1:15" ht="30" customHeight="1" thickTop="1" thickBot="1">
      <c r="A4781" s="37" t="str">
        <f t="shared" si="370"/>
        <v/>
      </c>
      <c r="C4781" s="13">
        <v>4777</v>
      </c>
      <c r="D4781" s="61" t="str">
        <f>IF(Cad_an!D4781="","",Cad_an!D4781)</f>
        <v/>
      </c>
      <c r="E4781" s="61" t="str">
        <f>IF(D4781="","",VLOOKUP(D4781,Cad_an!$D$5:$F$5004,3,FALSE))</f>
        <v/>
      </c>
      <c r="F4781" s="61" t="str">
        <f>IF(D4781="","",VLOOKUP(D4781,Cad_an!$D$5:$E$5004,2,FALSE))</f>
        <v/>
      </c>
      <c r="G4781" s="61" t="str">
        <f>IF(D4781="","",VLOOKUP(Fa_an!F4781,Cad_can!$D$5:$E$204,2,FALSE))</f>
        <v/>
      </c>
      <c r="H4781" s="17"/>
      <c r="I4781" s="17"/>
      <c r="J4781" s="110" t="str">
        <f t="shared" si="371"/>
        <v/>
      </c>
      <c r="K4781" s="23"/>
      <c r="L4781" s="112" t="str">
        <f t="shared" si="372"/>
        <v/>
      </c>
      <c r="M4781" s="17"/>
      <c r="N4781" s="110" t="str">
        <f t="shared" si="373"/>
        <v/>
      </c>
      <c r="O4781" s="111" t="str">
        <f t="shared" si="374"/>
        <v/>
      </c>
    </row>
    <row r="4782" spans="1:15" ht="30" customHeight="1" thickTop="1" thickBot="1">
      <c r="A4782" s="37" t="str">
        <f t="shared" si="370"/>
        <v/>
      </c>
      <c r="C4782" s="13">
        <v>4778</v>
      </c>
      <c r="D4782" s="61" t="str">
        <f>IF(Cad_an!D4782="","",Cad_an!D4782)</f>
        <v/>
      </c>
      <c r="E4782" s="61" t="str">
        <f>IF(D4782="","",VLOOKUP(D4782,Cad_an!$D$5:$F$5004,3,FALSE))</f>
        <v/>
      </c>
      <c r="F4782" s="61" t="str">
        <f>IF(D4782="","",VLOOKUP(D4782,Cad_an!$D$5:$E$5004,2,FALSE))</f>
        <v/>
      </c>
      <c r="G4782" s="61" t="str">
        <f>IF(D4782="","",VLOOKUP(Fa_an!F4782,Cad_can!$D$5:$E$204,2,FALSE))</f>
        <v/>
      </c>
      <c r="H4782" s="17"/>
      <c r="I4782" s="17"/>
      <c r="J4782" s="110" t="str">
        <f t="shared" si="371"/>
        <v/>
      </c>
      <c r="K4782" s="23"/>
      <c r="L4782" s="112" t="str">
        <f t="shared" si="372"/>
        <v/>
      </c>
      <c r="M4782" s="17"/>
      <c r="N4782" s="110" t="str">
        <f t="shared" si="373"/>
        <v/>
      </c>
      <c r="O4782" s="111" t="str">
        <f t="shared" si="374"/>
        <v/>
      </c>
    </row>
    <row r="4783" spans="1:15" ht="30" customHeight="1" thickTop="1" thickBot="1">
      <c r="A4783" s="37" t="str">
        <f t="shared" si="370"/>
        <v/>
      </c>
      <c r="C4783" s="13">
        <v>4779</v>
      </c>
      <c r="D4783" s="61" t="str">
        <f>IF(Cad_an!D4783="","",Cad_an!D4783)</f>
        <v/>
      </c>
      <c r="E4783" s="61" t="str">
        <f>IF(D4783="","",VLOOKUP(D4783,Cad_an!$D$5:$F$5004,3,FALSE))</f>
        <v/>
      </c>
      <c r="F4783" s="61" t="str">
        <f>IF(D4783="","",VLOOKUP(D4783,Cad_an!$D$5:$E$5004,2,FALSE))</f>
        <v/>
      </c>
      <c r="G4783" s="61" t="str">
        <f>IF(D4783="","",VLOOKUP(Fa_an!F4783,Cad_can!$D$5:$E$204,2,FALSE))</f>
        <v/>
      </c>
      <c r="H4783" s="17"/>
      <c r="I4783" s="17"/>
      <c r="J4783" s="110" t="str">
        <f t="shared" si="371"/>
        <v/>
      </c>
      <c r="K4783" s="23"/>
      <c r="L4783" s="112" t="str">
        <f t="shared" si="372"/>
        <v/>
      </c>
      <c r="M4783" s="17"/>
      <c r="N4783" s="110" t="str">
        <f t="shared" si="373"/>
        <v/>
      </c>
      <c r="O4783" s="111" t="str">
        <f t="shared" si="374"/>
        <v/>
      </c>
    </row>
    <row r="4784" spans="1:15" ht="30" customHeight="1" thickTop="1" thickBot="1">
      <c r="A4784" s="37" t="str">
        <f t="shared" si="370"/>
        <v/>
      </c>
      <c r="C4784" s="13">
        <v>4780</v>
      </c>
      <c r="D4784" s="61" t="str">
        <f>IF(Cad_an!D4784="","",Cad_an!D4784)</f>
        <v/>
      </c>
      <c r="E4784" s="61" t="str">
        <f>IF(D4784="","",VLOOKUP(D4784,Cad_an!$D$5:$F$5004,3,FALSE))</f>
        <v/>
      </c>
      <c r="F4784" s="61" t="str">
        <f>IF(D4784="","",VLOOKUP(D4784,Cad_an!$D$5:$E$5004,2,FALSE))</f>
        <v/>
      </c>
      <c r="G4784" s="61" t="str">
        <f>IF(D4784="","",VLOOKUP(Fa_an!F4784,Cad_can!$D$5:$E$204,2,FALSE))</f>
        <v/>
      </c>
      <c r="H4784" s="17"/>
      <c r="I4784" s="17"/>
      <c r="J4784" s="110" t="str">
        <f t="shared" si="371"/>
        <v/>
      </c>
      <c r="K4784" s="23"/>
      <c r="L4784" s="112" t="str">
        <f t="shared" si="372"/>
        <v/>
      </c>
      <c r="M4784" s="17"/>
      <c r="N4784" s="110" t="str">
        <f t="shared" si="373"/>
        <v/>
      </c>
      <c r="O4784" s="111" t="str">
        <f t="shared" si="374"/>
        <v/>
      </c>
    </row>
    <row r="4785" spans="1:15" ht="30" customHeight="1" thickTop="1" thickBot="1">
      <c r="A4785" s="37" t="str">
        <f t="shared" si="370"/>
        <v/>
      </c>
      <c r="C4785" s="13">
        <v>4781</v>
      </c>
      <c r="D4785" s="61" t="str">
        <f>IF(Cad_an!D4785="","",Cad_an!D4785)</f>
        <v/>
      </c>
      <c r="E4785" s="61" t="str">
        <f>IF(D4785="","",VLOOKUP(D4785,Cad_an!$D$5:$F$5004,3,FALSE))</f>
        <v/>
      </c>
      <c r="F4785" s="61" t="str">
        <f>IF(D4785="","",VLOOKUP(D4785,Cad_an!$D$5:$E$5004,2,FALSE))</f>
        <v/>
      </c>
      <c r="G4785" s="61" t="str">
        <f>IF(D4785="","",VLOOKUP(Fa_an!F4785,Cad_can!$D$5:$E$204,2,FALSE))</f>
        <v/>
      </c>
      <c r="H4785" s="17"/>
      <c r="I4785" s="17"/>
      <c r="J4785" s="110" t="str">
        <f t="shared" si="371"/>
        <v/>
      </c>
      <c r="K4785" s="23"/>
      <c r="L4785" s="112" t="str">
        <f t="shared" si="372"/>
        <v/>
      </c>
      <c r="M4785" s="17"/>
      <c r="N4785" s="110" t="str">
        <f t="shared" si="373"/>
        <v/>
      </c>
      <c r="O4785" s="111" t="str">
        <f t="shared" si="374"/>
        <v/>
      </c>
    </row>
    <row r="4786" spans="1:15" ht="30" customHeight="1" thickTop="1" thickBot="1">
      <c r="A4786" s="37" t="str">
        <f t="shared" si="370"/>
        <v/>
      </c>
      <c r="C4786" s="13">
        <v>4782</v>
      </c>
      <c r="D4786" s="61" t="str">
        <f>IF(Cad_an!D4786="","",Cad_an!D4786)</f>
        <v/>
      </c>
      <c r="E4786" s="61" t="str">
        <f>IF(D4786="","",VLOOKUP(D4786,Cad_an!$D$5:$F$5004,3,FALSE))</f>
        <v/>
      </c>
      <c r="F4786" s="61" t="str">
        <f>IF(D4786="","",VLOOKUP(D4786,Cad_an!$D$5:$E$5004,2,FALSE))</f>
        <v/>
      </c>
      <c r="G4786" s="61" t="str">
        <f>IF(D4786="","",VLOOKUP(Fa_an!F4786,Cad_can!$D$5:$E$204,2,FALSE))</f>
        <v/>
      </c>
      <c r="H4786" s="17"/>
      <c r="I4786" s="17"/>
      <c r="J4786" s="110" t="str">
        <f t="shared" si="371"/>
        <v/>
      </c>
      <c r="K4786" s="23"/>
      <c r="L4786" s="112" t="str">
        <f t="shared" si="372"/>
        <v/>
      </c>
      <c r="M4786" s="17"/>
      <c r="N4786" s="110" t="str">
        <f t="shared" si="373"/>
        <v/>
      </c>
      <c r="O4786" s="111" t="str">
        <f t="shared" si="374"/>
        <v/>
      </c>
    </row>
    <row r="4787" spans="1:15" ht="30" customHeight="1" thickTop="1" thickBot="1">
      <c r="A4787" s="37" t="str">
        <f t="shared" si="370"/>
        <v/>
      </c>
      <c r="C4787" s="13">
        <v>4783</v>
      </c>
      <c r="D4787" s="61" t="str">
        <f>IF(Cad_an!D4787="","",Cad_an!D4787)</f>
        <v/>
      </c>
      <c r="E4787" s="61" t="str">
        <f>IF(D4787="","",VLOOKUP(D4787,Cad_an!$D$5:$F$5004,3,FALSE))</f>
        <v/>
      </c>
      <c r="F4787" s="61" t="str">
        <f>IF(D4787="","",VLOOKUP(D4787,Cad_an!$D$5:$E$5004,2,FALSE))</f>
        <v/>
      </c>
      <c r="G4787" s="61" t="str">
        <f>IF(D4787="","",VLOOKUP(Fa_an!F4787,Cad_can!$D$5:$E$204,2,FALSE))</f>
        <v/>
      </c>
      <c r="H4787" s="17"/>
      <c r="I4787" s="17"/>
      <c r="J4787" s="110" t="str">
        <f t="shared" si="371"/>
        <v/>
      </c>
      <c r="K4787" s="23"/>
      <c r="L4787" s="112" t="str">
        <f t="shared" si="372"/>
        <v/>
      </c>
      <c r="M4787" s="17"/>
      <c r="N4787" s="110" t="str">
        <f t="shared" si="373"/>
        <v/>
      </c>
      <c r="O4787" s="111" t="str">
        <f t="shared" si="374"/>
        <v/>
      </c>
    </row>
    <row r="4788" spans="1:15" ht="30" customHeight="1" thickTop="1" thickBot="1">
      <c r="A4788" s="37" t="str">
        <f t="shared" si="370"/>
        <v/>
      </c>
      <c r="C4788" s="13">
        <v>4784</v>
      </c>
      <c r="D4788" s="61" t="str">
        <f>IF(Cad_an!D4788="","",Cad_an!D4788)</f>
        <v/>
      </c>
      <c r="E4788" s="61" t="str">
        <f>IF(D4788="","",VLOOKUP(D4788,Cad_an!$D$5:$F$5004,3,FALSE))</f>
        <v/>
      </c>
      <c r="F4788" s="61" t="str">
        <f>IF(D4788="","",VLOOKUP(D4788,Cad_an!$D$5:$E$5004,2,FALSE))</f>
        <v/>
      </c>
      <c r="G4788" s="61" t="str">
        <f>IF(D4788="","",VLOOKUP(Fa_an!F4788,Cad_can!$D$5:$E$204,2,FALSE))</f>
        <v/>
      </c>
      <c r="H4788" s="17"/>
      <c r="I4788" s="17"/>
      <c r="J4788" s="110" t="str">
        <f t="shared" si="371"/>
        <v/>
      </c>
      <c r="K4788" s="23"/>
      <c r="L4788" s="112" t="str">
        <f t="shared" si="372"/>
        <v/>
      </c>
      <c r="M4788" s="17"/>
      <c r="N4788" s="110" t="str">
        <f t="shared" si="373"/>
        <v/>
      </c>
      <c r="O4788" s="111" t="str">
        <f t="shared" si="374"/>
        <v/>
      </c>
    </row>
    <row r="4789" spans="1:15" ht="30" customHeight="1" thickTop="1" thickBot="1">
      <c r="A4789" s="37" t="str">
        <f t="shared" si="370"/>
        <v/>
      </c>
      <c r="C4789" s="13">
        <v>4785</v>
      </c>
      <c r="D4789" s="61" t="str">
        <f>IF(Cad_an!D4789="","",Cad_an!D4789)</f>
        <v/>
      </c>
      <c r="E4789" s="61" t="str">
        <f>IF(D4789="","",VLOOKUP(D4789,Cad_an!$D$5:$F$5004,3,FALSE))</f>
        <v/>
      </c>
      <c r="F4789" s="61" t="str">
        <f>IF(D4789="","",VLOOKUP(D4789,Cad_an!$D$5:$E$5004,2,FALSE))</f>
        <v/>
      </c>
      <c r="G4789" s="61" t="str">
        <f>IF(D4789="","",VLOOKUP(Fa_an!F4789,Cad_can!$D$5:$E$204,2,FALSE))</f>
        <v/>
      </c>
      <c r="H4789" s="17"/>
      <c r="I4789" s="17"/>
      <c r="J4789" s="110" t="str">
        <f t="shared" si="371"/>
        <v/>
      </c>
      <c r="K4789" s="23"/>
      <c r="L4789" s="112" t="str">
        <f t="shared" si="372"/>
        <v/>
      </c>
      <c r="M4789" s="17"/>
      <c r="N4789" s="110" t="str">
        <f t="shared" si="373"/>
        <v/>
      </c>
      <c r="O4789" s="111" t="str">
        <f t="shared" si="374"/>
        <v/>
      </c>
    </row>
    <row r="4790" spans="1:15" ht="30" customHeight="1" thickTop="1" thickBot="1">
      <c r="A4790" s="37" t="str">
        <f t="shared" si="370"/>
        <v/>
      </c>
      <c r="C4790" s="13">
        <v>4786</v>
      </c>
      <c r="D4790" s="61" t="str">
        <f>IF(Cad_an!D4790="","",Cad_an!D4790)</f>
        <v/>
      </c>
      <c r="E4790" s="61" t="str">
        <f>IF(D4790="","",VLOOKUP(D4790,Cad_an!$D$5:$F$5004,3,FALSE))</f>
        <v/>
      </c>
      <c r="F4790" s="61" t="str">
        <f>IF(D4790="","",VLOOKUP(D4790,Cad_an!$D$5:$E$5004,2,FALSE))</f>
        <v/>
      </c>
      <c r="G4790" s="61" t="str">
        <f>IF(D4790="","",VLOOKUP(Fa_an!F4790,Cad_can!$D$5:$E$204,2,FALSE))</f>
        <v/>
      </c>
      <c r="H4790" s="17"/>
      <c r="I4790" s="17"/>
      <c r="J4790" s="110" t="str">
        <f t="shared" si="371"/>
        <v/>
      </c>
      <c r="K4790" s="23"/>
      <c r="L4790" s="112" t="str">
        <f t="shared" si="372"/>
        <v/>
      </c>
      <c r="M4790" s="17"/>
      <c r="N4790" s="110" t="str">
        <f t="shared" si="373"/>
        <v/>
      </c>
      <c r="O4790" s="111" t="str">
        <f t="shared" si="374"/>
        <v/>
      </c>
    </row>
    <row r="4791" spans="1:15" ht="30" customHeight="1" thickTop="1" thickBot="1">
      <c r="A4791" s="37" t="str">
        <f t="shared" si="370"/>
        <v/>
      </c>
      <c r="C4791" s="13">
        <v>4787</v>
      </c>
      <c r="D4791" s="61" t="str">
        <f>IF(Cad_an!D4791="","",Cad_an!D4791)</f>
        <v/>
      </c>
      <c r="E4791" s="61" t="str">
        <f>IF(D4791="","",VLOOKUP(D4791,Cad_an!$D$5:$F$5004,3,FALSE))</f>
        <v/>
      </c>
      <c r="F4791" s="61" t="str">
        <f>IF(D4791="","",VLOOKUP(D4791,Cad_an!$D$5:$E$5004,2,FALSE))</f>
        <v/>
      </c>
      <c r="G4791" s="61" t="str">
        <f>IF(D4791="","",VLOOKUP(Fa_an!F4791,Cad_can!$D$5:$E$204,2,FALSE))</f>
        <v/>
      </c>
      <c r="H4791" s="17"/>
      <c r="I4791" s="17"/>
      <c r="J4791" s="110" t="str">
        <f t="shared" si="371"/>
        <v/>
      </c>
      <c r="K4791" s="23"/>
      <c r="L4791" s="112" t="str">
        <f t="shared" si="372"/>
        <v/>
      </c>
      <c r="M4791" s="17"/>
      <c r="N4791" s="110" t="str">
        <f t="shared" si="373"/>
        <v/>
      </c>
      <c r="O4791" s="111" t="str">
        <f t="shared" si="374"/>
        <v/>
      </c>
    </row>
    <row r="4792" spans="1:15" ht="30" customHeight="1" thickTop="1" thickBot="1">
      <c r="A4792" s="37" t="str">
        <f t="shared" si="370"/>
        <v/>
      </c>
      <c r="C4792" s="13">
        <v>4788</v>
      </c>
      <c r="D4792" s="61" t="str">
        <f>IF(Cad_an!D4792="","",Cad_an!D4792)</f>
        <v/>
      </c>
      <c r="E4792" s="61" t="str">
        <f>IF(D4792="","",VLOOKUP(D4792,Cad_an!$D$5:$F$5004,3,FALSE))</f>
        <v/>
      </c>
      <c r="F4792" s="61" t="str">
        <f>IF(D4792="","",VLOOKUP(D4792,Cad_an!$D$5:$E$5004,2,FALSE))</f>
        <v/>
      </c>
      <c r="G4792" s="61" t="str">
        <f>IF(D4792="","",VLOOKUP(Fa_an!F4792,Cad_can!$D$5:$E$204,2,FALSE))</f>
        <v/>
      </c>
      <c r="H4792" s="17"/>
      <c r="I4792" s="17"/>
      <c r="J4792" s="110" t="str">
        <f t="shared" si="371"/>
        <v/>
      </c>
      <c r="K4792" s="23"/>
      <c r="L4792" s="112" t="str">
        <f t="shared" si="372"/>
        <v/>
      </c>
      <c r="M4792" s="17"/>
      <c r="N4792" s="110" t="str">
        <f t="shared" si="373"/>
        <v/>
      </c>
      <c r="O4792" s="111" t="str">
        <f t="shared" si="374"/>
        <v/>
      </c>
    </row>
    <row r="4793" spans="1:15" ht="30" customHeight="1" thickTop="1" thickBot="1">
      <c r="A4793" s="37" t="str">
        <f t="shared" si="370"/>
        <v/>
      </c>
      <c r="C4793" s="13">
        <v>4789</v>
      </c>
      <c r="D4793" s="61" t="str">
        <f>IF(Cad_an!D4793="","",Cad_an!D4793)</f>
        <v/>
      </c>
      <c r="E4793" s="61" t="str">
        <f>IF(D4793="","",VLOOKUP(D4793,Cad_an!$D$5:$F$5004,3,FALSE))</f>
        <v/>
      </c>
      <c r="F4793" s="61" t="str">
        <f>IF(D4793="","",VLOOKUP(D4793,Cad_an!$D$5:$E$5004,2,FALSE))</f>
        <v/>
      </c>
      <c r="G4793" s="61" t="str">
        <f>IF(D4793="","",VLOOKUP(Fa_an!F4793,Cad_can!$D$5:$E$204,2,FALSE))</f>
        <v/>
      </c>
      <c r="H4793" s="17"/>
      <c r="I4793" s="17"/>
      <c r="J4793" s="110" t="str">
        <f t="shared" si="371"/>
        <v/>
      </c>
      <c r="K4793" s="23"/>
      <c r="L4793" s="112" t="str">
        <f t="shared" si="372"/>
        <v/>
      </c>
      <c r="M4793" s="17"/>
      <c r="N4793" s="110" t="str">
        <f t="shared" si="373"/>
        <v/>
      </c>
      <c r="O4793" s="111" t="str">
        <f t="shared" si="374"/>
        <v/>
      </c>
    </row>
    <row r="4794" spans="1:15" ht="30" customHeight="1" thickTop="1" thickBot="1">
      <c r="A4794" s="37" t="str">
        <f t="shared" si="370"/>
        <v/>
      </c>
      <c r="C4794" s="13">
        <v>4790</v>
      </c>
      <c r="D4794" s="61" t="str">
        <f>IF(Cad_an!D4794="","",Cad_an!D4794)</f>
        <v/>
      </c>
      <c r="E4794" s="61" t="str">
        <f>IF(D4794="","",VLOOKUP(D4794,Cad_an!$D$5:$F$5004,3,FALSE))</f>
        <v/>
      </c>
      <c r="F4794" s="61" t="str">
        <f>IF(D4794="","",VLOOKUP(D4794,Cad_an!$D$5:$E$5004,2,FALSE))</f>
        <v/>
      </c>
      <c r="G4794" s="61" t="str">
        <f>IF(D4794="","",VLOOKUP(Fa_an!F4794,Cad_can!$D$5:$E$204,2,FALSE))</f>
        <v/>
      </c>
      <c r="H4794" s="17"/>
      <c r="I4794" s="17"/>
      <c r="J4794" s="110" t="str">
        <f t="shared" si="371"/>
        <v/>
      </c>
      <c r="K4794" s="23"/>
      <c r="L4794" s="112" t="str">
        <f t="shared" si="372"/>
        <v/>
      </c>
      <c r="M4794" s="17"/>
      <c r="N4794" s="110" t="str">
        <f t="shared" si="373"/>
        <v/>
      </c>
      <c r="O4794" s="111" t="str">
        <f t="shared" si="374"/>
        <v/>
      </c>
    </row>
    <row r="4795" spans="1:15" ht="30" customHeight="1" thickTop="1" thickBot="1">
      <c r="A4795" s="37" t="str">
        <f t="shared" si="370"/>
        <v/>
      </c>
      <c r="C4795" s="13">
        <v>4791</v>
      </c>
      <c r="D4795" s="61" t="str">
        <f>IF(Cad_an!D4795="","",Cad_an!D4795)</f>
        <v/>
      </c>
      <c r="E4795" s="61" t="str">
        <f>IF(D4795="","",VLOOKUP(D4795,Cad_an!$D$5:$F$5004,3,FALSE))</f>
        <v/>
      </c>
      <c r="F4795" s="61" t="str">
        <f>IF(D4795="","",VLOOKUP(D4795,Cad_an!$D$5:$E$5004,2,FALSE))</f>
        <v/>
      </c>
      <c r="G4795" s="61" t="str">
        <f>IF(D4795="","",VLOOKUP(Fa_an!F4795,Cad_can!$D$5:$E$204,2,FALSE))</f>
        <v/>
      </c>
      <c r="H4795" s="17"/>
      <c r="I4795" s="17"/>
      <c r="J4795" s="110" t="str">
        <f t="shared" si="371"/>
        <v/>
      </c>
      <c r="K4795" s="23"/>
      <c r="L4795" s="112" t="str">
        <f t="shared" si="372"/>
        <v/>
      </c>
      <c r="M4795" s="17"/>
      <c r="N4795" s="110" t="str">
        <f t="shared" si="373"/>
        <v/>
      </c>
      <c r="O4795" s="111" t="str">
        <f t="shared" si="374"/>
        <v/>
      </c>
    </row>
    <row r="4796" spans="1:15" ht="30" customHeight="1" thickTop="1" thickBot="1">
      <c r="A4796" s="37" t="str">
        <f t="shared" si="370"/>
        <v/>
      </c>
      <c r="C4796" s="13">
        <v>4792</v>
      </c>
      <c r="D4796" s="61" t="str">
        <f>IF(Cad_an!D4796="","",Cad_an!D4796)</f>
        <v/>
      </c>
      <c r="E4796" s="61" t="str">
        <f>IF(D4796="","",VLOOKUP(D4796,Cad_an!$D$5:$F$5004,3,FALSE))</f>
        <v/>
      </c>
      <c r="F4796" s="61" t="str">
        <f>IF(D4796="","",VLOOKUP(D4796,Cad_an!$D$5:$E$5004,2,FALSE))</f>
        <v/>
      </c>
      <c r="G4796" s="61" t="str">
        <f>IF(D4796="","",VLOOKUP(Fa_an!F4796,Cad_can!$D$5:$E$204,2,FALSE))</f>
        <v/>
      </c>
      <c r="H4796" s="17"/>
      <c r="I4796" s="17"/>
      <c r="J4796" s="110" t="str">
        <f t="shared" si="371"/>
        <v/>
      </c>
      <c r="K4796" s="23"/>
      <c r="L4796" s="112" t="str">
        <f t="shared" si="372"/>
        <v/>
      </c>
      <c r="M4796" s="17"/>
      <c r="N4796" s="110" t="str">
        <f t="shared" si="373"/>
        <v/>
      </c>
      <c r="O4796" s="111" t="str">
        <f t="shared" si="374"/>
        <v/>
      </c>
    </row>
    <row r="4797" spans="1:15" ht="30" customHeight="1" thickTop="1" thickBot="1">
      <c r="A4797" s="37" t="str">
        <f t="shared" si="370"/>
        <v/>
      </c>
      <c r="C4797" s="13">
        <v>4793</v>
      </c>
      <c r="D4797" s="61" t="str">
        <f>IF(Cad_an!D4797="","",Cad_an!D4797)</f>
        <v/>
      </c>
      <c r="E4797" s="61" t="str">
        <f>IF(D4797="","",VLOOKUP(D4797,Cad_an!$D$5:$F$5004,3,FALSE))</f>
        <v/>
      </c>
      <c r="F4797" s="61" t="str">
        <f>IF(D4797="","",VLOOKUP(D4797,Cad_an!$D$5:$E$5004,2,FALSE))</f>
        <v/>
      </c>
      <c r="G4797" s="61" t="str">
        <f>IF(D4797="","",VLOOKUP(Fa_an!F4797,Cad_can!$D$5:$E$204,2,FALSE))</f>
        <v/>
      </c>
      <c r="H4797" s="17"/>
      <c r="I4797" s="17"/>
      <c r="J4797" s="110" t="str">
        <f t="shared" si="371"/>
        <v/>
      </c>
      <c r="K4797" s="23"/>
      <c r="L4797" s="112" t="str">
        <f t="shared" si="372"/>
        <v/>
      </c>
      <c r="M4797" s="17"/>
      <c r="N4797" s="110" t="str">
        <f t="shared" si="373"/>
        <v/>
      </c>
      <c r="O4797" s="111" t="str">
        <f t="shared" si="374"/>
        <v/>
      </c>
    </row>
    <row r="4798" spans="1:15" ht="30" customHeight="1" thickTop="1" thickBot="1">
      <c r="A4798" s="37" t="str">
        <f t="shared" si="370"/>
        <v/>
      </c>
      <c r="C4798" s="13">
        <v>4794</v>
      </c>
      <c r="D4798" s="61" t="str">
        <f>IF(Cad_an!D4798="","",Cad_an!D4798)</f>
        <v/>
      </c>
      <c r="E4798" s="61" t="str">
        <f>IF(D4798="","",VLOOKUP(D4798,Cad_an!$D$5:$F$5004,3,FALSE))</f>
        <v/>
      </c>
      <c r="F4798" s="61" t="str">
        <f>IF(D4798="","",VLOOKUP(D4798,Cad_an!$D$5:$E$5004,2,FALSE))</f>
        <v/>
      </c>
      <c r="G4798" s="61" t="str">
        <f>IF(D4798="","",VLOOKUP(Fa_an!F4798,Cad_can!$D$5:$E$204,2,FALSE))</f>
        <v/>
      </c>
      <c r="H4798" s="17"/>
      <c r="I4798" s="17"/>
      <c r="J4798" s="110" t="str">
        <f t="shared" si="371"/>
        <v/>
      </c>
      <c r="K4798" s="23"/>
      <c r="L4798" s="112" t="str">
        <f t="shared" si="372"/>
        <v/>
      </c>
      <c r="M4798" s="17"/>
      <c r="N4798" s="110" t="str">
        <f t="shared" si="373"/>
        <v/>
      </c>
      <c r="O4798" s="111" t="str">
        <f t="shared" si="374"/>
        <v/>
      </c>
    </row>
    <row r="4799" spans="1:15" ht="30" customHeight="1" thickTop="1" thickBot="1">
      <c r="A4799" s="37" t="str">
        <f t="shared" si="370"/>
        <v/>
      </c>
      <c r="C4799" s="13">
        <v>4795</v>
      </c>
      <c r="D4799" s="61" t="str">
        <f>IF(Cad_an!D4799="","",Cad_an!D4799)</f>
        <v/>
      </c>
      <c r="E4799" s="61" t="str">
        <f>IF(D4799="","",VLOOKUP(D4799,Cad_an!$D$5:$F$5004,3,FALSE))</f>
        <v/>
      </c>
      <c r="F4799" s="61" t="str">
        <f>IF(D4799="","",VLOOKUP(D4799,Cad_an!$D$5:$E$5004,2,FALSE))</f>
        <v/>
      </c>
      <c r="G4799" s="61" t="str">
        <f>IF(D4799="","",VLOOKUP(Fa_an!F4799,Cad_can!$D$5:$E$204,2,FALSE))</f>
        <v/>
      </c>
      <c r="H4799" s="17"/>
      <c r="I4799" s="17"/>
      <c r="J4799" s="110" t="str">
        <f t="shared" si="371"/>
        <v/>
      </c>
      <c r="K4799" s="23"/>
      <c r="L4799" s="112" t="str">
        <f t="shared" si="372"/>
        <v/>
      </c>
      <c r="M4799" s="17"/>
      <c r="N4799" s="110" t="str">
        <f t="shared" si="373"/>
        <v/>
      </c>
      <c r="O4799" s="111" t="str">
        <f t="shared" si="374"/>
        <v/>
      </c>
    </row>
    <row r="4800" spans="1:15" ht="30" customHeight="1" thickTop="1" thickBot="1">
      <c r="A4800" s="37" t="str">
        <f t="shared" si="370"/>
        <v/>
      </c>
      <c r="C4800" s="13">
        <v>4796</v>
      </c>
      <c r="D4800" s="61" t="str">
        <f>IF(Cad_an!D4800="","",Cad_an!D4800)</f>
        <v/>
      </c>
      <c r="E4800" s="61" t="str">
        <f>IF(D4800="","",VLOOKUP(D4800,Cad_an!$D$5:$F$5004,3,FALSE))</f>
        <v/>
      </c>
      <c r="F4800" s="61" t="str">
        <f>IF(D4800="","",VLOOKUP(D4800,Cad_an!$D$5:$E$5004,2,FALSE))</f>
        <v/>
      </c>
      <c r="G4800" s="61" t="str">
        <f>IF(D4800="","",VLOOKUP(Fa_an!F4800,Cad_can!$D$5:$E$204,2,FALSE))</f>
        <v/>
      </c>
      <c r="H4800" s="17"/>
      <c r="I4800" s="17"/>
      <c r="J4800" s="110" t="str">
        <f t="shared" si="371"/>
        <v/>
      </c>
      <c r="K4800" s="23"/>
      <c r="L4800" s="112" t="str">
        <f t="shared" si="372"/>
        <v/>
      </c>
      <c r="M4800" s="17"/>
      <c r="N4800" s="110" t="str">
        <f t="shared" si="373"/>
        <v/>
      </c>
      <c r="O4800" s="111" t="str">
        <f t="shared" si="374"/>
        <v/>
      </c>
    </row>
    <row r="4801" spans="1:15" ht="30" customHeight="1" thickTop="1" thickBot="1">
      <c r="A4801" s="37" t="str">
        <f t="shared" si="370"/>
        <v/>
      </c>
      <c r="C4801" s="13">
        <v>4797</v>
      </c>
      <c r="D4801" s="61" t="str">
        <f>IF(Cad_an!D4801="","",Cad_an!D4801)</f>
        <v/>
      </c>
      <c r="E4801" s="61" t="str">
        <f>IF(D4801="","",VLOOKUP(D4801,Cad_an!$D$5:$F$5004,3,FALSE))</f>
        <v/>
      </c>
      <c r="F4801" s="61" t="str">
        <f>IF(D4801="","",VLOOKUP(D4801,Cad_an!$D$5:$E$5004,2,FALSE))</f>
        <v/>
      </c>
      <c r="G4801" s="61" t="str">
        <f>IF(D4801="","",VLOOKUP(Fa_an!F4801,Cad_can!$D$5:$E$204,2,FALSE))</f>
        <v/>
      </c>
      <c r="H4801" s="17"/>
      <c r="I4801" s="17"/>
      <c r="J4801" s="110" t="str">
        <f t="shared" si="371"/>
        <v/>
      </c>
      <c r="K4801" s="23"/>
      <c r="L4801" s="112" t="str">
        <f t="shared" si="372"/>
        <v/>
      </c>
      <c r="M4801" s="17"/>
      <c r="N4801" s="110" t="str">
        <f t="shared" si="373"/>
        <v/>
      </c>
      <c r="O4801" s="111" t="str">
        <f t="shared" si="374"/>
        <v/>
      </c>
    </row>
    <row r="4802" spans="1:15" ht="30" customHeight="1" thickTop="1" thickBot="1">
      <c r="A4802" s="37" t="str">
        <f t="shared" si="370"/>
        <v/>
      </c>
      <c r="C4802" s="13">
        <v>4798</v>
      </c>
      <c r="D4802" s="61" t="str">
        <f>IF(Cad_an!D4802="","",Cad_an!D4802)</f>
        <v/>
      </c>
      <c r="E4802" s="61" t="str">
        <f>IF(D4802="","",VLOOKUP(D4802,Cad_an!$D$5:$F$5004,3,FALSE))</f>
        <v/>
      </c>
      <c r="F4802" s="61" t="str">
        <f>IF(D4802="","",VLOOKUP(D4802,Cad_an!$D$5:$E$5004,2,FALSE))</f>
        <v/>
      </c>
      <c r="G4802" s="61" t="str">
        <f>IF(D4802="","",VLOOKUP(Fa_an!F4802,Cad_can!$D$5:$E$204,2,FALSE))</f>
        <v/>
      </c>
      <c r="H4802" s="17"/>
      <c r="I4802" s="17"/>
      <c r="J4802" s="110" t="str">
        <f t="shared" si="371"/>
        <v/>
      </c>
      <c r="K4802" s="23"/>
      <c r="L4802" s="112" t="str">
        <f t="shared" si="372"/>
        <v/>
      </c>
      <c r="M4802" s="17"/>
      <c r="N4802" s="110" t="str">
        <f t="shared" si="373"/>
        <v/>
      </c>
      <c r="O4802" s="111" t="str">
        <f t="shared" si="374"/>
        <v/>
      </c>
    </row>
    <row r="4803" spans="1:15" ht="30" customHeight="1" thickTop="1" thickBot="1">
      <c r="A4803" s="37" t="str">
        <f t="shared" si="370"/>
        <v/>
      </c>
      <c r="C4803" s="13">
        <v>4799</v>
      </c>
      <c r="D4803" s="61" t="str">
        <f>IF(Cad_an!D4803="","",Cad_an!D4803)</f>
        <v/>
      </c>
      <c r="E4803" s="61" t="str">
        <f>IF(D4803="","",VLOOKUP(D4803,Cad_an!$D$5:$F$5004,3,FALSE))</f>
        <v/>
      </c>
      <c r="F4803" s="61" t="str">
        <f>IF(D4803="","",VLOOKUP(D4803,Cad_an!$D$5:$E$5004,2,FALSE))</f>
        <v/>
      </c>
      <c r="G4803" s="61" t="str">
        <f>IF(D4803="","",VLOOKUP(Fa_an!F4803,Cad_can!$D$5:$E$204,2,FALSE))</f>
        <v/>
      </c>
      <c r="H4803" s="17"/>
      <c r="I4803" s="17"/>
      <c r="J4803" s="110" t="str">
        <f t="shared" si="371"/>
        <v/>
      </c>
      <c r="K4803" s="23"/>
      <c r="L4803" s="112" t="str">
        <f t="shared" si="372"/>
        <v/>
      </c>
      <c r="M4803" s="17"/>
      <c r="N4803" s="110" t="str">
        <f t="shared" si="373"/>
        <v/>
      </c>
      <c r="O4803" s="111" t="str">
        <f t="shared" si="374"/>
        <v/>
      </c>
    </row>
    <row r="4804" spans="1:15" ht="30" customHeight="1" thickTop="1" thickBot="1">
      <c r="A4804" s="37" t="str">
        <f t="shared" si="370"/>
        <v/>
      </c>
      <c r="C4804" s="13">
        <v>4800</v>
      </c>
      <c r="D4804" s="61" t="str">
        <f>IF(Cad_an!D4804="","",Cad_an!D4804)</f>
        <v/>
      </c>
      <c r="E4804" s="61" t="str">
        <f>IF(D4804="","",VLOOKUP(D4804,Cad_an!$D$5:$F$5004,3,FALSE))</f>
        <v/>
      </c>
      <c r="F4804" s="61" t="str">
        <f>IF(D4804="","",VLOOKUP(D4804,Cad_an!$D$5:$E$5004,2,FALSE))</f>
        <v/>
      </c>
      <c r="G4804" s="61" t="str">
        <f>IF(D4804="","",VLOOKUP(Fa_an!F4804,Cad_can!$D$5:$E$204,2,FALSE))</f>
        <v/>
      </c>
      <c r="H4804" s="17"/>
      <c r="I4804" s="17"/>
      <c r="J4804" s="110" t="str">
        <f t="shared" si="371"/>
        <v/>
      </c>
      <c r="K4804" s="23"/>
      <c r="L4804" s="112" t="str">
        <f t="shared" si="372"/>
        <v/>
      </c>
      <c r="M4804" s="17"/>
      <c r="N4804" s="110" t="str">
        <f t="shared" si="373"/>
        <v/>
      </c>
      <c r="O4804" s="111" t="str">
        <f t="shared" si="374"/>
        <v/>
      </c>
    </row>
    <row r="4805" spans="1:15" ht="30" customHeight="1" thickTop="1" thickBot="1">
      <c r="A4805" s="37" t="str">
        <f t="shared" si="370"/>
        <v/>
      </c>
      <c r="C4805" s="13">
        <v>4801</v>
      </c>
      <c r="D4805" s="61" t="str">
        <f>IF(Cad_an!D4805="","",Cad_an!D4805)</f>
        <v/>
      </c>
      <c r="E4805" s="61" t="str">
        <f>IF(D4805="","",VLOOKUP(D4805,Cad_an!$D$5:$F$5004,3,FALSE))</f>
        <v/>
      </c>
      <c r="F4805" s="61" t="str">
        <f>IF(D4805="","",VLOOKUP(D4805,Cad_an!$D$5:$E$5004,2,FALSE))</f>
        <v/>
      </c>
      <c r="G4805" s="61" t="str">
        <f>IF(D4805="","",VLOOKUP(Fa_an!F4805,Cad_can!$D$5:$E$204,2,FALSE))</f>
        <v/>
      </c>
      <c r="H4805" s="17"/>
      <c r="I4805" s="17"/>
      <c r="J4805" s="110" t="str">
        <f t="shared" si="371"/>
        <v/>
      </c>
      <c r="K4805" s="23"/>
      <c r="L4805" s="112" t="str">
        <f t="shared" si="372"/>
        <v/>
      </c>
      <c r="M4805" s="17"/>
      <c r="N4805" s="110" t="str">
        <f t="shared" si="373"/>
        <v/>
      </c>
      <c r="O4805" s="111" t="str">
        <f t="shared" si="374"/>
        <v/>
      </c>
    </row>
    <row r="4806" spans="1:15" ht="30" customHeight="1" thickTop="1" thickBot="1">
      <c r="A4806" s="37" t="str">
        <f t="shared" ref="A4806:A4869" si="375">D4806&amp;F4806</f>
        <v/>
      </c>
      <c r="C4806" s="13">
        <v>4802</v>
      </c>
      <c r="D4806" s="61" t="str">
        <f>IF(Cad_an!D4806="","",Cad_an!D4806)</f>
        <v/>
      </c>
      <c r="E4806" s="61" t="str">
        <f>IF(D4806="","",VLOOKUP(D4806,Cad_an!$D$5:$F$5004,3,FALSE))</f>
        <v/>
      </c>
      <c r="F4806" s="61" t="str">
        <f>IF(D4806="","",VLOOKUP(D4806,Cad_an!$D$5:$E$5004,2,FALSE))</f>
        <v/>
      </c>
      <c r="G4806" s="61" t="str">
        <f>IF(D4806="","",VLOOKUP(Fa_an!F4806,Cad_can!$D$5:$E$204,2,FALSE))</f>
        <v/>
      </c>
      <c r="H4806" s="17"/>
      <c r="I4806" s="17"/>
      <c r="J4806" s="110" t="str">
        <f t="shared" ref="J4806:J4869" si="376">IFERROR(I4806/H4806,"")</f>
        <v/>
      </c>
      <c r="K4806" s="23"/>
      <c r="L4806" s="112" t="str">
        <f t="shared" ref="L4806:L4869" si="377">IFERROR(K4806/I4806,"")</f>
        <v/>
      </c>
      <c r="M4806" s="17"/>
      <c r="N4806" s="110" t="str">
        <f t="shared" ref="N4806:N4869" si="378">IFERROR(M4806/I4806,"")</f>
        <v/>
      </c>
      <c r="O4806" s="111" t="str">
        <f t="shared" ref="O4806:O4869" si="379">IFERROR(K4806/M4806,"")</f>
        <v/>
      </c>
    </row>
    <row r="4807" spans="1:15" ht="30" customHeight="1" thickTop="1" thickBot="1">
      <c r="A4807" s="37" t="str">
        <f t="shared" si="375"/>
        <v/>
      </c>
      <c r="C4807" s="13">
        <v>4803</v>
      </c>
      <c r="D4807" s="61" t="str">
        <f>IF(Cad_an!D4807="","",Cad_an!D4807)</f>
        <v/>
      </c>
      <c r="E4807" s="61" t="str">
        <f>IF(D4807="","",VLOOKUP(D4807,Cad_an!$D$5:$F$5004,3,FALSE))</f>
        <v/>
      </c>
      <c r="F4807" s="61" t="str">
        <f>IF(D4807="","",VLOOKUP(D4807,Cad_an!$D$5:$E$5004,2,FALSE))</f>
        <v/>
      </c>
      <c r="G4807" s="61" t="str">
        <f>IF(D4807="","",VLOOKUP(Fa_an!F4807,Cad_can!$D$5:$E$204,2,FALSE))</f>
        <v/>
      </c>
      <c r="H4807" s="17"/>
      <c r="I4807" s="17"/>
      <c r="J4807" s="110" t="str">
        <f t="shared" si="376"/>
        <v/>
      </c>
      <c r="K4807" s="23"/>
      <c r="L4807" s="112" t="str">
        <f t="shared" si="377"/>
        <v/>
      </c>
      <c r="M4807" s="17"/>
      <c r="N4807" s="110" t="str">
        <f t="shared" si="378"/>
        <v/>
      </c>
      <c r="O4807" s="111" t="str">
        <f t="shared" si="379"/>
        <v/>
      </c>
    </row>
    <row r="4808" spans="1:15" ht="30" customHeight="1" thickTop="1" thickBot="1">
      <c r="A4808" s="37" t="str">
        <f t="shared" si="375"/>
        <v/>
      </c>
      <c r="C4808" s="13">
        <v>4804</v>
      </c>
      <c r="D4808" s="61" t="str">
        <f>IF(Cad_an!D4808="","",Cad_an!D4808)</f>
        <v/>
      </c>
      <c r="E4808" s="61" t="str">
        <f>IF(D4808="","",VLOOKUP(D4808,Cad_an!$D$5:$F$5004,3,FALSE))</f>
        <v/>
      </c>
      <c r="F4808" s="61" t="str">
        <f>IF(D4808="","",VLOOKUP(D4808,Cad_an!$D$5:$E$5004,2,FALSE))</f>
        <v/>
      </c>
      <c r="G4808" s="61" t="str">
        <f>IF(D4808="","",VLOOKUP(Fa_an!F4808,Cad_can!$D$5:$E$204,2,FALSE))</f>
        <v/>
      </c>
      <c r="H4808" s="17"/>
      <c r="I4808" s="17"/>
      <c r="J4808" s="110" t="str">
        <f t="shared" si="376"/>
        <v/>
      </c>
      <c r="K4808" s="23"/>
      <c r="L4808" s="112" t="str">
        <f t="shared" si="377"/>
        <v/>
      </c>
      <c r="M4808" s="17"/>
      <c r="N4808" s="110" t="str">
        <f t="shared" si="378"/>
        <v/>
      </c>
      <c r="O4808" s="111" t="str">
        <f t="shared" si="379"/>
        <v/>
      </c>
    </row>
    <row r="4809" spans="1:15" ht="30" customHeight="1" thickTop="1" thickBot="1">
      <c r="A4809" s="37" t="str">
        <f t="shared" si="375"/>
        <v/>
      </c>
      <c r="C4809" s="13">
        <v>4805</v>
      </c>
      <c r="D4809" s="61" t="str">
        <f>IF(Cad_an!D4809="","",Cad_an!D4809)</f>
        <v/>
      </c>
      <c r="E4809" s="61" t="str">
        <f>IF(D4809="","",VLOOKUP(D4809,Cad_an!$D$5:$F$5004,3,FALSE))</f>
        <v/>
      </c>
      <c r="F4809" s="61" t="str">
        <f>IF(D4809="","",VLOOKUP(D4809,Cad_an!$D$5:$E$5004,2,FALSE))</f>
        <v/>
      </c>
      <c r="G4809" s="61" t="str">
        <f>IF(D4809="","",VLOOKUP(Fa_an!F4809,Cad_can!$D$5:$E$204,2,FALSE))</f>
        <v/>
      </c>
      <c r="H4809" s="17"/>
      <c r="I4809" s="17"/>
      <c r="J4809" s="110" t="str">
        <f t="shared" si="376"/>
        <v/>
      </c>
      <c r="K4809" s="23"/>
      <c r="L4809" s="112" t="str">
        <f t="shared" si="377"/>
        <v/>
      </c>
      <c r="M4809" s="17"/>
      <c r="N4809" s="110" t="str">
        <f t="shared" si="378"/>
        <v/>
      </c>
      <c r="O4809" s="111" t="str">
        <f t="shared" si="379"/>
        <v/>
      </c>
    </row>
    <row r="4810" spans="1:15" ht="30" customHeight="1" thickTop="1" thickBot="1">
      <c r="A4810" s="37" t="str">
        <f t="shared" si="375"/>
        <v/>
      </c>
      <c r="C4810" s="13">
        <v>4806</v>
      </c>
      <c r="D4810" s="61" t="str">
        <f>IF(Cad_an!D4810="","",Cad_an!D4810)</f>
        <v/>
      </c>
      <c r="E4810" s="61" t="str">
        <f>IF(D4810="","",VLOOKUP(D4810,Cad_an!$D$5:$F$5004,3,FALSE))</f>
        <v/>
      </c>
      <c r="F4810" s="61" t="str">
        <f>IF(D4810="","",VLOOKUP(D4810,Cad_an!$D$5:$E$5004,2,FALSE))</f>
        <v/>
      </c>
      <c r="G4810" s="61" t="str">
        <f>IF(D4810="","",VLOOKUP(Fa_an!F4810,Cad_can!$D$5:$E$204,2,FALSE))</f>
        <v/>
      </c>
      <c r="H4810" s="17"/>
      <c r="I4810" s="17"/>
      <c r="J4810" s="110" t="str">
        <f t="shared" si="376"/>
        <v/>
      </c>
      <c r="K4810" s="23"/>
      <c r="L4810" s="112" t="str">
        <f t="shared" si="377"/>
        <v/>
      </c>
      <c r="M4810" s="17"/>
      <c r="N4810" s="110" t="str">
        <f t="shared" si="378"/>
        <v/>
      </c>
      <c r="O4810" s="111" t="str">
        <f t="shared" si="379"/>
        <v/>
      </c>
    </row>
    <row r="4811" spans="1:15" ht="30" customHeight="1" thickTop="1" thickBot="1">
      <c r="A4811" s="37" t="str">
        <f t="shared" si="375"/>
        <v/>
      </c>
      <c r="C4811" s="13">
        <v>4807</v>
      </c>
      <c r="D4811" s="61" t="str">
        <f>IF(Cad_an!D4811="","",Cad_an!D4811)</f>
        <v/>
      </c>
      <c r="E4811" s="61" t="str">
        <f>IF(D4811="","",VLOOKUP(D4811,Cad_an!$D$5:$F$5004,3,FALSE))</f>
        <v/>
      </c>
      <c r="F4811" s="61" t="str">
        <f>IF(D4811="","",VLOOKUP(D4811,Cad_an!$D$5:$E$5004,2,FALSE))</f>
        <v/>
      </c>
      <c r="G4811" s="61" t="str">
        <f>IF(D4811="","",VLOOKUP(Fa_an!F4811,Cad_can!$D$5:$E$204,2,FALSE))</f>
        <v/>
      </c>
      <c r="H4811" s="17"/>
      <c r="I4811" s="17"/>
      <c r="J4811" s="110" t="str">
        <f t="shared" si="376"/>
        <v/>
      </c>
      <c r="K4811" s="23"/>
      <c r="L4811" s="112" t="str">
        <f t="shared" si="377"/>
        <v/>
      </c>
      <c r="M4811" s="17"/>
      <c r="N4811" s="110" t="str">
        <f t="shared" si="378"/>
        <v/>
      </c>
      <c r="O4811" s="111" t="str">
        <f t="shared" si="379"/>
        <v/>
      </c>
    </row>
    <row r="4812" spans="1:15" ht="30" customHeight="1" thickTop="1" thickBot="1">
      <c r="A4812" s="37" t="str">
        <f t="shared" si="375"/>
        <v/>
      </c>
      <c r="C4812" s="13">
        <v>4808</v>
      </c>
      <c r="D4812" s="61" t="str">
        <f>IF(Cad_an!D4812="","",Cad_an!D4812)</f>
        <v/>
      </c>
      <c r="E4812" s="61" t="str">
        <f>IF(D4812="","",VLOOKUP(D4812,Cad_an!$D$5:$F$5004,3,FALSE))</f>
        <v/>
      </c>
      <c r="F4812" s="61" t="str">
        <f>IF(D4812="","",VLOOKUP(D4812,Cad_an!$D$5:$E$5004,2,FALSE))</f>
        <v/>
      </c>
      <c r="G4812" s="61" t="str">
        <f>IF(D4812="","",VLOOKUP(Fa_an!F4812,Cad_can!$D$5:$E$204,2,FALSE))</f>
        <v/>
      </c>
      <c r="H4812" s="17"/>
      <c r="I4812" s="17"/>
      <c r="J4812" s="110" t="str">
        <f t="shared" si="376"/>
        <v/>
      </c>
      <c r="K4812" s="23"/>
      <c r="L4812" s="112" t="str">
        <f t="shared" si="377"/>
        <v/>
      </c>
      <c r="M4812" s="17"/>
      <c r="N4812" s="110" t="str">
        <f t="shared" si="378"/>
        <v/>
      </c>
      <c r="O4812" s="111" t="str">
        <f t="shared" si="379"/>
        <v/>
      </c>
    </row>
    <row r="4813" spans="1:15" ht="30" customHeight="1" thickTop="1" thickBot="1">
      <c r="A4813" s="37" t="str">
        <f t="shared" si="375"/>
        <v/>
      </c>
      <c r="C4813" s="13">
        <v>4809</v>
      </c>
      <c r="D4813" s="61" t="str">
        <f>IF(Cad_an!D4813="","",Cad_an!D4813)</f>
        <v/>
      </c>
      <c r="E4813" s="61" t="str">
        <f>IF(D4813="","",VLOOKUP(D4813,Cad_an!$D$5:$F$5004,3,FALSE))</f>
        <v/>
      </c>
      <c r="F4813" s="61" t="str">
        <f>IF(D4813="","",VLOOKUP(D4813,Cad_an!$D$5:$E$5004,2,FALSE))</f>
        <v/>
      </c>
      <c r="G4813" s="61" t="str">
        <f>IF(D4813="","",VLOOKUP(Fa_an!F4813,Cad_can!$D$5:$E$204,2,FALSE))</f>
        <v/>
      </c>
      <c r="H4813" s="17"/>
      <c r="I4813" s="17"/>
      <c r="J4813" s="110" t="str">
        <f t="shared" si="376"/>
        <v/>
      </c>
      <c r="K4813" s="23"/>
      <c r="L4813" s="112" t="str">
        <f t="shared" si="377"/>
        <v/>
      </c>
      <c r="M4813" s="17"/>
      <c r="N4813" s="110" t="str">
        <f t="shared" si="378"/>
        <v/>
      </c>
      <c r="O4813" s="111" t="str">
        <f t="shared" si="379"/>
        <v/>
      </c>
    </row>
    <row r="4814" spans="1:15" ht="30" customHeight="1" thickTop="1" thickBot="1">
      <c r="A4814" s="37" t="str">
        <f t="shared" si="375"/>
        <v/>
      </c>
      <c r="C4814" s="13">
        <v>4810</v>
      </c>
      <c r="D4814" s="61" t="str">
        <f>IF(Cad_an!D4814="","",Cad_an!D4814)</f>
        <v/>
      </c>
      <c r="E4814" s="61" t="str">
        <f>IF(D4814="","",VLOOKUP(D4814,Cad_an!$D$5:$F$5004,3,FALSE))</f>
        <v/>
      </c>
      <c r="F4814" s="61" t="str">
        <f>IF(D4814="","",VLOOKUP(D4814,Cad_an!$D$5:$E$5004,2,FALSE))</f>
        <v/>
      </c>
      <c r="G4814" s="61" t="str">
        <f>IF(D4814="","",VLOOKUP(Fa_an!F4814,Cad_can!$D$5:$E$204,2,FALSE))</f>
        <v/>
      </c>
      <c r="H4814" s="17"/>
      <c r="I4814" s="17"/>
      <c r="J4814" s="110" t="str">
        <f t="shared" si="376"/>
        <v/>
      </c>
      <c r="K4814" s="23"/>
      <c r="L4814" s="112" t="str">
        <f t="shared" si="377"/>
        <v/>
      </c>
      <c r="M4814" s="17"/>
      <c r="N4814" s="110" t="str">
        <f t="shared" si="378"/>
        <v/>
      </c>
      <c r="O4814" s="111" t="str">
        <f t="shared" si="379"/>
        <v/>
      </c>
    </row>
    <row r="4815" spans="1:15" ht="30" customHeight="1" thickTop="1" thickBot="1">
      <c r="A4815" s="37" t="str">
        <f t="shared" si="375"/>
        <v/>
      </c>
      <c r="C4815" s="13">
        <v>4811</v>
      </c>
      <c r="D4815" s="61" t="str">
        <f>IF(Cad_an!D4815="","",Cad_an!D4815)</f>
        <v/>
      </c>
      <c r="E4815" s="61" t="str">
        <f>IF(D4815="","",VLOOKUP(D4815,Cad_an!$D$5:$F$5004,3,FALSE))</f>
        <v/>
      </c>
      <c r="F4815" s="61" t="str">
        <f>IF(D4815="","",VLOOKUP(D4815,Cad_an!$D$5:$E$5004,2,FALSE))</f>
        <v/>
      </c>
      <c r="G4815" s="61" t="str">
        <f>IF(D4815="","",VLOOKUP(Fa_an!F4815,Cad_can!$D$5:$E$204,2,FALSE))</f>
        <v/>
      </c>
      <c r="H4815" s="17"/>
      <c r="I4815" s="17"/>
      <c r="J4815" s="110" t="str">
        <f t="shared" si="376"/>
        <v/>
      </c>
      <c r="K4815" s="23"/>
      <c r="L4815" s="112" t="str">
        <f t="shared" si="377"/>
        <v/>
      </c>
      <c r="M4815" s="17"/>
      <c r="N4815" s="110" t="str">
        <f t="shared" si="378"/>
        <v/>
      </c>
      <c r="O4815" s="111" t="str">
        <f t="shared" si="379"/>
        <v/>
      </c>
    </row>
    <row r="4816" spans="1:15" ht="30" customHeight="1" thickTop="1" thickBot="1">
      <c r="A4816" s="37" t="str">
        <f t="shared" si="375"/>
        <v/>
      </c>
      <c r="C4816" s="13">
        <v>4812</v>
      </c>
      <c r="D4816" s="61" t="str">
        <f>IF(Cad_an!D4816="","",Cad_an!D4816)</f>
        <v/>
      </c>
      <c r="E4816" s="61" t="str">
        <f>IF(D4816="","",VLOOKUP(D4816,Cad_an!$D$5:$F$5004,3,FALSE))</f>
        <v/>
      </c>
      <c r="F4816" s="61" t="str">
        <f>IF(D4816="","",VLOOKUP(D4816,Cad_an!$D$5:$E$5004,2,FALSE))</f>
        <v/>
      </c>
      <c r="G4816" s="61" t="str">
        <f>IF(D4816="","",VLOOKUP(Fa_an!F4816,Cad_can!$D$5:$E$204,2,FALSE))</f>
        <v/>
      </c>
      <c r="H4816" s="17"/>
      <c r="I4816" s="17"/>
      <c r="J4816" s="110" t="str">
        <f t="shared" si="376"/>
        <v/>
      </c>
      <c r="K4816" s="23"/>
      <c r="L4816" s="112" t="str">
        <f t="shared" si="377"/>
        <v/>
      </c>
      <c r="M4816" s="17"/>
      <c r="N4816" s="110" t="str">
        <f t="shared" si="378"/>
        <v/>
      </c>
      <c r="O4816" s="111" t="str">
        <f t="shared" si="379"/>
        <v/>
      </c>
    </row>
    <row r="4817" spans="1:15" ht="30" customHeight="1" thickTop="1" thickBot="1">
      <c r="A4817" s="37" t="str">
        <f t="shared" si="375"/>
        <v/>
      </c>
      <c r="C4817" s="13">
        <v>4813</v>
      </c>
      <c r="D4817" s="61" t="str">
        <f>IF(Cad_an!D4817="","",Cad_an!D4817)</f>
        <v/>
      </c>
      <c r="E4817" s="61" t="str">
        <f>IF(D4817="","",VLOOKUP(D4817,Cad_an!$D$5:$F$5004,3,FALSE))</f>
        <v/>
      </c>
      <c r="F4817" s="61" t="str">
        <f>IF(D4817="","",VLOOKUP(D4817,Cad_an!$D$5:$E$5004,2,FALSE))</f>
        <v/>
      </c>
      <c r="G4817" s="61" t="str">
        <f>IF(D4817="","",VLOOKUP(Fa_an!F4817,Cad_can!$D$5:$E$204,2,FALSE))</f>
        <v/>
      </c>
      <c r="H4817" s="17"/>
      <c r="I4817" s="17"/>
      <c r="J4817" s="110" t="str">
        <f t="shared" si="376"/>
        <v/>
      </c>
      <c r="K4817" s="23"/>
      <c r="L4817" s="112" t="str">
        <f t="shared" si="377"/>
        <v/>
      </c>
      <c r="M4817" s="17"/>
      <c r="N4817" s="110" t="str">
        <f t="shared" si="378"/>
        <v/>
      </c>
      <c r="O4817" s="111" t="str">
        <f t="shared" si="379"/>
        <v/>
      </c>
    </row>
    <row r="4818" spans="1:15" ht="30" customHeight="1" thickTop="1" thickBot="1">
      <c r="A4818" s="37" t="str">
        <f t="shared" si="375"/>
        <v/>
      </c>
      <c r="C4818" s="13">
        <v>4814</v>
      </c>
      <c r="D4818" s="61" t="str">
        <f>IF(Cad_an!D4818="","",Cad_an!D4818)</f>
        <v/>
      </c>
      <c r="E4818" s="61" t="str">
        <f>IF(D4818="","",VLOOKUP(D4818,Cad_an!$D$5:$F$5004,3,FALSE))</f>
        <v/>
      </c>
      <c r="F4818" s="61" t="str">
        <f>IF(D4818="","",VLOOKUP(D4818,Cad_an!$D$5:$E$5004,2,FALSE))</f>
        <v/>
      </c>
      <c r="G4818" s="61" t="str">
        <f>IF(D4818="","",VLOOKUP(Fa_an!F4818,Cad_can!$D$5:$E$204,2,FALSE))</f>
        <v/>
      </c>
      <c r="H4818" s="17"/>
      <c r="I4818" s="17"/>
      <c r="J4818" s="110" t="str">
        <f t="shared" si="376"/>
        <v/>
      </c>
      <c r="K4818" s="23"/>
      <c r="L4818" s="112" t="str">
        <f t="shared" si="377"/>
        <v/>
      </c>
      <c r="M4818" s="17"/>
      <c r="N4818" s="110" t="str">
        <f t="shared" si="378"/>
        <v/>
      </c>
      <c r="O4818" s="111" t="str">
        <f t="shared" si="379"/>
        <v/>
      </c>
    </row>
    <row r="4819" spans="1:15" ht="30" customHeight="1" thickTop="1" thickBot="1">
      <c r="A4819" s="37" t="str">
        <f t="shared" si="375"/>
        <v/>
      </c>
      <c r="C4819" s="13">
        <v>4815</v>
      </c>
      <c r="D4819" s="61" t="str">
        <f>IF(Cad_an!D4819="","",Cad_an!D4819)</f>
        <v/>
      </c>
      <c r="E4819" s="61" t="str">
        <f>IF(D4819="","",VLOOKUP(D4819,Cad_an!$D$5:$F$5004,3,FALSE))</f>
        <v/>
      </c>
      <c r="F4819" s="61" t="str">
        <f>IF(D4819="","",VLOOKUP(D4819,Cad_an!$D$5:$E$5004,2,FALSE))</f>
        <v/>
      </c>
      <c r="G4819" s="61" t="str">
        <f>IF(D4819="","",VLOOKUP(Fa_an!F4819,Cad_can!$D$5:$E$204,2,FALSE))</f>
        <v/>
      </c>
      <c r="H4819" s="17"/>
      <c r="I4819" s="17"/>
      <c r="J4819" s="110" t="str">
        <f t="shared" si="376"/>
        <v/>
      </c>
      <c r="K4819" s="23"/>
      <c r="L4819" s="112" t="str">
        <f t="shared" si="377"/>
        <v/>
      </c>
      <c r="M4819" s="17"/>
      <c r="N4819" s="110" t="str">
        <f t="shared" si="378"/>
        <v/>
      </c>
      <c r="O4819" s="111" t="str">
        <f t="shared" si="379"/>
        <v/>
      </c>
    </row>
    <row r="4820" spans="1:15" ht="30" customHeight="1" thickTop="1" thickBot="1">
      <c r="A4820" s="37" t="str">
        <f t="shared" si="375"/>
        <v/>
      </c>
      <c r="C4820" s="13">
        <v>4816</v>
      </c>
      <c r="D4820" s="61" t="str">
        <f>IF(Cad_an!D4820="","",Cad_an!D4820)</f>
        <v/>
      </c>
      <c r="E4820" s="61" t="str">
        <f>IF(D4820="","",VLOOKUP(D4820,Cad_an!$D$5:$F$5004,3,FALSE))</f>
        <v/>
      </c>
      <c r="F4820" s="61" t="str">
        <f>IF(D4820="","",VLOOKUP(D4820,Cad_an!$D$5:$E$5004,2,FALSE))</f>
        <v/>
      </c>
      <c r="G4820" s="61" t="str">
        <f>IF(D4820="","",VLOOKUP(Fa_an!F4820,Cad_can!$D$5:$E$204,2,FALSE))</f>
        <v/>
      </c>
      <c r="H4820" s="17"/>
      <c r="I4820" s="17"/>
      <c r="J4820" s="110" t="str">
        <f t="shared" si="376"/>
        <v/>
      </c>
      <c r="K4820" s="23"/>
      <c r="L4820" s="112" t="str">
        <f t="shared" si="377"/>
        <v/>
      </c>
      <c r="M4820" s="17"/>
      <c r="N4820" s="110" t="str">
        <f t="shared" si="378"/>
        <v/>
      </c>
      <c r="O4820" s="111" t="str">
        <f t="shared" si="379"/>
        <v/>
      </c>
    </row>
    <row r="4821" spans="1:15" ht="30" customHeight="1" thickTop="1" thickBot="1">
      <c r="A4821" s="37" t="str">
        <f t="shared" si="375"/>
        <v/>
      </c>
      <c r="C4821" s="13">
        <v>4817</v>
      </c>
      <c r="D4821" s="61" t="str">
        <f>IF(Cad_an!D4821="","",Cad_an!D4821)</f>
        <v/>
      </c>
      <c r="E4821" s="61" t="str">
        <f>IF(D4821="","",VLOOKUP(D4821,Cad_an!$D$5:$F$5004,3,FALSE))</f>
        <v/>
      </c>
      <c r="F4821" s="61" t="str">
        <f>IF(D4821="","",VLOOKUP(D4821,Cad_an!$D$5:$E$5004,2,FALSE))</f>
        <v/>
      </c>
      <c r="G4821" s="61" t="str">
        <f>IF(D4821="","",VLOOKUP(Fa_an!F4821,Cad_can!$D$5:$E$204,2,FALSE))</f>
        <v/>
      </c>
      <c r="H4821" s="17"/>
      <c r="I4821" s="17"/>
      <c r="J4821" s="110" t="str">
        <f t="shared" si="376"/>
        <v/>
      </c>
      <c r="K4821" s="23"/>
      <c r="L4821" s="112" t="str">
        <f t="shared" si="377"/>
        <v/>
      </c>
      <c r="M4821" s="17"/>
      <c r="N4821" s="110" t="str">
        <f t="shared" si="378"/>
        <v/>
      </c>
      <c r="O4821" s="111" t="str">
        <f t="shared" si="379"/>
        <v/>
      </c>
    </row>
    <row r="4822" spans="1:15" ht="30" customHeight="1" thickTop="1" thickBot="1">
      <c r="A4822" s="37" t="str">
        <f t="shared" si="375"/>
        <v/>
      </c>
      <c r="C4822" s="13">
        <v>4818</v>
      </c>
      <c r="D4822" s="61" t="str">
        <f>IF(Cad_an!D4822="","",Cad_an!D4822)</f>
        <v/>
      </c>
      <c r="E4822" s="61" t="str">
        <f>IF(D4822="","",VLOOKUP(D4822,Cad_an!$D$5:$F$5004,3,FALSE))</f>
        <v/>
      </c>
      <c r="F4822" s="61" t="str">
        <f>IF(D4822="","",VLOOKUP(D4822,Cad_an!$D$5:$E$5004,2,FALSE))</f>
        <v/>
      </c>
      <c r="G4822" s="61" t="str">
        <f>IF(D4822="","",VLOOKUP(Fa_an!F4822,Cad_can!$D$5:$E$204,2,FALSE))</f>
        <v/>
      </c>
      <c r="H4822" s="17"/>
      <c r="I4822" s="17"/>
      <c r="J4822" s="110" t="str">
        <f t="shared" si="376"/>
        <v/>
      </c>
      <c r="K4822" s="23"/>
      <c r="L4822" s="112" t="str">
        <f t="shared" si="377"/>
        <v/>
      </c>
      <c r="M4822" s="17"/>
      <c r="N4822" s="110" t="str">
        <f t="shared" si="378"/>
        <v/>
      </c>
      <c r="O4822" s="111" t="str">
        <f t="shared" si="379"/>
        <v/>
      </c>
    </row>
    <row r="4823" spans="1:15" ht="30" customHeight="1" thickTop="1" thickBot="1">
      <c r="A4823" s="37" t="str">
        <f t="shared" si="375"/>
        <v/>
      </c>
      <c r="C4823" s="13">
        <v>4819</v>
      </c>
      <c r="D4823" s="61" t="str">
        <f>IF(Cad_an!D4823="","",Cad_an!D4823)</f>
        <v/>
      </c>
      <c r="E4823" s="61" t="str">
        <f>IF(D4823="","",VLOOKUP(D4823,Cad_an!$D$5:$F$5004,3,FALSE))</f>
        <v/>
      </c>
      <c r="F4823" s="61" t="str">
        <f>IF(D4823="","",VLOOKUP(D4823,Cad_an!$D$5:$E$5004,2,FALSE))</f>
        <v/>
      </c>
      <c r="G4823" s="61" t="str">
        <f>IF(D4823="","",VLOOKUP(Fa_an!F4823,Cad_can!$D$5:$E$204,2,FALSE))</f>
        <v/>
      </c>
      <c r="H4823" s="17"/>
      <c r="I4823" s="17"/>
      <c r="J4823" s="110" t="str">
        <f t="shared" si="376"/>
        <v/>
      </c>
      <c r="K4823" s="23"/>
      <c r="L4823" s="112" t="str">
        <f t="shared" si="377"/>
        <v/>
      </c>
      <c r="M4823" s="17"/>
      <c r="N4823" s="110" t="str">
        <f t="shared" si="378"/>
        <v/>
      </c>
      <c r="O4823" s="111" t="str">
        <f t="shared" si="379"/>
        <v/>
      </c>
    </row>
    <row r="4824" spans="1:15" ht="30" customHeight="1" thickTop="1" thickBot="1">
      <c r="A4824" s="37" t="str">
        <f t="shared" si="375"/>
        <v/>
      </c>
      <c r="C4824" s="13">
        <v>4820</v>
      </c>
      <c r="D4824" s="61" t="str">
        <f>IF(Cad_an!D4824="","",Cad_an!D4824)</f>
        <v/>
      </c>
      <c r="E4824" s="61" t="str">
        <f>IF(D4824="","",VLOOKUP(D4824,Cad_an!$D$5:$F$5004,3,FALSE))</f>
        <v/>
      </c>
      <c r="F4824" s="61" t="str">
        <f>IF(D4824="","",VLOOKUP(D4824,Cad_an!$D$5:$E$5004,2,FALSE))</f>
        <v/>
      </c>
      <c r="G4824" s="61" t="str">
        <f>IF(D4824="","",VLOOKUP(Fa_an!F4824,Cad_can!$D$5:$E$204,2,FALSE))</f>
        <v/>
      </c>
      <c r="H4824" s="17"/>
      <c r="I4824" s="17"/>
      <c r="J4824" s="110" t="str">
        <f t="shared" si="376"/>
        <v/>
      </c>
      <c r="K4824" s="23"/>
      <c r="L4824" s="112" t="str">
        <f t="shared" si="377"/>
        <v/>
      </c>
      <c r="M4824" s="17"/>
      <c r="N4824" s="110" t="str">
        <f t="shared" si="378"/>
        <v/>
      </c>
      <c r="O4824" s="111" t="str">
        <f t="shared" si="379"/>
        <v/>
      </c>
    </row>
    <row r="4825" spans="1:15" ht="30" customHeight="1" thickTop="1" thickBot="1">
      <c r="A4825" s="37" t="str">
        <f t="shared" si="375"/>
        <v/>
      </c>
      <c r="C4825" s="13">
        <v>4821</v>
      </c>
      <c r="D4825" s="61" t="str">
        <f>IF(Cad_an!D4825="","",Cad_an!D4825)</f>
        <v/>
      </c>
      <c r="E4825" s="61" t="str">
        <f>IF(D4825="","",VLOOKUP(D4825,Cad_an!$D$5:$F$5004,3,FALSE))</f>
        <v/>
      </c>
      <c r="F4825" s="61" t="str">
        <f>IF(D4825="","",VLOOKUP(D4825,Cad_an!$D$5:$E$5004,2,FALSE))</f>
        <v/>
      </c>
      <c r="G4825" s="61" t="str">
        <f>IF(D4825="","",VLOOKUP(Fa_an!F4825,Cad_can!$D$5:$E$204,2,FALSE))</f>
        <v/>
      </c>
      <c r="H4825" s="17"/>
      <c r="I4825" s="17"/>
      <c r="J4825" s="110" t="str">
        <f t="shared" si="376"/>
        <v/>
      </c>
      <c r="K4825" s="23"/>
      <c r="L4825" s="112" t="str">
        <f t="shared" si="377"/>
        <v/>
      </c>
      <c r="M4825" s="17"/>
      <c r="N4825" s="110" t="str">
        <f t="shared" si="378"/>
        <v/>
      </c>
      <c r="O4825" s="111" t="str">
        <f t="shared" si="379"/>
        <v/>
      </c>
    </row>
    <row r="4826" spans="1:15" ht="30" customHeight="1" thickTop="1" thickBot="1">
      <c r="A4826" s="37" t="str">
        <f t="shared" si="375"/>
        <v/>
      </c>
      <c r="C4826" s="13">
        <v>4822</v>
      </c>
      <c r="D4826" s="61" t="str">
        <f>IF(Cad_an!D4826="","",Cad_an!D4826)</f>
        <v/>
      </c>
      <c r="E4826" s="61" t="str">
        <f>IF(D4826="","",VLOOKUP(D4826,Cad_an!$D$5:$F$5004,3,FALSE))</f>
        <v/>
      </c>
      <c r="F4826" s="61" t="str">
        <f>IF(D4826="","",VLOOKUP(D4826,Cad_an!$D$5:$E$5004,2,FALSE))</f>
        <v/>
      </c>
      <c r="G4826" s="61" t="str">
        <f>IF(D4826="","",VLOOKUP(Fa_an!F4826,Cad_can!$D$5:$E$204,2,FALSE))</f>
        <v/>
      </c>
      <c r="H4826" s="17"/>
      <c r="I4826" s="17"/>
      <c r="J4826" s="110" t="str">
        <f t="shared" si="376"/>
        <v/>
      </c>
      <c r="K4826" s="23"/>
      <c r="L4826" s="112" t="str">
        <f t="shared" si="377"/>
        <v/>
      </c>
      <c r="M4826" s="17"/>
      <c r="N4826" s="110" t="str">
        <f t="shared" si="378"/>
        <v/>
      </c>
      <c r="O4826" s="111" t="str">
        <f t="shared" si="379"/>
        <v/>
      </c>
    </row>
    <row r="4827" spans="1:15" ht="30" customHeight="1" thickTop="1" thickBot="1">
      <c r="A4827" s="37" t="str">
        <f t="shared" si="375"/>
        <v/>
      </c>
      <c r="C4827" s="13">
        <v>4823</v>
      </c>
      <c r="D4827" s="61" t="str">
        <f>IF(Cad_an!D4827="","",Cad_an!D4827)</f>
        <v/>
      </c>
      <c r="E4827" s="61" t="str">
        <f>IF(D4827="","",VLOOKUP(D4827,Cad_an!$D$5:$F$5004,3,FALSE))</f>
        <v/>
      </c>
      <c r="F4827" s="61" t="str">
        <f>IF(D4827="","",VLOOKUP(D4827,Cad_an!$D$5:$E$5004,2,FALSE))</f>
        <v/>
      </c>
      <c r="G4827" s="61" t="str">
        <f>IF(D4827="","",VLOOKUP(Fa_an!F4827,Cad_can!$D$5:$E$204,2,FALSE))</f>
        <v/>
      </c>
      <c r="H4827" s="17"/>
      <c r="I4827" s="17"/>
      <c r="J4827" s="110" t="str">
        <f t="shared" si="376"/>
        <v/>
      </c>
      <c r="K4827" s="23"/>
      <c r="L4827" s="112" t="str">
        <f t="shared" si="377"/>
        <v/>
      </c>
      <c r="M4827" s="17"/>
      <c r="N4827" s="110" t="str">
        <f t="shared" si="378"/>
        <v/>
      </c>
      <c r="O4827" s="111" t="str">
        <f t="shared" si="379"/>
        <v/>
      </c>
    </row>
    <row r="4828" spans="1:15" ht="30" customHeight="1" thickTop="1" thickBot="1">
      <c r="A4828" s="37" t="str">
        <f t="shared" si="375"/>
        <v/>
      </c>
      <c r="C4828" s="13">
        <v>4824</v>
      </c>
      <c r="D4828" s="61" t="str">
        <f>IF(Cad_an!D4828="","",Cad_an!D4828)</f>
        <v/>
      </c>
      <c r="E4828" s="61" t="str">
        <f>IF(D4828="","",VLOOKUP(D4828,Cad_an!$D$5:$F$5004,3,FALSE))</f>
        <v/>
      </c>
      <c r="F4828" s="61" t="str">
        <f>IF(D4828="","",VLOOKUP(D4828,Cad_an!$D$5:$E$5004,2,FALSE))</f>
        <v/>
      </c>
      <c r="G4828" s="61" t="str">
        <f>IF(D4828="","",VLOOKUP(Fa_an!F4828,Cad_can!$D$5:$E$204,2,FALSE))</f>
        <v/>
      </c>
      <c r="H4828" s="17"/>
      <c r="I4828" s="17"/>
      <c r="J4828" s="110" t="str">
        <f t="shared" si="376"/>
        <v/>
      </c>
      <c r="K4828" s="23"/>
      <c r="L4828" s="112" t="str">
        <f t="shared" si="377"/>
        <v/>
      </c>
      <c r="M4828" s="17"/>
      <c r="N4828" s="110" t="str">
        <f t="shared" si="378"/>
        <v/>
      </c>
      <c r="O4828" s="111" t="str">
        <f t="shared" si="379"/>
        <v/>
      </c>
    </row>
    <row r="4829" spans="1:15" ht="30" customHeight="1" thickTop="1" thickBot="1">
      <c r="A4829" s="37" t="str">
        <f t="shared" si="375"/>
        <v/>
      </c>
      <c r="C4829" s="13">
        <v>4825</v>
      </c>
      <c r="D4829" s="61" t="str">
        <f>IF(Cad_an!D4829="","",Cad_an!D4829)</f>
        <v/>
      </c>
      <c r="E4829" s="61" t="str">
        <f>IF(D4829="","",VLOOKUP(D4829,Cad_an!$D$5:$F$5004,3,FALSE))</f>
        <v/>
      </c>
      <c r="F4829" s="61" t="str">
        <f>IF(D4829="","",VLOOKUP(D4829,Cad_an!$D$5:$E$5004,2,FALSE))</f>
        <v/>
      </c>
      <c r="G4829" s="61" t="str">
        <f>IF(D4829="","",VLOOKUP(Fa_an!F4829,Cad_can!$D$5:$E$204,2,FALSE))</f>
        <v/>
      </c>
      <c r="H4829" s="17"/>
      <c r="I4829" s="17"/>
      <c r="J4829" s="110" t="str">
        <f t="shared" si="376"/>
        <v/>
      </c>
      <c r="K4829" s="23"/>
      <c r="L4829" s="112" t="str">
        <f t="shared" si="377"/>
        <v/>
      </c>
      <c r="M4829" s="17"/>
      <c r="N4829" s="110" t="str">
        <f t="shared" si="378"/>
        <v/>
      </c>
      <c r="O4829" s="111" t="str">
        <f t="shared" si="379"/>
        <v/>
      </c>
    </row>
    <row r="4830" spans="1:15" ht="30" customHeight="1" thickTop="1" thickBot="1">
      <c r="A4830" s="37" t="str">
        <f t="shared" si="375"/>
        <v/>
      </c>
      <c r="C4830" s="13">
        <v>4826</v>
      </c>
      <c r="D4830" s="61" t="str">
        <f>IF(Cad_an!D4830="","",Cad_an!D4830)</f>
        <v/>
      </c>
      <c r="E4830" s="61" t="str">
        <f>IF(D4830="","",VLOOKUP(D4830,Cad_an!$D$5:$F$5004,3,FALSE))</f>
        <v/>
      </c>
      <c r="F4830" s="61" t="str">
        <f>IF(D4830="","",VLOOKUP(D4830,Cad_an!$D$5:$E$5004,2,FALSE))</f>
        <v/>
      </c>
      <c r="G4830" s="61" t="str">
        <f>IF(D4830="","",VLOOKUP(Fa_an!F4830,Cad_can!$D$5:$E$204,2,FALSE))</f>
        <v/>
      </c>
      <c r="H4830" s="17"/>
      <c r="I4830" s="17"/>
      <c r="J4830" s="110" t="str">
        <f t="shared" si="376"/>
        <v/>
      </c>
      <c r="K4830" s="23"/>
      <c r="L4830" s="112" t="str">
        <f t="shared" si="377"/>
        <v/>
      </c>
      <c r="M4830" s="17"/>
      <c r="N4830" s="110" t="str">
        <f t="shared" si="378"/>
        <v/>
      </c>
      <c r="O4830" s="111" t="str">
        <f t="shared" si="379"/>
        <v/>
      </c>
    </row>
    <row r="4831" spans="1:15" ht="30" customHeight="1" thickTop="1" thickBot="1">
      <c r="A4831" s="37" t="str">
        <f t="shared" si="375"/>
        <v/>
      </c>
      <c r="C4831" s="13">
        <v>4827</v>
      </c>
      <c r="D4831" s="61" t="str">
        <f>IF(Cad_an!D4831="","",Cad_an!D4831)</f>
        <v/>
      </c>
      <c r="E4831" s="61" t="str">
        <f>IF(D4831="","",VLOOKUP(D4831,Cad_an!$D$5:$F$5004,3,FALSE))</f>
        <v/>
      </c>
      <c r="F4831" s="61" t="str">
        <f>IF(D4831="","",VLOOKUP(D4831,Cad_an!$D$5:$E$5004,2,FALSE))</f>
        <v/>
      </c>
      <c r="G4831" s="61" t="str">
        <f>IF(D4831="","",VLOOKUP(Fa_an!F4831,Cad_can!$D$5:$E$204,2,FALSE))</f>
        <v/>
      </c>
      <c r="H4831" s="17"/>
      <c r="I4831" s="17"/>
      <c r="J4831" s="110" t="str">
        <f t="shared" si="376"/>
        <v/>
      </c>
      <c r="K4831" s="23"/>
      <c r="L4831" s="112" t="str">
        <f t="shared" si="377"/>
        <v/>
      </c>
      <c r="M4831" s="17"/>
      <c r="N4831" s="110" t="str">
        <f t="shared" si="378"/>
        <v/>
      </c>
      <c r="O4831" s="111" t="str">
        <f t="shared" si="379"/>
        <v/>
      </c>
    </row>
    <row r="4832" spans="1:15" ht="30" customHeight="1" thickTop="1" thickBot="1">
      <c r="A4832" s="37" t="str">
        <f t="shared" si="375"/>
        <v/>
      </c>
      <c r="C4832" s="13">
        <v>4828</v>
      </c>
      <c r="D4832" s="61" t="str">
        <f>IF(Cad_an!D4832="","",Cad_an!D4832)</f>
        <v/>
      </c>
      <c r="E4832" s="61" t="str">
        <f>IF(D4832="","",VLOOKUP(D4832,Cad_an!$D$5:$F$5004,3,FALSE))</f>
        <v/>
      </c>
      <c r="F4832" s="61" t="str">
        <f>IF(D4832="","",VLOOKUP(D4832,Cad_an!$D$5:$E$5004,2,FALSE))</f>
        <v/>
      </c>
      <c r="G4832" s="61" t="str">
        <f>IF(D4832="","",VLOOKUP(Fa_an!F4832,Cad_can!$D$5:$E$204,2,FALSE))</f>
        <v/>
      </c>
      <c r="H4832" s="17"/>
      <c r="I4832" s="17"/>
      <c r="J4832" s="110" t="str">
        <f t="shared" si="376"/>
        <v/>
      </c>
      <c r="K4832" s="23"/>
      <c r="L4832" s="112" t="str">
        <f t="shared" si="377"/>
        <v/>
      </c>
      <c r="M4832" s="17"/>
      <c r="N4832" s="110" t="str">
        <f t="shared" si="378"/>
        <v/>
      </c>
      <c r="O4832" s="111" t="str">
        <f t="shared" si="379"/>
        <v/>
      </c>
    </row>
    <row r="4833" spans="1:15" ht="30" customHeight="1" thickTop="1" thickBot="1">
      <c r="A4833" s="37" t="str">
        <f t="shared" si="375"/>
        <v/>
      </c>
      <c r="C4833" s="13">
        <v>4829</v>
      </c>
      <c r="D4833" s="61" t="str">
        <f>IF(Cad_an!D4833="","",Cad_an!D4833)</f>
        <v/>
      </c>
      <c r="E4833" s="61" t="str">
        <f>IF(D4833="","",VLOOKUP(D4833,Cad_an!$D$5:$F$5004,3,FALSE))</f>
        <v/>
      </c>
      <c r="F4833" s="61" t="str">
        <f>IF(D4833="","",VLOOKUP(D4833,Cad_an!$D$5:$E$5004,2,FALSE))</f>
        <v/>
      </c>
      <c r="G4833" s="61" t="str">
        <f>IF(D4833="","",VLOOKUP(Fa_an!F4833,Cad_can!$D$5:$E$204,2,FALSE))</f>
        <v/>
      </c>
      <c r="H4833" s="17"/>
      <c r="I4833" s="17"/>
      <c r="J4833" s="110" t="str">
        <f t="shared" si="376"/>
        <v/>
      </c>
      <c r="K4833" s="23"/>
      <c r="L4833" s="112" t="str">
        <f t="shared" si="377"/>
        <v/>
      </c>
      <c r="M4833" s="17"/>
      <c r="N4833" s="110" t="str">
        <f t="shared" si="378"/>
        <v/>
      </c>
      <c r="O4833" s="111" t="str">
        <f t="shared" si="379"/>
        <v/>
      </c>
    </row>
    <row r="4834" spans="1:15" ht="30" customHeight="1" thickTop="1" thickBot="1">
      <c r="A4834" s="37" t="str">
        <f t="shared" si="375"/>
        <v/>
      </c>
      <c r="C4834" s="13">
        <v>4830</v>
      </c>
      <c r="D4834" s="61" t="str">
        <f>IF(Cad_an!D4834="","",Cad_an!D4834)</f>
        <v/>
      </c>
      <c r="E4834" s="61" t="str">
        <f>IF(D4834="","",VLOOKUP(D4834,Cad_an!$D$5:$F$5004,3,FALSE))</f>
        <v/>
      </c>
      <c r="F4834" s="61" t="str">
        <f>IF(D4834="","",VLOOKUP(D4834,Cad_an!$D$5:$E$5004,2,FALSE))</f>
        <v/>
      </c>
      <c r="G4834" s="61" t="str">
        <f>IF(D4834="","",VLOOKUP(Fa_an!F4834,Cad_can!$D$5:$E$204,2,FALSE))</f>
        <v/>
      </c>
      <c r="H4834" s="17"/>
      <c r="I4834" s="17"/>
      <c r="J4834" s="110" t="str">
        <f t="shared" si="376"/>
        <v/>
      </c>
      <c r="K4834" s="23"/>
      <c r="L4834" s="112" t="str">
        <f t="shared" si="377"/>
        <v/>
      </c>
      <c r="M4834" s="17"/>
      <c r="N4834" s="110" t="str">
        <f t="shared" si="378"/>
        <v/>
      </c>
      <c r="O4834" s="111" t="str">
        <f t="shared" si="379"/>
        <v/>
      </c>
    </row>
    <row r="4835" spans="1:15" ht="30" customHeight="1" thickTop="1" thickBot="1">
      <c r="A4835" s="37" t="str">
        <f t="shared" si="375"/>
        <v/>
      </c>
      <c r="C4835" s="13">
        <v>4831</v>
      </c>
      <c r="D4835" s="61" t="str">
        <f>IF(Cad_an!D4835="","",Cad_an!D4835)</f>
        <v/>
      </c>
      <c r="E4835" s="61" t="str">
        <f>IF(D4835="","",VLOOKUP(D4835,Cad_an!$D$5:$F$5004,3,FALSE))</f>
        <v/>
      </c>
      <c r="F4835" s="61" t="str">
        <f>IF(D4835="","",VLOOKUP(D4835,Cad_an!$D$5:$E$5004,2,FALSE))</f>
        <v/>
      </c>
      <c r="G4835" s="61" t="str">
        <f>IF(D4835="","",VLOOKUP(Fa_an!F4835,Cad_can!$D$5:$E$204,2,FALSE))</f>
        <v/>
      </c>
      <c r="H4835" s="17"/>
      <c r="I4835" s="17"/>
      <c r="J4835" s="110" t="str">
        <f t="shared" si="376"/>
        <v/>
      </c>
      <c r="K4835" s="23"/>
      <c r="L4835" s="112" t="str">
        <f t="shared" si="377"/>
        <v/>
      </c>
      <c r="M4835" s="17"/>
      <c r="N4835" s="110" t="str">
        <f t="shared" si="378"/>
        <v/>
      </c>
      <c r="O4835" s="111" t="str">
        <f t="shared" si="379"/>
        <v/>
      </c>
    </row>
    <row r="4836" spans="1:15" ht="30" customHeight="1" thickTop="1" thickBot="1">
      <c r="A4836" s="37" t="str">
        <f t="shared" si="375"/>
        <v/>
      </c>
      <c r="C4836" s="13">
        <v>4832</v>
      </c>
      <c r="D4836" s="61" t="str">
        <f>IF(Cad_an!D4836="","",Cad_an!D4836)</f>
        <v/>
      </c>
      <c r="E4836" s="61" t="str">
        <f>IF(D4836="","",VLOOKUP(D4836,Cad_an!$D$5:$F$5004,3,FALSE))</f>
        <v/>
      </c>
      <c r="F4836" s="61" t="str">
        <f>IF(D4836="","",VLOOKUP(D4836,Cad_an!$D$5:$E$5004,2,FALSE))</f>
        <v/>
      </c>
      <c r="G4836" s="61" t="str">
        <f>IF(D4836="","",VLOOKUP(Fa_an!F4836,Cad_can!$D$5:$E$204,2,FALSE))</f>
        <v/>
      </c>
      <c r="H4836" s="17"/>
      <c r="I4836" s="17"/>
      <c r="J4836" s="110" t="str">
        <f t="shared" si="376"/>
        <v/>
      </c>
      <c r="K4836" s="23"/>
      <c r="L4836" s="112" t="str">
        <f t="shared" si="377"/>
        <v/>
      </c>
      <c r="M4836" s="17"/>
      <c r="N4836" s="110" t="str">
        <f t="shared" si="378"/>
        <v/>
      </c>
      <c r="O4836" s="111" t="str">
        <f t="shared" si="379"/>
        <v/>
      </c>
    </row>
    <row r="4837" spans="1:15" ht="30" customHeight="1" thickTop="1" thickBot="1">
      <c r="A4837" s="37" t="str">
        <f t="shared" si="375"/>
        <v/>
      </c>
      <c r="C4837" s="13">
        <v>4833</v>
      </c>
      <c r="D4837" s="61" t="str">
        <f>IF(Cad_an!D4837="","",Cad_an!D4837)</f>
        <v/>
      </c>
      <c r="E4837" s="61" t="str">
        <f>IF(D4837="","",VLOOKUP(D4837,Cad_an!$D$5:$F$5004,3,FALSE))</f>
        <v/>
      </c>
      <c r="F4837" s="61" t="str">
        <f>IF(D4837="","",VLOOKUP(D4837,Cad_an!$D$5:$E$5004,2,FALSE))</f>
        <v/>
      </c>
      <c r="G4837" s="61" t="str">
        <f>IF(D4837="","",VLOOKUP(Fa_an!F4837,Cad_can!$D$5:$E$204,2,FALSE))</f>
        <v/>
      </c>
      <c r="H4837" s="17"/>
      <c r="I4837" s="17"/>
      <c r="J4837" s="110" t="str">
        <f t="shared" si="376"/>
        <v/>
      </c>
      <c r="K4837" s="23"/>
      <c r="L4837" s="112" t="str">
        <f t="shared" si="377"/>
        <v/>
      </c>
      <c r="M4837" s="17"/>
      <c r="N4837" s="110" t="str">
        <f t="shared" si="378"/>
        <v/>
      </c>
      <c r="O4837" s="111" t="str">
        <f t="shared" si="379"/>
        <v/>
      </c>
    </row>
    <row r="4838" spans="1:15" ht="30" customHeight="1" thickTop="1" thickBot="1">
      <c r="A4838" s="37" t="str">
        <f t="shared" si="375"/>
        <v/>
      </c>
      <c r="C4838" s="13">
        <v>4834</v>
      </c>
      <c r="D4838" s="61" t="str">
        <f>IF(Cad_an!D4838="","",Cad_an!D4838)</f>
        <v/>
      </c>
      <c r="E4838" s="61" t="str">
        <f>IF(D4838="","",VLOOKUP(D4838,Cad_an!$D$5:$F$5004,3,FALSE))</f>
        <v/>
      </c>
      <c r="F4838" s="61" t="str">
        <f>IF(D4838="","",VLOOKUP(D4838,Cad_an!$D$5:$E$5004,2,FALSE))</f>
        <v/>
      </c>
      <c r="G4838" s="61" t="str">
        <f>IF(D4838="","",VLOOKUP(Fa_an!F4838,Cad_can!$D$5:$E$204,2,FALSE))</f>
        <v/>
      </c>
      <c r="H4838" s="17"/>
      <c r="I4838" s="17"/>
      <c r="J4838" s="110" t="str">
        <f t="shared" si="376"/>
        <v/>
      </c>
      <c r="K4838" s="23"/>
      <c r="L4838" s="112" t="str">
        <f t="shared" si="377"/>
        <v/>
      </c>
      <c r="M4838" s="17"/>
      <c r="N4838" s="110" t="str">
        <f t="shared" si="378"/>
        <v/>
      </c>
      <c r="O4838" s="111" t="str">
        <f t="shared" si="379"/>
        <v/>
      </c>
    </row>
    <row r="4839" spans="1:15" ht="30" customHeight="1" thickTop="1" thickBot="1">
      <c r="A4839" s="37" t="str">
        <f t="shared" si="375"/>
        <v/>
      </c>
      <c r="C4839" s="13">
        <v>4835</v>
      </c>
      <c r="D4839" s="61" t="str">
        <f>IF(Cad_an!D4839="","",Cad_an!D4839)</f>
        <v/>
      </c>
      <c r="E4839" s="61" t="str">
        <f>IF(D4839="","",VLOOKUP(D4839,Cad_an!$D$5:$F$5004,3,FALSE))</f>
        <v/>
      </c>
      <c r="F4839" s="61" t="str">
        <f>IF(D4839="","",VLOOKUP(D4839,Cad_an!$D$5:$E$5004,2,FALSE))</f>
        <v/>
      </c>
      <c r="G4839" s="61" t="str">
        <f>IF(D4839="","",VLOOKUP(Fa_an!F4839,Cad_can!$D$5:$E$204,2,FALSE))</f>
        <v/>
      </c>
      <c r="H4839" s="17"/>
      <c r="I4839" s="17"/>
      <c r="J4839" s="110" t="str">
        <f t="shared" si="376"/>
        <v/>
      </c>
      <c r="K4839" s="23"/>
      <c r="L4839" s="112" t="str">
        <f t="shared" si="377"/>
        <v/>
      </c>
      <c r="M4839" s="17"/>
      <c r="N4839" s="110" t="str">
        <f t="shared" si="378"/>
        <v/>
      </c>
      <c r="O4839" s="111" t="str">
        <f t="shared" si="379"/>
        <v/>
      </c>
    </row>
    <row r="4840" spans="1:15" ht="30" customHeight="1" thickTop="1" thickBot="1">
      <c r="A4840" s="37" t="str">
        <f t="shared" si="375"/>
        <v/>
      </c>
      <c r="C4840" s="13">
        <v>4836</v>
      </c>
      <c r="D4840" s="61" t="str">
        <f>IF(Cad_an!D4840="","",Cad_an!D4840)</f>
        <v/>
      </c>
      <c r="E4840" s="61" t="str">
        <f>IF(D4840="","",VLOOKUP(D4840,Cad_an!$D$5:$F$5004,3,FALSE))</f>
        <v/>
      </c>
      <c r="F4840" s="61" t="str">
        <f>IF(D4840="","",VLOOKUP(D4840,Cad_an!$D$5:$E$5004,2,FALSE))</f>
        <v/>
      </c>
      <c r="G4840" s="61" t="str">
        <f>IF(D4840="","",VLOOKUP(Fa_an!F4840,Cad_can!$D$5:$E$204,2,FALSE))</f>
        <v/>
      </c>
      <c r="H4840" s="17"/>
      <c r="I4840" s="17"/>
      <c r="J4840" s="110" t="str">
        <f t="shared" si="376"/>
        <v/>
      </c>
      <c r="K4840" s="23"/>
      <c r="L4840" s="112" t="str">
        <f t="shared" si="377"/>
        <v/>
      </c>
      <c r="M4840" s="17"/>
      <c r="N4840" s="110" t="str">
        <f t="shared" si="378"/>
        <v/>
      </c>
      <c r="O4840" s="111" t="str">
        <f t="shared" si="379"/>
        <v/>
      </c>
    </row>
    <row r="4841" spans="1:15" ht="30" customHeight="1" thickTop="1" thickBot="1">
      <c r="A4841" s="37" t="str">
        <f t="shared" si="375"/>
        <v/>
      </c>
      <c r="C4841" s="13">
        <v>4837</v>
      </c>
      <c r="D4841" s="61" t="str">
        <f>IF(Cad_an!D4841="","",Cad_an!D4841)</f>
        <v/>
      </c>
      <c r="E4841" s="61" t="str">
        <f>IF(D4841="","",VLOOKUP(D4841,Cad_an!$D$5:$F$5004,3,FALSE))</f>
        <v/>
      </c>
      <c r="F4841" s="61" t="str">
        <f>IF(D4841="","",VLOOKUP(D4841,Cad_an!$D$5:$E$5004,2,FALSE))</f>
        <v/>
      </c>
      <c r="G4841" s="61" t="str">
        <f>IF(D4841="","",VLOOKUP(Fa_an!F4841,Cad_can!$D$5:$E$204,2,FALSE))</f>
        <v/>
      </c>
      <c r="H4841" s="17"/>
      <c r="I4841" s="17"/>
      <c r="J4841" s="110" t="str">
        <f t="shared" si="376"/>
        <v/>
      </c>
      <c r="K4841" s="23"/>
      <c r="L4841" s="112" t="str">
        <f t="shared" si="377"/>
        <v/>
      </c>
      <c r="M4841" s="17"/>
      <c r="N4841" s="110" t="str">
        <f t="shared" si="378"/>
        <v/>
      </c>
      <c r="O4841" s="111" t="str">
        <f t="shared" si="379"/>
        <v/>
      </c>
    </row>
    <row r="4842" spans="1:15" ht="30" customHeight="1" thickTop="1" thickBot="1">
      <c r="A4842" s="37" t="str">
        <f t="shared" si="375"/>
        <v/>
      </c>
      <c r="C4842" s="13">
        <v>4838</v>
      </c>
      <c r="D4842" s="61" t="str">
        <f>IF(Cad_an!D4842="","",Cad_an!D4842)</f>
        <v/>
      </c>
      <c r="E4842" s="61" t="str">
        <f>IF(D4842="","",VLOOKUP(D4842,Cad_an!$D$5:$F$5004,3,FALSE))</f>
        <v/>
      </c>
      <c r="F4842" s="61" t="str">
        <f>IF(D4842="","",VLOOKUP(D4842,Cad_an!$D$5:$E$5004,2,FALSE))</f>
        <v/>
      </c>
      <c r="G4842" s="61" t="str">
        <f>IF(D4842="","",VLOOKUP(Fa_an!F4842,Cad_can!$D$5:$E$204,2,FALSE))</f>
        <v/>
      </c>
      <c r="H4842" s="17"/>
      <c r="I4842" s="17"/>
      <c r="J4842" s="110" t="str">
        <f t="shared" si="376"/>
        <v/>
      </c>
      <c r="K4842" s="23"/>
      <c r="L4842" s="112" t="str">
        <f t="shared" si="377"/>
        <v/>
      </c>
      <c r="M4842" s="17"/>
      <c r="N4842" s="110" t="str">
        <f t="shared" si="378"/>
        <v/>
      </c>
      <c r="O4842" s="111" t="str">
        <f t="shared" si="379"/>
        <v/>
      </c>
    </row>
    <row r="4843" spans="1:15" ht="30" customHeight="1" thickTop="1" thickBot="1">
      <c r="A4843" s="37" t="str">
        <f t="shared" si="375"/>
        <v/>
      </c>
      <c r="C4843" s="13">
        <v>4839</v>
      </c>
      <c r="D4843" s="61" t="str">
        <f>IF(Cad_an!D4843="","",Cad_an!D4843)</f>
        <v/>
      </c>
      <c r="E4843" s="61" t="str">
        <f>IF(D4843="","",VLOOKUP(D4843,Cad_an!$D$5:$F$5004,3,FALSE))</f>
        <v/>
      </c>
      <c r="F4843" s="61" t="str">
        <f>IF(D4843="","",VLOOKUP(D4843,Cad_an!$D$5:$E$5004,2,FALSE))</f>
        <v/>
      </c>
      <c r="G4843" s="61" t="str">
        <f>IF(D4843="","",VLOOKUP(Fa_an!F4843,Cad_can!$D$5:$E$204,2,FALSE))</f>
        <v/>
      </c>
      <c r="H4843" s="17"/>
      <c r="I4843" s="17"/>
      <c r="J4843" s="110" t="str">
        <f t="shared" si="376"/>
        <v/>
      </c>
      <c r="K4843" s="23"/>
      <c r="L4843" s="112" t="str">
        <f t="shared" si="377"/>
        <v/>
      </c>
      <c r="M4843" s="17"/>
      <c r="N4843" s="110" t="str">
        <f t="shared" si="378"/>
        <v/>
      </c>
      <c r="O4843" s="111" t="str">
        <f t="shared" si="379"/>
        <v/>
      </c>
    </row>
    <row r="4844" spans="1:15" ht="30" customHeight="1" thickTop="1" thickBot="1">
      <c r="A4844" s="37" t="str">
        <f t="shared" si="375"/>
        <v/>
      </c>
      <c r="C4844" s="13">
        <v>4840</v>
      </c>
      <c r="D4844" s="61" t="str">
        <f>IF(Cad_an!D4844="","",Cad_an!D4844)</f>
        <v/>
      </c>
      <c r="E4844" s="61" t="str">
        <f>IF(D4844="","",VLOOKUP(D4844,Cad_an!$D$5:$F$5004,3,FALSE))</f>
        <v/>
      </c>
      <c r="F4844" s="61" t="str">
        <f>IF(D4844="","",VLOOKUP(D4844,Cad_an!$D$5:$E$5004,2,FALSE))</f>
        <v/>
      </c>
      <c r="G4844" s="61" t="str">
        <f>IF(D4844="","",VLOOKUP(Fa_an!F4844,Cad_can!$D$5:$E$204,2,FALSE))</f>
        <v/>
      </c>
      <c r="H4844" s="17"/>
      <c r="I4844" s="17"/>
      <c r="J4844" s="110" t="str">
        <f t="shared" si="376"/>
        <v/>
      </c>
      <c r="K4844" s="23"/>
      <c r="L4844" s="112" t="str">
        <f t="shared" si="377"/>
        <v/>
      </c>
      <c r="M4844" s="17"/>
      <c r="N4844" s="110" t="str">
        <f t="shared" si="378"/>
        <v/>
      </c>
      <c r="O4844" s="111" t="str">
        <f t="shared" si="379"/>
        <v/>
      </c>
    </row>
    <row r="4845" spans="1:15" ht="30" customHeight="1" thickTop="1" thickBot="1">
      <c r="A4845" s="37" t="str">
        <f t="shared" si="375"/>
        <v/>
      </c>
      <c r="C4845" s="13">
        <v>4841</v>
      </c>
      <c r="D4845" s="61" t="str">
        <f>IF(Cad_an!D4845="","",Cad_an!D4845)</f>
        <v/>
      </c>
      <c r="E4845" s="61" t="str">
        <f>IF(D4845="","",VLOOKUP(D4845,Cad_an!$D$5:$F$5004,3,FALSE))</f>
        <v/>
      </c>
      <c r="F4845" s="61" t="str">
        <f>IF(D4845="","",VLOOKUP(D4845,Cad_an!$D$5:$E$5004,2,FALSE))</f>
        <v/>
      </c>
      <c r="G4845" s="61" t="str">
        <f>IF(D4845="","",VLOOKUP(Fa_an!F4845,Cad_can!$D$5:$E$204,2,FALSE))</f>
        <v/>
      </c>
      <c r="H4845" s="17"/>
      <c r="I4845" s="17"/>
      <c r="J4845" s="110" t="str">
        <f t="shared" si="376"/>
        <v/>
      </c>
      <c r="K4845" s="23"/>
      <c r="L4845" s="112" t="str">
        <f t="shared" si="377"/>
        <v/>
      </c>
      <c r="M4845" s="17"/>
      <c r="N4845" s="110" t="str">
        <f t="shared" si="378"/>
        <v/>
      </c>
      <c r="O4845" s="111" t="str">
        <f t="shared" si="379"/>
        <v/>
      </c>
    </row>
    <row r="4846" spans="1:15" ht="30" customHeight="1" thickTop="1" thickBot="1">
      <c r="A4846" s="37" t="str">
        <f t="shared" si="375"/>
        <v/>
      </c>
      <c r="C4846" s="13">
        <v>4842</v>
      </c>
      <c r="D4846" s="61" t="str">
        <f>IF(Cad_an!D4846="","",Cad_an!D4846)</f>
        <v/>
      </c>
      <c r="E4846" s="61" t="str">
        <f>IF(D4846="","",VLOOKUP(D4846,Cad_an!$D$5:$F$5004,3,FALSE))</f>
        <v/>
      </c>
      <c r="F4846" s="61" t="str">
        <f>IF(D4846="","",VLOOKUP(D4846,Cad_an!$D$5:$E$5004,2,FALSE))</f>
        <v/>
      </c>
      <c r="G4846" s="61" t="str">
        <f>IF(D4846="","",VLOOKUP(Fa_an!F4846,Cad_can!$D$5:$E$204,2,FALSE))</f>
        <v/>
      </c>
      <c r="H4846" s="17"/>
      <c r="I4846" s="17"/>
      <c r="J4846" s="110" t="str">
        <f t="shared" si="376"/>
        <v/>
      </c>
      <c r="K4846" s="23"/>
      <c r="L4846" s="112" t="str">
        <f t="shared" si="377"/>
        <v/>
      </c>
      <c r="M4846" s="17"/>
      <c r="N4846" s="110" t="str">
        <f t="shared" si="378"/>
        <v/>
      </c>
      <c r="O4846" s="111" t="str">
        <f t="shared" si="379"/>
        <v/>
      </c>
    </row>
    <row r="4847" spans="1:15" ht="30" customHeight="1" thickTop="1" thickBot="1">
      <c r="A4847" s="37" t="str">
        <f t="shared" si="375"/>
        <v/>
      </c>
      <c r="C4847" s="13">
        <v>4843</v>
      </c>
      <c r="D4847" s="61" t="str">
        <f>IF(Cad_an!D4847="","",Cad_an!D4847)</f>
        <v/>
      </c>
      <c r="E4847" s="61" t="str">
        <f>IF(D4847="","",VLOOKUP(D4847,Cad_an!$D$5:$F$5004,3,FALSE))</f>
        <v/>
      </c>
      <c r="F4847" s="61" t="str">
        <f>IF(D4847="","",VLOOKUP(D4847,Cad_an!$D$5:$E$5004,2,FALSE))</f>
        <v/>
      </c>
      <c r="G4847" s="61" t="str">
        <f>IF(D4847="","",VLOOKUP(Fa_an!F4847,Cad_can!$D$5:$E$204,2,FALSE))</f>
        <v/>
      </c>
      <c r="H4847" s="17"/>
      <c r="I4847" s="17"/>
      <c r="J4847" s="110" t="str">
        <f t="shared" si="376"/>
        <v/>
      </c>
      <c r="K4847" s="23"/>
      <c r="L4847" s="112" t="str">
        <f t="shared" si="377"/>
        <v/>
      </c>
      <c r="M4847" s="17"/>
      <c r="N4847" s="110" t="str">
        <f t="shared" si="378"/>
        <v/>
      </c>
      <c r="O4847" s="111" t="str">
        <f t="shared" si="379"/>
        <v/>
      </c>
    </row>
    <row r="4848" spans="1:15" ht="30" customHeight="1" thickTop="1" thickBot="1">
      <c r="A4848" s="37" t="str">
        <f t="shared" si="375"/>
        <v/>
      </c>
      <c r="C4848" s="13">
        <v>4844</v>
      </c>
      <c r="D4848" s="61" t="str">
        <f>IF(Cad_an!D4848="","",Cad_an!D4848)</f>
        <v/>
      </c>
      <c r="E4848" s="61" t="str">
        <f>IF(D4848="","",VLOOKUP(D4848,Cad_an!$D$5:$F$5004,3,FALSE))</f>
        <v/>
      </c>
      <c r="F4848" s="61" t="str">
        <f>IF(D4848="","",VLOOKUP(D4848,Cad_an!$D$5:$E$5004,2,FALSE))</f>
        <v/>
      </c>
      <c r="G4848" s="61" t="str">
        <f>IF(D4848="","",VLOOKUP(Fa_an!F4848,Cad_can!$D$5:$E$204,2,FALSE))</f>
        <v/>
      </c>
      <c r="H4848" s="17"/>
      <c r="I4848" s="17"/>
      <c r="J4848" s="110" t="str">
        <f t="shared" si="376"/>
        <v/>
      </c>
      <c r="K4848" s="23"/>
      <c r="L4848" s="112" t="str">
        <f t="shared" si="377"/>
        <v/>
      </c>
      <c r="M4848" s="17"/>
      <c r="N4848" s="110" t="str">
        <f t="shared" si="378"/>
        <v/>
      </c>
      <c r="O4848" s="111" t="str">
        <f t="shared" si="379"/>
        <v/>
      </c>
    </row>
    <row r="4849" spans="1:15" ht="30" customHeight="1" thickTop="1" thickBot="1">
      <c r="A4849" s="37" t="str">
        <f t="shared" si="375"/>
        <v/>
      </c>
      <c r="C4849" s="13">
        <v>4845</v>
      </c>
      <c r="D4849" s="61" t="str">
        <f>IF(Cad_an!D4849="","",Cad_an!D4849)</f>
        <v/>
      </c>
      <c r="E4849" s="61" t="str">
        <f>IF(D4849="","",VLOOKUP(D4849,Cad_an!$D$5:$F$5004,3,FALSE))</f>
        <v/>
      </c>
      <c r="F4849" s="61" t="str">
        <f>IF(D4849="","",VLOOKUP(D4849,Cad_an!$D$5:$E$5004,2,FALSE))</f>
        <v/>
      </c>
      <c r="G4849" s="61" t="str">
        <f>IF(D4849="","",VLOOKUP(Fa_an!F4849,Cad_can!$D$5:$E$204,2,FALSE))</f>
        <v/>
      </c>
      <c r="H4849" s="17"/>
      <c r="I4849" s="17"/>
      <c r="J4849" s="110" t="str">
        <f t="shared" si="376"/>
        <v/>
      </c>
      <c r="K4849" s="23"/>
      <c r="L4849" s="112" t="str">
        <f t="shared" si="377"/>
        <v/>
      </c>
      <c r="M4849" s="17"/>
      <c r="N4849" s="110" t="str">
        <f t="shared" si="378"/>
        <v/>
      </c>
      <c r="O4849" s="111" t="str">
        <f t="shared" si="379"/>
        <v/>
      </c>
    </row>
    <row r="4850" spans="1:15" ht="30" customHeight="1" thickTop="1" thickBot="1">
      <c r="A4850" s="37" t="str">
        <f t="shared" si="375"/>
        <v/>
      </c>
      <c r="C4850" s="13">
        <v>4846</v>
      </c>
      <c r="D4850" s="61" t="str">
        <f>IF(Cad_an!D4850="","",Cad_an!D4850)</f>
        <v/>
      </c>
      <c r="E4850" s="61" t="str">
        <f>IF(D4850="","",VLOOKUP(D4850,Cad_an!$D$5:$F$5004,3,FALSE))</f>
        <v/>
      </c>
      <c r="F4850" s="61" t="str">
        <f>IF(D4850="","",VLOOKUP(D4850,Cad_an!$D$5:$E$5004,2,FALSE))</f>
        <v/>
      </c>
      <c r="G4850" s="61" t="str">
        <f>IF(D4850="","",VLOOKUP(Fa_an!F4850,Cad_can!$D$5:$E$204,2,FALSE))</f>
        <v/>
      </c>
      <c r="H4850" s="17"/>
      <c r="I4850" s="17"/>
      <c r="J4850" s="110" t="str">
        <f t="shared" si="376"/>
        <v/>
      </c>
      <c r="K4850" s="23"/>
      <c r="L4850" s="112" t="str">
        <f t="shared" si="377"/>
        <v/>
      </c>
      <c r="M4850" s="17"/>
      <c r="N4850" s="110" t="str">
        <f t="shared" si="378"/>
        <v/>
      </c>
      <c r="O4850" s="111" t="str">
        <f t="shared" si="379"/>
        <v/>
      </c>
    </row>
    <row r="4851" spans="1:15" ht="30" customHeight="1" thickTop="1" thickBot="1">
      <c r="A4851" s="37" t="str">
        <f t="shared" si="375"/>
        <v/>
      </c>
      <c r="C4851" s="13">
        <v>4847</v>
      </c>
      <c r="D4851" s="61" t="str">
        <f>IF(Cad_an!D4851="","",Cad_an!D4851)</f>
        <v/>
      </c>
      <c r="E4851" s="61" t="str">
        <f>IF(D4851="","",VLOOKUP(D4851,Cad_an!$D$5:$F$5004,3,FALSE))</f>
        <v/>
      </c>
      <c r="F4851" s="61" t="str">
        <f>IF(D4851="","",VLOOKUP(D4851,Cad_an!$D$5:$E$5004,2,FALSE))</f>
        <v/>
      </c>
      <c r="G4851" s="61" t="str">
        <f>IF(D4851="","",VLOOKUP(Fa_an!F4851,Cad_can!$D$5:$E$204,2,FALSE))</f>
        <v/>
      </c>
      <c r="H4851" s="17"/>
      <c r="I4851" s="17"/>
      <c r="J4851" s="110" t="str">
        <f t="shared" si="376"/>
        <v/>
      </c>
      <c r="K4851" s="23"/>
      <c r="L4851" s="112" t="str">
        <f t="shared" si="377"/>
        <v/>
      </c>
      <c r="M4851" s="17"/>
      <c r="N4851" s="110" t="str">
        <f t="shared" si="378"/>
        <v/>
      </c>
      <c r="O4851" s="111" t="str">
        <f t="shared" si="379"/>
        <v/>
      </c>
    </row>
    <row r="4852" spans="1:15" ht="30" customHeight="1" thickTop="1" thickBot="1">
      <c r="A4852" s="37" t="str">
        <f t="shared" si="375"/>
        <v/>
      </c>
      <c r="C4852" s="13">
        <v>4848</v>
      </c>
      <c r="D4852" s="61" t="str">
        <f>IF(Cad_an!D4852="","",Cad_an!D4852)</f>
        <v/>
      </c>
      <c r="E4852" s="61" t="str">
        <f>IF(D4852="","",VLOOKUP(D4852,Cad_an!$D$5:$F$5004,3,FALSE))</f>
        <v/>
      </c>
      <c r="F4852" s="61" t="str">
        <f>IF(D4852="","",VLOOKUP(D4852,Cad_an!$D$5:$E$5004,2,FALSE))</f>
        <v/>
      </c>
      <c r="G4852" s="61" t="str">
        <f>IF(D4852="","",VLOOKUP(Fa_an!F4852,Cad_can!$D$5:$E$204,2,FALSE))</f>
        <v/>
      </c>
      <c r="H4852" s="17"/>
      <c r="I4852" s="17"/>
      <c r="J4852" s="110" t="str">
        <f t="shared" si="376"/>
        <v/>
      </c>
      <c r="K4852" s="23"/>
      <c r="L4852" s="112" t="str">
        <f t="shared" si="377"/>
        <v/>
      </c>
      <c r="M4852" s="17"/>
      <c r="N4852" s="110" t="str">
        <f t="shared" si="378"/>
        <v/>
      </c>
      <c r="O4852" s="111" t="str">
        <f t="shared" si="379"/>
        <v/>
      </c>
    </row>
    <row r="4853" spans="1:15" ht="30" customHeight="1" thickTop="1" thickBot="1">
      <c r="A4853" s="37" t="str">
        <f t="shared" si="375"/>
        <v/>
      </c>
      <c r="C4853" s="13">
        <v>4849</v>
      </c>
      <c r="D4853" s="61" t="str">
        <f>IF(Cad_an!D4853="","",Cad_an!D4853)</f>
        <v/>
      </c>
      <c r="E4853" s="61" t="str">
        <f>IF(D4853="","",VLOOKUP(D4853,Cad_an!$D$5:$F$5004,3,FALSE))</f>
        <v/>
      </c>
      <c r="F4853" s="61" t="str">
        <f>IF(D4853="","",VLOOKUP(D4853,Cad_an!$D$5:$E$5004,2,FALSE))</f>
        <v/>
      </c>
      <c r="G4853" s="61" t="str">
        <f>IF(D4853="","",VLOOKUP(Fa_an!F4853,Cad_can!$D$5:$E$204,2,FALSE))</f>
        <v/>
      </c>
      <c r="H4853" s="17"/>
      <c r="I4853" s="17"/>
      <c r="J4853" s="110" t="str">
        <f t="shared" si="376"/>
        <v/>
      </c>
      <c r="K4853" s="23"/>
      <c r="L4853" s="112" t="str">
        <f t="shared" si="377"/>
        <v/>
      </c>
      <c r="M4853" s="17"/>
      <c r="N4853" s="110" t="str">
        <f t="shared" si="378"/>
        <v/>
      </c>
      <c r="O4853" s="111" t="str">
        <f t="shared" si="379"/>
        <v/>
      </c>
    </row>
    <row r="4854" spans="1:15" ht="30" customHeight="1" thickTop="1" thickBot="1">
      <c r="A4854" s="37" t="str">
        <f t="shared" si="375"/>
        <v/>
      </c>
      <c r="C4854" s="13">
        <v>4850</v>
      </c>
      <c r="D4854" s="61" t="str">
        <f>IF(Cad_an!D4854="","",Cad_an!D4854)</f>
        <v/>
      </c>
      <c r="E4854" s="61" t="str">
        <f>IF(D4854="","",VLOOKUP(D4854,Cad_an!$D$5:$F$5004,3,FALSE))</f>
        <v/>
      </c>
      <c r="F4854" s="61" t="str">
        <f>IF(D4854="","",VLOOKUP(D4854,Cad_an!$D$5:$E$5004,2,FALSE))</f>
        <v/>
      </c>
      <c r="G4854" s="61" t="str">
        <f>IF(D4854="","",VLOOKUP(Fa_an!F4854,Cad_can!$D$5:$E$204,2,FALSE))</f>
        <v/>
      </c>
      <c r="H4854" s="17"/>
      <c r="I4854" s="17"/>
      <c r="J4854" s="110" t="str">
        <f t="shared" si="376"/>
        <v/>
      </c>
      <c r="K4854" s="23"/>
      <c r="L4854" s="112" t="str">
        <f t="shared" si="377"/>
        <v/>
      </c>
      <c r="M4854" s="17"/>
      <c r="N4854" s="110" t="str">
        <f t="shared" si="378"/>
        <v/>
      </c>
      <c r="O4854" s="111" t="str">
        <f t="shared" si="379"/>
        <v/>
      </c>
    </row>
    <row r="4855" spans="1:15" ht="30" customHeight="1" thickTop="1" thickBot="1">
      <c r="A4855" s="37" t="str">
        <f t="shared" si="375"/>
        <v/>
      </c>
      <c r="C4855" s="13">
        <v>4851</v>
      </c>
      <c r="D4855" s="61" t="str">
        <f>IF(Cad_an!D4855="","",Cad_an!D4855)</f>
        <v/>
      </c>
      <c r="E4855" s="61" t="str">
        <f>IF(D4855="","",VLOOKUP(D4855,Cad_an!$D$5:$F$5004,3,FALSE))</f>
        <v/>
      </c>
      <c r="F4855" s="61" t="str">
        <f>IF(D4855="","",VLOOKUP(D4855,Cad_an!$D$5:$E$5004,2,FALSE))</f>
        <v/>
      </c>
      <c r="G4855" s="61" t="str">
        <f>IF(D4855="","",VLOOKUP(Fa_an!F4855,Cad_can!$D$5:$E$204,2,FALSE))</f>
        <v/>
      </c>
      <c r="H4855" s="17"/>
      <c r="I4855" s="17"/>
      <c r="J4855" s="110" t="str">
        <f t="shared" si="376"/>
        <v/>
      </c>
      <c r="K4855" s="23"/>
      <c r="L4855" s="112" t="str">
        <f t="shared" si="377"/>
        <v/>
      </c>
      <c r="M4855" s="17"/>
      <c r="N4855" s="110" t="str">
        <f t="shared" si="378"/>
        <v/>
      </c>
      <c r="O4855" s="111" t="str">
        <f t="shared" si="379"/>
        <v/>
      </c>
    </row>
    <row r="4856" spans="1:15" ht="30" customHeight="1" thickTop="1" thickBot="1">
      <c r="A4856" s="37" t="str">
        <f t="shared" si="375"/>
        <v/>
      </c>
      <c r="C4856" s="13">
        <v>4852</v>
      </c>
      <c r="D4856" s="61" t="str">
        <f>IF(Cad_an!D4856="","",Cad_an!D4856)</f>
        <v/>
      </c>
      <c r="E4856" s="61" t="str">
        <f>IF(D4856="","",VLOOKUP(D4856,Cad_an!$D$5:$F$5004,3,FALSE))</f>
        <v/>
      </c>
      <c r="F4856" s="61" t="str">
        <f>IF(D4856="","",VLOOKUP(D4856,Cad_an!$D$5:$E$5004,2,FALSE))</f>
        <v/>
      </c>
      <c r="G4856" s="61" t="str">
        <f>IF(D4856="","",VLOOKUP(Fa_an!F4856,Cad_can!$D$5:$E$204,2,FALSE))</f>
        <v/>
      </c>
      <c r="H4856" s="17"/>
      <c r="I4856" s="17"/>
      <c r="J4856" s="110" t="str">
        <f t="shared" si="376"/>
        <v/>
      </c>
      <c r="K4856" s="23"/>
      <c r="L4856" s="112" t="str">
        <f t="shared" si="377"/>
        <v/>
      </c>
      <c r="M4856" s="17"/>
      <c r="N4856" s="110" t="str">
        <f t="shared" si="378"/>
        <v/>
      </c>
      <c r="O4856" s="111" t="str">
        <f t="shared" si="379"/>
        <v/>
      </c>
    </row>
    <row r="4857" spans="1:15" ht="30" customHeight="1" thickTop="1" thickBot="1">
      <c r="A4857" s="37" t="str">
        <f t="shared" si="375"/>
        <v/>
      </c>
      <c r="C4857" s="13">
        <v>4853</v>
      </c>
      <c r="D4857" s="61" t="str">
        <f>IF(Cad_an!D4857="","",Cad_an!D4857)</f>
        <v/>
      </c>
      <c r="E4857" s="61" t="str">
        <f>IF(D4857="","",VLOOKUP(D4857,Cad_an!$D$5:$F$5004,3,FALSE))</f>
        <v/>
      </c>
      <c r="F4857" s="61" t="str">
        <f>IF(D4857="","",VLOOKUP(D4857,Cad_an!$D$5:$E$5004,2,FALSE))</f>
        <v/>
      </c>
      <c r="G4857" s="61" t="str">
        <f>IF(D4857="","",VLOOKUP(Fa_an!F4857,Cad_can!$D$5:$E$204,2,FALSE))</f>
        <v/>
      </c>
      <c r="H4857" s="17"/>
      <c r="I4857" s="17"/>
      <c r="J4857" s="110" t="str">
        <f t="shared" si="376"/>
        <v/>
      </c>
      <c r="K4857" s="23"/>
      <c r="L4857" s="112" t="str">
        <f t="shared" si="377"/>
        <v/>
      </c>
      <c r="M4857" s="17"/>
      <c r="N4857" s="110" t="str">
        <f t="shared" si="378"/>
        <v/>
      </c>
      <c r="O4857" s="111" t="str">
        <f t="shared" si="379"/>
        <v/>
      </c>
    </row>
    <row r="4858" spans="1:15" ht="30" customHeight="1" thickTop="1" thickBot="1">
      <c r="A4858" s="37" t="str">
        <f t="shared" si="375"/>
        <v/>
      </c>
      <c r="C4858" s="13">
        <v>4854</v>
      </c>
      <c r="D4858" s="61" t="str">
        <f>IF(Cad_an!D4858="","",Cad_an!D4858)</f>
        <v/>
      </c>
      <c r="E4858" s="61" t="str">
        <f>IF(D4858="","",VLOOKUP(D4858,Cad_an!$D$5:$F$5004,3,FALSE))</f>
        <v/>
      </c>
      <c r="F4858" s="61" t="str">
        <f>IF(D4858="","",VLOOKUP(D4858,Cad_an!$D$5:$E$5004,2,FALSE))</f>
        <v/>
      </c>
      <c r="G4858" s="61" t="str">
        <f>IF(D4858="","",VLOOKUP(Fa_an!F4858,Cad_can!$D$5:$E$204,2,FALSE))</f>
        <v/>
      </c>
      <c r="H4858" s="17"/>
      <c r="I4858" s="17"/>
      <c r="J4858" s="110" t="str">
        <f t="shared" si="376"/>
        <v/>
      </c>
      <c r="K4858" s="23"/>
      <c r="L4858" s="112" t="str">
        <f t="shared" si="377"/>
        <v/>
      </c>
      <c r="M4858" s="17"/>
      <c r="N4858" s="110" t="str">
        <f t="shared" si="378"/>
        <v/>
      </c>
      <c r="O4858" s="111" t="str">
        <f t="shared" si="379"/>
        <v/>
      </c>
    </row>
    <row r="4859" spans="1:15" ht="30" customHeight="1" thickTop="1" thickBot="1">
      <c r="A4859" s="37" t="str">
        <f t="shared" si="375"/>
        <v/>
      </c>
      <c r="C4859" s="13">
        <v>4855</v>
      </c>
      <c r="D4859" s="61" t="str">
        <f>IF(Cad_an!D4859="","",Cad_an!D4859)</f>
        <v/>
      </c>
      <c r="E4859" s="61" t="str">
        <f>IF(D4859="","",VLOOKUP(D4859,Cad_an!$D$5:$F$5004,3,FALSE))</f>
        <v/>
      </c>
      <c r="F4859" s="61" t="str">
        <f>IF(D4859="","",VLOOKUP(D4859,Cad_an!$D$5:$E$5004,2,FALSE))</f>
        <v/>
      </c>
      <c r="G4859" s="61" t="str">
        <f>IF(D4859="","",VLOOKUP(Fa_an!F4859,Cad_can!$D$5:$E$204,2,FALSE))</f>
        <v/>
      </c>
      <c r="H4859" s="17"/>
      <c r="I4859" s="17"/>
      <c r="J4859" s="110" t="str">
        <f t="shared" si="376"/>
        <v/>
      </c>
      <c r="K4859" s="23"/>
      <c r="L4859" s="112" t="str">
        <f t="shared" si="377"/>
        <v/>
      </c>
      <c r="M4859" s="17"/>
      <c r="N4859" s="110" t="str">
        <f t="shared" si="378"/>
        <v/>
      </c>
      <c r="O4859" s="111" t="str">
        <f t="shared" si="379"/>
        <v/>
      </c>
    </row>
    <row r="4860" spans="1:15" ht="30" customHeight="1" thickTop="1" thickBot="1">
      <c r="A4860" s="37" t="str">
        <f t="shared" si="375"/>
        <v/>
      </c>
      <c r="C4860" s="13">
        <v>4856</v>
      </c>
      <c r="D4860" s="61" t="str">
        <f>IF(Cad_an!D4860="","",Cad_an!D4860)</f>
        <v/>
      </c>
      <c r="E4860" s="61" t="str">
        <f>IF(D4860="","",VLOOKUP(D4860,Cad_an!$D$5:$F$5004,3,FALSE))</f>
        <v/>
      </c>
      <c r="F4860" s="61" t="str">
        <f>IF(D4860="","",VLOOKUP(D4860,Cad_an!$D$5:$E$5004,2,FALSE))</f>
        <v/>
      </c>
      <c r="G4860" s="61" t="str">
        <f>IF(D4860="","",VLOOKUP(Fa_an!F4860,Cad_can!$D$5:$E$204,2,FALSE))</f>
        <v/>
      </c>
      <c r="H4860" s="17"/>
      <c r="I4860" s="17"/>
      <c r="J4860" s="110" t="str">
        <f t="shared" si="376"/>
        <v/>
      </c>
      <c r="K4860" s="23"/>
      <c r="L4860" s="112" t="str">
        <f t="shared" si="377"/>
        <v/>
      </c>
      <c r="M4860" s="17"/>
      <c r="N4860" s="110" t="str">
        <f t="shared" si="378"/>
        <v/>
      </c>
      <c r="O4860" s="111" t="str">
        <f t="shared" si="379"/>
        <v/>
      </c>
    </row>
    <row r="4861" spans="1:15" ht="30" customHeight="1" thickTop="1" thickBot="1">
      <c r="A4861" s="37" t="str">
        <f t="shared" si="375"/>
        <v/>
      </c>
      <c r="C4861" s="13">
        <v>4857</v>
      </c>
      <c r="D4861" s="61" t="str">
        <f>IF(Cad_an!D4861="","",Cad_an!D4861)</f>
        <v/>
      </c>
      <c r="E4861" s="61" t="str">
        <f>IF(D4861="","",VLOOKUP(D4861,Cad_an!$D$5:$F$5004,3,FALSE))</f>
        <v/>
      </c>
      <c r="F4861" s="61" t="str">
        <f>IF(D4861="","",VLOOKUP(D4861,Cad_an!$D$5:$E$5004,2,FALSE))</f>
        <v/>
      </c>
      <c r="G4861" s="61" t="str">
        <f>IF(D4861="","",VLOOKUP(Fa_an!F4861,Cad_can!$D$5:$E$204,2,FALSE))</f>
        <v/>
      </c>
      <c r="H4861" s="17"/>
      <c r="I4861" s="17"/>
      <c r="J4861" s="110" t="str">
        <f t="shared" si="376"/>
        <v/>
      </c>
      <c r="K4861" s="23"/>
      <c r="L4861" s="112" t="str">
        <f t="shared" si="377"/>
        <v/>
      </c>
      <c r="M4861" s="17"/>
      <c r="N4861" s="110" t="str">
        <f t="shared" si="378"/>
        <v/>
      </c>
      <c r="O4861" s="111" t="str">
        <f t="shared" si="379"/>
        <v/>
      </c>
    </row>
    <row r="4862" spans="1:15" ht="30" customHeight="1" thickTop="1" thickBot="1">
      <c r="A4862" s="37" t="str">
        <f t="shared" si="375"/>
        <v/>
      </c>
      <c r="C4862" s="13">
        <v>4858</v>
      </c>
      <c r="D4862" s="61" t="str">
        <f>IF(Cad_an!D4862="","",Cad_an!D4862)</f>
        <v/>
      </c>
      <c r="E4862" s="61" t="str">
        <f>IF(D4862="","",VLOOKUP(D4862,Cad_an!$D$5:$F$5004,3,FALSE))</f>
        <v/>
      </c>
      <c r="F4862" s="61" t="str">
        <f>IF(D4862="","",VLOOKUP(D4862,Cad_an!$D$5:$E$5004,2,FALSE))</f>
        <v/>
      </c>
      <c r="G4862" s="61" t="str">
        <f>IF(D4862="","",VLOOKUP(Fa_an!F4862,Cad_can!$D$5:$E$204,2,FALSE))</f>
        <v/>
      </c>
      <c r="H4862" s="17"/>
      <c r="I4862" s="17"/>
      <c r="J4862" s="110" t="str">
        <f t="shared" si="376"/>
        <v/>
      </c>
      <c r="K4862" s="23"/>
      <c r="L4862" s="112" t="str">
        <f t="shared" si="377"/>
        <v/>
      </c>
      <c r="M4862" s="17"/>
      <c r="N4862" s="110" t="str">
        <f t="shared" si="378"/>
        <v/>
      </c>
      <c r="O4862" s="111" t="str">
        <f t="shared" si="379"/>
        <v/>
      </c>
    </row>
    <row r="4863" spans="1:15" ht="30" customHeight="1" thickTop="1" thickBot="1">
      <c r="A4863" s="37" t="str">
        <f t="shared" si="375"/>
        <v/>
      </c>
      <c r="C4863" s="13">
        <v>4859</v>
      </c>
      <c r="D4863" s="61" t="str">
        <f>IF(Cad_an!D4863="","",Cad_an!D4863)</f>
        <v/>
      </c>
      <c r="E4863" s="61" t="str">
        <f>IF(D4863="","",VLOOKUP(D4863,Cad_an!$D$5:$F$5004,3,FALSE))</f>
        <v/>
      </c>
      <c r="F4863" s="61" t="str">
        <f>IF(D4863="","",VLOOKUP(D4863,Cad_an!$D$5:$E$5004,2,FALSE))</f>
        <v/>
      </c>
      <c r="G4863" s="61" t="str">
        <f>IF(D4863="","",VLOOKUP(Fa_an!F4863,Cad_can!$D$5:$E$204,2,FALSE))</f>
        <v/>
      </c>
      <c r="H4863" s="17"/>
      <c r="I4863" s="17"/>
      <c r="J4863" s="110" t="str">
        <f t="shared" si="376"/>
        <v/>
      </c>
      <c r="K4863" s="23"/>
      <c r="L4863" s="112" t="str">
        <f t="shared" si="377"/>
        <v/>
      </c>
      <c r="M4863" s="17"/>
      <c r="N4863" s="110" t="str">
        <f t="shared" si="378"/>
        <v/>
      </c>
      <c r="O4863" s="111" t="str">
        <f t="shared" si="379"/>
        <v/>
      </c>
    </row>
    <row r="4864" spans="1:15" ht="30" customHeight="1" thickTop="1" thickBot="1">
      <c r="A4864" s="37" t="str">
        <f t="shared" si="375"/>
        <v/>
      </c>
      <c r="C4864" s="13">
        <v>4860</v>
      </c>
      <c r="D4864" s="61" t="str">
        <f>IF(Cad_an!D4864="","",Cad_an!D4864)</f>
        <v/>
      </c>
      <c r="E4864" s="61" t="str">
        <f>IF(D4864="","",VLOOKUP(D4864,Cad_an!$D$5:$F$5004,3,FALSE))</f>
        <v/>
      </c>
      <c r="F4864" s="61" t="str">
        <f>IF(D4864="","",VLOOKUP(D4864,Cad_an!$D$5:$E$5004,2,FALSE))</f>
        <v/>
      </c>
      <c r="G4864" s="61" t="str">
        <f>IF(D4864="","",VLOOKUP(Fa_an!F4864,Cad_can!$D$5:$E$204,2,FALSE))</f>
        <v/>
      </c>
      <c r="H4864" s="17"/>
      <c r="I4864" s="17"/>
      <c r="J4864" s="110" t="str">
        <f t="shared" si="376"/>
        <v/>
      </c>
      <c r="K4864" s="23"/>
      <c r="L4864" s="112" t="str">
        <f t="shared" si="377"/>
        <v/>
      </c>
      <c r="M4864" s="17"/>
      <c r="N4864" s="110" t="str">
        <f t="shared" si="378"/>
        <v/>
      </c>
      <c r="O4864" s="111" t="str">
        <f t="shared" si="379"/>
        <v/>
      </c>
    </row>
    <row r="4865" spans="1:15" ht="30" customHeight="1" thickTop="1" thickBot="1">
      <c r="A4865" s="37" t="str">
        <f t="shared" si="375"/>
        <v/>
      </c>
      <c r="C4865" s="13">
        <v>4861</v>
      </c>
      <c r="D4865" s="61" t="str">
        <f>IF(Cad_an!D4865="","",Cad_an!D4865)</f>
        <v/>
      </c>
      <c r="E4865" s="61" t="str">
        <f>IF(D4865="","",VLOOKUP(D4865,Cad_an!$D$5:$F$5004,3,FALSE))</f>
        <v/>
      </c>
      <c r="F4865" s="61" t="str">
        <f>IF(D4865="","",VLOOKUP(D4865,Cad_an!$D$5:$E$5004,2,FALSE))</f>
        <v/>
      </c>
      <c r="G4865" s="61" t="str">
        <f>IF(D4865="","",VLOOKUP(Fa_an!F4865,Cad_can!$D$5:$E$204,2,FALSE))</f>
        <v/>
      </c>
      <c r="H4865" s="17"/>
      <c r="I4865" s="17"/>
      <c r="J4865" s="110" t="str">
        <f t="shared" si="376"/>
        <v/>
      </c>
      <c r="K4865" s="23"/>
      <c r="L4865" s="112" t="str">
        <f t="shared" si="377"/>
        <v/>
      </c>
      <c r="M4865" s="17"/>
      <c r="N4865" s="110" t="str">
        <f t="shared" si="378"/>
        <v/>
      </c>
      <c r="O4865" s="111" t="str">
        <f t="shared" si="379"/>
        <v/>
      </c>
    </row>
    <row r="4866" spans="1:15" ht="30" customHeight="1" thickTop="1" thickBot="1">
      <c r="A4866" s="37" t="str">
        <f t="shared" si="375"/>
        <v/>
      </c>
      <c r="C4866" s="13">
        <v>4862</v>
      </c>
      <c r="D4866" s="61" t="str">
        <f>IF(Cad_an!D4866="","",Cad_an!D4866)</f>
        <v/>
      </c>
      <c r="E4866" s="61" t="str">
        <f>IF(D4866="","",VLOOKUP(D4866,Cad_an!$D$5:$F$5004,3,FALSE))</f>
        <v/>
      </c>
      <c r="F4866" s="61" t="str">
        <f>IF(D4866="","",VLOOKUP(D4866,Cad_an!$D$5:$E$5004,2,FALSE))</f>
        <v/>
      </c>
      <c r="G4866" s="61" t="str">
        <f>IF(D4866="","",VLOOKUP(Fa_an!F4866,Cad_can!$D$5:$E$204,2,FALSE))</f>
        <v/>
      </c>
      <c r="H4866" s="17"/>
      <c r="I4866" s="17"/>
      <c r="J4866" s="110" t="str">
        <f t="shared" si="376"/>
        <v/>
      </c>
      <c r="K4866" s="23"/>
      <c r="L4866" s="112" t="str">
        <f t="shared" si="377"/>
        <v/>
      </c>
      <c r="M4866" s="17"/>
      <c r="N4866" s="110" t="str">
        <f t="shared" si="378"/>
        <v/>
      </c>
      <c r="O4866" s="111" t="str">
        <f t="shared" si="379"/>
        <v/>
      </c>
    </row>
    <row r="4867" spans="1:15" ht="30" customHeight="1" thickTop="1" thickBot="1">
      <c r="A4867" s="37" t="str">
        <f t="shared" si="375"/>
        <v/>
      </c>
      <c r="C4867" s="13">
        <v>4863</v>
      </c>
      <c r="D4867" s="61" t="str">
        <f>IF(Cad_an!D4867="","",Cad_an!D4867)</f>
        <v/>
      </c>
      <c r="E4867" s="61" t="str">
        <f>IF(D4867="","",VLOOKUP(D4867,Cad_an!$D$5:$F$5004,3,FALSE))</f>
        <v/>
      </c>
      <c r="F4867" s="61" t="str">
        <f>IF(D4867="","",VLOOKUP(D4867,Cad_an!$D$5:$E$5004,2,FALSE))</f>
        <v/>
      </c>
      <c r="G4867" s="61" t="str">
        <f>IF(D4867="","",VLOOKUP(Fa_an!F4867,Cad_can!$D$5:$E$204,2,FALSE))</f>
        <v/>
      </c>
      <c r="H4867" s="17"/>
      <c r="I4867" s="17"/>
      <c r="J4867" s="110" t="str">
        <f t="shared" si="376"/>
        <v/>
      </c>
      <c r="K4867" s="23"/>
      <c r="L4867" s="112" t="str">
        <f t="shared" si="377"/>
        <v/>
      </c>
      <c r="M4867" s="17"/>
      <c r="N4867" s="110" t="str">
        <f t="shared" si="378"/>
        <v/>
      </c>
      <c r="O4867" s="111" t="str">
        <f t="shared" si="379"/>
        <v/>
      </c>
    </row>
    <row r="4868" spans="1:15" ht="30" customHeight="1" thickTop="1" thickBot="1">
      <c r="A4868" s="37" t="str">
        <f t="shared" si="375"/>
        <v/>
      </c>
      <c r="C4868" s="13">
        <v>4864</v>
      </c>
      <c r="D4868" s="61" t="str">
        <f>IF(Cad_an!D4868="","",Cad_an!D4868)</f>
        <v/>
      </c>
      <c r="E4868" s="61" t="str">
        <f>IF(D4868="","",VLOOKUP(D4868,Cad_an!$D$5:$F$5004,3,FALSE))</f>
        <v/>
      </c>
      <c r="F4868" s="61" t="str">
        <f>IF(D4868="","",VLOOKUP(D4868,Cad_an!$D$5:$E$5004,2,FALSE))</f>
        <v/>
      </c>
      <c r="G4868" s="61" t="str">
        <f>IF(D4868="","",VLOOKUP(Fa_an!F4868,Cad_can!$D$5:$E$204,2,FALSE))</f>
        <v/>
      </c>
      <c r="H4868" s="17"/>
      <c r="I4868" s="17"/>
      <c r="J4868" s="110" t="str">
        <f t="shared" si="376"/>
        <v/>
      </c>
      <c r="K4868" s="23"/>
      <c r="L4868" s="112" t="str">
        <f t="shared" si="377"/>
        <v/>
      </c>
      <c r="M4868" s="17"/>
      <c r="N4868" s="110" t="str">
        <f t="shared" si="378"/>
        <v/>
      </c>
      <c r="O4868" s="111" t="str">
        <f t="shared" si="379"/>
        <v/>
      </c>
    </row>
    <row r="4869" spans="1:15" ht="30" customHeight="1" thickTop="1" thickBot="1">
      <c r="A4869" s="37" t="str">
        <f t="shared" si="375"/>
        <v/>
      </c>
      <c r="C4869" s="13">
        <v>4865</v>
      </c>
      <c r="D4869" s="61" t="str">
        <f>IF(Cad_an!D4869="","",Cad_an!D4869)</f>
        <v/>
      </c>
      <c r="E4869" s="61" t="str">
        <f>IF(D4869="","",VLOOKUP(D4869,Cad_an!$D$5:$F$5004,3,FALSE))</f>
        <v/>
      </c>
      <c r="F4869" s="61" t="str">
        <f>IF(D4869="","",VLOOKUP(D4869,Cad_an!$D$5:$E$5004,2,FALSE))</f>
        <v/>
      </c>
      <c r="G4869" s="61" t="str">
        <f>IF(D4869="","",VLOOKUP(Fa_an!F4869,Cad_can!$D$5:$E$204,2,FALSE))</f>
        <v/>
      </c>
      <c r="H4869" s="17"/>
      <c r="I4869" s="17"/>
      <c r="J4869" s="110" t="str">
        <f t="shared" si="376"/>
        <v/>
      </c>
      <c r="K4869" s="23"/>
      <c r="L4869" s="112" t="str">
        <f t="shared" si="377"/>
        <v/>
      </c>
      <c r="M4869" s="17"/>
      <c r="N4869" s="110" t="str">
        <f t="shared" si="378"/>
        <v/>
      </c>
      <c r="O4869" s="111" t="str">
        <f t="shared" si="379"/>
        <v/>
      </c>
    </row>
    <row r="4870" spans="1:15" ht="30" customHeight="1" thickTop="1" thickBot="1">
      <c r="A4870" s="37" t="str">
        <f t="shared" ref="A4870:A4933" si="380">D4870&amp;F4870</f>
        <v/>
      </c>
      <c r="C4870" s="13">
        <v>4866</v>
      </c>
      <c r="D4870" s="61" t="str">
        <f>IF(Cad_an!D4870="","",Cad_an!D4870)</f>
        <v/>
      </c>
      <c r="E4870" s="61" t="str">
        <f>IF(D4870="","",VLOOKUP(D4870,Cad_an!$D$5:$F$5004,3,FALSE))</f>
        <v/>
      </c>
      <c r="F4870" s="61" t="str">
        <f>IF(D4870="","",VLOOKUP(D4870,Cad_an!$D$5:$E$5004,2,FALSE))</f>
        <v/>
      </c>
      <c r="G4870" s="61" t="str">
        <f>IF(D4870="","",VLOOKUP(Fa_an!F4870,Cad_can!$D$5:$E$204,2,FALSE))</f>
        <v/>
      </c>
      <c r="H4870" s="17"/>
      <c r="I4870" s="17"/>
      <c r="J4870" s="110" t="str">
        <f t="shared" ref="J4870:J4933" si="381">IFERROR(I4870/H4870,"")</f>
        <v/>
      </c>
      <c r="K4870" s="23"/>
      <c r="L4870" s="112" t="str">
        <f t="shared" ref="L4870:L4933" si="382">IFERROR(K4870/I4870,"")</f>
        <v/>
      </c>
      <c r="M4870" s="17"/>
      <c r="N4870" s="110" t="str">
        <f t="shared" ref="N4870:N4933" si="383">IFERROR(M4870/I4870,"")</f>
        <v/>
      </c>
      <c r="O4870" s="111" t="str">
        <f t="shared" ref="O4870:O4933" si="384">IFERROR(K4870/M4870,"")</f>
        <v/>
      </c>
    </row>
    <row r="4871" spans="1:15" ht="30" customHeight="1" thickTop="1" thickBot="1">
      <c r="A4871" s="37" t="str">
        <f t="shared" si="380"/>
        <v/>
      </c>
      <c r="C4871" s="13">
        <v>4867</v>
      </c>
      <c r="D4871" s="61" t="str">
        <f>IF(Cad_an!D4871="","",Cad_an!D4871)</f>
        <v/>
      </c>
      <c r="E4871" s="61" t="str">
        <f>IF(D4871="","",VLOOKUP(D4871,Cad_an!$D$5:$F$5004,3,FALSE))</f>
        <v/>
      </c>
      <c r="F4871" s="61" t="str">
        <f>IF(D4871="","",VLOOKUP(D4871,Cad_an!$D$5:$E$5004,2,FALSE))</f>
        <v/>
      </c>
      <c r="G4871" s="61" t="str">
        <f>IF(D4871="","",VLOOKUP(Fa_an!F4871,Cad_can!$D$5:$E$204,2,FALSE))</f>
        <v/>
      </c>
      <c r="H4871" s="17"/>
      <c r="I4871" s="17"/>
      <c r="J4871" s="110" t="str">
        <f t="shared" si="381"/>
        <v/>
      </c>
      <c r="K4871" s="23"/>
      <c r="L4871" s="112" t="str">
        <f t="shared" si="382"/>
        <v/>
      </c>
      <c r="M4871" s="17"/>
      <c r="N4871" s="110" t="str">
        <f t="shared" si="383"/>
        <v/>
      </c>
      <c r="O4871" s="111" t="str">
        <f t="shared" si="384"/>
        <v/>
      </c>
    </row>
    <row r="4872" spans="1:15" ht="30" customHeight="1" thickTop="1" thickBot="1">
      <c r="A4872" s="37" t="str">
        <f t="shared" si="380"/>
        <v/>
      </c>
      <c r="C4872" s="13">
        <v>4868</v>
      </c>
      <c r="D4872" s="61" t="str">
        <f>IF(Cad_an!D4872="","",Cad_an!D4872)</f>
        <v/>
      </c>
      <c r="E4872" s="61" t="str">
        <f>IF(D4872="","",VLOOKUP(D4872,Cad_an!$D$5:$F$5004,3,FALSE))</f>
        <v/>
      </c>
      <c r="F4872" s="61" t="str">
        <f>IF(D4872="","",VLOOKUP(D4872,Cad_an!$D$5:$E$5004,2,FALSE))</f>
        <v/>
      </c>
      <c r="G4872" s="61" t="str">
        <f>IF(D4872="","",VLOOKUP(Fa_an!F4872,Cad_can!$D$5:$E$204,2,FALSE))</f>
        <v/>
      </c>
      <c r="H4872" s="17"/>
      <c r="I4872" s="17"/>
      <c r="J4872" s="110" t="str">
        <f t="shared" si="381"/>
        <v/>
      </c>
      <c r="K4872" s="23"/>
      <c r="L4872" s="112" t="str">
        <f t="shared" si="382"/>
        <v/>
      </c>
      <c r="M4872" s="17"/>
      <c r="N4872" s="110" t="str">
        <f t="shared" si="383"/>
        <v/>
      </c>
      <c r="O4872" s="111" t="str">
        <f t="shared" si="384"/>
        <v/>
      </c>
    </row>
    <row r="4873" spans="1:15" ht="30" customHeight="1" thickTop="1" thickBot="1">
      <c r="A4873" s="37" t="str">
        <f t="shared" si="380"/>
        <v/>
      </c>
      <c r="C4873" s="13">
        <v>4869</v>
      </c>
      <c r="D4873" s="61" t="str">
        <f>IF(Cad_an!D4873="","",Cad_an!D4873)</f>
        <v/>
      </c>
      <c r="E4873" s="61" t="str">
        <f>IF(D4873="","",VLOOKUP(D4873,Cad_an!$D$5:$F$5004,3,FALSE))</f>
        <v/>
      </c>
      <c r="F4873" s="61" t="str">
        <f>IF(D4873="","",VLOOKUP(D4873,Cad_an!$D$5:$E$5004,2,FALSE))</f>
        <v/>
      </c>
      <c r="G4873" s="61" t="str">
        <f>IF(D4873="","",VLOOKUP(Fa_an!F4873,Cad_can!$D$5:$E$204,2,FALSE))</f>
        <v/>
      </c>
      <c r="H4873" s="17"/>
      <c r="I4873" s="17"/>
      <c r="J4873" s="110" t="str">
        <f t="shared" si="381"/>
        <v/>
      </c>
      <c r="K4873" s="23"/>
      <c r="L4873" s="112" t="str">
        <f t="shared" si="382"/>
        <v/>
      </c>
      <c r="M4873" s="17"/>
      <c r="N4873" s="110" t="str">
        <f t="shared" si="383"/>
        <v/>
      </c>
      <c r="O4873" s="111" t="str">
        <f t="shared" si="384"/>
        <v/>
      </c>
    </row>
    <row r="4874" spans="1:15" ht="30" customHeight="1" thickTop="1" thickBot="1">
      <c r="A4874" s="37" t="str">
        <f t="shared" si="380"/>
        <v/>
      </c>
      <c r="C4874" s="13">
        <v>4870</v>
      </c>
      <c r="D4874" s="61" t="str">
        <f>IF(Cad_an!D4874="","",Cad_an!D4874)</f>
        <v/>
      </c>
      <c r="E4874" s="61" t="str">
        <f>IF(D4874="","",VLOOKUP(D4874,Cad_an!$D$5:$F$5004,3,FALSE))</f>
        <v/>
      </c>
      <c r="F4874" s="61" t="str">
        <f>IF(D4874="","",VLOOKUP(D4874,Cad_an!$D$5:$E$5004,2,FALSE))</f>
        <v/>
      </c>
      <c r="G4874" s="61" t="str">
        <f>IF(D4874="","",VLOOKUP(Fa_an!F4874,Cad_can!$D$5:$E$204,2,FALSE))</f>
        <v/>
      </c>
      <c r="H4874" s="17"/>
      <c r="I4874" s="17"/>
      <c r="J4874" s="110" t="str">
        <f t="shared" si="381"/>
        <v/>
      </c>
      <c r="K4874" s="23"/>
      <c r="L4874" s="112" t="str">
        <f t="shared" si="382"/>
        <v/>
      </c>
      <c r="M4874" s="17"/>
      <c r="N4874" s="110" t="str">
        <f t="shared" si="383"/>
        <v/>
      </c>
      <c r="O4874" s="111" t="str">
        <f t="shared" si="384"/>
        <v/>
      </c>
    </row>
    <row r="4875" spans="1:15" ht="30" customHeight="1" thickTop="1" thickBot="1">
      <c r="A4875" s="37" t="str">
        <f t="shared" si="380"/>
        <v/>
      </c>
      <c r="C4875" s="13">
        <v>4871</v>
      </c>
      <c r="D4875" s="61" t="str">
        <f>IF(Cad_an!D4875="","",Cad_an!D4875)</f>
        <v/>
      </c>
      <c r="E4875" s="61" t="str">
        <f>IF(D4875="","",VLOOKUP(D4875,Cad_an!$D$5:$F$5004,3,FALSE))</f>
        <v/>
      </c>
      <c r="F4875" s="61" t="str">
        <f>IF(D4875="","",VLOOKUP(D4875,Cad_an!$D$5:$E$5004,2,FALSE))</f>
        <v/>
      </c>
      <c r="G4875" s="61" t="str">
        <f>IF(D4875="","",VLOOKUP(Fa_an!F4875,Cad_can!$D$5:$E$204,2,FALSE))</f>
        <v/>
      </c>
      <c r="H4875" s="17"/>
      <c r="I4875" s="17"/>
      <c r="J4875" s="110" t="str">
        <f t="shared" si="381"/>
        <v/>
      </c>
      <c r="K4875" s="23"/>
      <c r="L4875" s="112" t="str">
        <f t="shared" si="382"/>
        <v/>
      </c>
      <c r="M4875" s="17"/>
      <c r="N4875" s="110" t="str">
        <f t="shared" si="383"/>
        <v/>
      </c>
      <c r="O4875" s="111" t="str">
        <f t="shared" si="384"/>
        <v/>
      </c>
    </row>
    <row r="4876" spans="1:15" ht="30" customHeight="1" thickTop="1" thickBot="1">
      <c r="A4876" s="37" t="str">
        <f t="shared" si="380"/>
        <v/>
      </c>
      <c r="C4876" s="13">
        <v>4872</v>
      </c>
      <c r="D4876" s="61" t="str">
        <f>IF(Cad_an!D4876="","",Cad_an!D4876)</f>
        <v/>
      </c>
      <c r="E4876" s="61" t="str">
        <f>IF(D4876="","",VLOOKUP(D4876,Cad_an!$D$5:$F$5004,3,FALSE))</f>
        <v/>
      </c>
      <c r="F4876" s="61" t="str">
        <f>IF(D4876="","",VLOOKUP(D4876,Cad_an!$D$5:$E$5004,2,FALSE))</f>
        <v/>
      </c>
      <c r="G4876" s="61" t="str">
        <f>IF(D4876="","",VLOOKUP(Fa_an!F4876,Cad_can!$D$5:$E$204,2,FALSE))</f>
        <v/>
      </c>
      <c r="H4876" s="17"/>
      <c r="I4876" s="17"/>
      <c r="J4876" s="110" t="str">
        <f t="shared" si="381"/>
        <v/>
      </c>
      <c r="K4876" s="23"/>
      <c r="L4876" s="112" t="str">
        <f t="shared" si="382"/>
        <v/>
      </c>
      <c r="M4876" s="17"/>
      <c r="N4876" s="110" t="str">
        <f t="shared" si="383"/>
        <v/>
      </c>
      <c r="O4876" s="111" t="str">
        <f t="shared" si="384"/>
        <v/>
      </c>
    </row>
    <row r="4877" spans="1:15" ht="30" customHeight="1" thickTop="1" thickBot="1">
      <c r="A4877" s="37" t="str">
        <f t="shared" si="380"/>
        <v/>
      </c>
      <c r="C4877" s="13">
        <v>4873</v>
      </c>
      <c r="D4877" s="61" t="str">
        <f>IF(Cad_an!D4877="","",Cad_an!D4877)</f>
        <v/>
      </c>
      <c r="E4877" s="61" t="str">
        <f>IF(D4877="","",VLOOKUP(D4877,Cad_an!$D$5:$F$5004,3,FALSE))</f>
        <v/>
      </c>
      <c r="F4877" s="61" t="str">
        <f>IF(D4877="","",VLOOKUP(D4877,Cad_an!$D$5:$E$5004,2,FALSE))</f>
        <v/>
      </c>
      <c r="G4877" s="61" t="str">
        <f>IF(D4877="","",VLOOKUP(Fa_an!F4877,Cad_can!$D$5:$E$204,2,FALSE))</f>
        <v/>
      </c>
      <c r="H4877" s="17"/>
      <c r="I4877" s="17"/>
      <c r="J4877" s="110" t="str">
        <f t="shared" si="381"/>
        <v/>
      </c>
      <c r="K4877" s="23"/>
      <c r="L4877" s="112" t="str">
        <f t="shared" si="382"/>
        <v/>
      </c>
      <c r="M4877" s="17"/>
      <c r="N4877" s="110" t="str">
        <f t="shared" si="383"/>
        <v/>
      </c>
      <c r="O4877" s="111" t="str">
        <f t="shared" si="384"/>
        <v/>
      </c>
    </row>
    <row r="4878" spans="1:15" ht="30" customHeight="1" thickTop="1" thickBot="1">
      <c r="A4878" s="37" t="str">
        <f t="shared" si="380"/>
        <v/>
      </c>
      <c r="C4878" s="13">
        <v>4874</v>
      </c>
      <c r="D4878" s="61" t="str">
        <f>IF(Cad_an!D4878="","",Cad_an!D4878)</f>
        <v/>
      </c>
      <c r="E4878" s="61" t="str">
        <f>IF(D4878="","",VLOOKUP(D4878,Cad_an!$D$5:$F$5004,3,FALSE))</f>
        <v/>
      </c>
      <c r="F4878" s="61" t="str">
        <f>IF(D4878="","",VLOOKUP(D4878,Cad_an!$D$5:$E$5004,2,FALSE))</f>
        <v/>
      </c>
      <c r="G4878" s="61" t="str">
        <f>IF(D4878="","",VLOOKUP(Fa_an!F4878,Cad_can!$D$5:$E$204,2,FALSE))</f>
        <v/>
      </c>
      <c r="H4878" s="17"/>
      <c r="I4878" s="17"/>
      <c r="J4878" s="110" t="str">
        <f t="shared" si="381"/>
        <v/>
      </c>
      <c r="K4878" s="23"/>
      <c r="L4878" s="112" t="str">
        <f t="shared" si="382"/>
        <v/>
      </c>
      <c r="M4878" s="17"/>
      <c r="N4878" s="110" t="str">
        <f t="shared" si="383"/>
        <v/>
      </c>
      <c r="O4878" s="111" t="str">
        <f t="shared" si="384"/>
        <v/>
      </c>
    </row>
    <row r="4879" spans="1:15" ht="30" customHeight="1" thickTop="1" thickBot="1">
      <c r="A4879" s="37" t="str">
        <f t="shared" si="380"/>
        <v/>
      </c>
      <c r="C4879" s="13">
        <v>4875</v>
      </c>
      <c r="D4879" s="61" t="str">
        <f>IF(Cad_an!D4879="","",Cad_an!D4879)</f>
        <v/>
      </c>
      <c r="E4879" s="61" t="str">
        <f>IF(D4879="","",VLOOKUP(D4879,Cad_an!$D$5:$F$5004,3,FALSE))</f>
        <v/>
      </c>
      <c r="F4879" s="61" t="str">
        <f>IF(D4879="","",VLOOKUP(D4879,Cad_an!$D$5:$E$5004,2,FALSE))</f>
        <v/>
      </c>
      <c r="G4879" s="61" t="str">
        <f>IF(D4879="","",VLOOKUP(Fa_an!F4879,Cad_can!$D$5:$E$204,2,FALSE))</f>
        <v/>
      </c>
      <c r="H4879" s="17"/>
      <c r="I4879" s="17"/>
      <c r="J4879" s="110" t="str">
        <f t="shared" si="381"/>
        <v/>
      </c>
      <c r="K4879" s="23"/>
      <c r="L4879" s="112" t="str">
        <f t="shared" si="382"/>
        <v/>
      </c>
      <c r="M4879" s="17"/>
      <c r="N4879" s="110" t="str">
        <f t="shared" si="383"/>
        <v/>
      </c>
      <c r="O4879" s="111" t="str">
        <f t="shared" si="384"/>
        <v/>
      </c>
    </row>
    <row r="4880" spans="1:15" ht="30" customHeight="1" thickTop="1" thickBot="1">
      <c r="A4880" s="37" t="str">
        <f t="shared" si="380"/>
        <v/>
      </c>
      <c r="C4880" s="13">
        <v>4876</v>
      </c>
      <c r="D4880" s="61" t="str">
        <f>IF(Cad_an!D4880="","",Cad_an!D4880)</f>
        <v/>
      </c>
      <c r="E4880" s="61" t="str">
        <f>IF(D4880="","",VLOOKUP(D4880,Cad_an!$D$5:$F$5004,3,FALSE))</f>
        <v/>
      </c>
      <c r="F4880" s="61" t="str">
        <f>IF(D4880="","",VLOOKUP(D4880,Cad_an!$D$5:$E$5004,2,FALSE))</f>
        <v/>
      </c>
      <c r="G4880" s="61" t="str">
        <f>IF(D4880="","",VLOOKUP(Fa_an!F4880,Cad_can!$D$5:$E$204,2,FALSE))</f>
        <v/>
      </c>
      <c r="H4880" s="17"/>
      <c r="I4880" s="17"/>
      <c r="J4880" s="110" t="str">
        <f t="shared" si="381"/>
        <v/>
      </c>
      <c r="K4880" s="23"/>
      <c r="L4880" s="112" t="str">
        <f t="shared" si="382"/>
        <v/>
      </c>
      <c r="M4880" s="17"/>
      <c r="N4880" s="110" t="str">
        <f t="shared" si="383"/>
        <v/>
      </c>
      <c r="O4880" s="111" t="str">
        <f t="shared" si="384"/>
        <v/>
      </c>
    </row>
    <row r="4881" spans="1:15" ht="30" customHeight="1" thickTop="1" thickBot="1">
      <c r="A4881" s="37" t="str">
        <f t="shared" si="380"/>
        <v/>
      </c>
      <c r="C4881" s="13">
        <v>4877</v>
      </c>
      <c r="D4881" s="61" t="str">
        <f>IF(Cad_an!D4881="","",Cad_an!D4881)</f>
        <v/>
      </c>
      <c r="E4881" s="61" t="str">
        <f>IF(D4881="","",VLOOKUP(D4881,Cad_an!$D$5:$F$5004,3,FALSE))</f>
        <v/>
      </c>
      <c r="F4881" s="61" t="str">
        <f>IF(D4881="","",VLOOKUP(D4881,Cad_an!$D$5:$E$5004,2,FALSE))</f>
        <v/>
      </c>
      <c r="G4881" s="61" t="str">
        <f>IF(D4881="","",VLOOKUP(Fa_an!F4881,Cad_can!$D$5:$E$204,2,FALSE))</f>
        <v/>
      </c>
      <c r="H4881" s="17"/>
      <c r="I4881" s="17"/>
      <c r="J4881" s="110" t="str">
        <f t="shared" si="381"/>
        <v/>
      </c>
      <c r="K4881" s="23"/>
      <c r="L4881" s="112" t="str">
        <f t="shared" si="382"/>
        <v/>
      </c>
      <c r="M4881" s="17"/>
      <c r="N4881" s="110" t="str">
        <f t="shared" si="383"/>
        <v/>
      </c>
      <c r="O4881" s="111" t="str">
        <f t="shared" si="384"/>
        <v/>
      </c>
    </row>
    <row r="4882" spans="1:15" ht="30" customHeight="1" thickTop="1" thickBot="1">
      <c r="A4882" s="37" t="str">
        <f t="shared" si="380"/>
        <v/>
      </c>
      <c r="C4882" s="13">
        <v>4878</v>
      </c>
      <c r="D4882" s="61" t="str">
        <f>IF(Cad_an!D4882="","",Cad_an!D4882)</f>
        <v/>
      </c>
      <c r="E4882" s="61" t="str">
        <f>IF(D4882="","",VLOOKUP(D4882,Cad_an!$D$5:$F$5004,3,FALSE))</f>
        <v/>
      </c>
      <c r="F4882" s="61" t="str">
        <f>IF(D4882="","",VLOOKUP(D4882,Cad_an!$D$5:$E$5004,2,FALSE))</f>
        <v/>
      </c>
      <c r="G4882" s="61" t="str">
        <f>IF(D4882="","",VLOOKUP(Fa_an!F4882,Cad_can!$D$5:$E$204,2,FALSE))</f>
        <v/>
      </c>
      <c r="H4882" s="17"/>
      <c r="I4882" s="17"/>
      <c r="J4882" s="110" t="str">
        <f t="shared" si="381"/>
        <v/>
      </c>
      <c r="K4882" s="23"/>
      <c r="L4882" s="112" t="str">
        <f t="shared" si="382"/>
        <v/>
      </c>
      <c r="M4882" s="17"/>
      <c r="N4882" s="110" t="str">
        <f t="shared" si="383"/>
        <v/>
      </c>
      <c r="O4882" s="111" t="str">
        <f t="shared" si="384"/>
        <v/>
      </c>
    </row>
    <row r="4883" spans="1:15" ht="30" customHeight="1" thickTop="1" thickBot="1">
      <c r="A4883" s="37" t="str">
        <f t="shared" si="380"/>
        <v/>
      </c>
      <c r="C4883" s="13">
        <v>4879</v>
      </c>
      <c r="D4883" s="61" t="str">
        <f>IF(Cad_an!D4883="","",Cad_an!D4883)</f>
        <v/>
      </c>
      <c r="E4883" s="61" t="str">
        <f>IF(D4883="","",VLOOKUP(D4883,Cad_an!$D$5:$F$5004,3,FALSE))</f>
        <v/>
      </c>
      <c r="F4883" s="61" t="str">
        <f>IF(D4883="","",VLOOKUP(D4883,Cad_an!$D$5:$E$5004,2,FALSE))</f>
        <v/>
      </c>
      <c r="G4883" s="61" t="str">
        <f>IF(D4883="","",VLOOKUP(Fa_an!F4883,Cad_can!$D$5:$E$204,2,FALSE))</f>
        <v/>
      </c>
      <c r="H4883" s="17"/>
      <c r="I4883" s="17"/>
      <c r="J4883" s="110" t="str">
        <f t="shared" si="381"/>
        <v/>
      </c>
      <c r="K4883" s="23"/>
      <c r="L4883" s="112" t="str">
        <f t="shared" si="382"/>
        <v/>
      </c>
      <c r="M4883" s="17"/>
      <c r="N4883" s="110" t="str">
        <f t="shared" si="383"/>
        <v/>
      </c>
      <c r="O4883" s="111" t="str">
        <f t="shared" si="384"/>
        <v/>
      </c>
    </row>
    <row r="4884" spans="1:15" ht="30" customHeight="1" thickTop="1" thickBot="1">
      <c r="A4884" s="37" t="str">
        <f t="shared" si="380"/>
        <v/>
      </c>
      <c r="C4884" s="13">
        <v>4880</v>
      </c>
      <c r="D4884" s="61" t="str">
        <f>IF(Cad_an!D4884="","",Cad_an!D4884)</f>
        <v/>
      </c>
      <c r="E4884" s="61" t="str">
        <f>IF(D4884="","",VLOOKUP(D4884,Cad_an!$D$5:$F$5004,3,FALSE))</f>
        <v/>
      </c>
      <c r="F4884" s="61" t="str">
        <f>IF(D4884="","",VLOOKUP(D4884,Cad_an!$D$5:$E$5004,2,FALSE))</f>
        <v/>
      </c>
      <c r="G4884" s="61" t="str">
        <f>IF(D4884="","",VLOOKUP(Fa_an!F4884,Cad_can!$D$5:$E$204,2,FALSE))</f>
        <v/>
      </c>
      <c r="H4884" s="17"/>
      <c r="I4884" s="17"/>
      <c r="J4884" s="110" t="str">
        <f t="shared" si="381"/>
        <v/>
      </c>
      <c r="K4884" s="23"/>
      <c r="L4884" s="112" t="str">
        <f t="shared" si="382"/>
        <v/>
      </c>
      <c r="M4884" s="17"/>
      <c r="N4884" s="110" t="str">
        <f t="shared" si="383"/>
        <v/>
      </c>
      <c r="O4884" s="111" t="str">
        <f t="shared" si="384"/>
        <v/>
      </c>
    </row>
    <row r="4885" spans="1:15" ht="30" customHeight="1" thickTop="1" thickBot="1">
      <c r="A4885" s="37" t="str">
        <f t="shared" si="380"/>
        <v/>
      </c>
      <c r="C4885" s="13">
        <v>4881</v>
      </c>
      <c r="D4885" s="61" t="str">
        <f>IF(Cad_an!D4885="","",Cad_an!D4885)</f>
        <v/>
      </c>
      <c r="E4885" s="61" t="str">
        <f>IF(D4885="","",VLOOKUP(D4885,Cad_an!$D$5:$F$5004,3,FALSE))</f>
        <v/>
      </c>
      <c r="F4885" s="61" t="str">
        <f>IF(D4885="","",VLOOKUP(D4885,Cad_an!$D$5:$E$5004,2,FALSE))</f>
        <v/>
      </c>
      <c r="G4885" s="61" t="str">
        <f>IF(D4885="","",VLOOKUP(Fa_an!F4885,Cad_can!$D$5:$E$204,2,FALSE))</f>
        <v/>
      </c>
      <c r="H4885" s="17"/>
      <c r="I4885" s="17"/>
      <c r="J4885" s="110" t="str">
        <f t="shared" si="381"/>
        <v/>
      </c>
      <c r="K4885" s="23"/>
      <c r="L4885" s="112" t="str">
        <f t="shared" si="382"/>
        <v/>
      </c>
      <c r="M4885" s="17"/>
      <c r="N4885" s="110" t="str">
        <f t="shared" si="383"/>
        <v/>
      </c>
      <c r="O4885" s="111" t="str">
        <f t="shared" si="384"/>
        <v/>
      </c>
    </row>
    <row r="4886" spans="1:15" ht="30" customHeight="1" thickTop="1" thickBot="1">
      <c r="A4886" s="37" t="str">
        <f t="shared" si="380"/>
        <v/>
      </c>
      <c r="C4886" s="13">
        <v>4882</v>
      </c>
      <c r="D4886" s="61" t="str">
        <f>IF(Cad_an!D4886="","",Cad_an!D4886)</f>
        <v/>
      </c>
      <c r="E4886" s="61" t="str">
        <f>IF(D4886="","",VLOOKUP(D4886,Cad_an!$D$5:$F$5004,3,FALSE))</f>
        <v/>
      </c>
      <c r="F4886" s="61" t="str">
        <f>IF(D4886="","",VLOOKUP(D4886,Cad_an!$D$5:$E$5004,2,FALSE))</f>
        <v/>
      </c>
      <c r="G4886" s="61" t="str">
        <f>IF(D4886="","",VLOOKUP(Fa_an!F4886,Cad_can!$D$5:$E$204,2,FALSE))</f>
        <v/>
      </c>
      <c r="H4886" s="17"/>
      <c r="I4886" s="17"/>
      <c r="J4886" s="110" t="str">
        <f t="shared" si="381"/>
        <v/>
      </c>
      <c r="K4886" s="23"/>
      <c r="L4886" s="112" t="str">
        <f t="shared" si="382"/>
        <v/>
      </c>
      <c r="M4886" s="17"/>
      <c r="N4886" s="110" t="str">
        <f t="shared" si="383"/>
        <v/>
      </c>
      <c r="O4886" s="111" t="str">
        <f t="shared" si="384"/>
        <v/>
      </c>
    </row>
    <row r="4887" spans="1:15" ht="30" customHeight="1" thickTop="1" thickBot="1">
      <c r="A4887" s="37" t="str">
        <f t="shared" si="380"/>
        <v/>
      </c>
      <c r="C4887" s="13">
        <v>4883</v>
      </c>
      <c r="D4887" s="61" t="str">
        <f>IF(Cad_an!D4887="","",Cad_an!D4887)</f>
        <v/>
      </c>
      <c r="E4887" s="61" t="str">
        <f>IF(D4887="","",VLOOKUP(D4887,Cad_an!$D$5:$F$5004,3,FALSE))</f>
        <v/>
      </c>
      <c r="F4887" s="61" t="str">
        <f>IF(D4887="","",VLOOKUP(D4887,Cad_an!$D$5:$E$5004,2,FALSE))</f>
        <v/>
      </c>
      <c r="G4887" s="61" t="str">
        <f>IF(D4887="","",VLOOKUP(Fa_an!F4887,Cad_can!$D$5:$E$204,2,FALSE))</f>
        <v/>
      </c>
      <c r="H4887" s="17"/>
      <c r="I4887" s="17"/>
      <c r="J4887" s="110" t="str">
        <f t="shared" si="381"/>
        <v/>
      </c>
      <c r="K4887" s="23"/>
      <c r="L4887" s="112" t="str">
        <f t="shared" si="382"/>
        <v/>
      </c>
      <c r="M4887" s="17"/>
      <c r="N4887" s="110" t="str">
        <f t="shared" si="383"/>
        <v/>
      </c>
      <c r="O4887" s="111" t="str">
        <f t="shared" si="384"/>
        <v/>
      </c>
    </row>
    <row r="4888" spans="1:15" ht="30" customHeight="1" thickTop="1" thickBot="1">
      <c r="A4888" s="37" t="str">
        <f t="shared" si="380"/>
        <v/>
      </c>
      <c r="C4888" s="13">
        <v>4884</v>
      </c>
      <c r="D4888" s="61" t="str">
        <f>IF(Cad_an!D4888="","",Cad_an!D4888)</f>
        <v/>
      </c>
      <c r="E4888" s="61" t="str">
        <f>IF(D4888="","",VLOOKUP(D4888,Cad_an!$D$5:$F$5004,3,FALSE))</f>
        <v/>
      </c>
      <c r="F4888" s="61" t="str">
        <f>IF(D4888="","",VLOOKUP(D4888,Cad_an!$D$5:$E$5004,2,FALSE))</f>
        <v/>
      </c>
      <c r="G4888" s="61" t="str">
        <f>IF(D4888="","",VLOOKUP(Fa_an!F4888,Cad_can!$D$5:$E$204,2,FALSE))</f>
        <v/>
      </c>
      <c r="H4888" s="17"/>
      <c r="I4888" s="17"/>
      <c r="J4888" s="110" t="str">
        <f t="shared" si="381"/>
        <v/>
      </c>
      <c r="K4888" s="23"/>
      <c r="L4888" s="112" t="str">
        <f t="shared" si="382"/>
        <v/>
      </c>
      <c r="M4888" s="17"/>
      <c r="N4888" s="110" t="str">
        <f t="shared" si="383"/>
        <v/>
      </c>
      <c r="O4888" s="111" t="str">
        <f t="shared" si="384"/>
        <v/>
      </c>
    </row>
    <row r="4889" spans="1:15" ht="30" customHeight="1" thickTop="1" thickBot="1">
      <c r="A4889" s="37" t="str">
        <f t="shared" si="380"/>
        <v/>
      </c>
      <c r="C4889" s="13">
        <v>4885</v>
      </c>
      <c r="D4889" s="61" t="str">
        <f>IF(Cad_an!D4889="","",Cad_an!D4889)</f>
        <v/>
      </c>
      <c r="E4889" s="61" t="str">
        <f>IF(D4889="","",VLOOKUP(D4889,Cad_an!$D$5:$F$5004,3,FALSE))</f>
        <v/>
      </c>
      <c r="F4889" s="61" t="str">
        <f>IF(D4889="","",VLOOKUP(D4889,Cad_an!$D$5:$E$5004,2,FALSE))</f>
        <v/>
      </c>
      <c r="G4889" s="61" t="str">
        <f>IF(D4889="","",VLOOKUP(Fa_an!F4889,Cad_can!$D$5:$E$204,2,FALSE))</f>
        <v/>
      </c>
      <c r="H4889" s="17"/>
      <c r="I4889" s="17"/>
      <c r="J4889" s="110" t="str">
        <f t="shared" si="381"/>
        <v/>
      </c>
      <c r="K4889" s="23"/>
      <c r="L4889" s="112" t="str">
        <f t="shared" si="382"/>
        <v/>
      </c>
      <c r="M4889" s="17"/>
      <c r="N4889" s="110" t="str">
        <f t="shared" si="383"/>
        <v/>
      </c>
      <c r="O4889" s="111" t="str">
        <f t="shared" si="384"/>
        <v/>
      </c>
    </row>
    <row r="4890" spans="1:15" ht="30" customHeight="1" thickTop="1" thickBot="1">
      <c r="A4890" s="37" t="str">
        <f t="shared" si="380"/>
        <v/>
      </c>
      <c r="C4890" s="13">
        <v>4886</v>
      </c>
      <c r="D4890" s="61" t="str">
        <f>IF(Cad_an!D4890="","",Cad_an!D4890)</f>
        <v/>
      </c>
      <c r="E4890" s="61" t="str">
        <f>IF(D4890="","",VLOOKUP(D4890,Cad_an!$D$5:$F$5004,3,FALSE))</f>
        <v/>
      </c>
      <c r="F4890" s="61" t="str">
        <f>IF(D4890="","",VLOOKUP(D4890,Cad_an!$D$5:$E$5004,2,FALSE))</f>
        <v/>
      </c>
      <c r="G4890" s="61" t="str">
        <f>IF(D4890="","",VLOOKUP(Fa_an!F4890,Cad_can!$D$5:$E$204,2,FALSE))</f>
        <v/>
      </c>
      <c r="H4890" s="17"/>
      <c r="I4890" s="17"/>
      <c r="J4890" s="110" t="str">
        <f t="shared" si="381"/>
        <v/>
      </c>
      <c r="K4890" s="23"/>
      <c r="L4890" s="112" t="str">
        <f t="shared" si="382"/>
        <v/>
      </c>
      <c r="M4890" s="17"/>
      <c r="N4890" s="110" t="str">
        <f t="shared" si="383"/>
        <v/>
      </c>
      <c r="O4890" s="111" t="str">
        <f t="shared" si="384"/>
        <v/>
      </c>
    </row>
    <row r="4891" spans="1:15" ht="30" customHeight="1" thickTop="1" thickBot="1">
      <c r="A4891" s="37" t="str">
        <f t="shared" si="380"/>
        <v/>
      </c>
      <c r="C4891" s="13">
        <v>4887</v>
      </c>
      <c r="D4891" s="61" t="str">
        <f>IF(Cad_an!D4891="","",Cad_an!D4891)</f>
        <v/>
      </c>
      <c r="E4891" s="61" t="str">
        <f>IF(D4891="","",VLOOKUP(D4891,Cad_an!$D$5:$F$5004,3,FALSE))</f>
        <v/>
      </c>
      <c r="F4891" s="61" t="str">
        <f>IF(D4891="","",VLOOKUP(D4891,Cad_an!$D$5:$E$5004,2,FALSE))</f>
        <v/>
      </c>
      <c r="G4891" s="61" t="str">
        <f>IF(D4891="","",VLOOKUP(Fa_an!F4891,Cad_can!$D$5:$E$204,2,FALSE))</f>
        <v/>
      </c>
      <c r="H4891" s="17"/>
      <c r="I4891" s="17"/>
      <c r="J4891" s="110" t="str">
        <f t="shared" si="381"/>
        <v/>
      </c>
      <c r="K4891" s="23"/>
      <c r="L4891" s="112" t="str">
        <f t="shared" si="382"/>
        <v/>
      </c>
      <c r="M4891" s="17"/>
      <c r="N4891" s="110" t="str">
        <f t="shared" si="383"/>
        <v/>
      </c>
      <c r="O4891" s="111" t="str">
        <f t="shared" si="384"/>
        <v/>
      </c>
    </row>
    <row r="4892" spans="1:15" ht="30" customHeight="1" thickTop="1" thickBot="1">
      <c r="A4892" s="37" t="str">
        <f t="shared" si="380"/>
        <v/>
      </c>
      <c r="C4892" s="13">
        <v>4888</v>
      </c>
      <c r="D4892" s="61" t="str">
        <f>IF(Cad_an!D4892="","",Cad_an!D4892)</f>
        <v/>
      </c>
      <c r="E4892" s="61" t="str">
        <f>IF(D4892="","",VLOOKUP(D4892,Cad_an!$D$5:$F$5004,3,FALSE))</f>
        <v/>
      </c>
      <c r="F4892" s="61" t="str">
        <f>IF(D4892="","",VLOOKUP(D4892,Cad_an!$D$5:$E$5004,2,FALSE))</f>
        <v/>
      </c>
      <c r="G4892" s="61" t="str">
        <f>IF(D4892="","",VLOOKUP(Fa_an!F4892,Cad_can!$D$5:$E$204,2,FALSE))</f>
        <v/>
      </c>
      <c r="H4892" s="17"/>
      <c r="I4892" s="17"/>
      <c r="J4892" s="110" t="str">
        <f t="shared" si="381"/>
        <v/>
      </c>
      <c r="K4892" s="23"/>
      <c r="L4892" s="112" t="str">
        <f t="shared" si="382"/>
        <v/>
      </c>
      <c r="M4892" s="17"/>
      <c r="N4892" s="110" t="str">
        <f t="shared" si="383"/>
        <v/>
      </c>
      <c r="O4892" s="111" t="str">
        <f t="shared" si="384"/>
        <v/>
      </c>
    </row>
    <row r="4893" spans="1:15" ht="30" customHeight="1" thickTop="1" thickBot="1">
      <c r="A4893" s="37" t="str">
        <f t="shared" si="380"/>
        <v/>
      </c>
      <c r="C4893" s="13">
        <v>4889</v>
      </c>
      <c r="D4893" s="61" t="str">
        <f>IF(Cad_an!D4893="","",Cad_an!D4893)</f>
        <v/>
      </c>
      <c r="E4893" s="61" t="str">
        <f>IF(D4893="","",VLOOKUP(D4893,Cad_an!$D$5:$F$5004,3,FALSE))</f>
        <v/>
      </c>
      <c r="F4893" s="61" t="str">
        <f>IF(D4893="","",VLOOKUP(D4893,Cad_an!$D$5:$E$5004,2,FALSE))</f>
        <v/>
      </c>
      <c r="G4893" s="61" t="str">
        <f>IF(D4893="","",VLOOKUP(Fa_an!F4893,Cad_can!$D$5:$E$204,2,FALSE))</f>
        <v/>
      </c>
      <c r="H4893" s="17"/>
      <c r="I4893" s="17"/>
      <c r="J4893" s="110" t="str">
        <f t="shared" si="381"/>
        <v/>
      </c>
      <c r="K4893" s="23"/>
      <c r="L4893" s="112" t="str">
        <f t="shared" si="382"/>
        <v/>
      </c>
      <c r="M4893" s="17"/>
      <c r="N4893" s="110" t="str">
        <f t="shared" si="383"/>
        <v/>
      </c>
      <c r="O4893" s="111" t="str">
        <f t="shared" si="384"/>
        <v/>
      </c>
    </row>
    <row r="4894" spans="1:15" ht="30" customHeight="1" thickTop="1" thickBot="1">
      <c r="A4894" s="37" t="str">
        <f t="shared" si="380"/>
        <v/>
      </c>
      <c r="C4894" s="13">
        <v>4890</v>
      </c>
      <c r="D4894" s="61" t="str">
        <f>IF(Cad_an!D4894="","",Cad_an!D4894)</f>
        <v/>
      </c>
      <c r="E4894" s="61" t="str">
        <f>IF(D4894="","",VLOOKUP(D4894,Cad_an!$D$5:$F$5004,3,FALSE))</f>
        <v/>
      </c>
      <c r="F4894" s="61" t="str">
        <f>IF(D4894="","",VLOOKUP(D4894,Cad_an!$D$5:$E$5004,2,FALSE))</f>
        <v/>
      </c>
      <c r="G4894" s="61" t="str">
        <f>IF(D4894="","",VLOOKUP(Fa_an!F4894,Cad_can!$D$5:$E$204,2,FALSE))</f>
        <v/>
      </c>
      <c r="H4894" s="17"/>
      <c r="I4894" s="17"/>
      <c r="J4894" s="110" t="str">
        <f t="shared" si="381"/>
        <v/>
      </c>
      <c r="K4894" s="23"/>
      <c r="L4894" s="112" t="str">
        <f t="shared" si="382"/>
        <v/>
      </c>
      <c r="M4894" s="17"/>
      <c r="N4894" s="110" t="str">
        <f t="shared" si="383"/>
        <v/>
      </c>
      <c r="O4894" s="111" t="str">
        <f t="shared" si="384"/>
        <v/>
      </c>
    </row>
    <row r="4895" spans="1:15" ht="30" customHeight="1" thickTop="1" thickBot="1">
      <c r="A4895" s="37" t="str">
        <f t="shared" si="380"/>
        <v/>
      </c>
      <c r="C4895" s="13">
        <v>4891</v>
      </c>
      <c r="D4895" s="61" t="str">
        <f>IF(Cad_an!D4895="","",Cad_an!D4895)</f>
        <v/>
      </c>
      <c r="E4895" s="61" t="str">
        <f>IF(D4895="","",VLOOKUP(D4895,Cad_an!$D$5:$F$5004,3,FALSE))</f>
        <v/>
      </c>
      <c r="F4895" s="61" t="str">
        <f>IF(D4895="","",VLOOKUP(D4895,Cad_an!$D$5:$E$5004,2,FALSE))</f>
        <v/>
      </c>
      <c r="G4895" s="61" t="str">
        <f>IF(D4895="","",VLOOKUP(Fa_an!F4895,Cad_can!$D$5:$E$204,2,FALSE))</f>
        <v/>
      </c>
      <c r="H4895" s="17"/>
      <c r="I4895" s="17"/>
      <c r="J4895" s="110" t="str">
        <f t="shared" si="381"/>
        <v/>
      </c>
      <c r="K4895" s="23"/>
      <c r="L4895" s="112" t="str">
        <f t="shared" si="382"/>
        <v/>
      </c>
      <c r="M4895" s="17"/>
      <c r="N4895" s="110" t="str">
        <f t="shared" si="383"/>
        <v/>
      </c>
      <c r="O4895" s="111" t="str">
        <f t="shared" si="384"/>
        <v/>
      </c>
    </row>
    <row r="4896" spans="1:15" ht="30" customHeight="1" thickTop="1" thickBot="1">
      <c r="A4896" s="37" t="str">
        <f t="shared" si="380"/>
        <v/>
      </c>
      <c r="C4896" s="13">
        <v>4892</v>
      </c>
      <c r="D4896" s="61" t="str">
        <f>IF(Cad_an!D4896="","",Cad_an!D4896)</f>
        <v/>
      </c>
      <c r="E4896" s="61" t="str">
        <f>IF(D4896="","",VLOOKUP(D4896,Cad_an!$D$5:$F$5004,3,FALSE))</f>
        <v/>
      </c>
      <c r="F4896" s="61" t="str">
        <f>IF(D4896="","",VLOOKUP(D4896,Cad_an!$D$5:$E$5004,2,FALSE))</f>
        <v/>
      </c>
      <c r="G4896" s="61" t="str">
        <f>IF(D4896="","",VLOOKUP(Fa_an!F4896,Cad_can!$D$5:$E$204,2,FALSE))</f>
        <v/>
      </c>
      <c r="H4896" s="17"/>
      <c r="I4896" s="17"/>
      <c r="J4896" s="110" t="str">
        <f t="shared" si="381"/>
        <v/>
      </c>
      <c r="K4896" s="23"/>
      <c r="L4896" s="112" t="str">
        <f t="shared" si="382"/>
        <v/>
      </c>
      <c r="M4896" s="17"/>
      <c r="N4896" s="110" t="str">
        <f t="shared" si="383"/>
        <v/>
      </c>
      <c r="O4896" s="111" t="str">
        <f t="shared" si="384"/>
        <v/>
      </c>
    </row>
    <row r="4897" spans="1:15" ht="30" customHeight="1" thickTop="1" thickBot="1">
      <c r="A4897" s="37" t="str">
        <f t="shared" si="380"/>
        <v/>
      </c>
      <c r="C4897" s="13">
        <v>4893</v>
      </c>
      <c r="D4897" s="61" t="str">
        <f>IF(Cad_an!D4897="","",Cad_an!D4897)</f>
        <v/>
      </c>
      <c r="E4897" s="61" t="str">
        <f>IF(D4897="","",VLOOKUP(D4897,Cad_an!$D$5:$F$5004,3,FALSE))</f>
        <v/>
      </c>
      <c r="F4897" s="61" t="str">
        <f>IF(D4897="","",VLOOKUP(D4897,Cad_an!$D$5:$E$5004,2,FALSE))</f>
        <v/>
      </c>
      <c r="G4897" s="61" t="str">
        <f>IF(D4897="","",VLOOKUP(Fa_an!F4897,Cad_can!$D$5:$E$204,2,FALSE))</f>
        <v/>
      </c>
      <c r="H4897" s="17"/>
      <c r="I4897" s="17"/>
      <c r="J4897" s="110" t="str">
        <f t="shared" si="381"/>
        <v/>
      </c>
      <c r="K4897" s="23"/>
      <c r="L4897" s="112" t="str">
        <f t="shared" si="382"/>
        <v/>
      </c>
      <c r="M4897" s="17"/>
      <c r="N4897" s="110" t="str">
        <f t="shared" si="383"/>
        <v/>
      </c>
      <c r="O4897" s="111" t="str">
        <f t="shared" si="384"/>
        <v/>
      </c>
    </row>
    <row r="4898" spans="1:15" ht="30" customHeight="1" thickTop="1" thickBot="1">
      <c r="A4898" s="37" t="str">
        <f t="shared" si="380"/>
        <v/>
      </c>
      <c r="C4898" s="13">
        <v>4894</v>
      </c>
      <c r="D4898" s="61" t="str">
        <f>IF(Cad_an!D4898="","",Cad_an!D4898)</f>
        <v/>
      </c>
      <c r="E4898" s="61" t="str">
        <f>IF(D4898="","",VLOOKUP(D4898,Cad_an!$D$5:$F$5004,3,FALSE))</f>
        <v/>
      </c>
      <c r="F4898" s="61" t="str">
        <f>IF(D4898="","",VLOOKUP(D4898,Cad_an!$D$5:$E$5004,2,FALSE))</f>
        <v/>
      </c>
      <c r="G4898" s="61" t="str">
        <f>IF(D4898="","",VLOOKUP(Fa_an!F4898,Cad_can!$D$5:$E$204,2,FALSE))</f>
        <v/>
      </c>
      <c r="H4898" s="17"/>
      <c r="I4898" s="17"/>
      <c r="J4898" s="110" t="str">
        <f t="shared" si="381"/>
        <v/>
      </c>
      <c r="K4898" s="23"/>
      <c r="L4898" s="112" t="str">
        <f t="shared" si="382"/>
        <v/>
      </c>
      <c r="M4898" s="17"/>
      <c r="N4898" s="110" t="str">
        <f t="shared" si="383"/>
        <v/>
      </c>
      <c r="O4898" s="111" t="str">
        <f t="shared" si="384"/>
        <v/>
      </c>
    </row>
    <row r="4899" spans="1:15" ht="30" customHeight="1" thickTop="1" thickBot="1">
      <c r="A4899" s="37" t="str">
        <f t="shared" si="380"/>
        <v/>
      </c>
      <c r="C4899" s="13">
        <v>4895</v>
      </c>
      <c r="D4899" s="61" t="str">
        <f>IF(Cad_an!D4899="","",Cad_an!D4899)</f>
        <v/>
      </c>
      <c r="E4899" s="61" t="str">
        <f>IF(D4899="","",VLOOKUP(D4899,Cad_an!$D$5:$F$5004,3,FALSE))</f>
        <v/>
      </c>
      <c r="F4899" s="61" t="str">
        <f>IF(D4899="","",VLOOKUP(D4899,Cad_an!$D$5:$E$5004,2,FALSE))</f>
        <v/>
      </c>
      <c r="G4899" s="61" t="str">
        <f>IF(D4899="","",VLOOKUP(Fa_an!F4899,Cad_can!$D$5:$E$204,2,FALSE))</f>
        <v/>
      </c>
      <c r="H4899" s="17"/>
      <c r="I4899" s="17"/>
      <c r="J4899" s="110" t="str">
        <f t="shared" si="381"/>
        <v/>
      </c>
      <c r="K4899" s="23"/>
      <c r="L4899" s="112" t="str">
        <f t="shared" si="382"/>
        <v/>
      </c>
      <c r="M4899" s="17"/>
      <c r="N4899" s="110" t="str">
        <f t="shared" si="383"/>
        <v/>
      </c>
      <c r="O4899" s="111" t="str">
        <f t="shared" si="384"/>
        <v/>
      </c>
    </row>
    <row r="4900" spans="1:15" ht="30" customHeight="1" thickTop="1" thickBot="1">
      <c r="A4900" s="37" t="str">
        <f t="shared" si="380"/>
        <v/>
      </c>
      <c r="C4900" s="13">
        <v>4896</v>
      </c>
      <c r="D4900" s="61" t="str">
        <f>IF(Cad_an!D4900="","",Cad_an!D4900)</f>
        <v/>
      </c>
      <c r="E4900" s="61" t="str">
        <f>IF(D4900="","",VLOOKUP(D4900,Cad_an!$D$5:$F$5004,3,FALSE))</f>
        <v/>
      </c>
      <c r="F4900" s="61" t="str">
        <f>IF(D4900="","",VLOOKUP(D4900,Cad_an!$D$5:$E$5004,2,FALSE))</f>
        <v/>
      </c>
      <c r="G4900" s="61" t="str">
        <f>IF(D4900="","",VLOOKUP(Fa_an!F4900,Cad_can!$D$5:$E$204,2,FALSE))</f>
        <v/>
      </c>
      <c r="H4900" s="17"/>
      <c r="I4900" s="17"/>
      <c r="J4900" s="110" t="str">
        <f t="shared" si="381"/>
        <v/>
      </c>
      <c r="K4900" s="23"/>
      <c r="L4900" s="112" t="str">
        <f t="shared" si="382"/>
        <v/>
      </c>
      <c r="M4900" s="17"/>
      <c r="N4900" s="110" t="str">
        <f t="shared" si="383"/>
        <v/>
      </c>
      <c r="O4900" s="111" t="str">
        <f t="shared" si="384"/>
        <v/>
      </c>
    </row>
    <row r="4901" spans="1:15" ht="30" customHeight="1" thickTop="1" thickBot="1">
      <c r="A4901" s="37" t="str">
        <f t="shared" si="380"/>
        <v/>
      </c>
      <c r="C4901" s="13">
        <v>4897</v>
      </c>
      <c r="D4901" s="61" t="str">
        <f>IF(Cad_an!D4901="","",Cad_an!D4901)</f>
        <v/>
      </c>
      <c r="E4901" s="61" t="str">
        <f>IF(D4901="","",VLOOKUP(D4901,Cad_an!$D$5:$F$5004,3,FALSE))</f>
        <v/>
      </c>
      <c r="F4901" s="61" t="str">
        <f>IF(D4901="","",VLOOKUP(D4901,Cad_an!$D$5:$E$5004,2,FALSE))</f>
        <v/>
      </c>
      <c r="G4901" s="61" t="str">
        <f>IF(D4901="","",VLOOKUP(Fa_an!F4901,Cad_can!$D$5:$E$204,2,FALSE))</f>
        <v/>
      </c>
      <c r="H4901" s="17"/>
      <c r="I4901" s="17"/>
      <c r="J4901" s="110" t="str">
        <f t="shared" si="381"/>
        <v/>
      </c>
      <c r="K4901" s="23"/>
      <c r="L4901" s="112" t="str">
        <f t="shared" si="382"/>
        <v/>
      </c>
      <c r="M4901" s="17"/>
      <c r="N4901" s="110" t="str">
        <f t="shared" si="383"/>
        <v/>
      </c>
      <c r="O4901" s="111" t="str">
        <f t="shared" si="384"/>
        <v/>
      </c>
    </row>
    <row r="4902" spans="1:15" ht="30" customHeight="1" thickTop="1" thickBot="1">
      <c r="A4902" s="37" t="str">
        <f t="shared" si="380"/>
        <v/>
      </c>
      <c r="C4902" s="13">
        <v>4898</v>
      </c>
      <c r="D4902" s="61" t="str">
        <f>IF(Cad_an!D4902="","",Cad_an!D4902)</f>
        <v/>
      </c>
      <c r="E4902" s="61" t="str">
        <f>IF(D4902="","",VLOOKUP(D4902,Cad_an!$D$5:$F$5004,3,FALSE))</f>
        <v/>
      </c>
      <c r="F4902" s="61" t="str">
        <f>IF(D4902="","",VLOOKUP(D4902,Cad_an!$D$5:$E$5004,2,FALSE))</f>
        <v/>
      </c>
      <c r="G4902" s="61" t="str">
        <f>IF(D4902="","",VLOOKUP(Fa_an!F4902,Cad_can!$D$5:$E$204,2,FALSE))</f>
        <v/>
      </c>
      <c r="H4902" s="17"/>
      <c r="I4902" s="17"/>
      <c r="J4902" s="110" t="str">
        <f t="shared" si="381"/>
        <v/>
      </c>
      <c r="K4902" s="23"/>
      <c r="L4902" s="112" t="str">
        <f t="shared" si="382"/>
        <v/>
      </c>
      <c r="M4902" s="17"/>
      <c r="N4902" s="110" t="str">
        <f t="shared" si="383"/>
        <v/>
      </c>
      <c r="O4902" s="111" t="str">
        <f t="shared" si="384"/>
        <v/>
      </c>
    </row>
    <row r="4903" spans="1:15" ht="30" customHeight="1" thickTop="1" thickBot="1">
      <c r="A4903" s="37" t="str">
        <f t="shared" si="380"/>
        <v/>
      </c>
      <c r="C4903" s="13">
        <v>4899</v>
      </c>
      <c r="D4903" s="61" t="str">
        <f>IF(Cad_an!D4903="","",Cad_an!D4903)</f>
        <v/>
      </c>
      <c r="E4903" s="61" t="str">
        <f>IF(D4903="","",VLOOKUP(D4903,Cad_an!$D$5:$F$5004,3,FALSE))</f>
        <v/>
      </c>
      <c r="F4903" s="61" t="str">
        <f>IF(D4903="","",VLOOKUP(D4903,Cad_an!$D$5:$E$5004,2,FALSE))</f>
        <v/>
      </c>
      <c r="G4903" s="61" t="str">
        <f>IF(D4903="","",VLOOKUP(Fa_an!F4903,Cad_can!$D$5:$E$204,2,FALSE))</f>
        <v/>
      </c>
      <c r="H4903" s="17"/>
      <c r="I4903" s="17"/>
      <c r="J4903" s="110" t="str">
        <f t="shared" si="381"/>
        <v/>
      </c>
      <c r="K4903" s="23"/>
      <c r="L4903" s="112" t="str">
        <f t="shared" si="382"/>
        <v/>
      </c>
      <c r="M4903" s="17"/>
      <c r="N4903" s="110" t="str">
        <f t="shared" si="383"/>
        <v/>
      </c>
      <c r="O4903" s="111" t="str">
        <f t="shared" si="384"/>
        <v/>
      </c>
    </row>
    <row r="4904" spans="1:15" ht="30" customHeight="1" thickTop="1" thickBot="1">
      <c r="A4904" s="37" t="str">
        <f t="shared" si="380"/>
        <v/>
      </c>
      <c r="C4904" s="13">
        <v>4900</v>
      </c>
      <c r="D4904" s="61" t="str">
        <f>IF(Cad_an!D4904="","",Cad_an!D4904)</f>
        <v/>
      </c>
      <c r="E4904" s="61" t="str">
        <f>IF(D4904="","",VLOOKUP(D4904,Cad_an!$D$5:$F$5004,3,FALSE))</f>
        <v/>
      </c>
      <c r="F4904" s="61" t="str">
        <f>IF(D4904="","",VLOOKUP(D4904,Cad_an!$D$5:$E$5004,2,FALSE))</f>
        <v/>
      </c>
      <c r="G4904" s="61" t="str">
        <f>IF(D4904="","",VLOOKUP(Fa_an!F4904,Cad_can!$D$5:$E$204,2,FALSE))</f>
        <v/>
      </c>
      <c r="H4904" s="17"/>
      <c r="I4904" s="17"/>
      <c r="J4904" s="110" t="str">
        <f t="shared" si="381"/>
        <v/>
      </c>
      <c r="K4904" s="23"/>
      <c r="L4904" s="112" t="str">
        <f t="shared" si="382"/>
        <v/>
      </c>
      <c r="M4904" s="17"/>
      <c r="N4904" s="110" t="str">
        <f t="shared" si="383"/>
        <v/>
      </c>
      <c r="O4904" s="111" t="str">
        <f t="shared" si="384"/>
        <v/>
      </c>
    </row>
    <row r="4905" spans="1:15" ht="30" customHeight="1" thickTop="1" thickBot="1">
      <c r="A4905" s="37" t="str">
        <f t="shared" si="380"/>
        <v/>
      </c>
      <c r="C4905" s="13">
        <v>4901</v>
      </c>
      <c r="D4905" s="61" t="str">
        <f>IF(Cad_an!D4905="","",Cad_an!D4905)</f>
        <v/>
      </c>
      <c r="E4905" s="61" t="str">
        <f>IF(D4905="","",VLOOKUP(D4905,Cad_an!$D$5:$F$5004,3,FALSE))</f>
        <v/>
      </c>
      <c r="F4905" s="61" t="str">
        <f>IF(D4905="","",VLOOKUP(D4905,Cad_an!$D$5:$E$5004,2,FALSE))</f>
        <v/>
      </c>
      <c r="G4905" s="61" t="str">
        <f>IF(D4905="","",VLOOKUP(Fa_an!F4905,Cad_can!$D$5:$E$204,2,FALSE))</f>
        <v/>
      </c>
      <c r="H4905" s="17"/>
      <c r="I4905" s="17"/>
      <c r="J4905" s="110" t="str">
        <f t="shared" si="381"/>
        <v/>
      </c>
      <c r="K4905" s="23"/>
      <c r="L4905" s="112" t="str">
        <f t="shared" si="382"/>
        <v/>
      </c>
      <c r="M4905" s="17"/>
      <c r="N4905" s="110" t="str">
        <f t="shared" si="383"/>
        <v/>
      </c>
      <c r="O4905" s="111" t="str">
        <f t="shared" si="384"/>
        <v/>
      </c>
    </row>
    <row r="4906" spans="1:15" ht="30" customHeight="1" thickTop="1" thickBot="1">
      <c r="A4906" s="37" t="str">
        <f t="shared" si="380"/>
        <v/>
      </c>
      <c r="C4906" s="13">
        <v>4902</v>
      </c>
      <c r="D4906" s="61" t="str">
        <f>IF(Cad_an!D4906="","",Cad_an!D4906)</f>
        <v/>
      </c>
      <c r="E4906" s="61" t="str">
        <f>IF(D4906="","",VLOOKUP(D4906,Cad_an!$D$5:$F$5004,3,FALSE))</f>
        <v/>
      </c>
      <c r="F4906" s="61" t="str">
        <f>IF(D4906="","",VLOOKUP(D4906,Cad_an!$D$5:$E$5004,2,FALSE))</f>
        <v/>
      </c>
      <c r="G4906" s="61" t="str">
        <f>IF(D4906="","",VLOOKUP(Fa_an!F4906,Cad_can!$D$5:$E$204,2,FALSE))</f>
        <v/>
      </c>
      <c r="H4906" s="17"/>
      <c r="I4906" s="17"/>
      <c r="J4906" s="110" t="str">
        <f t="shared" si="381"/>
        <v/>
      </c>
      <c r="K4906" s="23"/>
      <c r="L4906" s="112" t="str">
        <f t="shared" si="382"/>
        <v/>
      </c>
      <c r="M4906" s="17"/>
      <c r="N4906" s="110" t="str">
        <f t="shared" si="383"/>
        <v/>
      </c>
      <c r="O4906" s="111" t="str">
        <f t="shared" si="384"/>
        <v/>
      </c>
    </row>
    <row r="4907" spans="1:15" ht="30" customHeight="1" thickTop="1" thickBot="1">
      <c r="A4907" s="37" t="str">
        <f t="shared" si="380"/>
        <v/>
      </c>
      <c r="C4907" s="13">
        <v>4903</v>
      </c>
      <c r="D4907" s="61" t="str">
        <f>IF(Cad_an!D4907="","",Cad_an!D4907)</f>
        <v/>
      </c>
      <c r="E4907" s="61" t="str">
        <f>IF(D4907="","",VLOOKUP(D4907,Cad_an!$D$5:$F$5004,3,FALSE))</f>
        <v/>
      </c>
      <c r="F4907" s="61" t="str">
        <f>IF(D4907="","",VLOOKUP(D4907,Cad_an!$D$5:$E$5004,2,FALSE))</f>
        <v/>
      </c>
      <c r="G4907" s="61" t="str">
        <f>IF(D4907="","",VLOOKUP(Fa_an!F4907,Cad_can!$D$5:$E$204,2,FALSE))</f>
        <v/>
      </c>
      <c r="H4907" s="17"/>
      <c r="I4907" s="17"/>
      <c r="J4907" s="110" t="str">
        <f t="shared" si="381"/>
        <v/>
      </c>
      <c r="K4907" s="23"/>
      <c r="L4907" s="112" t="str">
        <f t="shared" si="382"/>
        <v/>
      </c>
      <c r="M4907" s="17"/>
      <c r="N4907" s="110" t="str">
        <f t="shared" si="383"/>
        <v/>
      </c>
      <c r="O4907" s="111" t="str">
        <f t="shared" si="384"/>
        <v/>
      </c>
    </row>
    <row r="4908" spans="1:15" ht="30" customHeight="1" thickTop="1" thickBot="1">
      <c r="A4908" s="37" t="str">
        <f t="shared" si="380"/>
        <v/>
      </c>
      <c r="C4908" s="13">
        <v>4904</v>
      </c>
      <c r="D4908" s="61" t="str">
        <f>IF(Cad_an!D4908="","",Cad_an!D4908)</f>
        <v/>
      </c>
      <c r="E4908" s="61" t="str">
        <f>IF(D4908="","",VLOOKUP(D4908,Cad_an!$D$5:$F$5004,3,FALSE))</f>
        <v/>
      </c>
      <c r="F4908" s="61" t="str">
        <f>IF(D4908="","",VLOOKUP(D4908,Cad_an!$D$5:$E$5004,2,FALSE))</f>
        <v/>
      </c>
      <c r="G4908" s="61" t="str">
        <f>IF(D4908="","",VLOOKUP(Fa_an!F4908,Cad_can!$D$5:$E$204,2,FALSE))</f>
        <v/>
      </c>
      <c r="H4908" s="17"/>
      <c r="I4908" s="17"/>
      <c r="J4908" s="110" t="str">
        <f t="shared" si="381"/>
        <v/>
      </c>
      <c r="K4908" s="23"/>
      <c r="L4908" s="112" t="str">
        <f t="shared" si="382"/>
        <v/>
      </c>
      <c r="M4908" s="17"/>
      <c r="N4908" s="110" t="str">
        <f t="shared" si="383"/>
        <v/>
      </c>
      <c r="O4908" s="111" t="str">
        <f t="shared" si="384"/>
        <v/>
      </c>
    </row>
    <row r="4909" spans="1:15" ht="30" customHeight="1" thickTop="1" thickBot="1">
      <c r="A4909" s="37" t="str">
        <f t="shared" si="380"/>
        <v/>
      </c>
      <c r="C4909" s="13">
        <v>4905</v>
      </c>
      <c r="D4909" s="61" t="str">
        <f>IF(Cad_an!D4909="","",Cad_an!D4909)</f>
        <v/>
      </c>
      <c r="E4909" s="61" t="str">
        <f>IF(D4909="","",VLOOKUP(D4909,Cad_an!$D$5:$F$5004,3,FALSE))</f>
        <v/>
      </c>
      <c r="F4909" s="61" t="str">
        <f>IF(D4909="","",VLOOKUP(D4909,Cad_an!$D$5:$E$5004,2,FALSE))</f>
        <v/>
      </c>
      <c r="G4909" s="61" t="str">
        <f>IF(D4909="","",VLOOKUP(Fa_an!F4909,Cad_can!$D$5:$E$204,2,FALSE))</f>
        <v/>
      </c>
      <c r="H4909" s="17"/>
      <c r="I4909" s="17"/>
      <c r="J4909" s="110" t="str">
        <f t="shared" si="381"/>
        <v/>
      </c>
      <c r="K4909" s="23"/>
      <c r="L4909" s="112" t="str">
        <f t="shared" si="382"/>
        <v/>
      </c>
      <c r="M4909" s="17"/>
      <c r="N4909" s="110" t="str">
        <f t="shared" si="383"/>
        <v/>
      </c>
      <c r="O4909" s="111" t="str">
        <f t="shared" si="384"/>
        <v/>
      </c>
    </row>
    <row r="4910" spans="1:15" ht="30" customHeight="1" thickTop="1" thickBot="1">
      <c r="A4910" s="37" t="str">
        <f t="shared" si="380"/>
        <v/>
      </c>
      <c r="C4910" s="13">
        <v>4906</v>
      </c>
      <c r="D4910" s="61" t="str">
        <f>IF(Cad_an!D4910="","",Cad_an!D4910)</f>
        <v/>
      </c>
      <c r="E4910" s="61" t="str">
        <f>IF(D4910="","",VLOOKUP(D4910,Cad_an!$D$5:$F$5004,3,FALSE))</f>
        <v/>
      </c>
      <c r="F4910" s="61" t="str">
        <f>IF(D4910="","",VLOOKUP(D4910,Cad_an!$D$5:$E$5004,2,FALSE))</f>
        <v/>
      </c>
      <c r="G4910" s="61" t="str">
        <f>IF(D4910="","",VLOOKUP(Fa_an!F4910,Cad_can!$D$5:$E$204,2,FALSE))</f>
        <v/>
      </c>
      <c r="H4910" s="17"/>
      <c r="I4910" s="17"/>
      <c r="J4910" s="110" t="str">
        <f t="shared" si="381"/>
        <v/>
      </c>
      <c r="K4910" s="23"/>
      <c r="L4910" s="112" t="str">
        <f t="shared" si="382"/>
        <v/>
      </c>
      <c r="M4910" s="17"/>
      <c r="N4910" s="110" t="str">
        <f t="shared" si="383"/>
        <v/>
      </c>
      <c r="O4910" s="111" t="str">
        <f t="shared" si="384"/>
        <v/>
      </c>
    </row>
    <row r="4911" spans="1:15" ht="30" customHeight="1" thickTop="1" thickBot="1">
      <c r="A4911" s="37" t="str">
        <f t="shared" si="380"/>
        <v/>
      </c>
      <c r="C4911" s="13">
        <v>4907</v>
      </c>
      <c r="D4911" s="61" t="str">
        <f>IF(Cad_an!D4911="","",Cad_an!D4911)</f>
        <v/>
      </c>
      <c r="E4911" s="61" t="str">
        <f>IF(D4911="","",VLOOKUP(D4911,Cad_an!$D$5:$F$5004,3,FALSE))</f>
        <v/>
      </c>
      <c r="F4911" s="61" t="str">
        <f>IF(D4911="","",VLOOKUP(D4911,Cad_an!$D$5:$E$5004,2,FALSE))</f>
        <v/>
      </c>
      <c r="G4911" s="61" t="str">
        <f>IF(D4911="","",VLOOKUP(Fa_an!F4911,Cad_can!$D$5:$E$204,2,FALSE))</f>
        <v/>
      </c>
      <c r="H4911" s="17"/>
      <c r="I4911" s="17"/>
      <c r="J4911" s="110" t="str">
        <f t="shared" si="381"/>
        <v/>
      </c>
      <c r="K4911" s="23"/>
      <c r="L4911" s="112" t="str">
        <f t="shared" si="382"/>
        <v/>
      </c>
      <c r="M4911" s="17"/>
      <c r="N4911" s="110" t="str">
        <f t="shared" si="383"/>
        <v/>
      </c>
      <c r="O4911" s="111" t="str">
        <f t="shared" si="384"/>
        <v/>
      </c>
    </row>
    <row r="4912" spans="1:15" ht="30" customHeight="1" thickTop="1" thickBot="1">
      <c r="A4912" s="37" t="str">
        <f t="shared" si="380"/>
        <v/>
      </c>
      <c r="C4912" s="13">
        <v>4908</v>
      </c>
      <c r="D4912" s="61" t="str">
        <f>IF(Cad_an!D4912="","",Cad_an!D4912)</f>
        <v/>
      </c>
      <c r="E4912" s="61" t="str">
        <f>IF(D4912="","",VLOOKUP(D4912,Cad_an!$D$5:$F$5004,3,FALSE))</f>
        <v/>
      </c>
      <c r="F4912" s="61" t="str">
        <f>IF(D4912="","",VLOOKUP(D4912,Cad_an!$D$5:$E$5004,2,FALSE))</f>
        <v/>
      </c>
      <c r="G4912" s="61" t="str">
        <f>IF(D4912="","",VLOOKUP(Fa_an!F4912,Cad_can!$D$5:$E$204,2,FALSE))</f>
        <v/>
      </c>
      <c r="H4912" s="17"/>
      <c r="I4912" s="17"/>
      <c r="J4912" s="110" t="str">
        <f t="shared" si="381"/>
        <v/>
      </c>
      <c r="K4912" s="23"/>
      <c r="L4912" s="112" t="str">
        <f t="shared" si="382"/>
        <v/>
      </c>
      <c r="M4912" s="17"/>
      <c r="N4912" s="110" t="str">
        <f t="shared" si="383"/>
        <v/>
      </c>
      <c r="O4912" s="111" t="str">
        <f t="shared" si="384"/>
        <v/>
      </c>
    </row>
    <row r="4913" spans="1:15" ht="30" customHeight="1" thickTop="1" thickBot="1">
      <c r="A4913" s="37" t="str">
        <f t="shared" si="380"/>
        <v/>
      </c>
      <c r="C4913" s="13">
        <v>4909</v>
      </c>
      <c r="D4913" s="61" t="str">
        <f>IF(Cad_an!D4913="","",Cad_an!D4913)</f>
        <v/>
      </c>
      <c r="E4913" s="61" t="str">
        <f>IF(D4913="","",VLOOKUP(D4913,Cad_an!$D$5:$F$5004,3,FALSE))</f>
        <v/>
      </c>
      <c r="F4913" s="61" t="str">
        <f>IF(D4913="","",VLOOKUP(D4913,Cad_an!$D$5:$E$5004,2,FALSE))</f>
        <v/>
      </c>
      <c r="G4913" s="61" t="str">
        <f>IF(D4913="","",VLOOKUP(Fa_an!F4913,Cad_can!$D$5:$E$204,2,FALSE))</f>
        <v/>
      </c>
      <c r="H4913" s="17"/>
      <c r="I4913" s="17"/>
      <c r="J4913" s="110" t="str">
        <f t="shared" si="381"/>
        <v/>
      </c>
      <c r="K4913" s="23"/>
      <c r="L4913" s="112" t="str">
        <f t="shared" si="382"/>
        <v/>
      </c>
      <c r="M4913" s="17"/>
      <c r="N4913" s="110" t="str">
        <f t="shared" si="383"/>
        <v/>
      </c>
      <c r="O4913" s="111" t="str">
        <f t="shared" si="384"/>
        <v/>
      </c>
    </row>
    <row r="4914" spans="1:15" ht="30" customHeight="1" thickTop="1" thickBot="1">
      <c r="A4914" s="37" t="str">
        <f t="shared" si="380"/>
        <v/>
      </c>
      <c r="C4914" s="13">
        <v>4910</v>
      </c>
      <c r="D4914" s="61" t="str">
        <f>IF(Cad_an!D4914="","",Cad_an!D4914)</f>
        <v/>
      </c>
      <c r="E4914" s="61" t="str">
        <f>IF(D4914="","",VLOOKUP(D4914,Cad_an!$D$5:$F$5004,3,FALSE))</f>
        <v/>
      </c>
      <c r="F4914" s="61" t="str">
        <f>IF(D4914="","",VLOOKUP(D4914,Cad_an!$D$5:$E$5004,2,FALSE))</f>
        <v/>
      </c>
      <c r="G4914" s="61" t="str">
        <f>IF(D4914="","",VLOOKUP(Fa_an!F4914,Cad_can!$D$5:$E$204,2,FALSE))</f>
        <v/>
      </c>
      <c r="H4914" s="17"/>
      <c r="I4914" s="17"/>
      <c r="J4914" s="110" t="str">
        <f t="shared" si="381"/>
        <v/>
      </c>
      <c r="K4914" s="23"/>
      <c r="L4914" s="112" t="str">
        <f t="shared" si="382"/>
        <v/>
      </c>
      <c r="M4914" s="17"/>
      <c r="N4914" s="110" t="str">
        <f t="shared" si="383"/>
        <v/>
      </c>
      <c r="O4914" s="111" t="str">
        <f t="shared" si="384"/>
        <v/>
      </c>
    </row>
    <row r="4915" spans="1:15" ht="30" customHeight="1" thickTop="1" thickBot="1">
      <c r="A4915" s="37" t="str">
        <f t="shared" si="380"/>
        <v/>
      </c>
      <c r="C4915" s="13">
        <v>4911</v>
      </c>
      <c r="D4915" s="61" t="str">
        <f>IF(Cad_an!D4915="","",Cad_an!D4915)</f>
        <v/>
      </c>
      <c r="E4915" s="61" t="str">
        <f>IF(D4915="","",VLOOKUP(D4915,Cad_an!$D$5:$F$5004,3,FALSE))</f>
        <v/>
      </c>
      <c r="F4915" s="61" t="str">
        <f>IF(D4915="","",VLOOKUP(D4915,Cad_an!$D$5:$E$5004,2,FALSE))</f>
        <v/>
      </c>
      <c r="G4915" s="61" t="str">
        <f>IF(D4915="","",VLOOKUP(Fa_an!F4915,Cad_can!$D$5:$E$204,2,FALSE))</f>
        <v/>
      </c>
      <c r="H4915" s="17"/>
      <c r="I4915" s="17"/>
      <c r="J4915" s="110" t="str">
        <f t="shared" si="381"/>
        <v/>
      </c>
      <c r="K4915" s="23"/>
      <c r="L4915" s="112" t="str">
        <f t="shared" si="382"/>
        <v/>
      </c>
      <c r="M4915" s="17"/>
      <c r="N4915" s="110" t="str">
        <f t="shared" si="383"/>
        <v/>
      </c>
      <c r="O4915" s="111" t="str">
        <f t="shared" si="384"/>
        <v/>
      </c>
    </row>
    <row r="4916" spans="1:15" ht="30" customHeight="1" thickTop="1" thickBot="1">
      <c r="A4916" s="37" t="str">
        <f t="shared" si="380"/>
        <v/>
      </c>
      <c r="C4916" s="13">
        <v>4912</v>
      </c>
      <c r="D4916" s="61" t="str">
        <f>IF(Cad_an!D4916="","",Cad_an!D4916)</f>
        <v/>
      </c>
      <c r="E4916" s="61" t="str">
        <f>IF(D4916="","",VLOOKUP(D4916,Cad_an!$D$5:$F$5004,3,FALSE))</f>
        <v/>
      </c>
      <c r="F4916" s="61" t="str">
        <f>IF(D4916="","",VLOOKUP(D4916,Cad_an!$D$5:$E$5004,2,FALSE))</f>
        <v/>
      </c>
      <c r="G4916" s="61" t="str">
        <f>IF(D4916="","",VLOOKUP(Fa_an!F4916,Cad_can!$D$5:$E$204,2,FALSE))</f>
        <v/>
      </c>
      <c r="H4916" s="17"/>
      <c r="I4916" s="17"/>
      <c r="J4916" s="110" t="str">
        <f t="shared" si="381"/>
        <v/>
      </c>
      <c r="K4916" s="23"/>
      <c r="L4916" s="112" t="str">
        <f t="shared" si="382"/>
        <v/>
      </c>
      <c r="M4916" s="17"/>
      <c r="N4916" s="110" t="str">
        <f t="shared" si="383"/>
        <v/>
      </c>
      <c r="O4916" s="111" t="str">
        <f t="shared" si="384"/>
        <v/>
      </c>
    </row>
    <row r="4917" spans="1:15" ht="30" customHeight="1" thickTop="1" thickBot="1">
      <c r="A4917" s="37" t="str">
        <f t="shared" si="380"/>
        <v/>
      </c>
      <c r="C4917" s="13">
        <v>4913</v>
      </c>
      <c r="D4917" s="61" t="str">
        <f>IF(Cad_an!D4917="","",Cad_an!D4917)</f>
        <v/>
      </c>
      <c r="E4917" s="61" t="str">
        <f>IF(D4917="","",VLOOKUP(D4917,Cad_an!$D$5:$F$5004,3,FALSE))</f>
        <v/>
      </c>
      <c r="F4917" s="61" t="str">
        <f>IF(D4917="","",VLOOKUP(D4917,Cad_an!$D$5:$E$5004,2,FALSE))</f>
        <v/>
      </c>
      <c r="G4917" s="61" t="str">
        <f>IF(D4917="","",VLOOKUP(Fa_an!F4917,Cad_can!$D$5:$E$204,2,FALSE))</f>
        <v/>
      </c>
      <c r="H4917" s="17"/>
      <c r="I4917" s="17"/>
      <c r="J4917" s="110" t="str">
        <f t="shared" si="381"/>
        <v/>
      </c>
      <c r="K4917" s="23"/>
      <c r="L4917" s="112" t="str">
        <f t="shared" si="382"/>
        <v/>
      </c>
      <c r="M4917" s="17"/>
      <c r="N4917" s="110" t="str">
        <f t="shared" si="383"/>
        <v/>
      </c>
      <c r="O4917" s="111" t="str">
        <f t="shared" si="384"/>
        <v/>
      </c>
    </row>
    <row r="4918" spans="1:15" ht="30" customHeight="1" thickTop="1" thickBot="1">
      <c r="A4918" s="37" t="str">
        <f t="shared" si="380"/>
        <v/>
      </c>
      <c r="C4918" s="13">
        <v>4914</v>
      </c>
      <c r="D4918" s="61" t="str">
        <f>IF(Cad_an!D4918="","",Cad_an!D4918)</f>
        <v/>
      </c>
      <c r="E4918" s="61" t="str">
        <f>IF(D4918="","",VLOOKUP(D4918,Cad_an!$D$5:$F$5004,3,FALSE))</f>
        <v/>
      </c>
      <c r="F4918" s="61" t="str">
        <f>IF(D4918="","",VLOOKUP(D4918,Cad_an!$D$5:$E$5004,2,FALSE))</f>
        <v/>
      </c>
      <c r="G4918" s="61" t="str">
        <f>IF(D4918="","",VLOOKUP(Fa_an!F4918,Cad_can!$D$5:$E$204,2,FALSE))</f>
        <v/>
      </c>
      <c r="H4918" s="17"/>
      <c r="I4918" s="17"/>
      <c r="J4918" s="110" t="str">
        <f t="shared" si="381"/>
        <v/>
      </c>
      <c r="K4918" s="23"/>
      <c r="L4918" s="112" t="str">
        <f t="shared" si="382"/>
        <v/>
      </c>
      <c r="M4918" s="17"/>
      <c r="N4918" s="110" t="str">
        <f t="shared" si="383"/>
        <v/>
      </c>
      <c r="O4918" s="111" t="str">
        <f t="shared" si="384"/>
        <v/>
      </c>
    </row>
    <row r="4919" spans="1:15" ht="30" customHeight="1" thickTop="1" thickBot="1">
      <c r="A4919" s="37" t="str">
        <f t="shared" si="380"/>
        <v/>
      </c>
      <c r="C4919" s="13">
        <v>4915</v>
      </c>
      <c r="D4919" s="61" t="str">
        <f>IF(Cad_an!D4919="","",Cad_an!D4919)</f>
        <v/>
      </c>
      <c r="E4919" s="61" t="str">
        <f>IF(D4919="","",VLOOKUP(D4919,Cad_an!$D$5:$F$5004,3,FALSE))</f>
        <v/>
      </c>
      <c r="F4919" s="61" t="str">
        <f>IF(D4919="","",VLOOKUP(D4919,Cad_an!$D$5:$E$5004,2,FALSE))</f>
        <v/>
      </c>
      <c r="G4919" s="61" t="str">
        <f>IF(D4919="","",VLOOKUP(Fa_an!F4919,Cad_can!$D$5:$E$204,2,FALSE))</f>
        <v/>
      </c>
      <c r="H4919" s="17"/>
      <c r="I4919" s="17"/>
      <c r="J4919" s="110" t="str">
        <f t="shared" si="381"/>
        <v/>
      </c>
      <c r="K4919" s="23"/>
      <c r="L4919" s="112" t="str">
        <f t="shared" si="382"/>
        <v/>
      </c>
      <c r="M4919" s="17"/>
      <c r="N4919" s="110" t="str">
        <f t="shared" si="383"/>
        <v/>
      </c>
      <c r="O4919" s="111" t="str">
        <f t="shared" si="384"/>
        <v/>
      </c>
    </row>
    <row r="4920" spans="1:15" ht="30" customHeight="1" thickTop="1" thickBot="1">
      <c r="A4920" s="37" t="str">
        <f t="shared" si="380"/>
        <v/>
      </c>
      <c r="C4920" s="13">
        <v>4916</v>
      </c>
      <c r="D4920" s="61" t="str">
        <f>IF(Cad_an!D4920="","",Cad_an!D4920)</f>
        <v/>
      </c>
      <c r="E4920" s="61" t="str">
        <f>IF(D4920="","",VLOOKUP(D4920,Cad_an!$D$5:$F$5004,3,FALSE))</f>
        <v/>
      </c>
      <c r="F4920" s="61" t="str">
        <f>IF(D4920="","",VLOOKUP(D4920,Cad_an!$D$5:$E$5004,2,FALSE))</f>
        <v/>
      </c>
      <c r="G4920" s="61" t="str">
        <f>IF(D4920="","",VLOOKUP(Fa_an!F4920,Cad_can!$D$5:$E$204,2,FALSE))</f>
        <v/>
      </c>
      <c r="H4920" s="17"/>
      <c r="I4920" s="17"/>
      <c r="J4920" s="110" t="str">
        <f t="shared" si="381"/>
        <v/>
      </c>
      <c r="K4920" s="23"/>
      <c r="L4920" s="112" t="str">
        <f t="shared" si="382"/>
        <v/>
      </c>
      <c r="M4920" s="17"/>
      <c r="N4920" s="110" t="str">
        <f t="shared" si="383"/>
        <v/>
      </c>
      <c r="O4920" s="111" t="str">
        <f t="shared" si="384"/>
        <v/>
      </c>
    </row>
    <row r="4921" spans="1:15" ht="30" customHeight="1" thickTop="1" thickBot="1">
      <c r="A4921" s="37" t="str">
        <f t="shared" si="380"/>
        <v/>
      </c>
      <c r="C4921" s="13">
        <v>4917</v>
      </c>
      <c r="D4921" s="61" t="str">
        <f>IF(Cad_an!D4921="","",Cad_an!D4921)</f>
        <v/>
      </c>
      <c r="E4921" s="61" t="str">
        <f>IF(D4921="","",VLOOKUP(D4921,Cad_an!$D$5:$F$5004,3,FALSE))</f>
        <v/>
      </c>
      <c r="F4921" s="61" t="str">
        <f>IF(D4921="","",VLOOKUP(D4921,Cad_an!$D$5:$E$5004,2,FALSE))</f>
        <v/>
      </c>
      <c r="G4921" s="61" t="str">
        <f>IF(D4921="","",VLOOKUP(Fa_an!F4921,Cad_can!$D$5:$E$204,2,FALSE))</f>
        <v/>
      </c>
      <c r="H4921" s="17"/>
      <c r="I4921" s="17"/>
      <c r="J4921" s="110" t="str">
        <f t="shared" si="381"/>
        <v/>
      </c>
      <c r="K4921" s="23"/>
      <c r="L4921" s="112" t="str">
        <f t="shared" si="382"/>
        <v/>
      </c>
      <c r="M4921" s="17"/>
      <c r="N4921" s="110" t="str">
        <f t="shared" si="383"/>
        <v/>
      </c>
      <c r="O4921" s="111" t="str">
        <f t="shared" si="384"/>
        <v/>
      </c>
    </row>
    <row r="4922" spans="1:15" ht="30" customHeight="1" thickTop="1" thickBot="1">
      <c r="A4922" s="37" t="str">
        <f t="shared" si="380"/>
        <v/>
      </c>
      <c r="C4922" s="13">
        <v>4918</v>
      </c>
      <c r="D4922" s="61" t="str">
        <f>IF(Cad_an!D4922="","",Cad_an!D4922)</f>
        <v/>
      </c>
      <c r="E4922" s="61" t="str">
        <f>IF(D4922="","",VLOOKUP(D4922,Cad_an!$D$5:$F$5004,3,FALSE))</f>
        <v/>
      </c>
      <c r="F4922" s="61" t="str">
        <f>IF(D4922="","",VLOOKUP(D4922,Cad_an!$D$5:$E$5004,2,FALSE))</f>
        <v/>
      </c>
      <c r="G4922" s="61" t="str">
        <f>IF(D4922="","",VLOOKUP(Fa_an!F4922,Cad_can!$D$5:$E$204,2,FALSE))</f>
        <v/>
      </c>
      <c r="H4922" s="17"/>
      <c r="I4922" s="17"/>
      <c r="J4922" s="110" t="str">
        <f t="shared" si="381"/>
        <v/>
      </c>
      <c r="K4922" s="23"/>
      <c r="L4922" s="112" t="str">
        <f t="shared" si="382"/>
        <v/>
      </c>
      <c r="M4922" s="17"/>
      <c r="N4922" s="110" t="str">
        <f t="shared" si="383"/>
        <v/>
      </c>
      <c r="O4922" s="111" t="str">
        <f t="shared" si="384"/>
        <v/>
      </c>
    </row>
    <row r="4923" spans="1:15" ht="30" customHeight="1" thickTop="1" thickBot="1">
      <c r="A4923" s="37" t="str">
        <f t="shared" si="380"/>
        <v/>
      </c>
      <c r="C4923" s="13">
        <v>4919</v>
      </c>
      <c r="D4923" s="61" t="str">
        <f>IF(Cad_an!D4923="","",Cad_an!D4923)</f>
        <v/>
      </c>
      <c r="E4923" s="61" t="str">
        <f>IF(D4923="","",VLOOKUP(D4923,Cad_an!$D$5:$F$5004,3,FALSE))</f>
        <v/>
      </c>
      <c r="F4923" s="61" t="str">
        <f>IF(D4923="","",VLOOKUP(D4923,Cad_an!$D$5:$E$5004,2,FALSE))</f>
        <v/>
      </c>
      <c r="G4923" s="61" t="str">
        <f>IF(D4923="","",VLOOKUP(Fa_an!F4923,Cad_can!$D$5:$E$204,2,FALSE))</f>
        <v/>
      </c>
      <c r="H4923" s="17"/>
      <c r="I4923" s="17"/>
      <c r="J4923" s="110" t="str">
        <f t="shared" si="381"/>
        <v/>
      </c>
      <c r="K4923" s="23"/>
      <c r="L4923" s="112" t="str">
        <f t="shared" si="382"/>
        <v/>
      </c>
      <c r="M4923" s="17"/>
      <c r="N4923" s="110" t="str">
        <f t="shared" si="383"/>
        <v/>
      </c>
      <c r="O4923" s="111" t="str">
        <f t="shared" si="384"/>
        <v/>
      </c>
    </row>
    <row r="4924" spans="1:15" ht="30" customHeight="1" thickTop="1" thickBot="1">
      <c r="A4924" s="37" t="str">
        <f t="shared" si="380"/>
        <v/>
      </c>
      <c r="C4924" s="13">
        <v>4920</v>
      </c>
      <c r="D4924" s="61" t="str">
        <f>IF(Cad_an!D4924="","",Cad_an!D4924)</f>
        <v/>
      </c>
      <c r="E4924" s="61" t="str">
        <f>IF(D4924="","",VLOOKUP(D4924,Cad_an!$D$5:$F$5004,3,FALSE))</f>
        <v/>
      </c>
      <c r="F4924" s="61" t="str">
        <f>IF(D4924="","",VLOOKUP(D4924,Cad_an!$D$5:$E$5004,2,FALSE))</f>
        <v/>
      </c>
      <c r="G4924" s="61" t="str">
        <f>IF(D4924="","",VLOOKUP(Fa_an!F4924,Cad_can!$D$5:$E$204,2,FALSE))</f>
        <v/>
      </c>
      <c r="H4924" s="17"/>
      <c r="I4924" s="17"/>
      <c r="J4924" s="110" t="str">
        <f t="shared" si="381"/>
        <v/>
      </c>
      <c r="K4924" s="23"/>
      <c r="L4924" s="112" t="str">
        <f t="shared" si="382"/>
        <v/>
      </c>
      <c r="M4924" s="17"/>
      <c r="N4924" s="110" t="str">
        <f t="shared" si="383"/>
        <v/>
      </c>
      <c r="O4924" s="111" t="str">
        <f t="shared" si="384"/>
        <v/>
      </c>
    </row>
    <row r="4925" spans="1:15" ht="30" customHeight="1" thickTop="1" thickBot="1">
      <c r="A4925" s="37" t="str">
        <f t="shared" si="380"/>
        <v/>
      </c>
      <c r="C4925" s="13">
        <v>4921</v>
      </c>
      <c r="D4925" s="61" t="str">
        <f>IF(Cad_an!D4925="","",Cad_an!D4925)</f>
        <v/>
      </c>
      <c r="E4925" s="61" t="str">
        <f>IF(D4925="","",VLOOKUP(D4925,Cad_an!$D$5:$F$5004,3,FALSE))</f>
        <v/>
      </c>
      <c r="F4925" s="61" t="str">
        <f>IF(D4925="","",VLOOKUP(D4925,Cad_an!$D$5:$E$5004,2,FALSE))</f>
        <v/>
      </c>
      <c r="G4925" s="61" t="str">
        <f>IF(D4925="","",VLOOKUP(Fa_an!F4925,Cad_can!$D$5:$E$204,2,FALSE))</f>
        <v/>
      </c>
      <c r="H4925" s="17"/>
      <c r="I4925" s="17"/>
      <c r="J4925" s="110" t="str">
        <f t="shared" si="381"/>
        <v/>
      </c>
      <c r="K4925" s="23"/>
      <c r="L4925" s="112" t="str">
        <f t="shared" si="382"/>
        <v/>
      </c>
      <c r="M4925" s="17"/>
      <c r="N4925" s="110" t="str">
        <f t="shared" si="383"/>
        <v/>
      </c>
      <c r="O4925" s="111" t="str">
        <f t="shared" si="384"/>
        <v/>
      </c>
    </row>
    <row r="4926" spans="1:15" ht="30" customHeight="1" thickTop="1" thickBot="1">
      <c r="A4926" s="37" t="str">
        <f t="shared" si="380"/>
        <v/>
      </c>
      <c r="C4926" s="13">
        <v>4922</v>
      </c>
      <c r="D4926" s="61" t="str">
        <f>IF(Cad_an!D4926="","",Cad_an!D4926)</f>
        <v/>
      </c>
      <c r="E4926" s="61" t="str">
        <f>IF(D4926="","",VLOOKUP(D4926,Cad_an!$D$5:$F$5004,3,FALSE))</f>
        <v/>
      </c>
      <c r="F4926" s="61" t="str">
        <f>IF(D4926="","",VLOOKUP(D4926,Cad_an!$D$5:$E$5004,2,FALSE))</f>
        <v/>
      </c>
      <c r="G4926" s="61" t="str">
        <f>IF(D4926="","",VLOOKUP(Fa_an!F4926,Cad_can!$D$5:$E$204,2,FALSE))</f>
        <v/>
      </c>
      <c r="H4926" s="17"/>
      <c r="I4926" s="17"/>
      <c r="J4926" s="110" t="str">
        <f t="shared" si="381"/>
        <v/>
      </c>
      <c r="K4926" s="23"/>
      <c r="L4926" s="112" t="str">
        <f t="shared" si="382"/>
        <v/>
      </c>
      <c r="M4926" s="17"/>
      <c r="N4926" s="110" t="str">
        <f t="shared" si="383"/>
        <v/>
      </c>
      <c r="O4926" s="111" t="str">
        <f t="shared" si="384"/>
        <v/>
      </c>
    </row>
    <row r="4927" spans="1:15" ht="30" customHeight="1" thickTop="1" thickBot="1">
      <c r="A4927" s="37" t="str">
        <f t="shared" si="380"/>
        <v/>
      </c>
      <c r="C4927" s="13">
        <v>4923</v>
      </c>
      <c r="D4927" s="61" t="str">
        <f>IF(Cad_an!D4927="","",Cad_an!D4927)</f>
        <v/>
      </c>
      <c r="E4927" s="61" t="str">
        <f>IF(D4927="","",VLOOKUP(D4927,Cad_an!$D$5:$F$5004,3,FALSE))</f>
        <v/>
      </c>
      <c r="F4927" s="61" t="str">
        <f>IF(D4927="","",VLOOKUP(D4927,Cad_an!$D$5:$E$5004,2,FALSE))</f>
        <v/>
      </c>
      <c r="G4927" s="61" t="str">
        <f>IF(D4927="","",VLOOKUP(Fa_an!F4927,Cad_can!$D$5:$E$204,2,FALSE))</f>
        <v/>
      </c>
      <c r="H4927" s="17"/>
      <c r="I4927" s="17"/>
      <c r="J4927" s="110" t="str">
        <f t="shared" si="381"/>
        <v/>
      </c>
      <c r="K4927" s="23"/>
      <c r="L4927" s="112" t="str">
        <f t="shared" si="382"/>
        <v/>
      </c>
      <c r="M4927" s="17"/>
      <c r="N4927" s="110" t="str">
        <f t="shared" si="383"/>
        <v/>
      </c>
      <c r="O4927" s="111" t="str">
        <f t="shared" si="384"/>
        <v/>
      </c>
    </row>
    <row r="4928" spans="1:15" ht="30" customHeight="1" thickTop="1" thickBot="1">
      <c r="A4928" s="37" t="str">
        <f t="shared" si="380"/>
        <v/>
      </c>
      <c r="C4928" s="13">
        <v>4924</v>
      </c>
      <c r="D4928" s="61" t="str">
        <f>IF(Cad_an!D4928="","",Cad_an!D4928)</f>
        <v/>
      </c>
      <c r="E4928" s="61" t="str">
        <f>IF(D4928="","",VLOOKUP(D4928,Cad_an!$D$5:$F$5004,3,FALSE))</f>
        <v/>
      </c>
      <c r="F4928" s="61" t="str">
        <f>IF(D4928="","",VLOOKUP(D4928,Cad_an!$D$5:$E$5004,2,FALSE))</f>
        <v/>
      </c>
      <c r="G4928" s="61" t="str">
        <f>IF(D4928="","",VLOOKUP(Fa_an!F4928,Cad_can!$D$5:$E$204,2,FALSE))</f>
        <v/>
      </c>
      <c r="H4928" s="17"/>
      <c r="I4928" s="17"/>
      <c r="J4928" s="110" t="str">
        <f t="shared" si="381"/>
        <v/>
      </c>
      <c r="K4928" s="23"/>
      <c r="L4928" s="112" t="str">
        <f t="shared" si="382"/>
        <v/>
      </c>
      <c r="M4928" s="17"/>
      <c r="N4928" s="110" t="str">
        <f t="shared" si="383"/>
        <v/>
      </c>
      <c r="O4928" s="111" t="str">
        <f t="shared" si="384"/>
        <v/>
      </c>
    </row>
    <row r="4929" spans="1:15" ht="30" customHeight="1" thickTop="1" thickBot="1">
      <c r="A4929" s="37" t="str">
        <f t="shared" si="380"/>
        <v/>
      </c>
      <c r="C4929" s="13">
        <v>4925</v>
      </c>
      <c r="D4929" s="61" t="str">
        <f>IF(Cad_an!D4929="","",Cad_an!D4929)</f>
        <v/>
      </c>
      <c r="E4929" s="61" t="str">
        <f>IF(D4929="","",VLOOKUP(D4929,Cad_an!$D$5:$F$5004,3,FALSE))</f>
        <v/>
      </c>
      <c r="F4929" s="61" t="str">
        <f>IF(D4929="","",VLOOKUP(D4929,Cad_an!$D$5:$E$5004,2,FALSE))</f>
        <v/>
      </c>
      <c r="G4929" s="61" t="str">
        <f>IF(D4929="","",VLOOKUP(Fa_an!F4929,Cad_can!$D$5:$E$204,2,FALSE))</f>
        <v/>
      </c>
      <c r="H4929" s="17"/>
      <c r="I4929" s="17"/>
      <c r="J4929" s="110" t="str">
        <f t="shared" si="381"/>
        <v/>
      </c>
      <c r="K4929" s="23"/>
      <c r="L4929" s="112" t="str">
        <f t="shared" si="382"/>
        <v/>
      </c>
      <c r="M4929" s="17"/>
      <c r="N4929" s="110" t="str">
        <f t="shared" si="383"/>
        <v/>
      </c>
      <c r="O4929" s="111" t="str">
        <f t="shared" si="384"/>
        <v/>
      </c>
    </row>
    <row r="4930" spans="1:15" ht="30" customHeight="1" thickTop="1" thickBot="1">
      <c r="A4930" s="37" t="str">
        <f t="shared" si="380"/>
        <v/>
      </c>
      <c r="C4930" s="13">
        <v>4926</v>
      </c>
      <c r="D4930" s="61" t="str">
        <f>IF(Cad_an!D4930="","",Cad_an!D4930)</f>
        <v/>
      </c>
      <c r="E4930" s="61" t="str">
        <f>IF(D4930="","",VLOOKUP(D4930,Cad_an!$D$5:$F$5004,3,FALSE))</f>
        <v/>
      </c>
      <c r="F4930" s="61" t="str">
        <f>IF(D4930="","",VLOOKUP(D4930,Cad_an!$D$5:$E$5004,2,FALSE))</f>
        <v/>
      </c>
      <c r="G4930" s="61" t="str">
        <f>IF(D4930="","",VLOOKUP(Fa_an!F4930,Cad_can!$D$5:$E$204,2,FALSE))</f>
        <v/>
      </c>
      <c r="H4930" s="17"/>
      <c r="I4930" s="17"/>
      <c r="J4930" s="110" t="str">
        <f t="shared" si="381"/>
        <v/>
      </c>
      <c r="K4930" s="23"/>
      <c r="L4930" s="112" t="str">
        <f t="shared" si="382"/>
        <v/>
      </c>
      <c r="M4930" s="17"/>
      <c r="N4930" s="110" t="str">
        <f t="shared" si="383"/>
        <v/>
      </c>
      <c r="O4930" s="111" t="str">
        <f t="shared" si="384"/>
        <v/>
      </c>
    </row>
    <row r="4931" spans="1:15" ht="30" customHeight="1" thickTop="1" thickBot="1">
      <c r="A4931" s="37" t="str">
        <f t="shared" si="380"/>
        <v/>
      </c>
      <c r="C4931" s="13">
        <v>4927</v>
      </c>
      <c r="D4931" s="61" t="str">
        <f>IF(Cad_an!D4931="","",Cad_an!D4931)</f>
        <v/>
      </c>
      <c r="E4931" s="61" t="str">
        <f>IF(D4931="","",VLOOKUP(D4931,Cad_an!$D$5:$F$5004,3,FALSE))</f>
        <v/>
      </c>
      <c r="F4931" s="61" t="str">
        <f>IF(D4931="","",VLOOKUP(D4931,Cad_an!$D$5:$E$5004,2,FALSE))</f>
        <v/>
      </c>
      <c r="G4931" s="61" t="str">
        <f>IF(D4931="","",VLOOKUP(Fa_an!F4931,Cad_can!$D$5:$E$204,2,FALSE))</f>
        <v/>
      </c>
      <c r="H4931" s="17"/>
      <c r="I4931" s="17"/>
      <c r="J4931" s="110" t="str">
        <f t="shared" si="381"/>
        <v/>
      </c>
      <c r="K4931" s="23"/>
      <c r="L4931" s="112" t="str">
        <f t="shared" si="382"/>
        <v/>
      </c>
      <c r="M4931" s="17"/>
      <c r="N4931" s="110" t="str">
        <f t="shared" si="383"/>
        <v/>
      </c>
      <c r="O4931" s="111" t="str">
        <f t="shared" si="384"/>
        <v/>
      </c>
    </row>
    <row r="4932" spans="1:15" ht="30" customHeight="1" thickTop="1" thickBot="1">
      <c r="A4932" s="37" t="str">
        <f t="shared" si="380"/>
        <v/>
      </c>
      <c r="C4932" s="13">
        <v>4928</v>
      </c>
      <c r="D4932" s="61" t="str">
        <f>IF(Cad_an!D4932="","",Cad_an!D4932)</f>
        <v/>
      </c>
      <c r="E4932" s="61" t="str">
        <f>IF(D4932="","",VLOOKUP(D4932,Cad_an!$D$5:$F$5004,3,FALSE))</f>
        <v/>
      </c>
      <c r="F4932" s="61" t="str">
        <f>IF(D4932="","",VLOOKUP(D4932,Cad_an!$D$5:$E$5004,2,FALSE))</f>
        <v/>
      </c>
      <c r="G4932" s="61" t="str">
        <f>IF(D4932="","",VLOOKUP(Fa_an!F4932,Cad_can!$D$5:$E$204,2,FALSE))</f>
        <v/>
      </c>
      <c r="H4932" s="17"/>
      <c r="I4932" s="17"/>
      <c r="J4932" s="110" t="str">
        <f t="shared" si="381"/>
        <v/>
      </c>
      <c r="K4932" s="23"/>
      <c r="L4932" s="112" t="str">
        <f t="shared" si="382"/>
        <v/>
      </c>
      <c r="M4932" s="17"/>
      <c r="N4932" s="110" t="str">
        <f t="shared" si="383"/>
        <v/>
      </c>
      <c r="O4932" s="111" t="str">
        <f t="shared" si="384"/>
        <v/>
      </c>
    </row>
    <row r="4933" spans="1:15" ht="30" customHeight="1" thickTop="1" thickBot="1">
      <c r="A4933" s="37" t="str">
        <f t="shared" si="380"/>
        <v/>
      </c>
      <c r="C4933" s="13">
        <v>4929</v>
      </c>
      <c r="D4933" s="61" t="str">
        <f>IF(Cad_an!D4933="","",Cad_an!D4933)</f>
        <v/>
      </c>
      <c r="E4933" s="61" t="str">
        <f>IF(D4933="","",VLOOKUP(D4933,Cad_an!$D$5:$F$5004,3,FALSE))</f>
        <v/>
      </c>
      <c r="F4933" s="61" t="str">
        <f>IF(D4933="","",VLOOKUP(D4933,Cad_an!$D$5:$E$5004,2,FALSE))</f>
        <v/>
      </c>
      <c r="G4933" s="61" t="str">
        <f>IF(D4933="","",VLOOKUP(Fa_an!F4933,Cad_can!$D$5:$E$204,2,FALSE))</f>
        <v/>
      </c>
      <c r="H4933" s="17"/>
      <c r="I4933" s="17"/>
      <c r="J4933" s="110" t="str">
        <f t="shared" si="381"/>
        <v/>
      </c>
      <c r="K4933" s="23"/>
      <c r="L4933" s="112" t="str">
        <f t="shared" si="382"/>
        <v/>
      </c>
      <c r="M4933" s="17"/>
      <c r="N4933" s="110" t="str">
        <f t="shared" si="383"/>
        <v/>
      </c>
      <c r="O4933" s="111" t="str">
        <f t="shared" si="384"/>
        <v/>
      </c>
    </row>
    <row r="4934" spans="1:15" ht="30" customHeight="1" thickTop="1" thickBot="1">
      <c r="A4934" s="37" t="str">
        <f t="shared" ref="A4934:A4997" si="385">D4934&amp;F4934</f>
        <v/>
      </c>
      <c r="C4934" s="13">
        <v>4930</v>
      </c>
      <c r="D4934" s="61" t="str">
        <f>IF(Cad_an!D4934="","",Cad_an!D4934)</f>
        <v/>
      </c>
      <c r="E4934" s="61" t="str">
        <f>IF(D4934="","",VLOOKUP(D4934,Cad_an!$D$5:$F$5004,3,FALSE))</f>
        <v/>
      </c>
      <c r="F4934" s="61" t="str">
        <f>IF(D4934="","",VLOOKUP(D4934,Cad_an!$D$5:$E$5004,2,FALSE))</f>
        <v/>
      </c>
      <c r="G4934" s="61" t="str">
        <f>IF(D4934="","",VLOOKUP(Fa_an!F4934,Cad_can!$D$5:$E$204,2,FALSE))</f>
        <v/>
      </c>
      <c r="H4934" s="17"/>
      <c r="I4934" s="17"/>
      <c r="J4934" s="110" t="str">
        <f t="shared" ref="J4934:J4997" si="386">IFERROR(I4934/H4934,"")</f>
        <v/>
      </c>
      <c r="K4934" s="23"/>
      <c r="L4934" s="112" t="str">
        <f t="shared" ref="L4934:L4997" si="387">IFERROR(K4934/I4934,"")</f>
        <v/>
      </c>
      <c r="M4934" s="17"/>
      <c r="N4934" s="110" t="str">
        <f t="shared" ref="N4934:N4997" si="388">IFERROR(M4934/I4934,"")</f>
        <v/>
      </c>
      <c r="O4934" s="111" t="str">
        <f t="shared" ref="O4934:O4997" si="389">IFERROR(K4934/M4934,"")</f>
        <v/>
      </c>
    </row>
    <row r="4935" spans="1:15" ht="30" customHeight="1" thickTop="1" thickBot="1">
      <c r="A4935" s="37" t="str">
        <f t="shared" si="385"/>
        <v/>
      </c>
      <c r="C4935" s="13">
        <v>4931</v>
      </c>
      <c r="D4935" s="61" t="str">
        <f>IF(Cad_an!D4935="","",Cad_an!D4935)</f>
        <v/>
      </c>
      <c r="E4935" s="61" t="str">
        <f>IF(D4935="","",VLOOKUP(D4935,Cad_an!$D$5:$F$5004,3,FALSE))</f>
        <v/>
      </c>
      <c r="F4935" s="61" t="str">
        <f>IF(D4935="","",VLOOKUP(D4935,Cad_an!$D$5:$E$5004,2,FALSE))</f>
        <v/>
      </c>
      <c r="G4935" s="61" t="str">
        <f>IF(D4935="","",VLOOKUP(Fa_an!F4935,Cad_can!$D$5:$E$204,2,FALSE))</f>
        <v/>
      </c>
      <c r="H4935" s="17"/>
      <c r="I4935" s="17"/>
      <c r="J4935" s="110" t="str">
        <f t="shared" si="386"/>
        <v/>
      </c>
      <c r="K4935" s="23"/>
      <c r="L4935" s="112" t="str">
        <f t="shared" si="387"/>
        <v/>
      </c>
      <c r="M4935" s="17"/>
      <c r="N4935" s="110" t="str">
        <f t="shared" si="388"/>
        <v/>
      </c>
      <c r="O4935" s="111" t="str">
        <f t="shared" si="389"/>
        <v/>
      </c>
    </row>
    <row r="4936" spans="1:15" ht="30" customHeight="1" thickTop="1" thickBot="1">
      <c r="A4936" s="37" t="str">
        <f t="shared" si="385"/>
        <v/>
      </c>
      <c r="C4936" s="13">
        <v>4932</v>
      </c>
      <c r="D4936" s="61" t="str">
        <f>IF(Cad_an!D4936="","",Cad_an!D4936)</f>
        <v/>
      </c>
      <c r="E4936" s="61" t="str">
        <f>IF(D4936="","",VLOOKUP(D4936,Cad_an!$D$5:$F$5004,3,FALSE))</f>
        <v/>
      </c>
      <c r="F4936" s="61" t="str">
        <f>IF(D4936="","",VLOOKUP(D4936,Cad_an!$D$5:$E$5004,2,FALSE))</f>
        <v/>
      </c>
      <c r="G4936" s="61" t="str">
        <f>IF(D4936="","",VLOOKUP(Fa_an!F4936,Cad_can!$D$5:$E$204,2,FALSE))</f>
        <v/>
      </c>
      <c r="H4936" s="17"/>
      <c r="I4936" s="17"/>
      <c r="J4936" s="110" t="str">
        <f t="shared" si="386"/>
        <v/>
      </c>
      <c r="K4936" s="23"/>
      <c r="L4936" s="112" t="str">
        <f t="shared" si="387"/>
        <v/>
      </c>
      <c r="M4936" s="17"/>
      <c r="N4936" s="110" t="str">
        <f t="shared" si="388"/>
        <v/>
      </c>
      <c r="O4936" s="111" t="str">
        <f t="shared" si="389"/>
        <v/>
      </c>
    </row>
    <row r="4937" spans="1:15" ht="30" customHeight="1" thickTop="1" thickBot="1">
      <c r="A4937" s="37" t="str">
        <f t="shared" si="385"/>
        <v/>
      </c>
      <c r="C4937" s="13">
        <v>4933</v>
      </c>
      <c r="D4937" s="61" t="str">
        <f>IF(Cad_an!D4937="","",Cad_an!D4937)</f>
        <v/>
      </c>
      <c r="E4937" s="61" t="str">
        <f>IF(D4937="","",VLOOKUP(D4937,Cad_an!$D$5:$F$5004,3,FALSE))</f>
        <v/>
      </c>
      <c r="F4937" s="61" t="str">
        <f>IF(D4937="","",VLOOKUP(D4937,Cad_an!$D$5:$E$5004,2,FALSE))</f>
        <v/>
      </c>
      <c r="G4937" s="61" t="str">
        <f>IF(D4937="","",VLOOKUP(Fa_an!F4937,Cad_can!$D$5:$E$204,2,FALSE))</f>
        <v/>
      </c>
      <c r="H4937" s="17"/>
      <c r="I4937" s="17"/>
      <c r="J4937" s="110" t="str">
        <f t="shared" si="386"/>
        <v/>
      </c>
      <c r="K4937" s="23"/>
      <c r="L4937" s="112" t="str">
        <f t="shared" si="387"/>
        <v/>
      </c>
      <c r="M4937" s="17"/>
      <c r="N4937" s="110" t="str">
        <f t="shared" si="388"/>
        <v/>
      </c>
      <c r="O4937" s="111" t="str">
        <f t="shared" si="389"/>
        <v/>
      </c>
    </row>
    <row r="4938" spans="1:15" ht="30" customHeight="1" thickTop="1" thickBot="1">
      <c r="A4938" s="37" t="str">
        <f t="shared" si="385"/>
        <v/>
      </c>
      <c r="C4938" s="13">
        <v>4934</v>
      </c>
      <c r="D4938" s="61" t="str">
        <f>IF(Cad_an!D4938="","",Cad_an!D4938)</f>
        <v/>
      </c>
      <c r="E4938" s="61" t="str">
        <f>IF(D4938="","",VLOOKUP(D4938,Cad_an!$D$5:$F$5004,3,FALSE))</f>
        <v/>
      </c>
      <c r="F4938" s="61" t="str">
        <f>IF(D4938="","",VLOOKUP(D4938,Cad_an!$D$5:$E$5004,2,FALSE))</f>
        <v/>
      </c>
      <c r="G4938" s="61" t="str">
        <f>IF(D4938="","",VLOOKUP(Fa_an!F4938,Cad_can!$D$5:$E$204,2,FALSE))</f>
        <v/>
      </c>
      <c r="H4938" s="17"/>
      <c r="I4938" s="17"/>
      <c r="J4938" s="110" t="str">
        <f t="shared" si="386"/>
        <v/>
      </c>
      <c r="K4938" s="23"/>
      <c r="L4938" s="112" t="str">
        <f t="shared" si="387"/>
        <v/>
      </c>
      <c r="M4938" s="17"/>
      <c r="N4938" s="110" t="str">
        <f t="shared" si="388"/>
        <v/>
      </c>
      <c r="O4938" s="111" t="str">
        <f t="shared" si="389"/>
        <v/>
      </c>
    </row>
    <row r="4939" spans="1:15" ht="30" customHeight="1" thickTop="1" thickBot="1">
      <c r="A4939" s="37" t="str">
        <f t="shared" si="385"/>
        <v/>
      </c>
      <c r="C4939" s="13">
        <v>4935</v>
      </c>
      <c r="D4939" s="61" t="str">
        <f>IF(Cad_an!D4939="","",Cad_an!D4939)</f>
        <v/>
      </c>
      <c r="E4939" s="61" t="str">
        <f>IF(D4939="","",VLOOKUP(D4939,Cad_an!$D$5:$F$5004,3,FALSE))</f>
        <v/>
      </c>
      <c r="F4939" s="61" t="str">
        <f>IF(D4939="","",VLOOKUP(D4939,Cad_an!$D$5:$E$5004,2,FALSE))</f>
        <v/>
      </c>
      <c r="G4939" s="61" t="str">
        <f>IF(D4939="","",VLOOKUP(Fa_an!F4939,Cad_can!$D$5:$E$204,2,FALSE))</f>
        <v/>
      </c>
      <c r="H4939" s="17"/>
      <c r="I4939" s="17"/>
      <c r="J4939" s="110" t="str">
        <f t="shared" si="386"/>
        <v/>
      </c>
      <c r="K4939" s="23"/>
      <c r="L4939" s="112" t="str">
        <f t="shared" si="387"/>
        <v/>
      </c>
      <c r="M4939" s="17"/>
      <c r="N4939" s="110" t="str">
        <f t="shared" si="388"/>
        <v/>
      </c>
      <c r="O4939" s="111" t="str">
        <f t="shared" si="389"/>
        <v/>
      </c>
    </row>
    <row r="4940" spans="1:15" ht="30" customHeight="1" thickTop="1" thickBot="1">
      <c r="A4940" s="37" t="str">
        <f t="shared" si="385"/>
        <v/>
      </c>
      <c r="C4940" s="13">
        <v>4936</v>
      </c>
      <c r="D4940" s="61" t="str">
        <f>IF(Cad_an!D4940="","",Cad_an!D4940)</f>
        <v/>
      </c>
      <c r="E4940" s="61" t="str">
        <f>IF(D4940="","",VLOOKUP(D4940,Cad_an!$D$5:$F$5004,3,FALSE))</f>
        <v/>
      </c>
      <c r="F4940" s="61" t="str">
        <f>IF(D4940="","",VLOOKUP(D4940,Cad_an!$D$5:$E$5004,2,FALSE))</f>
        <v/>
      </c>
      <c r="G4940" s="61" t="str">
        <f>IF(D4940="","",VLOOKUP(Fa_an!F4940,Cad_can!$D$5:$E$204,2,FALSE))</f>
        <v/>
      </c>
      <c r="H4940" s="17"/>
      <c r="I4940" s="17"/>
      <c r="J4940" s="110" t="str">
        <f t="shared" si="386"/>
        <v/>
      </c>
      <c r="K4940" s="23"/>
      <c r="L4940" s="112" t="str">
        <f t="shared" si="387"/>
        <v/>
      </c>
      <c r="M4940" s="17"/>
      <c r="N4940" s="110" t="str">
        <f t="shared" si="388"/>
        <v/>
      </c>
      <c r="O4940" s="111" t="str">
        <f t="shared" si="389"/>
        <v/>
      </c>
    </row>
    <row r="4941" spans="1:15" ht="30" customHeight="1" thickTop="1" thickBot="1">
      <c r="A4941" s="37" t="str">
        <f t="shared" si="385"/>
        <v/>
      </c>
      <c r="C4941" s="13">
        <v>4937</v>
      </c>
      <c r="D4941" s="61" t="str">
        <f>IF(Cad_an!D4941="","",Cad_an!D4941)</f>
        <v/>
      </c>
      <c r="E4941" s="61" t="str">
        <f>IF(D4941="","",VLOOKUP(D4941,Cad_an!$D$5:$F$5004,3,FALSE))</f>
        <v/>
      </c>
      <c r="F4941" s="61" t="str">
        <f>IF(D4941="","",VLOOKUP(D4941,Cad_an!$D$5:$E$5004,2,FALSE))</f>
        <v/>
      </c>
      <c r="G4941" s="61" t="str">
        <f>IF(D4941="","",VLOOKUP(Fa_an!F4941,Cad_can!$D$5:$E$204,2,FALSE))</f>
        <v/>
      </c>
      <c r="H4941" s="17"/>
      <c r="I4941" s="17"/>
      <c r="J4941" s="110" t="str">
        <f t="shared" si="386"/>
        <v/>
      </c>
      <c r="K4941" s="23"/>
      <c r="L4941" s="112" t="str">
        <f t="shared" si="387"/>
        <v/>
      </c>
      <c r="M4941" s="17"/>
      <c r="N4941" s="110" t="str">
        <f t="shared" si="388"/>
        <v/>
      </c>
      <c r="O4941" s="111" t="str">
        <f t="shared" si="389"/>
        <v/>
      </c>
    </row>
    <row r="4942" spans="1:15" ht="30" customHeight="1" thickTop="1" thickBot="1">
      <c r="A4942" s="37" t="str">
        <f t="shared" si="385"/>
        <v/>
      </c>
      <c r="C4942" s="13">
        <v>4938</v>
      </c>
      <c r="D4942" s="61" t="str">
        <f>IF(Cad_an!D4942="","",Cad_an!D4942)</f>
        <v/>
      </c>
      <c r="E4942" s="61" t="str">
        <f>IF(D4942="","",VLOOKUP(D4942,Cad_an!$D$5:$F$5004,3,FALSE))</f>
        <v/>
      </c>
      <c r="F4942" s="61" t="str">
        <f>IF(D4942="","",VLOOKUP(D4942,Cad_an!$D$5:$E$5004,2,FALSE))</f>
        <v/>
      </c>
      <c r="G4942" s="61" t="str">
        <f>IF(D4942="","",VLOOKUP(Fa_an!F4942,Cad_can!$D$5:$E$204,2,FALSE))</f>
        <v/>
      </c>
      <c r="H4942" s="17"/>
      <c r="I4942" s="17"/>
      <c r="J4942" s="110" t="str">
        <f t="shared" si="386"/>
        <v/>
      </c>
      <c r="K4942" s="23"/>
      <c r="L4942" s="112" t="str">
        <f t="shared" si="387"/>
        <v/>
      </c>
      <c r="M4942" s="17"/>
      <c r="N4942" s="110" t="str">
        <f t="shared" si="388"/>
        <v/>
      </c>
      <c r="O4942" s="111" t="str">
        <f t="shared" si="389"/>
        <v/>
      </c>
    </row>
    <row r="4943" spans="1:15" ht="30" customHeight="1" thickTop="1" thickBot="1">
      <c r="A4943" s="37" t="str">
        <f t="shared" si="385"/>
        <v/>
      </c>
      <c r="C4943" s="13">
        <v>4939</v>
      </c>
      <c r="D4943" s="61" t="str">
        <f>IF(Cad_an!D4943="","",Cad_an!D4943)</f>
        <v/>
      </c>
      <c r="E4943" s="61" t="str">
        <f>IF(D4943="","",VLOOKUP(D4943,Cad_an!$D$5:$F$5004,3,FALSE))</f>
        <v/>
      </c>
      <c r="F4943" s="61" t="str">
        <f>IF(D4943="","",VLOOKUP(D4943,Cad_an!$D$5:$E$5004,2,FALSE))</f>
        <v/>
      </c>
      <c r="G4943" s="61" t="str">
        <f>IF(D4943="","",VLOOKUP(Fa_an!F4943,Cad_can!$D$5:$E$204,2,FALSE))</f>
        <v/>
      </c>
      <c r="H4943" s="17"/>
      <c r="I4943" s="17"/>
      <c r="J4943" s="110" t="str">
        <f t="shared" si="386"/>
        <v/>
      </c>
      <c r="K4943" s="23"/>
      <c r="L4943" s="112" t="str">
        <f t="shared" si="387"/>
        <v/>
      </c>
      <c r="M4943" s="17"/>
      <c r="N4943" s="110" t="str">
        <f t="shared" si="388"/>
        <v/>
      </c>
      <c r="O4943" s="111" t="str">
        <f t="shared" si="389"/>
        <v/>
      </c>
    </row>
    <row r="4944" spans="1:15" ht="30" customHeight="1" thickTop="1" thickBot="1">
      <c r="A4944" s="37" t="str">
        <f t="shared" si="385"/>
        <v/>
      </c>
      <c r="C4944" s="13">
        <v>4940</v>
      </c>
      <c r="D4944" s="61" t="str">
        <f>IF(Cad_an!D4944="","",Cad_an!D4944)</f>
        <v/>
      </c>
      <c r="E4944" s="61" t="str">
        <f>IF(D4944="","",VLOOKUP(D4944,Cad_an!$D$5:$F$5004,3,FALSE))</f>
        <v/>
      </c>
      <c r="F4944" s="61" t="str">
        <f>IF(D4944="","",VLOOKUP(D4944,Cad_an!$D$5:$E$5004,2,FALSE))</f>
        <v/>
      </c>
      <c r="G4944" s="61" t="str">
        <f>IF(D4944="","",VLOOKUP(Fa_an!F4944,Cad_can!$D$5:$E$204,2,FALSE))</f>
        <v/>
      </c>
      <c r="H4944" s="17"/>
      <c r="I4944" s="17"/>
      <c r="J4944" s="110" t="str">
        <f t="shared" si="386"/>
        <v/>
      </c>
      <c r="K4944" s="23"/>
      <c r="L4944" s="112" t="str">
        <f t="shared" si="387"/>
        <v/>
      </c>
      <c r="M4944" s="17"/>
      <c r="N4944" s="110" t="str">
        <f t="shared" si="388"/>
        <v/>
      </c>
      <c r="O4944" s="111" t="str">
        <f t="shared" si="389"/>
        <v/>
      </c>
    </row>
    <row r="4945" spans="1:15" ht="30" customHeight="1" thickTop="1" thickBot="1">
      <c r="A4945" s="37" t="str">
        <f t="shared" si="385"/>
        <v/>
      </c>
      <c r="C4945" s="13">
        <v>4941</v>
      </c>
      <c r="D4945" s="61" t="str">
        <f>IF(Cad_an!D4945="","",Cad_an!D4945)</f>
        <v/>
      </c>
      <c r="E4945" s="61" t="str">
        <f>IF(D4945="","",VLOOKUP(D4945,Cad_an!$D$5:$F$5004,3,FALSE))</f>
        <v/>
      </c>
      <c r="F4945" s="61" t="str">
        <f>IF(D4945="","",VLOOKUP(D4945,Cad_an!$D$5:$E$5004,2,FALSE))</f>
        <v/>
      </c>
      <c r="G4945" s="61" t="str">
        <f>IF(D4945="","",VLOOKUP(Fa_an!F4945,Cad_can!$D$5:$E$204,2,FALSE))</f>
        <v/>
      </c>
      <c r="H4945" s="17"/>
      <c r="I4945" s="17"/>
      <c r="J4945" s="110" t="str">
        <f t="shared" si="386"/>
        <v/>
      </c>
      <c r="K4945" s="23"/>
      <c r="L4945" s="112" t="str">
        <f t="shared" si="387"/>
        <v/>
      </c>
      <c r="M4945" s="17"/>
      <c r="N4945" s="110" t="str">
        <f t="shared" si="388"/>
        <v/>
      </c>
      <c r="O4945" s="111" t="str">
        <f t="shared" si="389"/>
        <v/>
      </c>
    </row>
    <row r="4946" spans="1:15" ht="30" customHeight="1" thickTop="1" thickBot="1">
      <c r="A4946" s="37" t="str">
        <f t="shared" si="385"/>
        <v/>
      </c>
      <c r="C4946" s="13">
        <v>4942</v>
      </c>
      <c r="D4946" s="61" t="str">
        <f>IF(Cad_an!D4946="","",Cad_an!D4946)</f>
        <v/>
      </c>
      <c r="E4946" s="61" t="str">
        <f>IF(D4946="","",VLOOKUP(D4946,Cad_an!$D$5:$F$5004,3,FALSE))</f>
        <v/>
      </c>
      <c r="F4946" s="61" t="str">
        <f>IF(D4946="","",VLOOKUP(D4946,Cad_an!$D$5:$E$5004,2,FALSE))</f>
        <v/>
      </c>
      <c r="G4946" s="61" t="str">
        <f>IF(D4946="","",VLOOKUP(Fa_an!F4946,Cad_can!$D$5:$E$204,2,FALSE))</f>
        <v/>
      </c>
      <c r="H4946" s="17"/>
      <c r="I4946" s="17"/>
      <c r="J4946" s="110" t="str">
        <f t="shared" si="386"/>
        <v/>
      </c>
      <c r="K4946" s="23"/>
      <c r="L4946" s="112" t="str">
        <f t="shared" si="387"/>
        <v/>
      </c>
      <c r="M4946" s="17"/>
      <c r="N4946" s="110" t="str">
        <f t="shared" si="388"/>
        <v/>
      </c>
      <c r="O4946" s="111" t="str">
        <f t="shared" si="389"/>
        <v/>
      </c>
    </row>
    <row r="4947" spans="1:15" ht="30" customHeight="1" thickTop="1" thickBot="1">
      <c r="A4947" s="37" t="str">
        <f t="shared" si="385"/>
        <v/>
      </c>
      <c r="C4947" s="13">
        <v>4943</v>
      </c>
      <c r="D4947" s="61" t="str">
        <f>IF(Cad_an!D4947="","",Cad_an!D4947)</f>
        <v/>
      </c>
      <c r="E4947" s="61" t="str">
        <f>IF(D4947="","",VLOOKUP(D4947,Cad_an!$D$5:$F$5004,3,FALSE))</f>
        <v/>
      </c>
      <c r="F4947" s="61" t="str">
        <f>IF(D4947="","",VLOOKUP(D4947,Cad_an!$D$5:$E$5004,2,FALSE))</f>
        <v/>
      </c>
      <c r="G4947" s="61" t="str">
        <f>IF(D4947="","",VLOOKUP(Fa_an!F4947,Cad_can!$D$5:$E$204,2,FALSE))</f>
        <v/>
      </c>
      <c r="H4947" s="17"/>
      <c r="I4947" s="17"/>
      <c r="J4947" s="110" t="str">
        <f t="shared" si="386"/>
        <v/>
      </c>
      <c r="K4947" s="23"/>
      <c r="L4947" s="112" t="str">
        <f t="shared" si="387"/>
        <v/>
      </c>
      <c r="M4947" s="17"/>
      <c r="N4947" s="110" t="str">
        <f t="shared" si="388"/>
        <v/>
      </c>
      <c r="O4947" s="111" t="str">
        <f t="shared" si="389"/>
        <v/>
      </c>
    </row>
    <row r="4948" spans="1:15" ht="30" customHeight="1" thickTop="1" thickBot="1">
      <c r="A4948" s="37" t="str">
        <f t="shared" si="385"/>
        <v/>
      </c>
      <c r="C4948" s="13">
        <v>4944</v>
      </c>
      <c r="D4948" s="61" t="str">
        <f>IF(Cad_an!D4948="","",Cad_an!D4948)</f>
        <v/>
      </c>
      <c r="E4948" s="61" t="str">
        <f>IF(D4948="","",VLOOKUP(D4948,Cad_an!$D$5:$F$5004,3,FALSE))</f>
        <v/>
      </c>
      <c r="F4948" s="61" t="str">
        <f>IF(D4948="","",VLOOKUP(D4948,Cad_an!$D$5:$E$5004,2,FALSE))</f>
        <v/>
      </c>
      <c r="G4948" s="61" t="str">
        <f>IF(D4948="","",VLOOKUP(Fa_an!F4948,Cad_can!$D$5:$E$204,2,FALSE))</f>
        <v/>
      </c>
      <c r="H4948" s="17"/>
      <c r="I4948" s="17"/>
      <c r="J4948" s="110" t="str">
        <f t="shared" si="386"/>
        <v/>
      </c>
      <c r="K4948" s="23"/>
      <c r="L4948" s="112" t="str">
        <f t="shared" si="387"/>
        <v/>
      </c>
      <c r="M4948" s="17"/>
      <c r="N4948" s="110" t="str">
        <f t="shared" si="388"/>
        <v/>
      </c>
      <c r="O4948" s="111" t="str">
        <f t="shared" si="389"/>
        <v/>
      </c>
    </row>
    <row r="4949" spans="1:15" ht="30" customHeight="1" thickTop="1" thickBot="1">
      <c r="A4949" s="37" t="str">
        <f t="shared" si="385"/>
        <v/>
      </c>
      <c r="C4949" s="13">
        <v>4945</v>
      </c>
      <c r="D4949" s="61" t="str">
        <f>IF(Cad_an!D4949="","",Cad_an!D4949)</f>
        <v/>
      </c>
      <c r="E4949" s="61" t="str">
        <f>IF(D4949="","",VLOOKUP(D4949,Cad_an!$D$5:$F$5004,3,FALSE))</f>
        <v/>
      </c>
      <c r="F4949" s="61" t="str">
        <f>IF(D4949="","",VLOOKUP(D4949,Cad_an!$D$5:$E$5004,2,FALSE))</f>
        <v/>
      </c>
      <c r="G4949" s="61" t="str">
        <f>IF(D4949="","",VLOOKUP(Fa_an!F4949,Cad_can!$D$5:$E$204,2,FALSE))</f>
        <v/>
      </c>
      <c r="H4949" s="17"/>
      <c r="I4949" s="17"/>
      <c r="J4949" s="110" t="str">
        <f t="shared" si="386"/>
        <v/>
      </c>
      <c r="K4949" s="23"/>
      <c r="L4949" s="112" t="str">
        <f t="shared" si="387"/>
        <v/>
      </c>
      <c r="M4949" s="17"/>
      <c r="N4949" s="110" t="str">
        <f t="shared" si="388"/>
        <v/>
      </c>
      <c r="O4949" s="111" t="str">
        <f t="shared" si="389"/>
        <v/>
      </c>
    </row>
    <row r="4950" spans="1:15" ht="30" customHeight="1" thickTop="1" thickBot="1">
      <c r="A4950" s="37" t="str">
        <f t="shared" si="385"/>
        <v/>
      </c>
      <c r="C4950" s="13">
        <v>4946</v>
      </c>
      <c r="D4950" s="61" t="str">
        <f>IF(Cad_an!D4950="","",Cad_an!D4950)</f>
        <v/>
      </c>
      <c r="E4950" s="61" t="str">
        <f>IF(D4950="","",VLOOKUP(D4950,Cad_an!$D$5:$F$5004,3,FALSE))</f>
        <v/>
      </c>
      <c r="F4950" s="61" t="str">
        <f>IF(D4950="","",VLOOKUP(D4950,Cad_an!$D$5:$E$5004,2,FALSE))</f>
        <v/>
      </c>
      <c r="G4950" s="61" t="str">
        <f>IF(D4950="","",VLOOKUP(Fa_an!F4950,Cad_can!$D$5:$E$204,2,FALSE))</f>
        <v/>
      </c>
      <c r="H4950" s="17"/>
      <c r="I4950" s="17"/>
      <c r="J4950" s="110" t="str">
        <f t="shared" si="386"/>
        <v/>
      </c>
      <c r="K4950" s="23"/>
      <c r="L4950" s="112" t="str">
        <f t="shared" si="387"/>
        <v/>
      </c>
      <c r="M4950" s="17"/>
      <c r="N4950" s="110" t="str">
        <f t="shared" si="388"/>
        <v/>
      </c>
      <c r="O4950" s="111" t="str">
        <f t="shared" si="389"/>
        <v/>
      </c>
    </row>
    <row r="4951" spans="1:15" ht="30" customHeight="1" thickTop="1" thickBot="1">
      <c r="A4951" s="37" t="str">
        <f t="shared" si="385"/>
        <v/>
      </c>
      <c r="C4951" s="13">
        <v>4947</v>
      </c>
      <c r="D4951" s="61" t="str">
        <f>IF(Cad_an!D4951="","",Cad_an!D4951)</f>
        <v/>
      </c>
      <c r="E4951" s="61" t="str">
        <f>IF(D4951="","",VLOOKUP(D4951,Cad_an!$D$5:$F$5004,3,FALSE))</f>
        <v/>
      </c>
      <c r="F4951" s="61" t="str">
        <f>IF(D4951="","",VLOOKUP(D4951,Cad_an!$D$5:$E$5004,2,FALSE))</f>
        <v/>
      </c>
      <c r="G4951" s="61" t="str">
        <f>IF(D4951="","",VLOOKUP(Fa_an!F4951,Cad_can!$D$5:$E$204,2,FALSE))</f>
        <v/>
      </c>
      <c r="H4951" s="17"/>
      <c r="I4951" s="17"/>
      <c r="J4951" s="110" t="str">
        <f t="shared" si="386"/>
        <v/>
      </c>
      <c r="K4951" s="23"/>
      <c r="L4951" s="112" t="str">
        <f t="shared" si="387"/>
        <v/>
      </c>
      <c r="M4951" s="17"/>
      <c r="N4951" s="110" t="str">
        <f t="shared" si="388"/>
        <v/>
      </c>
      <c r="O4951" s="111" t="str">
        <f t="shared" si="389"/>
        <v/>
      </c>
    </row>
    <row r="4952" spans="1:15" ht="30" customHeight="1" thickTop="1" thickBot="1">
      <c r="A4952" s="37" t="str">
        <f t="shared" si="385"/>
        <v/>
      </c>
      <c r="C4952" s="13">
        <v>4948</v>
      </c>
      <c r="D4952" s="61" t="str">
        <f>IF(Cad_an!D4952="","",Cad_an!D4952)</f>
        <v/>
      </c>
      <c r="E4952" s="61" t="str">
        <f>IF(D4952="","",VLOOKUP(D4952,Cad_an!$D$5:$F$5004,3,FALSE))</f>
        <v/>
      </c>
      <c r="F4952" s="61" t="str">
        <f>IF(D4952="","",VLOOKUP(D4952,Cad_an!$D$5:$E$5004,2,FALSE))</f>
        <v/>
      </c>
      <c r="G4952" s="61" t="str">
        <f>IF(D4952="","",VLOOKUP(Fa_an!F4952,Cad_can!$D$5:$E$204,2,FALSE))</f>
        <v/>
      </c>
      <c r="H4952" s="17"/>
      <c r="I4952" s="17"/>
      <c r="J4952" s="110" t="str">
        <f t="shared" si="386"/>
        <v/>
      </c>
      <c r="K4952" s="23"/>
      <c r="L4952" s="112" t="str">
        <f t="shared" si="387"/>
        <v/>
      </c>
      <c r="M4952" s="17"/>
      <c r="N4952" s="110" t="str">
        <f t="shared" si="388"/>
        <v/>
      </c>
      <c r="O4952" s="111" t="str">
        <f t="shared" si="389"/>
        <v/>
      </c>
    </row>
    <row r="4953" spans="1:15" ht="30" customHeight="1" thickTop="1" thickBot="1">
      <c r="A4953" s="37" t="str">
        <f t="shared" si="385"/>
        <v/>
      </c>
      <c r="C4953" s="13">
        <v>4949</v>
      </c>
      <c r="D4953" s="61" t="str">
        <f>IF(Cad_an!D4953="","",Cad_an!D4953)</f>
        <v/>
      </c>
      <c r="E4953" s="61" t="str">
        <f>IF(D4953="","",VLOOKUP(D4953,Cad_an!$D$5:$F$5004,3,FALSE))</f>
        <v/>
      </c>
      <c r="F4953" s="61" t="str">
        <f>IF(D4953="","",VLOOKUP(D4953,Cad_an!$D$5:$E$5004,2,FALSE))</f>
        <v/>
      </c>
      <c r="G4953" s="61" t="str">
        <f>IF(D4953="","",VLOOKUP(Fa_an!F4953,Cad_can!$D$5:$E$204,2,FALSE))</f>
        <v/>
      </c>
      <c r="H4953" s="17"/>
      <c r="I4953" s="17"/>
      <c r="J4953" s="110" t="str">
        <f t="shared" si="386"/>
        <v/>
      </c>
      <c r="K4953" s="23"/>
      <c r="L4953" s="112" t="str">
        <f t="shared" si="387"/>
        <v/>
      </c>
      <c r="M4953" s="17"/>
      <c r="N4953" s="110" t="str">
        <f t="shared" si="388"/>
        <v/>
      </c>
      <c r="O4953" s="111" t="str">
        <f t="shared" si="389"/>
        <v/>
      </c>
    </row>
    <row r="4954" spans="1:15" ht="30" customHeight="1" thickTop="1" thickBot="1">
      <c r="A4954" s="37" t="str">
        <f t="shared" si="385"/>
        <v/>
      </c>
      <c r="C4954" s="13">
        <v>4950</v>
      </c>
      <c r="D4954" s="61" t="str">
        <f>IF(Cad_an!D4954="","",Cad_an!D4954)</f>
        <v/>
      </c>
      <c r="E4954" s="61" t="str">
        <f>IF(D4954="","",VLOOKUP(D4954,Cad_an!$D$5:$F$5004,3,FALSE))</f>
        <v/>
      </c>
      <c r="F4954" s="61" t="str">
        <f>IF(D4954="","",VLOOKUP(D4954,Cad_an!$D$5:$E$5004,2,FALSE))</f>
        <v/>
      </c>
      <c r="G4954" s="61" t="str">
        <f>IF(D4954="","",VLOOKUP(Fa_an!F4954,Cad_can!$D$5:$E$204,2,FALSE))</f>
        <v/>
      </c>
      <c r="H4954" s="17"/>
      <c r="I4954" s="17"/>
      <c r="J4954" s="110" t="str">
        <f t="shared" si="386"/>
        <v/>
      </c>
      <c r="K4954" s="23"/>
      <c r="L4954" s="112" t="str">
        <f t="shared" si="387"/>
        <v/>
      </c>
      <c r="M4954" s="17"/>
      <c r="N4954" s="110" t="str">
        <f t="shared" si="388"/>
        <v/>
      </c>
      <c r="O4954" s="111" t="str">
        <f t="shared" si="389"/>
        <v/>
      </c>
    </row>
    <row r="4955" spans="1:15" ht="30" customHeight="1" thickTop="1" thickBot="1">
      <c r="A4955" s="37" t="str">
        <f t="shared" si="385"/>
        <v/>
      </c>
      <c r="C4955" s="13">
        <v>4951</v>
      </c>
      <c r="D4955" s="61" t="str">
        <f>IF(Cad_an!D4955="","",Cad_an!D4955)</f>
        <v/>
      </c>
      <c r="E4955" s="61" t="str">
        <f>IF(D4955="","",VLOOKUP(D4955,Cad_an!$D$5:$F$5004,3,FALSE))</f>
        <v/>
      </c>
      <c r="F4955" s="61" t="str">
        <f>IF(D4955="","",VLOOKUP(D4955,Cad_an!$D$5:$E$5004,2,FALSE))</f>
        <v/>
      </c>
      <c r="G4955" s="61" t="str">
        <f>IF(D4955="","",VLOOKUP(Fa_an!F4955,Cad_can!$D$5:$E$204,2,FALSE))</f>
        <v/>
      </c>
      <c r="H4955" s="17"/>
      <c r="I4955" s="17"/>
      <c r="J4955" s="110" t="str">
        <f t="shared" si="386"/>
        <v/>
      </c>
      <c r="K4955" s="23"/>
      <c r="L4955" s="112" t="str">
        <f t="shared" si="387"/>
        <v/>
      </c>
      <c r="M4955" s="17"/>
      <c r="N4955" s="110" t="str">
        <f t="shared" si="388"/>
        <v/>
      </c>
      <c r="O4955" s="111" t="str">
        <f t="shared" si="389"/>
        <v/>
      </c>
    </row>
    <row r="4956" spans="1:15" ht="30" customHeight="1" thickTop="1" thickBot="1">
      <c r="A4956" s="37" t="str">
        <f t="shared" si="385"/>
        <v/>
      </c>
      <c r="C4956" s="13">
        <v>4952</v>
      </c>
      <c r="D4956" s="61" t="str">
        <f>IF(Cad_an!D4956="","",Cad_an!D4956)</f>
        <v/>
      </c>
      <c r="E4956" s="61" t="str">
        <f>IF(D4956="","",VLOOKUP(D4956,Cad_an!$D$5:$F$5004,3,FALSE))</f>
        <v/>
      </c>
      <c r="F4956" s="61" t="str">
        <f>IF(D4956="","",VLOOKUP(D4956,Cad_an!$D$5:$E$5004,2,FALSE))</f>
        <v/>
      </c>
      <c r="G4956" s="61" t="str">
        <f>IF(D4956="","",VLOOKUP(Fa_an!F4956,Cad_can!$D$5:$E$204,2,FALSE))</f>
        <v/>
      </c>
      <c r="H4956" s="17"/>
      <c r="I4956" s="17"/>
      <c r="J4956" s="110" t="str">
        <f t="shared" si="386"/>
        <v/>
      </c>
      <c r="K4956" s="23"/>
      <c r="L4956" s="112" t="str">
        <f t="shared" si="387"/>
        <v/>
      </c>
      <c r="M4956" s="17"/>
      <c r="N4956" s="110" t="str">
        <f t="shared" si="388"/>
        <v/>
      </c>
      <c r="O4956" s="111" t="str">
        <f t="shared" si="389"/>
        <v/>
      </c>
    </row>
    <row r="4957" spans="1:15" ht="30" customHeight="1" thickTop="1" thickBot="1">
      <c r="A4957" s="37" t="str">
        <f t="shared" si="385"/>
        <v/>
      </c>
      <c r="C4957" s="13">
        <v>4953</v>
      </c>
      <c r="D4957" s="61" t="str">
        <f>IF(Cad_an!D4957="","",Cad_an!D4957)</f>
        <v/>
      </c>
      <c r="E4957" s="61" t="str">
        <f>IF(D4957="","",VLOOKUP(D4957,Cad_an!$D$5:$F$5004,3,FALSE))</f>
        <v/>
      </c>
      <c r="F4957" s="61" t="str">
        <f>IF(D4957="","",VLOOKUP(D4957,Cad_an!$D$5:$E$5004,2,FALSE))</f>
        <v/>
      </c>
      <c r="G4957" s="61" t="str">
        <f>IF(D4957="","",VLOOKUP(Fa_an!F4957,Cad_can!$D$5:$E$204,2,FALSE))</f>
        <v/>
      </c>
      <c r="H4957" s="17"/>
      <c r="I4957" s="17"/>
      <c r="J4957" s="110" t="str">
        <f t="shared" si="386"/>
        <v/>
      </c>
      <c r="K4957" s="23"/>
      <c r="L4957" s="112" t="str">
        <f t="shared" si="387"/>
        <v/>
      </c>
      <c r="M4957" s="17"/>
      <c r="N4957" s="110" t="str">
        <f t="shared" si="388"/>
        <v/>
      </c>
      <c r="O4957" s="111" t="str">
        <f t="shared" si="389"/>
        <v/>
      </c>
    </row>
    <row r="4958" spans="1:15" ht="30" customHeight="1" thickTop="1" thickBot="1">
      <c r="A4958" s="37" t="str">
        <f t="shared" si="385"/>
        <v/>
      </c>
      <c r="C4958" s="13">
        <v>4954</v>
      </c>
      <c r="D4958" s="61" t="str">
        <f>IF(Cad_an!D4958="","",Cad_an!D4958)</f>
        <v/>
      </c>
      <c r="E4958" s="61" t="str">
        <f>IF(D4958="","",VLOOKUP(D4958,Cad_an!$D$5:$F$5004,3,FALSE))</f>
        <v/>
      </c>
      <c r="F4958" s="61" t="str">
        <f>IF(D4958="","",VLOOKUP(D4958,Cad_an!$D$5:$E$5004,2,FALSE))</f>
        <v/>
      </c>
      <c r="G4958" s="61" t="str">
        <f>IF(D4958="","",VLOOKUP(Fa_an!F4958,Cad_can!$D$5:$E$204,2,FALSE))</f>
        <v/>
      </c>
      <c r="H4958" s="17"/>
      <c r="I4958" s="17"/>
      <c r="J4958" s="110" t="str">
        <f t="shared" si="386"/>
        <v/>
      </c>
      <c r="K4958" s="23"/>
      <c r="L4958" s="112" t="str">
        <f t="shared" si="387"/>
        <v/>
      </c>
      <c r="M4958" s="17"/>
      <c r="N4958" s="110" t="str">
        <f t="shared" si="388"/>
        <v/>
      </c>
      <c r="O4958" s="111" t="str">
        <f t="shared" si="389"/>
        <v/>
      </c>
    </row>
    <row r="4959" spans="1:15" ht="30" customHeight="1" thickTop="1" thickBot="1">
      <c r="A4959" s="37" t="str">
        <f t="shared" si="385"/>
        <v/>
      </c>
      <c r="C4959" s="13">
        <v>4955</v>
      </c>
      <c r="D4959" s="61" t="str">
        <f>IF(Cad_an!D4959="","",Cad_an!D4959)</f>
        <v/>
      </c>
      <c r="E4959" s="61" t="str">
        <f>IF(D4959="","",VLOOKUP(D4959,Cad_an!$D$5:$F$5004,3,FALSE))</f>
        <v/>
      </c>
      <c r="F4959" s="61" t="str">
        <f>IF(D4959="","",VLOOKUP(D4959,Cad_an!$D$5:$E$5004,2,FALSE))</f>
        <v/>
      </c>
      <c r="G4959" s="61" t="str">
        <f>IF(D4959="","",VLOOKUP(Fa_an!F4959,Cad_can!$D$5:$E$204,2,FALSE))</f>
        <v/>
      </c>
      <c r="H4959" s="17"/>
      <c r="I4959" s="17"/>
      <c r="J4959" s="110" t="str">
        <f t="shared" si="386"/>
        <v/>
      </c>
      <c r="K4959" s="23"/>
      <c r="L4959" s="112" t="str">
        <f t="shared" si="387"/>
        <v/>
      </c>
      <c r="M4959" s="17"/>
      <c r="N4959" s="110" t="str">
        <f t="shared" si="388"/>
        <v/>
      </c>
      <c r="O4959" s="111" t="str">
        <f t="shared" si="389"/>
        <v/>
      </c>
    </row>
    <row r="4960" spans="1:15" ht="30" customHeight="1" thickTop="1" thickBot="1">
      <c r="A4960" s="37" t="str">
        <f t="shared" si="385"/>
        <v/>
      </c>
      <c r="C4960" s="13">
        <v>4956</v>
      </c>
      <c r="D4960" s="61" t="str">
        <f>IF(Cad_an!D4960="","",Cad_an!D4960)</f>
        <v/>
      </c>
      <c r="E4960" s="61" t="str">
        <f>IF(D4960="","",VLOOKUP(D4960,Cad_an!$D$5:$F$5004,3,FALSE))</f>
        <v/>
      </c>
      <c r="F4960" s="61" t="str">
        <f>IF(D4960="","",VLOOKUP(D4960,Cad_an!$D$5:$E$5004,2,FALSE))</f>
        <v/>
      </c>
      <c r="G4960" s="61" t="str">
        <f>IF(D4960="","",VLOOKUP(Fa_an!F4960,Cad_can!$D$5:$E$204,2,FALSE))</f>
        <v/>
      </c>
      <c r="H4960" s="17"/>
      <c r="I4960" s="17"/>
      <c r="J4960" s="110" t="str">
        <f t="shared" si="386"/>
        <v/>
      </c>
      <c r="K4960" s="23"/>
      <c r="L4960" s="112" t="str">
        <f t="shared" si="387"/>
        <v/>
      </c>
      <c r="M4960" s="17"/>
      <c r="N4960" s="110" t="str">
        <f t="shared" si="388"/>
        <v/>
      </c>
      <c r="O4960" s="111" t="str">
        <f t="shared" si="389"/>
        <v/>
      </c>
    </row>
    <row r="4961" spans="1:15" ht="30" customHeight="1" thickTop="1" thickBot="1">
      <c r="A4961" s="37" t="str">
        <f t="shared" si="385"/>
        <v/>
      </c>
      <c r="C4961" s="13">
        <v>4957</v>
      </c>
      <c r="D4961" s="61" t="str">
        <f>IF(Cad_an!D4961="","",Cad_an!D4961)</f>
        <v/>
      </c>
      <c r="E4961" s="61" t="str">
        <f>IF(D4961="","",VLOOKUP(D4961,Cad_an!$D$5:$F$5004,3,FALSE))</f>
        <v/>
      </c>
      <c r="F4961" s="61" t="str">
        <f>IF(D4961="","",VLOOKUP(D4961,Cad_an!$D$5:$E$5004,2,FALSE))</f>
        <v/>
      </c>
      <c r="G4961" s="61" t="str">
        <f>IF(D4961="","",VLOOKUP(Fa_an!F4961,Cad_can!$D$5:$E$204,2,FALSE))</f>
        <v/>
      </c>
      <c r="H4961" s="17"/>
      <c r="I4961" s="17"/>
      <c r="J4961" s="110" t="str">
        <f t="shared" si="386"/>
        <v/>
      </c>
      <c r="K4961" s="23"/>
      <c r="L4961" s="112" t="str">
        <f t="shared" si="387"/>
        <v/>
      </c>
      <c r="M4961" s="17"/>
      <c r="N4961" s="110" t="str">
        <f t="shared" si="388"/>
        <v/>
      </c>
      <c r="O4961" s="111" t="str">
        <f t="shared" si="389"/>
        <v/>
      </c>
    </row>
    <row r="4962" spans="1:15" ht="30" customHeight="1" thickTop="1" thickBot="1">
      <c r="A4962" s="37" t="str">
        <f t="shared" si="385"/>
        <v/>
      </c>
      <c r="C4962" s="13">
        <v>4958</v>
      </c>
      <c r="D4962" s="61" t="str">
        <f>IF(Cad_an!D4962="","",Cad_an!D4962)</f>
        <v/>
      </c>
      <c r="E4962" s="61" t="str">
        <f>IF(D4962="","",VLOOKUP(D4962,Cad_an!$D$5:$F$5004,3,FALSE))</f>
        <v/>
      </c>
      <c r="F4962" s="61" t="str">
        <f>IF(D4962="","",VLOOKUP(D4962,Cad_an!$D$5:$E$5004,2,FALSE))</f>
        <v/>
      </c>
      <c r="G4962" s="61" t="str">
        <f>IF(D4962="","",VLOOKUP(Fa_an!F4962,Cad_can!$D$5:$E$204,2,FALSE))</f>
        <v/>
      </c>
      <c r="H4962" s="17"/>
      <c r="I4962" s="17"/>
      <c r="J4962" s="110" t="str">
        <f t="shared" si="386"/>
        <v/>
      </c>
      <c r="K4962" s="23"/>
      <c r="L4962" s="112" t="str">
        <f t="shared" si="387"/>
        <v/>
      </c>
      <c r="M4962" s="17"/>
      <c r="N4962" s="110" t="str">
        <f t="shared" si="388"/>
        <v/>
      </c>
      <c r="O4962" s="111" t="str">
        <f t="shared" si="389"/>
        <v/>
      </c>
    </row>
    <row r="4963" spans="1:15" ht="30" customHeight="1" thickTop="1" thickBot="1">
      <c r="A4963" s="37" t="str">
        <f t="shared" si="385"/>
        <v/>
      </c>
      <c r="C4963" s="13">
        <v>4959</v>
      </c>
      <c r="D4963" s="61" t="str">
        <f>IF(Cad_an!D4963="","",Cad_an!D4963)</f>
        <v/>
      </c>
      <c r="E4963" s="61" t="str">
        <f>IF(D4963="","",VLOOKUP(D4963,Cad_an!$D$5:$F$5004,3,FALSE))</f>
        <v/>
      </c>
      <c r="F4963" s="61" t="str">
        <f>IF(D4963="","",VLOOKUP(D4963,Cad_an!$D$5:$E$5004,2,FALSE))</f>
        <v/>
      </c>
      <c r="G4963" s="61" t="str">
        <f>IF(D4963="","",VLOOKUP(Fa_an!F4963,Cad_can!$D$5:$E$204,2,FALSE))</f>
        <v/>
      </c>
      <c r="H4963" s="17"/>
      <c r="I4963" s="17"/>
      <c r="J4963" s="110" t="str">
        <f t="shared" si="386"/>
        <v/>
      </c>
      <c r="K4963" s="23"/>
      <c r="L4963" s="112" t="str">
        <f t="shared" si="387"/>
        <v/>
      </c>
      <c r="M4963" s="17"/>
      <c r="N4963" s="110" t="str">
        <f t="shared" si="388"/>
        <v/>
      </c>
      <c r="O4963" s="111" t="str">
        <f t="shared" si="389"/>
        <v/>
      </c>
    </row>
    <row r="4964" spans="1:15" ht="30" customHeight="1" thickTop="1" thickBot="1">
      <c r="A4964" s="37" t="str">
        <f t="shared" si="385"/>
        <v/>
      </c>
      <c r="C4964" s="13">
        <v>4960</v>
      </c>
      <c r="D4964" s="61" t="str">
        <f>IF(Cad_an!D4964="","",Cad_an!D4964)</f>
        <v/>
      </c>
      <c r="E4964" s="61" t="str">
        <f>IF(D4964="","",VLOOKUP(D4964,Cad_an!$D$5:$F$5004,3,FALSE))</f>
        <v/>
      </c>
      <c r="F4964" s="61" t="str">
        <f>IF(D4964="","",VLOOKUP(D4964,Cad_an!$D$5:$E$5004,2,FALSE))</f>
        <v/>
      </c>
      <c r="G4964" s="61" t="str">
        <f>IF(D4964="","",VLOOKUP(Fa_an!F4964,Cad_can!$D$5:$E$204,2,FALSE))</f>
        <v/>
      </c>
      <c r="H4964" s="17"/>
      <c r="I4964" s="17"/>
      <c r="J4964" s="110" t="str">
        <f t="shared" si="386"/>
        <v/>
      </c>
      <c r="K4964" s="23"/>
      <c r="L4964" s="112" t="str">
        <f t="shared" si="387"/>
        <v/>
      </c>
      <c r="M4964" s="17"/>
      <c r="N4964" s="110" t="str">
        <f t="shared" si="388"/>
        <v/>
      </c>
      <c r="O4964" s="111" t="str">
        <f t="shared" si="389"/>
        <v/>
      </c>
    </row>
    <row r="4965" spans="1:15" ht="30" customHeight="1" thickTop="1" thickBot="1">
      <c r="A4965" s="37" t="str">
        <f t="shared" si="385"/>
        <v/>
      </c>
      <c r="C4965" s="13">
        <v>4961</v>
      </c>
      <c r="D4965" s="61" t="str">
        <f>IF(Cad_an!D4965="","",Cad_an!D4965)</f>
        <v/>
      </c>
      <c r="E4965" s="61" t="str">
        <f>IF(D4965="","",VLOOKUP(D4965,Cad_an!$D$5:$F$5004,3,FALSE))</f>
        <v/>
      </c>
      <c r="F4965" s="61" t="str">
        <f>IF(D4965="","",VLOOKUP(D4965,Cad_an!$D$5:$E$5004,2,FALSE))</f>
        <v/>
      </c>
      <c r="G4965" s="61" t="str">
        <f>IF(D4965="","",VLOOKUP(Fa_an!F4965,Cad_can!$D$5:$E$204,2,FALSE))</f>
        <v/>
      </c>
      <c r="H4965" s="17"/>
      <c r="I4965" s="17"/>
      <c r="J4965" s="110" t="str">
        <f t="shared" si="386"/>
        <v/>
      </c>
      <c r="K4965" s="23"/>
      <c r="L4965" s="112" t="str">
        <f t="shared" si="387"/>
        <v/>
      </c>
      <c r="M4965" s="17"/>
      <c r="N4965" s="110" t="str">
        <f t="shared" si="388"/>
        <v/>
      </c>
      <c r="O4965" s="111" t="str">
        <f t="shared" si="389"/>
        <v/>
      </c>
    </row>
    <row r="4966" spans="1:15" ht="30" customHeight="1" thickTop="1" thickBot="1">
      <c r="A4966" s="37" t="str">
        <f t="shared" si="385"/>
        <v/>
      </c>
      <c r="C4966" s="13">
        <v>4962</v>
      </c>
      <c r="D4966" s="61" t="str">
        <f>IF(Cad_an!D4966="","",Cad_an!D4966)</f>
        <v/>
      </c>
      <c r="E4966" s="61" t="str">
        <f>IF(D4966="","",VLOOKUP(D4966,Cad_an!$D$5:$F$5004,3,FALSE))</f>
        <v/>
      </c>
      <c r="F4966" s="61" t="str">
        <f>IF(D4966="","",VLOOKUP(D4966,Cad_an!$D$5:$E$5004,2,FALSE))</f>
        <v/>
      </c>
      <c r="G4966" s="61" t="str">
        <f>IF(D4966="","",VLOOKUP(Fa_an!F4966,Cad_can!$D$5:$E$204,2,FALSE))</f>
        <v/>
      </c>
      <c r="H4966" s="17"/>
      <c r="I4966" s="17"/>
      <c r="J4966" s="110" t="str">
        <f t="shared" si="386"/>
        <v/>
      </c>
      <c r="K4966" s="23"/>
      <c r="L4966" s="112" t="str">
        <f t="shared" si="387"/>
        <v/>
      </c>
      <c r="M4966" s="17"/>
      <c r="N4966" s="110" t="str">
        <f t="shared" si="388"/>
        <v/>
      </c>
      <c r="O4966" s="111" t="str">
        <f t="shared" si="389"/>
        <v/>
      </c>
    </row>
    <row r="4967" spans="1:15" ht="30" customHeight="1" thickTop="1" thickBot="1">
      <c r="A4967" s="37" t="str">
        <f t="shared" si="385"/>
        <v/>
      </c>
      <c r="C4967" s="13">
        <v>4963</v>
      </c>
      <c r="D4967" s="61" t="str">
        <f>IF(Cad_an!D4967="","",Cad_an!D4967)</f>
        <v/>
      </c>
      <c r="E4967" s="61" t="str">
        <f>IF(D4967="","",VLOOKUP(D4967,Cad_an!$D$5:$F$5004,3,FALSE))</f>
        <v/>
      </c>
      <c r="F4967" s="61" t="str">
        <f>IF(D4967="","",VLOOKUP(D4967,Cad_an!$D$5:$E$5004,2,FALSE))</f>
        <v/>
      </c>
      <c r="G4967" s="61" t="str">
        <f>IF(D4967="","",VLOOKUP(Fa_an!F4967,Cad_can!$D$5:$E$204,2,FALSE))</f>
        <v/>
      </c>
      <c r="H4967" s="17"/>
      <c r="I4967" s="17"/>
      <c r="J4967" s="110" t="str">
        <f t="shared" si="386"/>
        <v/>
      </c>
      <c r="K4967" s="23"/>
      <c r="L4967" s="112" t="str">
        <f t="shared" si="387"/>
        <v/>
      </c>
      <c r="M4967" s="17"/>
      <c r="N4967" s="110" t="str">
        <f t="shared" si="388"/>
        <v/>
      </c>
      <c r="O4967" s="111" t="str">
        <f t="shared" si="389"/>
        <v/>
      </c>
    </row>
    <row r="4968" spans="1:15" ht="30" customHeight="1" thickTop="1" thickBot="1">
      <c r="A4968" s="37" t="str">
        <f t="shared" si="385"/>
        <v/>
      </c>
      <c r="C4968" s="13">
        <v>4964</v>
      </c>
      <c r="D4968" s="61" t="str">
        <f>IF(Cad_an!D4968="","",Cad_an!D4968)</f>
        <v/>
      </c>
      <c r="E4968" s="61" t="str">
        <f>IF(D4968="","",VLOOKUP(D4968,Cad_an!$D$5:$F$5004,3,FALSE))</f>
        <v/>
      </c>
      <c r="F4968" s="61" t="str">
        <f>IF(D4968="","",VLOOKUP(D4968,Cad_an!$D$5:$E$5004,2,FALSE))</f>
        <v/>
      </c>
      <c r="G4968" s="61" t="str">
        <f>IF(D4968="","",VLOOKUP(Fa_an!F4968,Cad_can!$D$5:$E$204,2,FALSE))</f>
        <v/>
      </c>
      <c r="H4968" s="17"/>
      <c r="I4968" s="17"/>
      <c r="J4968" s="110" t="str">
        <f t="shared" si="386"/>
        <v/>
      </c>
      <c r="K4968" s="23"/>
      <c r="L4968" s="112" t="str">
        <f t="shared" si="387"/>
        <v/>
      </c>
      <c r="M4968" s="17"/>
      <c r="N4968" s="110" t="str">
        <f t="shared" si="388"/>
        <v/>
      </c>
      <c r="O4968" s="111" t="str">
        <f t="shared" si="389"/>
        <v/>
      </c>
    </row>
    <row r="4969" spans="1:15" ht="30" customHeight="1" thickTop="1" thickBot="1">
      <c r="A4969" s="37" t="str">
        <f t="shared" si="385"/>
        <v/>
      </c>
      <c r="C4969" s="13">
        <v>4965</v>
      </c>
      <c r="D4969" s="61" t="str">
        <f>IF(Cad_an!D4969="","",Cad_an!D4969)</f>
        <v/>
      </c>
      <c r="E4969" s="61" t="str">
        <f>IF(D4969="","",VLOOKUP(D4969,Cad_an!$D$5:$F$5004,3,FALSE))</f>
        <v/>
      </c>
      <c r="F4969" s="61" t="str">
        <f>IF(D4969="","",VLOOKUP(D4969,Cad_an!$D$5:$E$5004,2,FALSE))</f>
        <v/>
      </c>
      <c r="G4969" s="61" t="str">
        <f>IF(D4969="","",VLOOKUP(Fa_an!F4969,Cad_can!$D$5:$E$204,2,FALSE))</f>
        <v/>
      </c>
      <c r="H4969" s="17"/>
      <c r="I4969" s="17"/>
      <c r="J4969" s="110" t="str">
        <f t="shared" si="386"/>
        <v/>
      </c>
      <c r="K4969" s="23"/>
      <c r="L4969" s="112" t="str">
        <f t="shared" si="387"/>
        <v/>
      </c>
      <c r="M4969" s="17"/>
      <c r="N4969" s="110" t="str">
        <f t="shared" si="388"/>
        <v/>
      </c>
      <c r="O4969" s="111" t="str">
        <f t="shared" si="389"/>
        <v/>
      </c>
    </row>
    <row r="4970" spans="1:15" ht="30" customHeight="1" thickTop="1" thickBot="1">
      <c r="A4970" s="37" t="str">
        <f t="shared" si="385"/>
        <v/>
      </c>
      <c r="C4970" s="13">
        <v>4966</v>
      </c>
      <c r="D4970" s="61" t="str">
        <f>IF(Cad_an!D4970="","",Cad_an!D4970)</f>
        <v/>
      </c>
      <c r="E4970" s="61" t="str">
        <f>IF(D4970="","",VLOOKUP(D4970,Cad_an!$D$5:$F$5004,3,FALSE))</f>
        <v/>
      </c>
      <c r="F4970" s="61" t="str">
        <f>IF(D4970="","",VLOOKUP(D4970,Cad_an!$D$5:$E$5004,2,FALSE))</f>
        <v/>
      </c>
      <c r="G4970" s="61" t="str">
        <f>IF(D4970="","",VLOOKUP(Fa_an!F4970,Cad_can!$D$5:$E$204,2,FALSE))</f>
        <v/>
      </c>
      <c r="H4970" s="17"/>
      <c r="I4970" s="17"/>
      <c r="J4970" s="110" t="str">
        <f t="shared" si="386"/>
        <v/>
      </c>
      <c r="K4970" s="23"/>
      <c r="L4970" s="112" t="str">
        <f t="shared" si="387"/>
        <v/>
      </c>
      <c r="M4970" s="17"/>
      <c r="N4970" s="110" t="str">
        <f t="shared" si="388"/>
        <v/>
      </c>
      <c r="O4970" s="111" t="str">
        <f t="shared" si="389"/>
        <v/>
      </c>
    </row>
    <row r="4971" spans="1:15" ht="30" customHeight="1" thickTop="1" thickBot="1">
      <c r="A4971" s="37" t="str">
        <f t="shared" si="385"/>
        <v/>
      </c>
      <c r="C4971" s="13">
        <v>4967</v>
      </c>
      <c r="D4971" s="61" t="str">
        <f>IF(Cad_an!D4971="","",Cad_an!D4971)</f>
        <v/>
      </c>
      <c r="E4971" s="61" t="str">
        <f>IF(D4971="","",VLOOKUP(D4971,Cad_an!$D$5:$F$5004,3,FALSE))</f>
        <v/>
      </c>
      <c r="F4971" s="61" t="str">
        <f>IF(D4971="","",VLOOKUP(D4971,Cad_an!$D$5:$E$5004,2,FALSE))</f>
        <v/>
      </c>
      <c r="G4971" s="61" t="str">
        <f>IF(D4971="","",VLOOKUP(Fa_an!F4971,Cad_can!$D$5:$E$204,2,FALSE))</f>
        <v/>
      </c>
      <c r="H4971" s="17"/>
      <c r="I4971" s="17"/>
      <c r="J4971" s="110" t="str">
        <f t="shared" si="386"/>
        <v/>
      </c>
      <c r="K4971" s="23"/>
      <c r="L4971" s="112" t="str">
        <f t="shared" si="387"/>
        <v/>
      </c>
      <c r="M4971" s="17"/>
      <c r="N4971" s="110" t="str">
        <f t="shared" si="388"/>
        <v/>
      </c>
      <c r="O4971" s="111" t="str">
        <f t="shared" si="389"/>
        <v/>
      </c>
    </row>
    <row r="4972" spans="1:15" ht="30" customHeight="1" thickTop="1" thickBot="1">
      <c r="A4972" s="37" t="str">
        <f t="shared" si="385"/>
        <v/>
      </c>
      <c r="C4972" s="13">
        <v>4968</v>
      </c>
      <c r="D4972" s="61" t="str">
        <f>IF(Cad_an!D4972="","",Cad_an!D4972)</f>
        <v/>
      </c>
      <c r="E4972" s="61" t="str">
        <f>IF(D4972="","",VLOOKUP(D4972,Cad_an!$D$5:$F$5004,3,FALSE))</f>
        <v/>
      </c>
      <c r="F4972" s="61" t="str">
        <f>IF(D4972="","",VLOOKUP(D4972,Cad_an!$D$5:$E$5004,2,FALSE))</f>
        <v/>
      </c>
      <c r="G4972" s="61" t="str">
        <f>IF(D4972="","",VLOOKUP(Fa_an!F4972,Cad_can!$D$5:$E$204,2,FALSE))</f>
        <v/>
      </c>
      <c r="H4972" s="17"/>
      <c r="I4972" s="17"/>
      <c r="J4972" s="110" t="str">
        <f t="shared" si="386"/>
        <v/>
      </c>
      <c r="K4972" s="23"/>
      <c r="L4972" s="112" t="str">
        <f t="shared" si="387"/>
        <v/>
      </c>
      <c r="M4972" s="17"/>
      <c r="N4972" s="110" t="str">
        <f t="shared" si="388"/>
        <v/>
      </c>
      <c r="O4972" s="111" t="str">
        <f t="shared" si="389"/>
        <v/>
      </c>
    </row>
    <row r="4973" spans="1:15" ht="30" customHeight="1" thickTop="1" thickBot="1">
      <c r="A4973" s="37" t="str">
        <f t="shared" si="385"/>
        <v/>
      </c>
      <c r="C4973" s="13">
        <v>4969</v>
      </c>
      <c r="D4973" s="61" t="str">
        <f>IF(Cad_an!D4973="","",Cad_an!D4973)</f>
        <v/>
      </c>
      <c r="E4973" s="61" t="str">
        <f>IF(D4973="","",VLOOKUP(D4973,Cad_an!$D$5:$F$5004,3,FALSE))</f>
        <v/>
      </c>
      <c r="F4973" s="61" t="str">
        <f>IF(D4973="","",VLOOKUP(D4973,Cad_an!$D$5:$E$5004,2,FALSE))</f>
        <v/>
      </c>
      <c r="G4973" s="61" t="str">
        <f>IF(D4973="","",VLOOKUP(Fa_an!F4973,Cad_can!$D$5:$E$204,2,FALSE))</f>
        <v/>
      </c>
      <c r="H4973" s="17"/>
      <c r="I4973" s="17"/>
      <c r="J4973" s="110" t="str">
        <f t="shared" si="386"/>
        <v/>
      </c>
      <c r="K4973" s="23"/>
      <c r="L4973" s="112" t="str">
        <f t="shared" si="387"/>
        <v/>
      </c>
      <c r="M4973" s="17"/>
      <c r="N4973" s="110" t="str">
        <f t="shared" si="388"/>
        <v/>
      </c>
      <c r="O4973" s="111" t="str">
        <f t="shared" si="389"/>
        <v/>
      </c>
    </row>
    <row r="4974" spans="1:15" ht="30" customHeight="1" thickTop="1" thickBot="1">
      <c r="A4974" s="37" t="str">
        <f t="shared" si="385"/>
        <v/>
      </c>
      <c r="C4974" s="13">
        <v>4970</v>
      </c>
      <c r="D4974" s="61" t="str">
        <f>IF(Cad_an!D4974="","",Cad_an!D4974)</f>
        <v/>
      </c>
      <c r="E4974" s="61" t="str">
        <f>IF(D4974="","",VLOOKUP(D4974,Cad_an!$D$5:$F$5004,3,FALSE))</f>
        <v/>
      </c>
      <c r="F4974" s="61" t="str">
        <f>IF(D4974="","",VLOOKUP(D4974,Cad_an!$D$5:$E$5004,2,FALSE))</f>
        <v/>
      </c>
      <c r="G4974" s="61" t="str">
        <f>IF(D4974="","",VLOOKUP(Fa_an!F4974,Cad_can!$D$5:$E$204,2,FALSE))</f>
        <v/>
      </c>
      <c r="H4974" s="17"/>
      <c r="I4974" s="17"/>
      <c r="J4974" s="110" t="str">
        <f t="shared" si="386"/>
        <v/>
      </c>
      <c r="K4974" s="23"/>
      <c r="L4974" s="112" t="str">
        <f t="shared" si="387"/>
        <v/>
      </c>
      <c r="M4974" s="17"/>
      <c r="N4974" s="110" t="str">
        <f t="shared" si="388"/>
        <v/>
      </c>
      <c r="O4974" s="111" t="str">
        <f t="shared" si="389"/>
        <v/>
      </c>
    </row>
    <row r="4975" spans="1:15" ht="30" customHeight="1" thickTop="1" thickBot="1">
      <c r="A4975" s="37" t="str">
        <f t="shared" si="385"/>
        <v/>
      </c>
      <c r="C4975" s="13">
        <v>4971</v>
      </c>
      <c r="D4975" s="61" t="str">
        <f>IF(Cad_an!D4975="","",Cad_an!D4975)</f>
        <v/>
      </c>
      <c r="E4975" s="61" t="str">
        <f>IF(D4975="","",VLOOKUP(D4975,Cad_an!$D$5:$F$5004,3,FALSE))</f>
        <v/>
      </c>
      <c r="F4975" s="61" t="str">
        <f>IF(D4975="","",VLOOKUP(D4975,Cad_an!$D$5:$E$5004,2,FALSE))</f>
        <v/>
      </c>
      <c r="G4975" s="61" t="str">
        <f>IF(D4975="","",VLOOKUP(Fa_an!F4975,Cad_can!$D$5:$E$204,2,FALSE))</f>
        <v/>
      </c>
      <c r="H4975" s="17"/>
      <c r="I4975" s="17"/>
      <c r="J4975" s="110" t="str">
        <f t="shared" si="386"/>
        <v/>
      </c>
      <c r="K4975" s="23"/>
      <c r="L4975" s="112" t="str">
        <f t="shared" si="387"/>
        <v/>
      </c>
      <c r="M4975" s="17"/>
      <c r="N4975" s="110" t="str">
        <f t="shared" si="388"/>
        <v/>
      </c>
      <c r="O4975" s="111" t="str">
        <f t="shared" si="389"/>
        <v/>
      </c>
    </row>
    <row r="4976" spans="1:15" ht="30" customHeight="1" thickTop="1" thickBot="1">
      <c r="A4976" s="37" t="str">
        <f t="shared" si="385"/>
        <v/>
      </c>
      <c r="C4976" s="13">
        <v>4972</v>
      </c>
      <c r="D4976" s="61" t="str">
        <f>IF(Cad_an!D4976="","",Cad_an!D4976)</f>
        <v/>
      </c>
      <c r="E4976" s="61" t="str">
        <f>IF(D4976="","",VLOOKUP(D4976,Cad_an!$D$5:$F$5004,3,FALSE))</f>
        <v/>
      </c>
      <c r="F4976" s="61" t="str">
        <f>IF(D4976="","",VLOOKUP(D4976,Cad_an!$D$5:$E$5004,2,FALSE))</f>
        <v/>
      </c>
      <c r="G4976" s="61" t="str">
        <f>IF(D4976="","",VLOOKUP(Fa_an!F4976,Cad_can!$D$5:$E$204,2,FALSE))</f>
        <v/>
      </c>
      <c r="H4976" s="17"/>
      <c r="I4976" s="17"/>
      <c r="J4976" s="110" t="str">
        <f t="shared" si="386"/>
        <v/>
      </c>
      <c r="K4976" s="23"/>
      <c r="L4976" s="112" t="str">
        <f t="shared" si="387"/>
        <v/>
      </c>
      <c r="M4976" s="17"/>
      <c r="N4976" s="110" t="str">
        <f t="shared" si="388"/>
        <v/>
      </c>
      <c r="O4976" s="111" t="str">
        <f t="shared" si="389"/>
        <v/>
      </c>
    </row>
    <row r="4977" spans="1:15" ht="30" customHeight="1" thickTop="1" thickBot="1">
      <c r="A4977" s="37" t="str">
        <f t="shared" si="385"/>
        <v/>
      </c>
      <c r="C4977" s="13">
        <v>4973</v>
      </c>
      <c r="D4977" s="61" t="str">
        <f>IF(Cad_an!D4977="","",Cad_an!D4977)</f>
        <v/>
      </c>
      <c r="E4977" s="61" t="str">
        <f>IF(D4977="","",VLOOKUP(D4977,Cad_an!$D$5:$F$5004,3,FALSE))</f>
        <v/>
      </c>
      <c r="F4977" s="61" t="str">
        <f>IF(D4977="","",VLOOKUP(D4977,Cad_an!$D$5:$E$5004,2,FALSE))</f>
        <v/>
      </c>
      <c r="G4977" s="61" t="str">
        <f>IF(D4977="","",VLOOKUP(Fa_an!F4977,Cad_can!$D$5:$E$204,2,FALSE))</f>
        <v/>
      </c>
      <c r="H4977" s="17"/>
      <c r="I4977" s="17"/>
      <c r="J4977" s="110" t="str">
        <f t="shared" si="386"/>
        <v/>
      </c>
      <c r="K4977" s="23"/>
      <c r="L4977" s="112" t="str">
        <f t="shared" si="387"/>
        <v/>
      </c>
      <c r="M4977" s="17"/>
      <c r="N4977" s="110" t="str">
        <f t="shared" si="388"/>
        <v/>
      </c>
      <c r="O4977" s="111" t="str">
        <f t="shared" si="389"/>
        <v/>
      </c>
    </row>
    <row r="4978" spans="1:15" ht="30" customHeight="1" thickTop="1" thickBot="1">
      <c r="A4978" s="37" t="str">
        <f t="shared" si="385"/>
        <v/>
      </c>
      <c r="C4978" s="13">
        <v>4974</v>
      </c>
      <c r="D4978" s="61" t="str">
        <f>IF(Cad_an!D4978="","",Cad_an!D4978)</f>
        <v/>
      </c>
      <c r="E4978" s="61" t="str">
        <f>IF(D4978="","",VLOOKUP(D4978,Cad_an!$D$5:$F$5004,3,FALSE))</f>
        <v/>
      </c>
      <c r="F4978" s="61" t="str">
        <f>IF(D4978="","",VLOOKUP(D4978,Cad_an!$D$5:$E$5004,2,FALSE))</f>
        <v/>
      </c>
      <c r="G4978" s="61" t="str">
        <f>IF(D4978="","",VLOOKUP(Fa_an!F4978,Cad_can!$D$5:$E$204,2,FALSE))</f>
        <v/>
      </c>
      <c r="H4978" s="17"/>
      <c r="I4978" s="17"/>
      <c r="J4978" s="110" t="str">
        <f t="shared" si="386"/>
        <v/>
      </c>
      <c r="K4978" s="23"/>
      <c r="L4978" s="112" t="str">
        <f t="shared" si="387"/>
        <v/>
      </c>
      <c r="M4978" s="17"/>
      <c r="N4978" s="110" t="str">
        <f t="shared" si="388"/>
        <v/>
      </c>
      <c r="O4978" s="111" t="str">
        <f t="shared" si="389"/>
        <v/>
      </c>
    </row>
    <row r="4979" spans="1:15" ht="30" customHeight="1" thickTop="1" thickBot="1">
      <c r="A4979" s="37" t="str">
        <f t="shared" si="385"/>
        <v/>
      </c>
      <c r="C4979" s="13">
        <v>4975</v>
      </c>
      <c r="D4979" s="61" t="str">
        <f>IF(Cad_an!D4979="","",Cad_an!D4979)</f>
        <v/>
      </c>
      <c r="E4979" s="61" t="str">
        <f>IF(D4979="","",VLOOKUP(D4979,Cad_an!$D$5:$F$5004,3,FALSE))</f>
        <v/>
      </c>
      <c r="F4979" s="61" t="str">
        <f>IF(D4979="","",VLOOKUP(D4979,Cad_an!$D$5:$E$5004,2,FALSE))</f>
        <v/>
      </c>
      <c r="G4979" s="61" t="str">
        <f>IF(D4979="","",VLOOKUP(Fa_an!F4979,Cad_can!$D$5:$E$204,2,FALSE))</f>
        <v/>
      </c>
      <c r="H4979" s="17"/>
      <c r="I4979" s="17"/>
      <c r="J4979" s="110" t="str">
        <f t="shared" si="386"/>
        <v/>
      </c>
      <c r="K4979" s="23"/>
      <c r="L4979" s="112" t="str">
        <f t="shared" si="387"/>
        <v/>
      </c>
      <c r="M4979" s="17"/>
      <c r="N4979" s="110" t="str">
        <f t="shared" si="388"/>
        <v/>
      </c>
      <c r="O4979" s="111" t="str">
        <f t="shared" si="389"/>
        <v/>
      </c>
    </row>
    <row r="4980" spans="1:15" ht="30" customHeight="1" thickTop="1" thickBot="1">
      <c r="A4980" s="37" t="str">
        <f t="shared" si="385"/>
        <v/>
      </c>
      <c r="C4980" s="13">
        <v>4976</v>
      </c>
      <c r="D4980" s="61" t="str">
        <f>IF(Cad_an!D4980="","",Cad_an!D4980)</f>
        <v/>
      </c>
      <c r="E4980" s="61" t="str">
        <f>IF(D4980="","",VLOOKUP(D4980,Cad_an!$D$5:$F$5004,3,FALSE))</f>
        <v/>
      </c>
      <c r="F4980" s="61" t="str">
        <f>IF(D4980="","",VLOOKUP(D4980,Cad_an!$D$5:$E$5004,2,FALSE))</f>
        <v/>
      </c>
      <c r="G4980" s="61" t="str">
        <f>IF(D4980="","",VLOOKUP(Fa_an!F4980,Cad_can!$D$5:$E$204,2,FALSE))</f>
        <v/>
      </c>
      <c r="H4980" s="17"/>
      <c r="I4980" s="17"/>
      <c r="J4980" s="110" t="str">
        <f t="shared" si="386"/>
        <v/>
      </c>
      <c r="K4980" s="23"/>
      <c r="L4980" s="112" t="str">
        <f t="shared" si="387"/>
        <v/>
      </c>
      <c r="M4980" s="17"/>
      <c r="N4980" s="110" t="str">
        <f t="shared" si="388"/>
        <v/>
      </c>
      <c r="O4980" s="111" t="str">
        <f t="shared" si="389"/>
        <v/>
      </c>
    </row>
    <row r="4981" spans="1:15" ht="30" customHeight="1" thickTop="1" thickBot="1">
      <c r="A4981" s="37" t="str">
        <f t="shared" si="385"/>
        <v/>
      </c>
      <c r="C4981" s="13">
        <v>4977</v>
      </c>
      <c r="D4981" s="61" t="str">
        <f>IF(Cad_an!D4981="","",Cad_an!D4981)</f>
        <v/>
      </c>
      <c r="E4981" s="61" t="str">
        <f>IF(D4981="","",VLOOKUP(D4981,Cad_an!$D$5:$F$5004,3,FALSE))</f>
        <v/>
      </c>
      <c r="F4981" s="61" t="str">
        <f>IF(D4981="","",VLOOKUP(D4981,Cad_an!$D$5:$E$5004,2,FALSE))</f>
        <v/>
      </c>
      <c r="G4981" s="61" t="str">
        <f>IF(D4981="","",VLOOKUP(Fa_an!F4981,Cad_can!$D$5:$E$204,2,FALSE))</f>
        <v/>
      </c>
      <c r="H4981" s="17"/>
      <c r="I4981" s="17"/>
      <c r="J4981" s="110" t="str">
        <f t="shared" si="386"/>
        <v/>
      </c>
      <c r="K4981" s="23"/>
      <c r="L4981" s="112" t="str">
        <f t="shared" si="387"/>
        <v/>
      </c>
      <c r="M4981" s="17"/>
      <c r="N4981" s="110" t="str">
        <f t="shared" si="388"/>
        <v/>
      </c>
      <c r="O4981" s="111" t="str">
        <f t="shared" si="389"/>
        <v/>
      </c>
    </row>
    <row r="4982" spans="1:15" ht="30" customHeight="1" thickTop="1" thickBot="1">
      <c r="A4982" s="37" t="str">
        <f t="shared" si="385"/>
        <v/>
      </c>
      <c r="C4982" s="13">
        <v>4978</v>
      </c>
      <c r="D4982" s="61" t="str">
        <f>IF(Cad_an!D4982="","",Cad_an!D4982)</f>
        <v/>
      </c>
      <c r="E4982" s="61" t="str">
        <f>IF(D4982="","",VLOOKUP(D4982,Cad_an!$D$5:$F$5004,3,FALSE))</f>
        <v/>
      </c>
      <c r="F4982" s="61" t="str">
        <f>IF(D4982="","",VLOOKUP(D4982,Cad_an!$D$5:$E$5004,2,FALSE))</f>
        <v/>
      </c>
      <c r="G4982" s="61" t="str">
        <f>IF(D4982="","",VLOOKUP(Fa_an!F4982,Cad_can!$D$5:$E$204,2,FALSE))</f>
        <v/>
      </c>
      <c r="H4982" s="17"/>
      <c r="I4982" s="17"/>
      <c r="J4982" s="110" t="str">
        <f t="shared" si="386"/>
        <v/>
      </c>
      <c r="K4982" s="23"/>
      <c r="L4982" s="112" t="str">
        <f t="shared" si="387"/>
        <v/>
      </c>
      <c r="M4982" s="17"/>
      <c r="N4982" s="110" t="str">
        <f t="shared" si="388"/>
        <v/>
      </c>
      <c r="O4982" s="111" t="str">
        <f t="shared" si="389"/>
        <v/>
      </c>
    </row>
    <row r="4983" spans="1:15" ht="30" customHeight="1" thickTop="1" thickBot="1">
      <c r="A4983" s="37" t="str">
        <f t="shared" si="385"/>
        <v/>
      </c>
      <c r="C4983" s="13">
        <v>4979</v>
      </c>
      <c r="D4983" s="61" t="str">
        <f>IF(Cad_an!D4983="","",Cad_an!D4983)</f>
        <v/>
      </c>
      <c r="E4983" s="61" t="str">
        <f>IF(D4983="","",VLOOKUP(D4983,Cad_an!$D$5:$F$5004,3,FALSE))</f>
        <v/>
      </c>
      <c r="F4983" s="61" t="str">
        <f>IF(D4983="","",VLOOKUP(D4983,Cad_an!$D$5:$E$5004,2,FALSE))</f>
        <v/>
      </c>
      <c r="G4983" s="61" t="str">
        <f>IF(D4983="","",VLOOKUP(Fa_an!F4983,Cad_can!$D$5:$E$204,2,FALSE))</f>
        <v/>
      </c>
      <c r="H4983" s="17"/>
      <c r="I4983" s="17"/>
      <c r="J4983" s="110" t="str">
        <f t="shared" si="386"/>
        <v/>
      </c>
      <c r="K4983" s="23"/>
      <c r="L4983" s="112" t="str">
        <f t="shared" si="387"/>
        <v/>
      </c>
      <c r="M4983" s="17"/>
      <c r="N4983" s="110" t="str">
        <f t="shared" si="388"/>
        <v/>
      </c>
      <c r="O4983" s="111" t="str">
        <f t="shared" si="389"/>
        <v/>
      </c>
    </row>
    <row r="4984" spans="1:15" ht="30" customHeight="1" thickTop="1" thickBot="1">
      <c r="A4984" s="37" t="str">
        <f t="shared" si="385"/>
        <v/>
      </c>
      <c r="C4984" s="13">
        <v>4980</v>
      </c>
      <c r="D4984" s="61" t="str">
        <f>IF(Cad_an!D4984="","",Cad_an!D4984)</f>
        <v/>
      </c>
      <c r="E4984" s="61" t="str">
        <f>IF(D4984="","",VLOOKUP(D4984,Cad_an!$D$5:$F$5004,3,FALSE))</f>
        <v/>
      </c>
      <c r="F4984" s="61" t="str">
        <f>IF(D4984="","",VLOOKUP(D4984,Cad_an!$D$5:$E$5004,2,FALSE))</f>
        <v/>
      </c>
      <c r="G4984" s="61" t="str">
        <f>IF(D4984="","",VLOOKUP(Fa_an!F4984,Cad_can!$D$5:$E$204,2,FALSE))</f>
        <v/>
      </c>
      <c r="H4984" s="17"/>
      <c r="I4984" s="17"/>
      <c r="J4984" s="110" t="str">
        <f t="shared" si="386"/>
        <v/>
      </c>
      <c r="K4984" s="23"/>
      <c r="L4984" s="112" t="str">
        <f t="shared" si="387"/>
        <v/>
      </c>
      <c r="M4984" s="17"/>
      <c r="N4984" s="110" t="str">
        <f t="shared" si="388"/>
        <v/>
      </c>
      <c r="O4984" s="111" t="str">
        <f t="shared" si="389"/>
        <v/>
      </c>
    </row>
    <row r="4985" spans="1:15" ht="30" customHeight="1" thickTop="1" thickBot="1">
      <c r="A4985" s="37" t="str">
        <f t="shared" si="385"/>
        <v/>
      </c>
      <c r="C4985" s="13">
        <v>4981</v>
      </c>
      <c r="D4985" s="61" t="str">
        <f>IF(Cad_an!D4985="","",Cad_an!D4985)</f>
        <v/>
      </c>
      <c r="E4985" s="61" t="str">
        <f>IF(D4985="","",VLOOKUP(D4985,Cad_an!$D$5:$F$5004,3,FALSE))</f>
        <v/>
      </c>
      <c r="F4985" s="61" t="str">
        <f>IF(D4985="","",VLOOKUP(D4985,Cad_an!$D$5:$E$5004,2,FALSE))</f>
        <v/>
      </c>
      <c r="G4985" s="61" t="str">
        <f>IF(D4985="","",VLOOKUP(Fa_an!F4985,Cad_can!$D$5:$E$204,2,FALSE))</f>
        <v/>
      </c>
      <c r="H4985" s="17"/>
      <c r="I4985" s="17"/>
      <c r="J4985" s="110" t="str">
        <f t="shared" si="386"/>
        <v/>
      </c>
      <c r="K4985" s="23"/>
      <c r="L4985" s="112" t="str">
        <f t="shared" si="387"/>
        <v/>
      </c>
      <c r="M4985" s="17"/>
      <c r="N4985" s="110" t="str">
        <f t="shared" si="388"/>
        <v/>
      </c>
      <c r="O4985" s="111" t="str">
        <f t="shared" si="389"/>
        <v/>
      </c>
    </row>
    <row r="4986" spans="1:15" ht="30" customHeight="1" thickTop="1" thickBot="1">
      <c r="A4986" s="37" t="str">
        <f t="shared" si="385"/>
        <v/>
      </c>
      <c r="C4986" s="13">
        <v>4982</v>
      </c>
      <c r="D4986" s="61" t="str">
        <f>IF(Cad_an!D4986="","",Cad_an!D4986)</f>
        <v/>
      </c>
      <c r="E4986" s="61" t="str">
        <f>IF(D4986="","",VLOOKUP(D4986,Cad_an!$D$5:$F$5004,3,FALSE))</f>
        <v/>
      </c>
      <c r="F4986" s="61" t="str">
        <f>IF(D4986="","",VLOOKUP(D4986,Cad_an!$D$5:$E$5004,2,FALSE))</f>
        <v/>
      </c>
      <c r="G4986" s="61" t="str">
        <f>IF(D4986="","",VLOOKUP(Fa_an!F4986,Cad_can!$D$5:$E$204,2,FALSE))</f>
        <v/>
      </c>
      <c r="H4986" s="17"/>
      <c r="I4986" s="17"/>
      <c r="J4986" s="110" t="str">
        <f t="shared" si="386"/>
        <v/>
      </c>
      <c r="K4986" s="23"/>
      <c r="L4986" s="112" t="str">
        <f t="shared" si="387"/>
        <v/>
      </c>
      <c r="M4986" s="17"/>
      <c r="N4986" s="110" t="str">
        <f t="shared" si="388"/>
        <v/>
      </c>
      <c r="O4986" s="111" t="str">
        <f t="shared" si="389"/>
        <v/>
      </c>
    </row>
    <row r="4987" spans="1:15" ht="30" customHeight="1" thickTop="1" thickBot="1">
      <c r="A4987" s="37" t="str">
        <f t="shared" si="385"/>
        <v/>
      </c>
      <c r="C4987" s="13">
        <v>4983</v>
      </c>
      <c r="D4987" s="61" t="str">
        <f>IF(Cad_an!D4987="","",Cad_an!D4987)</f>
        <v/>
      </c>
      <c r="E4987" s="61" t="str">
        <f>IF(D4987="","",VLOOKUP(D4987,Cad_an!$D$5:$F$5004,3,FALSE))</f>
        <v/>
      </c>
      <c r="F4987" s="61" t="str">
        <f>IF(D4987="","",VLOOKUP(D4987,Cad_an!$D$5:$E$5004,2,FALSE))</f>
        <v/>
      </c>
      <c r="G4987" s="61" t="str">
        <f>IF(D4987="","",VLOOKUP(Fa_an!F4987,Cad_can!$D$5:$E$204,2,FALSE))</f>
        <v/>
      </c>
      <c r="H4987" s="17"/>
      <c r="I4987" s="17"/>
      <c r="J4987" s="110" t="str">
        <f t="shared" si="386"/>
        <v/>
      </c>
      <c r="K4987" s="23"/>
      <c r="L4987" s="112" t="str">
        <f t="shared" si="387"/>
        <v/>
      </c>
      <c r="M4987" s="17"/>
      <c r="N4987" s="110" t="str">
        <f t="shared" si="388"/>
        <v/>
      </c>
      <c r="O4987" s="111" t="str">
        <f t="shared" si="389"/>
        <v/>
      </c>
    </row>
    <row r="4988" spans="1:15" ht="30" customHeight="1" thickTop="1" thickBot="1">
      <c r="A4988" s="37" t="str">
        <f t="shared" si="385"/>
        <v/>
      </c>
      <c r="C4988" s="13">
        <v>4984</v>
      </c>
      <c r="D4988" s="61" t="str">
        <f>IF(Cad_an!D4988="","",Cad_an!D4988)</f>
        <v/>
      </c>
      <c r="E4988" s="61" t="str">
        <f>IF(D4988="","",VLOOKUP(D4988,Cad_an!$D$5:$F$5004,3,FALSE))</f>
        <v/>
      </c>
      <c r="F4988" s="61" t="str">
        <f>IF(D4988="","",VLOOKUP(D4988,Cad_an!$D$5:$E$5004,2,FALSE))</f>
        <v/>
      </c>
      <c r="G4988" s="61" t="str">
        <f>IF(D4988="","",VLOOKUP(Fa_an!F4988,Cad_can!$D$5:$E$204,2,FALSE))</f>
        <v/>
      </c>
      <c r="H4988" s="17"/>
      <c r="I4988" s="17"/>
      <c r="J4988" s="110" t="str">
        <f t="shared" si="386"/>
        <v/>
      </c>
      <c r="K4988" s="23"/>
      <c r="L4988" s="112" t="str">
        <f t="shared" si="387"/>
        <v/>
      </c>
      <c r="M4988" s="17"/>
      <c r="N4988" s="110" t="str">
        <f t="shared" si="388"/>
        <v/>
      </c>
      <c r="O4988" s="111" t="str">
        <f t="shared" si="389"/>
        <v/>
      </c>
    </row>
    <row r="4989" spans="1:15" ht="30" customHeight="1" thickTop="1" thickBot="1">
      <c r="A4989" s="37" t="str">
        <f t="shared" si="385"/>
        <v/>
      </c>
      <c r="C4989" s="13">
        <v>4985</v>
      </c>
      <c r="D4989" s="61" t="str">
        <f>IF(Cad_an!D4989="","",Cad_an!D4989)</f>
        <v/>
      </c>
      <c r="E4989" s="61" t="str">
        <f>IF(D4989="","",VLOOKUP(D4989,Cad_an!$D$5:$F$5004,3,FALSE))</f>
        <v/>
      </c>
      <c r="F4989" s="61" t="str">
        <f>IF(D4989="","",VLOOKUP(D4989,Cad_an!$D$5:$E$5004,2,FALSE))</f>
        <v/>
      </c>
      <c r="G4989" s="61" t="str">
        <f>IF(D4989="","",VLOOKUP(Fa_an!F4989,Cad_can!$D$5:$E$204,2,FALSE))</f>
        <v/>
      </c>
      <c r="H4989" s="17"/>
      <c r="I4989" s="17"/>
      <c r="J4989" s="110" t="str">
        <f t="shared" si="386"/>
        <v/>
      </c>
      <c r="K4989" s="23"/>
      <c r="L4989" s="112" t="str">
        <f t="shared" si="387"/>
        <v/>
      </c>
      <c r="M4989" s="17"/>
      <c r="N4989" s="110" t="str">
        <f t="shared" si="388"/>
        <v/>
      </c>
      <c r="O4989" s="111" t="str">
        <f t="shared" si="389"/>
        <v/>
      </c>
    </row>
    <row r="4990" spans="1:15" ht="30" customHeight="1" thickTop="1" thickBot="1">
      <c r="A4990" s="37" t="str">
        <f t="shared" si="385"/>
        <v/>
      </c>
      <c r="C4990" s="13">
        <v>4986</v>
      </c>
      <c r="D4990" s="61" t="str">
        <f>IF(Cad_an!D4990="","",Cad_an!D4990)</f>
        <v/>
      </c>
      <c r="E4990" s="61" t="str">
        <f>IF(D4990="","",VLOOKUP(D4990,Cad_an!$D$5:$F$5004,3,FALSE))</f>
        <v/>
      </c>
      <c r="F4990" s="61" t="str">
        <f>IF(D4990="","",VLOOKUP(D4990,Cad_an!$D$5:$E$5004,2,FALSE))</f>
        <v/>
      </c>
      <c r="G4990" s="61" t="str">
        <f>IF(D4990="","",VLOOKUP(Fa_an!F4990,Cad_can!$D$5:$E$204,2,FALSE))</f>
        <v/>
      </c>
      <c r="H4990" s="17"/>
      <c r="I4990" s="17"/>
      <c r="J4990" s="110" t="str">
        <f t="shared" si="386"/>
        <v/>
      </c>
      <c r="K4990" s="23"/>
      <c r="L4990" s="112" t="str">
        <f t="shared" si="387"/>
        <v/>
      </c>
      <c r="M4990" s="17"/>
      <c r="N4990" s="110" t="str">
        <f t="shared" si="388"/>
        <v/>
      </c>
      <c r="O4990" s="111" t="str">
        <f t="shared" si="389"/>
        <v/>
      </c>
    </row>
    <row r="4991" spans="1:15" ht="30" customHeight="1" thickTop="1" thickBot="1">
      <c r="A4991" s="37" t="str">
        <f t="shared" si="385"/>
        <v/>
      </c>
      <c r="C4991" s="13">
        <v>4987</v>
      </c>
      <c r="D4991" s="61" t="str">
        <f>IF(Cad_an!D4991="","",Cad_an!D4991)</f>
        <v/>
      </c>
      <c r="E4991" s="61" t="str">
        <f>IF(D4991="","",VLOOKUP(D4991,Cad_an!$D$5:$F$5004,3,FALSE))</f>
        <v/>
      </c>
      <c r="F4991" s="61" t="str">
        <f>IF(D4991="","",VLOOKUP(D4991,Cad_an!$D$5:$E$5004,2,FALSE))</f>
        <v/>
      </c>
      <c r="G4991" s="61" t="str">
        <f>IF(D4991="","",VLOOKUP(Fa_an!F4991,Cad_can!$D$5:$E$204,2,FALSE))</f>
        <v/>
      </c>
      <c r="H4991" s="17"/>
      <c r="I4991" s="17"/>
      <c r="J4991" s="110" t="str">
        <f t="shared" si="386"/>
        <v/>
      </c>
      <c r="K4991" s="23"/>
      <c r="L4991" s="112" t="str">
        <f t="shared" si="387"/>
        <v/>
      </c>
      <c r="M4991" s="17"/>
      <c r="N4991" s="110" t="str">
        <f t="shared" si="388"/>
        <v/>
      </c>
      <c r="O4991" s="111" t="str">
        <f t="shared" si="389"/>
        <v/>
      </c>
    </row>
    <row r="4992" spans="1:15" ht="30" customHeight="1" thickTop="1" thickBot="1">
      <c r="A4992" s="37" t="str">
        <f t="shared" si="385"/>
        <v/>
      </c>
      <c r="C4992" s="13">
        <v>4988</v>
      </c>
      <c r="D4992" s="61" t="str">
        <f>IF(Cad_an!D4992="","",Cad_an!D4992)</f>
        <v/>
      </c>
      <c r="E4992" s="61" t="str">
        <f>IF(D4992="","",VLOOKUP(D4992,Cad_an!$D$5:$F$5004,3,FALSE))</f>
        <v/>
      </c>
      <c r="F4992" s="61" t="str">
        <f>IF(D4992="","",VLOOKUP(D4992,Cad_an!$D$5:$E$5004,2,FALSE))</f>
        <v/>
      </c>
      <c r="G4992" s="61" t="str">
        <f>IF(D4992="","",VLOOKUP(Fa_an!F4992,Cad_can!$D$5:$E$204,2,FALSE))</f>
        <v/>
      </c>
      <c r="H4992" s="17"/>
      <c r="I4992" s="17"/>
      <c r="J4992" s="110" t="str">
        <f t="shared" si="386"/>
        <v/>
      </c>
      <c r="K4992" s="23"/>
      <c r="L4992" s="112" t="str">
        <f t="shared" si="387"/>
        <v/>
      </c>
      <c r="M4992" s="17"/>
      <c r="N4992" s="110" t="str">
        <f t="shared" si="388"/>
        <v/>
      </c>
      <c r="O4992" s="111" t="str">
        <f t="shared" si="389"/>
        <v/>
      </c>
    </row>
    <row r="4993" spans="1:15" ht="30" customHeight="1" thickTop="1" thickBot="1">
      <c r="A4993" s="37" t="str">
        <f t="shared" si="385"/>
        <v/>
      </c>
      <c r="C4993" s="13">
        <v>4989</v>
      </c>
      <c r="D4993" s="61" t="str">
        <f>IF(Cad_an!D4993="","",Cad_an!D4993)</f>
        <v/>
      </c>
      <c r="E4993" s="61" t="str">
        <f>IF(D4993="","",VLOOKUP(D4993,Cad_an!$D$5:$F$5004,3,FALSE))</f>
        <v/>
      </c>
      <c r="F4993" s="61" t="str">
        <f>IF(D4993="","",VLOOKUP(D4993,Cad_an!$D$5:$E$5004,2,FALSE))</f>
        <v/>
      </c>
      <c r="G4993" s="61" t="str">
        <f>IF(D4993="","",VLOOKUP(Fa_an!F4993,Cad_can!$D$5:$E$204,2,FALSE))</f>
        <v/>
      </c>
      <c r="H4993" s="17"/>
      <c r="I4993" s="17"/>
      <c r="J4993" s="110" t="str">
        <f t="shared" si="386"/>
        <v/>
      </c>
      <c r="K4993" s="23"/>
      <c r="L4993" s="112" t="str">
        <f t="shared" si="387"/>
        <v/>
      </c>
      <c r="M4993" s="17"/>
      <c r="N4993" s="110" t="str">
        <f t="shared" si="388"/>
        <v/>
      </c>
      <c r="O4993" s="111" t="str">
        <f t="shared" si="389"/>
        <v/>
      </c>
    </row>
    <row r="4994" spans="1:15" ht="30" customHeight="1" thickTop="1" thickBot="1">
      <c r="A4994" s="37" t="str">
        <f t="shared" si="385"/>
        <v/>
      </c>
      <c r="C4994" s="13">
        <v>4990</v>
      </c>
      <c r="D4994" s="61" t="str">
        <f>IF(Cad_an!D4994="","",Cad_an!D4994)</f>
        <v/>
      </c>
      <c r="E4994" s="61" t="str">
        <f>IF(D4994="","",VLOOKUP(D4994,Cad_an!$D$5:$F$5004,3,FALSE))</f>
        <v/>
      </c>
      <c r="F4994" s="61" t="str">
        <f>IF(D4994="","",VLOOKUP(D4994,Cad_an!$D$5:$E$5004,2,FALSE))</f>
        <v/>
      </c>
      <c r="G4994" s="61" t="str">
        <f>IF(D4994="","",VLOOKUP(Fa_an!F4994,Cad_can!$D$5:$E$204,2,FALSE))</f>
        <v/>
      </c>
      <c r="H4994" s="17"/>
      <c r="I4994" s="17"/>
      <c r="J4994" s="110" t="str">
        <f t="shared" si="386"/>
        <v/>
      </c>
      <c r="K4994" s="23"/>
      <c r="L4994" s="112" t="str">
        <f t="shared" si="387"/>
        <v/>
      </c>
      <c r="M4994" s="17"/>
      <c r="N4994" s="110" t="str">
        <f t="shared" si="388"/>
        <v/>
      </c>
      <c r="O4994" s="111" t="str">
        <f t="shared" si="389"/>
        <v/>
      </c>
    </row>
    <row r="4995" spans="1:15" ht="30" customHeight="1" thickTop="1" thickBot="1">
      <c r="A4995" s="37" t="str">
        <f t="shared" si="385"/>
        <v/>
      </c>
      <c r="C4995" s="13">
        <v>4991</v>
      </c>
      <c r="D4995" s="61" t="str">
        <f>IF(Cad_an!D4995="","",Cad_an!D4995)</f>
        <v/>
      </c>
      <c r="E4995" s="61" t="str">
        <f>IF(D4995="","",VLOOKUP(D4995,Cad_an!$D$5:$F$5004,3,FALSE))</f>
        <v/>
      </c>
      <c r="F4995" s="61" t="str">
        <f>IF(D4995="","",VLOOKUP(D4995,Cad_an!$D$5:$E$5004,2,FALSE))</f>
        <v/>
      </c>
      <c r="G4995" s="61" t="str">
        <f>IF(D4995="","",VLOOKUP(Fa_an!F4995,Cad_can!$D$5:$E$204,2,FALSE))</f>
        <v/>
      </c>
      <c r="H4995" s="17"/>
      <c r="I4995" s="17"/>
      <c r="J4995" s="110" t="str">
        <f t="shared" si="386"/>
        <v/>
      </c>
      <c r="K4995" s="23"/>
      <c r="L4995" s="112" t="str">
        <f t="shared" si="387"/>
        <v/>
      </c>
      <c r="M4995" s="17"/>
      <c r="N4995" s="110" t="str">
        <f t="shared" si="388"/>
        <v/>
      </c>
      <c r="O4995" s="111" t="str">
        <f t="shared" si="389"/>
        <v/>
      </c>
    </row>
    <row r="4996" spans="1:15" ht="30" customHeight="1" thickTop="1" thickBot="1">
      <c r="A4996" s="37" t="str">
        <f t="shared" si="385"/>
        <v/>
      </c>
      <c r="C4996" s="13">
        <v>4992</v>
      </c>
      <c r="D4996" s="61" t="str">
        <f>IF(Cad_an!D4996="","",Cad_an!D4996)</f>
        <v/>
      </c>
      <c r="E4996" s="61" t="str">
        <f>IF(D4996="","",VLOOKUP(D4996,Cad_an!$D$5:$F$5004,3,FALSE))</f>
        <v/>
      </c>
      <c r="F4996" s="61" t="str">
        <f>IF(D4996="","",VLOOKUP(D4996,Cad_an!$D$5:$E$5004,2,FALSE))</f>
        <v/>
      </c>
      <c r="G4996" s="61" t="str">
        <f>IF(D4996="","",VLOOKUP(Fa_an!F4996,Cad_can!$D$5:$E$204,2,FALSE))</f>
        <v/>
      </c>
      <c r="H4996" s="17"/>
      <c r="I4996" s="17"/>
      <c r="J4996" s="110" t="str">
        <f t="shared" si="386"/>
        <v/>
      </c>
      <c r="K4996" s="23"/>
      <c r="L4996" s="112" t="str">
        <f t="shared" si="387"/>
        <v/>
      </c>
      <c r="M4996" s="17"/>
      <c r="N4996" s="110" t="str">
        <f t="shared" si="388"/>
        <v/>
      </c>
      <c r="O4996" s="111" t="str">
        <f t="shared" si="389"/>
        <v/>
      </c>
    </row>
    <row r="4997" spans="1:15" ht="30" customHeight="1" thickTop="1" thickBot="1">
      <c r="A4997" s="37" t="str">
        <f t="shared" si="385"/>
        <v/>
      </c>
      <c r="C4997" s="13">
        <v>4993</v>
      </c>
      <c r="D4997" s="61" t="str">
        <f>IF(Cad_an!D4997="","",Cad_an!D4997)</f>
        <v/>
      </c>
      <c r="E4997" s="61" t="str">
        <f>IF(D4997="","",VLOOKUP(D4997,Cad_an!$D$5:$F$5004,3,FALSE))</f>
        <v/>
      </c>
      <c r="F4997" s="61" t="str">
        <f>IF(D4997="","",VLOOKUP(D4997,Cad_an!$D$5:$E$5004,2,FALSE))</f>
        <v/>
      </c>
      <c r="G4997" s="61" t="str">
        <f>IF(D4997="","",VLOOKUP(Fa_an!F4997,Cad_can!$D$5:$E$204,2,FALSE))</f>
        <v/>
      </c>
      <c r="H4997" s="17"/>
      <c r="I4997" s="17"/>
      <c r="J4997" s="110" t="str">
        <f t="shared" si="386"/>
        <v/>
      </c>
      <c r="K4997" s="23"/>
      <c r="L4997" s="112" t="str">
        <f t="shared" si="387"/>
        <v/>
      </c>
      <c r="M4997" s="17"/>
      <c r="N4997" s="110" t="str">
        <f t="shared" si="388"/>
        <v/>
      </c>
      <c r="O4997" s="111" t="str">
        <f t="shared" si="389"/>
        <v/>
      </c>
    </row>
    <row r="4998" spans="1:15" ht="30" customHeight="1" thickTop="1" thickBot="1">
      <c r="A4998" s="37" t="str">
        <f t="shared" ref="A4998:A5004" si="390">D4998&amp;F4998</f>
        <v/>
      </c>
      <c r="C4998" s="13">
        <v>4994</v>
      </c>
      <c r="D4998" s="61" t="str">
        <f>IF(Cad_an!D4998="","",Cad_an!D4998)</f>
        <v/>
      </c>
      <c r="E4998" s="61" t="str">
        <f>IF(D4998="","",VLOOKUP(D4998,Cad_an!$D$5:$F$5004,3,FALSE))</f>
        <v/>
      </c>
      <c r="F4998" s="61" t="str">
        <f>IF(D4998="","",VLOOKUP(D4998,Cad_an!$D$5:$E$5004,2,FALSE))</f>
        <v/>
      </c>
      <c r="G4998" s="61" t="str">
        <f>IF(D4998="","",VLOOKUP(Fa_an!F4998,Cad_can!$D$5:$E$204,2,FALSE))</f>
        <v/>
      </c>
      <c r="H4998" s="17"/>
      <c r="I4998" s="17"/>
      <c r="J4998" s="110" t="str">
        <f t="shared" ref="J4998:J5004" si="391">IFERROR(I4998/H4998,"")</f>
        <v/>
      </c>
      <c r="K4998" s="23"/>
      <c r="L4998" s="112" t="str">
        <f t="shared" ref="L4998:L5004" si="392">IFERROR(K4998/I4998,"")</f>
        <v/>
      </c>
      <c r="M4998" s="17"/>
      <c r="N4998" s="110" t="str">
        <f t="shared" ref="N4998:N5004" si="393">IFERROR(M4998/I4998,"")</f>
        <v/>
      </c>
      <c r="O4998" s="111" t="str">
        <f t="shared" ref="O4998:O5004" si="394">IFERROR(K4998/M4998,"")</f>
        <v/>
      </c>
    </row>
    <row r="4999" spans="1:15" ht="30" customHeight="1" thickTop="1" thickBot="1">
      <c r="A4999" s="37" t="str">
        <f t="shared" si="390"/>
        <v/>
      </c>
      <c r="C4999" s="13">
        <v>4995</v>
      </c>
      <c r="D4999" s="61" t="str">
        <f>IF(Cad_an!D4999="","",Cad_an!D4999)</f>
        <v/>
      </c>
      <c r="E4999" s="61" t="str">
        <f>IF(D4999="","",VLOOKUP(D4999,Cad_an!$D$5:$F$5004,3,FALSE))</f>
        <v/>
      </c>
      <c r="F4999" s="61" t="str">
        <f>IF(D4999="","",VLOOKUP(D4999,Cad_an!$D$5:$E$5004,2,FALSE))</f>
        <v/>
      </c>
      <c r="G4999" s="61" t="str">
        <f>IF(D4999="","",VLOOKUP(Fa_an!F4999,Cad_can!$D$5:$E$204,2,FALSE))</f>
        <v/>
      </c>
      <c r="H4999" s="17"/>
      <c r="I4999" s="17"/>
      <c r="J4999" s="110" t="str">
        <f t="shared" si="391"/>
        <v/>
      </c>
      <c r="K4999" s="23"/>
      <c r="L4999" s="112" t="str">
        <f t="shared" si="392"/>
        <v/>
      </c>
      <c r="M4999" s="17"/>
      <c r="N4999" s="110" t="str">
        <f t="shared" si="393"/>
        <v/>
      </c>
      <c r="O4999" s="111" t="str">
        <f t="shared" si="394"/>
        <v/>
      </c>
    </row>
    <row r="5000" spans="1:15" ht="30" customHeight="1" thickTop="1" thickBot="1">
      <c r="A5000" s="37" t="str">
        <f t="shared" si="390"/>
        <v/>
      </c>
      <c r="C5000" s="13">
        <v>4996</v>
      </c>
      <c r="D5000" s="61" t="str">
        <f>IF(Cad_an!D5000="","",Cad_an!D5000)</f>
        <v/>
      </c>
      <c r="E5000" s="61" t="str">
        <f>IF(D5000="","",VLOOKUP(D5000,Cad_an!$D$5:$F$5004,3,FALSE))</f>
        <v/>
      </c>
      <c r="F5000" s="61" t="str">
        <f>IF(D5000="","",VLOOKUP(D5000,Cad_an!$D$5:$E$5004,2,FALSE))</f>
        <v/>
      </c>
      <c r="G5000" s="61" t="str">
        <f>IF(D5000="","",VLOOKUP(Fa_an!F5000,Cad_can!$D$5:$E$204,2,FALSE))</f>
        <v/>
      </c>
      <c r="H5000" s="17"/>
      <c r="I5000" s="17"/>
      <c r="J5000" s="110" t="str">
        <f t="shared" si="391"/>
        <v/>
      </c>
      <c r="K5000" s="23"/>
      <c r="L5000" s="112" t="str">
        <f t="shared" si="392"/>
        <v/>
      </c>
      <c r="M5000" s="17"/>
      <c r="N5000" s="110" t="str">
        <f t="shared" si="393"/>
        <v/>
      </c>
      <c r="O5000" s="111" t="str">
        <f t="shared" si="394"/>
        <v/>
      </c>
    </row>
    <row r="5001" spans="1:15" ht="30" customHeight="1" thickTop="1" thickBot="1">
      <c r="A5001" s="37" t="str">
        <f t="shared" si="390"/>
        <v/>
      </c>
      <c r="C5001" s="13">
        <v>4997</v>
      </c>
      <c r="D5001" s="61" t="str">
        <f>IF(Cad_an!D5001="","",Cad_an!D5001)</f>
        <v/>
      </c>
      <c r="E5001" s="61" t="str">
        <f>IF(D5001="","",VLOOKUP(D5001,Cad_an!$D$5:$F$5004,3,FALSE))</f>
        <v/>
      </c>
      <c r="F5001" s="61" t="str">
        <f>IF(D5001="","",VLOOKUP(D5001,Cad_an!$D$5:$E$5004,2,FALSE))</f>
        <v/>
      </c>
      <c r="G5001" s="61" t="str">
        <f>IF(D5001="","",VLOOKUP(Fa_an!F5001,Cad_can!$D$5:$E$204,2,FALSE))</f>
        <v/>
      </c>
      <c r="H5001" s="17"/>
      <c r="I5001" s="17"/>
      <c r="J5001" s="110" t="str">
        <f t="shared" si="391"/>
        <v/>
      </c>
      <c r="K5001" s="23"/>
      <c r="L5001" s="112" t="str">
        <f t="shared" si="392"/>
        <v/>
      </c>
      <c r="M5001" s="17"/>
      <c r="N5001" s="110" t="str">
        <f t="shared" si="393"/>
        <v/>
      </c>
      <c r="O5001" s="111" t="str">
        <f t="shared" si="394"/>
        <v/>
      </c>
    </row>
    <row r="5002" spans="1:15" ht="30" customHeight="1" thickTop="1" thickBot="1">
      <c r="A5002" s="37" t="str">
        <f t="shared" si="390"/>
        <v/>
      </c>
      <c r="C5002" s="13">
        <v>4998</v>
      </c>
      <c r="D5002" s="61" t="str">
        <f>IF(Cad_an!D5002="","",Cad_an!D5002)</f>
        <v/>
      </c>
      <c r="E5002" s="61" t="str">
        <f>IF(D5002="","",VLOOKUP(D5002,Cad_an!$D$5:$F$5004,3,FALSE))</f>
        <v/>
      </c>
      <c r="F5002" s="61" t="str">
        <f>IF(D5002="","",VLOOKUP(D5002,Cad_an!$D$5:$E$5004,2,FALSE))</f>
        <v/>
      </c>
      <c r="G5002" s="61" t="str">
        <f>IF(D5002="","",VLOOKUP(Fa_an!F5002,Cad_can!$D$5:$E$204,2,FALSE))</f>
        <v/>
      </c>
      <c r="H5002" s="17"/>
      <c r="I5002" s="17"/>
      <c r="J5002" s="110" t="str">
        <f t="shared" si="391"/>
        <v/>
      </c>
      <c r="K5002" s="23"/>
      <c r="L5002" s="112" t="str">
        <f t="shared" si="392"/>
        <v/>
      </c>
      <c r="M5002" s="17"/>
      <c r="N5002" s="110" t="str">
        <f t="shared" si="393"/>
        <v/>
      </c>
      <c r="O5002" s="111" t="str">
        <f t="shared" si="394"/>
        <v/>
      </c>
    </row>
    <row r="5003" spans="1:15" ht="30" customHeight="1" thickTop="1" thickBot="1">
      <c r="A5003" s="37" t="str">
        <f t="shared" si="390"/>
        <v/>
      </c>
      <c r="C5003" s="13">
        <v>4999</v>
      </c>
      <c r="D5003" s="61" t="str">
        <f>IF(Cad_an!D5003="","",Cad_an!D5003)</f>
        <v/>
      </c>
      <c r="E5003" s="61" t="str">
        <f>IF(D5003="","",VLOOKUP(D5003,Cad_an!$D$5:$F$5004,3,FALSE))</f>
        <v/>
      </c>
      <c r="F5003" s="61" t="str">
        <f>IF(D5003="","",VLOOKUP(D5003,Cad_an!$D$5:$E$5004,2,FALSE))</f>
        <v/>
      </c>
      <c r="G5003" s="61" t="str">
        <f>IF(D5003="","",VLOOKUP(Fa_an!F5003,Cad_can!$D$5:$E$204,2,FALSE))</f>
        <v/>
      </c>
      <c r="H5003" s="17"/>
      <c r="I5003" s="17"/>
      <c r="J5003" s="110" t="str">
        <f t="shared" si="391"/>
        <v/>
      </c>
      <c r="K5003" s="23"/>
      <c r="L5003" s="112" t="str">
        <f t="shared" si="392"/>
        <v/>
      </c>
      <c r="M5003" s="17"/>
      <c r="N5003" s="110" t="str">
        <f t="shared" si="393"/>
        <v/>
      </c>
      <c r="O5003" s="111" t="str">
        <f t="shared" si="394"/>
        <v/>
      </c>
    </row>
    <row r="5004" spans="1:15" ht="30" customHeight="1" thickTop="1" thickBot="1">
      <c r="A5004" s="37" t="str">
        <f t="shared" si="390"/>
        <v/>
      </c>
      <c r="C5004" s="13">
        <v>5000</v>
      </c>
      <c r="D5004" s="61" t="str">
        <f>IF(Cad_an!D5004="","",Cad_an!D5004)</f>
        <v/>
      </c>
      <c r="E5004" s="61" t="str">
        <f>IF(D5004="","",VLOOKUP(D5004,Cad_an!$D$5:$F$5004,3,FALSE))</f>
        <v/>
      </c>
      <c r="F5004" s="61" t="str">
        <f>IF(D5004="","",VLOOKUP(D5004,Cad_an!$D$5:$E$5004,2,FALSE))</f>
        <v/>
      </c>
      <c r="G5004" s="61" t="str">
        <f>IF(D5004="","",VLOOKUP(Fa_an!F5004,Cad_can!$D$5:$E$204,2,FALSE))</f>
        <v/>
      </c>
      <c r="H5004" s="90"/>
      <c r="I5004" s="90"/>
      <c r="J5004" s="110" t="str">
        <f t="shared" si="391"/>
        <v/>
      </c>
      <c r="K5004" s="91"/>
      <c r="L5004" s="112" t="str">
        <f t="shared" si="392"/>
        <v/>
      </c>
      <c r="M5004" s="90"/>
      <c r="N5004" s="110" t="str">
        <f t="shared" si="393"/>
        <v/>
      </c>
      <c r="O5004" s="111" t="str">
        <f t="shared" si="394"/>
        <v/>
      </c>
    </row>
    <row r="5005" spans="1:15" ht="16.5" thickTop="1"/>
  </sheetData>
  <sheetProtection formatColumns="0" formatRows="0" insertColumns="0" insertRows="0" insertHyperlinks="0" deleteColumns="0" deleteRows="0" selectLockedCells="1" sort="0" autoFilter="0" pivotTables="0"/>
  <conditionalFormatting sqref="O5:O5004">
    <cfRule type="colorScale" priority="2">
      <colorScale>
        <cfvo type="min"/>
        <cfvo type="percentile" val="50"/>
        <cfvo type="max"/>
        <color rgb="FF55B03E"/>
        <color rgb="FFFFC000"/>
        <color rgb="FFF0462E"/>
      </colorScale>
    </cfRule>
  </conditionalFormatting>
  <conditionalFormatting sqref="L5:L5004">
    <cfRule type="colorScale" priority="1">
      <colorScale>
        <cfvo type="min"/>
        <cfvo type="percentile" val="50"/>
        <cfvo type="max"/>
        <color rgb="FF55B03E"/>
        <color rgb="FFFFC000"/>
        <color rgb="FFF0462E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9"/>
  <dimension ref="C1:G518"/>
  <sheetViews>
    <sheetView showGridLines="0" zoomScale="90" zoomScaleNormal="90" zoomScalePageLayoutView="80" workbookViewId="0">
      <pane ySplit="2" topLeftCell="A3" activePane="bottomLeft" state="frozen"/>
      <selection activeCell="L9" sqref="L9"/>
      <selection pane="bottomLeft"/>
    </sheetView>
  </sheetViews>
  <sheetFormatPr defaultColWidth="11" defaultRowHeight="15.75"/>
  <cols>
    <col min="1" max="1" width="2.125" style="35" customWidth="1"/>
    <col min="2" max="2" width="1.375" style="35" customWidth="1"/>
    <col min="3" max="3" width="20.375" style="35" customWidth="1"/>
    <col min="4" max="5" width="16.25" style="35" customWidth="1"/>
    <col min="6" max="6" width="15.75" style="47" customWidth="1"/>
    <col min="7" max="7" width="15.375" style="47" customWidth="1"/>
    <col min="8" max="8" width="11.5" style="35" customWidth="1"/>
    <col min="9" max="9" width="18.375" style="35" customWidth="1"/>
    <col min="10" max="10" width="19.875" style="35" customWidth="1"/>
    <col min="11" max="20" width="10.75" style="35" customWidth="1"/>
    <col min="21" max="16384" width="11" style="35"/>
  </cols>
  <sheetData>
    <row r="1" spans="3:7" s="32" customFormat="1" ht="39" customHeight="1">
      <c r="F1" s="44"/>
      <c r="G1" s="44"/>
    </row>
    <row r="2" spans="3:7" s="138" customFormat="1" ht="30" customHeight="1">
      <c r="C2" s="135"/>
      <c r="D2" s="135"/>
      <c r="E2" s="135"/>
      <c r="F2" s="136"/>
      <c r="G2" s="137"/>
    </row>
    <row r="3" spans="3:7" ht="15" customHeight="1" thickBot="1">
      <c r="C3" s="36"/>
      <c r="D3" s="36"/>
      <c r="E3" s="36"/>
      <c r="F3" s="46"/>
    </row>
    <row r="4" spans="3:7" ht="30" customHeight="1" thickTop="1" thickBot="1">
      <c r="C4" s="36"/>
      <c r="D4" s="18" t="s">
        <v>53</v>
      </c>
      <c r="E4" s="18" t="s">
        <v>35</v>
      </c>
      <c r="F4" s="18" t="s">
        <v>62</v>
      </c>
    </row>
    <row r="5" spans="3:7" ht="30" customHeight="1" thickTop="1" thickBot="1">
      <c r="C5" s="18" t="s">
        <v>25</v>
      </c>
      <c r="D5" s="61">
        <f>Meta!D4</f>
        <v>0</v>
      </c>
      <c r="E5" s="61">
        <f>Fa_an!H5</f>
        <v>0</v>
      </c>
      <c r="F5" s="139">
        <f>E5-D5</f>
        <v>0</v>
      </c>
    </row>
    <row r="6" spans="3:7" ht="30" customHeight="1" thickTop="1" thickBot="1">
      <c r="C6" s="18" t="s">
        <v>26</v>
      </c>
      <c r="D6" s="63">
        <f>Meta!D5</f>
        <v>0</v>
      </c>
      <c r="E6" s="61">
        <f>Fa_an!I5</f>
        <v>0</v>
      </c>
      <c r="F6" s="139">
        <f>E6-D6</f>
        <v>0</v>
      </c>
    </row>
    <row r="7" spans="3:7" ht="30" customHeight="1" thickTop="1" thickBot="1">
      <c r="C7" s="13" t="s">
        <v>27</v>
      </c>
      <c r="D7" s="50" t="str">
        <f>IFERROR(D6/D5,"")</f>
        <v/>
      </c>
      <c r="E7" s="50" t="str">
        <f>IFERROR(E6/E5,"")</f>
        <v/>
      </c>
      <c r="F7" s="140" t="str">
        <f>IFERROR(F6/F5,"")</f>
        <v/>
      </c>
    </row>
    <row r="8" spans="3:7" ht="30" customHeight="1" thickTop="1" thickBot="1">
      <c r="C8" s="13" t="s">
        <v>28</v>
      </c>
      <c r="D8" s="64">
        <f>Meta!D7</f>
        <v>0</v>
      </c>
      <c r="E8" s="64">
        <f>Fa_an!K5</f>
        <v>0</v>
      </c>
      <c r="F8" s="141">
        <f>E8-D8</f>
        <v>0</v>
      </c>
    </row>
    <row r="9" spans="3:7" ht="30" customHeight="1" thickTop="1" thickBot="1">
      <c r="C9" s="13" t="s">
        <v>29</v>
      </c>
      <c r="D9" s="64" t="e">
        <f>D8/D6</f>
        <v>#DIV/0!</v>
      </c>
      <c r="E9" s="64" t="e">
        <f>E8/E6</f>
        <v>#DIV/0!</v>
      </c>
      <c r="F9" s="142" t="str">
        <f>IFERROR(F8/F6,"")</f>
        <v/>
      </c>
    </row>
    <row r="10" spans="3:7" ht="30" customHeight="1" thickTop="1" thickBot="1">
      <c r="C10" s="19" t="s">
        <v>30</v>
      </c>
      <c r="D10" s="61">
        <f>Meta!D9</f>
        <v>0</v>
      </c>
      <c r="E10" s="61">
        <f>Fa_an!M5</f>
        <v>0</v>
      </c>
      <c r="F10" s="139">
        <f>E10-D10</f>
        <v>0</v>
      </c>
    </row>
    <row r="11" spans="3:7" ht="30" customHeight="1" thickTop="1" thickBot="1">
      <c r="C11" s="19" t="s">
        <v>32</v>
      </c>
      <c r="D11" s="50" t="str">
        <f>IFERROR(D10/D6,"")</f>
        <v/>
      </c>
      <c r="E11" s="50" t="str">
        <f>IFERROR(E10/E6,"")</f>
        <v/>
      </c>
      <c r="F11" s="140" t="str">
        <f>IFERROR(F10/F6,"")</f>
        <v/>
      </c>
    </row>
    <row r="12" spans="3:7" ht="30" customHeight="1" thickTop="1" thickBot="1">
      <c r="C12" s="19" t="s">
        <v>31</v>
      </c>
      <c r="D12" s="53" t="str">
        <f>IFERROR(D8/D10,"")</f>
        <v/>
      </c>
      <c r="E12" s="53" t="str">
        <f>IFERROR(E8/E10,"")</f>
        <v/>
      </c>
      <c r="F12" s="142" t="str">
        <f>IFERROR(F8/F10,"")</f>
        <v/>
      </c>
    </row>
    <row r="13" spans="3:7" ht="30" customHeight="1" thickTop="1"/>
    <row r="14" spans="3:7" ht="30" customHeight="1">
      <c r="C14" s="48"/>
    </row>
    <row r="15" spans="3:7" ht="30" customHeight="1">
      <c r="C15" s="48"/>
    </row>
    <row r="16" spans="3:7" ht="30" customHeight="1">
      <c r="C16" s="48"/>
    </row>
    <row r="17" spans="3:3" ht="30" customHeight="1">
      <c r="C17" s="48"/>
    </row>
    <row r="18" spans="3:3" ht="30" customHeight="1">
      <c r="C18" s="48"/>
    </row>
    <row r="19" spans="3:3" ht="30" customHeight="1">
      <c r="C19" s="48"/>
    </row>
    <row r="20" spans="3:3" ht="30" customHeight="1">
      <c r="C20" s="48"/>
    </row>
    <row r="21" spans="3:3" ht="30" customHeight="1">
      <c r="C21" s="48"/>
    </row>
    <row r="22" spans="3:3" ht="30" customHeight="1">
      <c r="C22" s="48"/>
    </row>
    <row r="23" spans="3:3" ht="30" customHeight="1">
      <c r="C23" s="48"/>
    </row>
    <row r="24" spans="3:3" ht="30" customHeight="1">
      <c r="C24" s="48"/>
    </row>
    <row r="25" spans="3:3" ht="30" customHeight="1">
      <c r="C25" s="48"/>
    </row>
    <row r="26" spans="3:3" ht="30" customHeight="1">
      <c r="C26" s="48"/>
    </row>
    <row r="27" spans="3:3" ht="30" customHeight="1">
      <c r="C27" s="48"/>
    </row>
    <row r="28" spans="3:3" ht="30" customHeight="1">
      <c r="C28" s="48"/>
    </row>
    <row r="29" spans="3:3" ht="30" customHeight="1">
      <c r="C29" s="48"/>
    </row>
    <row r="30" spans="3:3" ht="30" customHeight="1">
      <c r="C30" s="48"/>
    </row>
    <row r="31" spans="3:3" ht="30" customHeight="1">
      <c r="C31" s="48"/>
    </row>
    <row r="32" spans="3:3" ht="30" customHeight="1">
      <c r="C32" s="48"/>
    </row>
    <row r="33" spans="3:3" ht="30" customHeight="1">
      <c r="C33" s="48"/>
    </row>
    <row r="34" spans="3:3" ht="30" customHeight="1">
      <c r="C34" s="48"/>
    </row>
    <row r="35" spans="3:3" ht="30" customHeight="1">
      <c r="C35" s="48"/>
    </row>
    <row r="36" spans="3:3" ht="30" customHeight="1">
      <c r="C36" s="48"/>
    </row>
    <row r="37" spans="3:3" ht="30" customHeight="1">
      <c r="C37" s="48"/>
    </row>
    <row r="38" spans="3:3" ht="30" customHeight="1">
      <c r="C38" s="48"/>
    </row>
    <row r="39" spans="3:3" ht="30" customHeight="1">
      <c r="C39" s="48"/>
    </row>
    <row r="40" spans="3:3" ht="30" customHeight="1">
      <c r="C40" s="48"/>
    </row>
    <row r="41" spans="3:3" ht="30" customHeight="1">
      <c r="C41" s="48"/>
    </row>
    <row r="42" spans="3:3" ht="30" customHeight="1">
      <c r="C42" s="48"/>
    </row>
    <row r="43" spans="3:3" ht="30" customHeight="1">
      <c r="C43" s="48"/>
    </row>
    <row r="44" spans="3:3" ht="30" customHeight="1">
      <c r="C44" s="48"/>
    </row>
    <row r="45" spans="3:3" ht="30" customHeight="1">
      <c r="C45" s="48"/>
    </row>
    <row r="46" spans="3:3" ht="30" customHeight="1">
      <c r="C46" s="48"/>
    </row>
    <row r="47" spans="3:3" ht="30" customHeight="1">
      <c r="C47" s="48"/>
    </row>
    <row r="48" spans="3:3" ht="30" customHeight="1">
      <c r="C48" s="48"/>
    </row>
    <row r="49" spans="3:3" ht="30" customHeight="1">
      <c r="C49" s="48"/>
    </row>
    <row r="50" spans="3:3" ht="30" customHeight="1">
      <c r="C50" s="48"/>
    </row>
    <row r="51" spans="3:3" ht="30" customHeight="1">
      <c r="C51" s="48"/>
    </row>
    <row r="52" spans="3:3" ht="30" customHeight="1">
      <c r="C52" s="48"/>
    </row>
    <row r="53" spans="3:3" ht="30" customHeight="1">
      <c r="C53" s="48"/>
    </row>
    <row r="54" spans="3:3" ht="30" customHeight="1">
      <c r="C54" s="48"/>
    </row>
    <row r="55" spans="3:3" ht="30" customHeight="1">
      <c r="C55" s="48"/>
    </row>
    <row r="56" spans="3:3" ht="30" customHeight="1">
      <c r="C56" s="48"/>
    </row>
    <row r="57" spans="3:3" ht="30" customHeight="1">
      <c r="C57" s="48"/>
    </row>
    <row r="58" spans="3:3" ht="30" customHeight="1">
      <c r="C58" s="48"/>
    </row>
    <row r="59" spans="3:3" ht="30" customHeight="1">
      <c r="C59" s="48"/>
    </row>
    <row r="60" spans="3:3" ht="30" customHeight="1">
      <c r="C60" s="48"/>
    </row>
    <row r="61" spans="3:3" ht="30" customHeight="1">
      <c r="C61" s="48"/>
    </row>
    <row r="62" spans="3:3" ht="30" customHeight="1">
      <c r="C62" s="48"/>
    </row>
    <row r="63" spans="3:3" ht="30" customHeight="1">
      <c r="C63" s="48"/>
    </row>
    <row r="64" spans="3:3" ht="30" customHeight="1">
      <c r="C64" s="48"/>
    </row>
    <row r="65" spans="3:3" ht="30" customHeight="1">
      <c r="C65" s="48"/>
    </row>
    <row r="66" spans="3:3" ht="30" customHeight="1">
      <c r="C66" s="48"/>
    </row>
    <row r="67" spans="3:3" ht="30" customHeight="1">
      <c r="C67" s="48"/>
    </row>
    <row r="68" spans="3:3" ht="30" customHeight="1">
      <c r="C68" s="48"/>
    </row>
    <row r="69" spans="3:3" ht="30" customHeight="1">
      <c r="C69" s="48"/>
    </row>
    <row r="70" spans="3:3" ht="30" customHeight="1">
      <c r="C70" s="48"/>
    </row>
    <row r="71" spans="3:3" ht="30" customHeight="1">
      <c r="C71" s="48"/>
    </row>
    <row r="72" spans="3:3" ht="30" customHeight="1">
      <c r="C72" s="48"/>
    </row>
    <row r="73" spans="3:3" ht="30" customHeight="1">
      <c r="C73" s="48"/>
    </row>
    <row r="74" spans="3:3" ht="30" customHeight="1">
      <c r="C74" s="48"/>
    </row>
    <row r="75" spans="3:3" ht="30" customHeight="1">
      <c r="C75" s="48"/>
    </row>
    <row r="76" spans="3:3" ht="30" customHeight="1">
      <c r="C76" s="48"/>
    </row>
    <row r="77" spans="3:3" ht="30" customHeight="1">
      <c r="C77" s="48"/>
    </row>
    <row r="78" spans="3:3" ht="30" customHeight="1">
      <c r="C78" s="48"/>
    </row>
    <row r="79" spans="3:3" ht="30" customHeight="1">
      <c r="C79" s="48"/>
    </row>
    <row r="80" spans="3:3" ht="30" customHeight="1">
      <c r="C80" s="48"/>
    </row>
    <row r="81" spans="3:3" ht="30" customHeight="1">
      <c r="C81" s="48"/>
    </row>
    <row r="82" spans="3:3" ht="30" customHeight="1">
      <c r="C82" s="48"/>
    </row>
    <row r="83" spans="3:3" ht="30" customHeight="1">
      <c r="C83" s="48"/>
    </row>
    <row r="84" spans="3:3" ht="30" customHeight="1">
      <c r="C84" s="48"/>
    </row>
    <row r="85" spans="3:3" ht="30" customHeight="1">
      <c r="C85" s="48"/>
    </row>
    <row r="86" spans="3:3" ht="30" customHeight="1">
      <c r="C86" s="48"/>
    </row>
    <row r="87" spans="3:3" ht="30" customHeight="1">
      <c r="C87" s="48"/>
    </row>
    <row r="88" spans="3:3" ht="30" customHeight="1">
      <c r="C88" s="48"/>
    </row>
    <row r="89" spans="3:3" ht="30" customHeight="1">
      <c r="C89" s="48"/>
    </row>
    <row r="90" spans="3:3" ht="30" customHeight="1">
      <c r="C90" s="48"/>
    </row>
    <row r="91" spans="3:3" ht="30" customHeight="1">
      <c r="C91" s="48"/>
    </row>
    <row r="92" spans="3:3" ht="30" customHeight="1">
      <c r="C92" s="48"/>
    </row>
    <row r="93" spans="3:3" ht="30" customHeight="1">
      <c r="C93" s="48"/>
    </row>
    <row r="94" spans="3:3" ht="30" customHeight="1">
      <c r="C94" s="48"/>
    </row>
    <row r="95" spans="3:3" ht="30" customHeight="1">
      <c r="C95" s="48"/>
    </row>
    <row r="96" spans="3:3" ht="30" customHeight="1">
      <c r="C96" s="48"/>
    </row>
    <row r="97" spans="3:3" ht="30" customHeight="1">
      <c r="C97" s="48"/>
    </row>
    <row r="98" spans="3:3" ht="30" customHeight="1">
      <c r="C98" s="48"/>
    </row>
    <row r="99" spans="3:3" ht="30" customHeight="1">
      <c r="C99" s="48"/>
    </row>
    <row r="100" spans="3:3" ht="30" customHeight="1">
      <c r="C100" s="48"/>
    </row>
    <row r="101" spans="3:3" ht="30" customHeight="1">
      <c r="C101" s="48"/>
    </row>
    <row r="102" spans="3:3" ht="30" customHeight="1">
      <c r="C102" s="48"/>
    </row>
    <row r="103" spans="3:3" ht="30" customHeight="1">
      <c r="C103" s="48"/>
    </row>
    <row r="104" spans="3:3" ht="30" customHeight="1">
      <c r="C104" s="48"/>
    </row>
    <row r="105" spans="3:3" ht="30" customHeight="1">
      <c r="C105" s="48"/>
    </row>
    <row r="106" spans="3:3" ht="30" customHeight="1">
      <c r="C106" s="48"/>
    </row>
    <row r="107" spans="3:3" ht="30" customHeight="1">
      <c r="C107" s="48"/>
    </row>
    <row r="108" spans="3:3" ht="30" customHeight="1">
      <c r="C108" s="48"/>
    </row>
    <row r="109" spans="3:3" ht="30" customHeight="1">
      <c r="C109" s="48"/>
    </row>
    <row r="110" spans="3:3" ht="30" customHeight="1">
      <c r="C110" s="48"/>
    </row>
    <row r="111" spans="3:3" ht="30" customHeight="1">
      <c r="C111" s="48"/>
    </row>
    <row r="112" spans="3:3" ht="30" customHeight="1">
      <c r="C112" s="48"/>
    </row>
    <row r="113" spans="3:3" ht="30" customHeight="1">
      <c r="C113" s="48"/>
    </row>
    <row r="114" spans="3:3" ht="30" customHeight="1">
      <c r="C114" s="48"/>
    </row>
    <row r="115" spans="3:3" ht="30" customHeight="1">
      <c r="C115" s="48"/>
    </row>
    <row r="116" spans="3:3" ht="30" customHeight="1">
      <c r="C116" s="48"/>
    </row>
    <row r="117" spans="3:3" ht="30" customHeight="1">
      <c r="C117" s="48"/>
    </row>
    <row r="118" spans="3:3" ht="30" customHeight="1">
      <c r="C118" s="48"/>
    </row>
    <row r="119" spans="3:3" ht="30" customHeight="1">
      <c r="C119" s="48"/>
    </row>
    <row r="120" spans="3:3" ht="30" customHeight="1">
      <c r="C120" s="48"/>
    </row>
    <row r="121" spans="3:3" ht="30" customHeight="1">
      <c r="C121" s="48"/>
    </row>
    <row r="122" spans="3:3" ht="30" customHeight="1">
      <c r="C122" s="48"/>
    </row>
    <row r="123" spans="3:3" ht="30" customHeight="1">
      <c r="C123" s="48"/>
    </row>
    <row r="124" spans="3:3" ht="30" customHeight="1">
      <c r="C124" s="48"/>
    </row>
    <row r="125" spans="3:3" ht="30" customHeight="1">
      <c r="C125" s="48"/>
    </row>
    <row r="126" spans="3:3" ht="30" customHeight="1">
      <c r="C126" s="48"/>
    </row>
    <row r="127" spans="3:3" ht="30" customHeight="1">
      <c r="C127" s="48"/>
    </row>
    <row r="128" spans="3:3" ht="30" customHeight="1">
      <c r="C128" s="48"/>
    </row>
    <row r="129" spans="3:3" ht="30" customHeight="1">
      <c r="C129" s="48"/>
    </row>
    <row r="130" spans="3:3" ht="30" customHeight="1">
      <c r="C130" s="48"/>
    </row>
    <row r="131" spans="3:3" ht="30" customHeight="1">
      <c r="C131" s="48"/>
    </row>
    <row r="132" spans="3:3" ht="30" customHeight="1">
      <c r="C132" s="48"/>
    </row>
    <row r="133" spans="3:3" ht="30" customHeight="1">
      <c r="C133" s="48"/>
    </row>
    <row r="134" spans="3:3" ht="30" customHeight="1">
      <c r="C134" s="48"/>
    </row>
    <row r="135" spans="3:3" ht="30" customHeight="1">
      <c r="C135" s="48"/>
    </row>
    <row r="136" spans="3:3" ht="30" customHeight="1">
      <c r="C136" s="48"/>
    </row>
    <row r="137" spans="3:3" ht="30" customHeight="1">
      <c r="C137" s="48"/>
    </row>
    <row r="138" spans="3:3" ht="30" customHeight="1">
      <c r="C138" s="48"/>
    </row>
    <row r="139" spans="3:3" ht="30" customHeight="1">
      <c r="C139" s="48"/>
    </row>
    <row r="140" spans="3:3" ht="30" customHeight="1">
      <c r="C140" s="48"/>
    </row>
    <row r="141" spans="3:3" ht="30" customHeight="1">
      <c r="C141" s="48"/>
    </row>
    <row r="142" spans="3:3" ht="30" customHeight="1">
      <c r="C142" s="48"/>
    </row>
    <row r="143" spans="3:3" ht="30" customHeight="1">
      <c r="C143" s="48"/>
    </row>
    <row r="144" spans="3:3" ht="30" customHeight="1">
      <c r="C144" s="48"/>
    </row>
    <row r="145" spans="3:3" ht="30" customHeight="1">
      <c r="C145" s="48"/>
    </row>
    <row r="146" spans="3:3" ht="30" customHeight="1">
      <c r="C146" s="48"/>
    </row>
    <row r="147" spans="3:3" ht="30" customHeight="1">
      <c r="C147" s="48"/>
    </row>
    <row r="148" spans="3:3" ht="30" customHeight="1">
      <c r="C148" s="48"/>
    </row>
    <row r="149" spans="3:3" ht="30" customHeight="1">
      <c r="C149" s="48"/>
    </row>
    <row r="150" spans="3:3" ht="30" customHeight="1">
      <c r="C150" s="48"/>
    </row>
    <row r="151" spans="3:3" ht="30" customHeight="1">
      <c r="C151" s="48"/>
    </row>
    <row r="152" spans="3:3" ht="30" customHeight="1">
      <c r="C152" s="48"/>
    </row>
    <row r="153" spans="3:3" ht="30" customHeight="1">
      <c r="C153" s="48"/>
    </row>
    <row r="154" spans="3:3" ht="30" customHeight="1">
      <c r="C154" s="48"/>
    </row>
    <row r="155" spans="3:3" ht="30" customHeight="1">
      <c r="C155" s="48"/>
    </row>
    <row r="156" spans="3:3" ht="30" customHeight="1">
      <c r="C156" s="48"/>
    </row>
    <row r="157" spans="3:3" ht="30" customHeight="1">
      <c r="C157" s="48"/>
    </row>
    <row r="158" spans="3:3" ht="30" customHeight="1">
      <c r="C158" s="48"/>
    </row>
    <row r="159" spans="3:3" ht="30" customHeight="1">
      <c r="C159" s="48"/>
    </row>
    <row r="160" spans="3:3" ht="30" customHeight="1">
      <c r="C160" s="48"/>
    </row>
    <row r="161" spans="3:3" ht="30" customHeight="1">
      <c r="C161" s="48"/>
    </row>
    <row r="162" spans="3:3" ht="30" customHeight="1">
      <c r="C162" s="48"/>
    </row>
    <row r="163" spans="3:3" ht="30" customHeight="1">
      <c r="C163" s="48"/>
    </row>
    <row r="164" spans="3:3" ht="30" customHeight="1">
      <c r="C164" s="48"/>
    </row>
    <row r="165" spans="3:3" ht="30" customHeight="1">
      <c r="C165" s="48"/>
    </row>
    <row r="166" spans="3:3" ht="30" customHeight="1">
      <c r="C166" s="48"/>
    </row>
    <row r="167" spans="3:3" ht="30" customHeight="1">
      <c r="C167" s="48"/>
    </row>
    <row r="168" spans="3:3" ht="30" customHeight="1">
      <c r="C168" s="48"/>
    </row>
    <row r="169" spans="3:3" ht="30" customHeight="1">
      <c r="C169" s="48"/>
    </row>
    <row r="170" spans="3:3" ht="30" customHeight="1">
      <c r="C170" s="48"/>
    </row>
    <row r="171" spans="3:3" ht="30" customHeight="1">
      <c r="C171" s="48"/>
    </row>
    <row r="172" spans="3:3" ht="30" customHeight="1">
      <c r="C172" s="48"/>
    </row>
    <row r="173" spans="3:3" ht="30" customHeight="1">
      <c r="C173" s="48"/>
    </row>
    <row r="174" spans="3:3" ht="30" customHeight="1">
      <c r="C174" s="48"/>
    </row>
    <row r="175" spans="3:3" ht="30" customHeight="1">
      <c r="C175" s="48"/>
    </row>
    <row r="176" spans="3:3" ht="30" customHeight="1">
      <c r="C176" s="48"/>
    </row>
    <row r="177" spans="3:3" ht="30" customHeight="1">
      <c r="C177" s="48"/>
    </row>
    <row r="178" spans="3:3" ht="30" customHeight="1">
      <c r="C178" s="48"/>
    </row>
    <row r="179" spans="3:3" ht="30" customHeight="1">
      <c r="C179" s="48"/>
    </row>
    <row r="180" spans="3:3" ht="30" customHeight="1">
      <c r="C180" s="48"/>
    </row>
    <row r="181" spans="3:3" ht="30" customHeight="1">
      <c r="C181" s="48"/>
    </row>
    <row r="182" spans="3:3" ht="30" customHeight="1">
      <c r="C182" s="48"/>
    </row>
    <row r="183" spans="3:3" ht="30" customHeight="1">
      <c r="C183" s="48"/>
    </row>
    <row r="184" spans="3:3" ht="30" customHeight="1">
      <c r="C184" s="48"/>
    </row>
    <row r="185" spans="3:3" ht="30" customHeight="1">
      <c r="C185" s="48"/>
    </row>
    <row r="186" spans="3:3" ht="30" customHeight="1">
      <c r="C186" s="48"/>
    </row>
    <row r="187" spans="3:3" ht="30" customHeight="1">
      <c r="C187" s="48"/>
    </row>
    <row r="188" spans="3:3" ht="30" customHeight="1">
      <c r="C188" s="48"/>
    </row>
    <row r="189" spans="3:3" ht="30" customHeight="1">
      <c r="C189" s="48"/>
    </row>
    <row r="190" spans="3:3" ht="30" customHeight="1">
      <c r="C190" s="48"/>
    </row>
    <row r="191" spans="3:3" ht="30" customHeight="1">
      <c r="C191" s="48"/>
    </row>
    <row r="192" spans="3:3" ht="30" customHeight="1">
      <c r="C192" s="48"/>
    </row>
    <row r="193" spans="3:3" ht="30" customHeight="1">
      <c r="C193" s="48"/>
    </row>
    <row r="194" spans="3:3" ht="30" customHeight="1">
      <c r="C194" s="48"/>
    </row>
    <row r="195" spans="3:3" ht="30" customHeight="1">
      <c r="C195" s="48"/>
    </row>
    <row r="196" spans="3:3" ht="30" customHeight="1">
      <c r="C196" s="48"/>
    </row>
    <row r="197" spans="3:3" ht="30" customHeight="1">
      <c r="C197" s="48"/>
    </row>
    <row r="198" spans="3:3" ht="30" customHeight="1">
      <c r="C198" s="48"/>
    </row>
    <row r="199" spans="3:3" ht="30" customHeight="1">
      <c r="C199" s="48"/>
    </row>
    <row r="200" spans="3:3" ht="30" customHeight="1">
      <c r="C200" s="48"/>
    </row>
    <row r="201" spans="3:3" ht="30" customHeight="1">
      <c r="C201" s="48"/>
    </row>
    <row r="202" spans="3:3" ht="30" customHeight="1">
      <c r="C202" s="48"/>
    </row>
    <row r="203" spans="3:3" ht="30" customHeight="1">
      <c r="C203" s="48"/>
    </row>
    <row r="204" spans="3:3" ht="30" customHeight="1">
      <c r="C204" s="48"/>
    </row>
    <row r="205" spans="3:3" ht="30" customHeight="1">
      <c r="C205" s="48"/>
    </row>
    <row r="206" spans="3:3" ht="30" customHeight="1">
      <c r="C206" s="48"/>
    </row>
    <row r="207" spans="3:3" ht="30" customHeight="1">
      <c r="C207" s="48"/>
    </row>
    <row r="208" spans="3:3" ht="30" customHeight="1">
      <c r="C208" s="48"/>
    </row>
    <row r="209" spans="3:3" ht="30" customHeight="1">
      <c r="C209" s="48"/>
    </row>
    <row r="210" spans="3:3" ht="30" customHeight="1">
      <c r="C210" s="48"/>
    </row>
    <row r="211" spans="3:3" ht="30" customHeight="1">
      <c r="C211" s="48"/>
    </row>
    <row r="212" spans="3:3" ht="30" customHeight="1">
      <c r="C212" s="48"/>
    </row>
    <row r="213" spans="3:3" ht="30" customHeight="1">
      <c r="C213" s="48"/>
    </row>
    <row r="214" spans="3:3" ht="30" customHeight="1">
      <c r="C214" s="48"/>
    </row>
    <row r="215" spans="3:3" ht="30" customHeight="1">
      <c r="C215" s="48"/>
    </row>
    <row r="216" spans="3:3" ht="30" customHeight="1">
      <c r="C216" s="48"/>
    </row>
    <row r="217" spans="3:3" ht="30" customHeight="1">
      <c r="C217" s="48"/>
    </row>
    <row r="218" spans="3:3" ht="30" customHeight="1">
      <c r="C218" s="48"/>
    </row>
    <row r="219" spans="3:3" ht="30" customHeight="1">
      <c r="C219" s="48"/>
    </row>
    <row r="220" spans="3:3" ht="30" customHeight="1">
      <c r="C220" s="48"/>
    </row>
    <row r="221" spans="3:3" ht="30" customHeight="1">
      <c r="C221" s="48"/>
    </row>
    <row r="222" spans="3:3" ht="30" customHeight="1">
      <c r="C222" s="48"/>
    </row>
    <row r="223" spans="3:3" ht="30" customHeight="1">
      <c r="C223" s="48"/>
    </row>
    <row r="224" spans="3:3" ht="30" customHeight="1">
      <c r="C224" s="48"/>
    </row>
    <row r="225" spans="3:3" ht="30" customHeight="1">
      <c r="C225" s="48"/>
    </row>
    <row r="226" spans="3:3" ht="30" customHeight="1">
      <c r="C226" s="48"/>
    </row>
    <row r="227" spans="3:3" ht="30" customHeight="1">
      <c r="C227" s="48"/>
    </row>
    <row r="228" spans="3:3" ht="30" customHeight="1">
      <c r="C228" s="48"/>
    </row>
    <row r="229" spans="3:3" ht="30" customHeight="1">
      <c r="C229" s="48"/>
    </row>
    <row r="230" spans="3:3" ht="30" customHeight="1">
      <c r="C230" s="48"/>
    </row>
    <row r="231" spans="3:3" ht="30" customHeight="1">
      <c r="C231" s="48"/>
    </row>
    <row r="232" spans="3:3" ht="30" customHeight="1">
      <c r="C232" s="48"/>
    </row>
    <row r="233" spans="3:3" ht="30" customHeight="1">
      <c r="C233" s="48"/>
    </row>
    <row r="234" spans="3:3" ht="30" customHeight="1">
      <c r="C234" s="48"/>
    </row>
    <row r="235" spans="3:3" ht="30" customHeight="1">
      <c r="C235" s="48"/>
    </row>
    <row r="236" spans="3:3" ht="30" customHeight="1">
      <c r="C236" s="48"/>
    </row>
    <row r="237" spans="3:3" ht="30" customHeight="1">
      <c r="C237" s="48"/>
    </row>
    <row r="238" spans="3:3" ht="30" customHeight="1">
      <c r="C238" s="48"/>
    </row>
    <row r="239" spans="3:3" ht="30" customHeight="1">
      <c r="C239" s="48"/>
    </row>
    <row r="240" spans="3:3" ht="30" customHeight="1">
      <c r="C240" s="48"/>
    </row>
    <row r="241" spans="3:3" ht="30" customHeight="1">
      <c r="C241" s="48"/>
    </row>
    <row r="242" spans="3:3" ht="30" customHeight="1">
      <c r="C242" s="48"/>
    </row>
    <row r="243" spans="3:3" ht="30" customHeight="1">
      <c r="C243" s="48"/>
    </row>
    <row r="244" spans="3:3" ht="30" customHeight="1">
      <c r="C244" s="48"/>
    </row>
    <row r="245" spans="3:3" ht="30" customHeight="1">
      <c r="C245" s="48"/>
    </row>
    <row r="246" spans="3:3" ht="30" customHeight="1">
      <c r="C246" s="48"/>
    </row>
    <row r="247" spans="3:3" ht="30" customHeight="1">
      <c r="C247" s="48"/>
    </row>
    <row r="248" spans="3:3" ht="30" customHeight="1">
      <c r="C248" s="48"/>
    </row>
    <row r="249" spans="3:3" ht="30" customHeight="1">
      <c r="C249" s="48"/>
    </row>
    <row r="250" spans="3:3" ht="30" customHeight="1">
      <c r="C250" s="48"/>
    </row>
    <row r="251" spans="3:3" ht="30" customHeight="1">
      <c r="C251" s="48"/>
    </row>
    <row r="252" spans="3:3" ht="30" customHeight="1">
      <c r="C252" s="48"/>
    </row>
    <row r="253" spans="3:3" ht="30" customHeight="1">
      <c r="C253" s="48"/>
    </row>
    <row r="254" spans="3:3" ht="30" customHeight="1">
      <c r="C254" s="48"/>
    </row>
    <row r="255" spans="3:3" ht="30" customHeight="1">
      <c r="C255" s="48"/>
    </row>
    <row r="256" spans="3:3" ht="30" customHeight="1">
      <c r="C256" s="48"/>
    </row>
    <row r="257" spans="3:3" ht="30" customHeight="1">
      <c r="C257" s="48"/>
    </row>
    <row r="258" spans="3:3" ht="30" customHeight="1">
      <c r="C258" s="48"/>
    </row>
    <row r="259" spans="3:3" ht="30" customHeight="1">
      <c r="C259" s="48"/>
    </row>
    <row r="260" spans="3:3" ht="30" customHeight="1">
      <c r="C260" s="48"/>
    </row>
    <row r="261" spans="3:3" ht="30" customHeight="1">
      <c r="C261" s="48"/>
    </row>
    <row r="262" spans="3:3" ht="30" customHeight="1">
      <c r="C262" s="48"/>
    </row>
    <row r="263" spans="3:3" ht="30" customHeight="1">
      <c r="C263" s="48"/>
    </row>
    <row r="264" spans="3:3" ht="30" customHeight="1">
      <c r="C264" s="48"/>
    </row>
    <row r="265" spans="3:3" ht="30" customHeight="1">
      <c r="C265" s="48"/>
    </row>
    <row r="266" spans="3:3" ht="30" customHeight="1">
      <c r="C266" s="48"/>
    </row>
    <row r="267" spans="3:3" ht="30" customHeight="1">
      <c r="C267" s="48"/>
    </row>
    <row r="268" spans="3:3" ht="30" customHeight="1">
      <c r="C268" s="48"/>
    </row>
    <row r="269" spans="3:3" ht="30" customHeight="1">
      <c r="C269" s="48"/>
    </row>
    <row r="270" spans="3:3" ht="30" customHeight="1">
      <c r="C270" s="48"/>
    </row>
    <row r="271" spans="3:3" ht="30" customHeight="1">
      <c r="C271" s="48"/>
    </row>
    <row r="272" spans="3:3" ht="30" customHeight="1">
      <c r="C272" s="48"/>
    </row>
    <row r="273" spans="3:3" ht="30" customHeight="1">
      <c r="C273" s="48"/>
    </row>
    <row r="274" spans="3:3" ht="30" customHeight="1">
      <c r="C274" s="48"/>
    </row>
    <row r="275" spans="3:3" ht="30" customHeight="1">
      <c r="C275" s="48"/>
    </row>
    <row r="276" spans="3:3" ht="30" customHeight="1">
      <c r="C276" s="48"/>
    </row>
    <row r="277" spans="3:3" ht="30" customHeight="1">
      <c r="C277" s="48"/>
    </row>
    <row r="278" spans="3:3" ht="30" customHeight="1">
      <c r="C278" s="48"/>
    </row>
    <row r="279" spans="3:3" ht="30" customHeight="1">
      <c r="C279" s="48"/>
    </row>
    <row r="280" spans="3:3" ht="30" customHeight="1">
      <c r="C280" s="48"/>
    </row>
    <row r="281" spans="3:3" ht="30" customHeight="1">
      <c r="C281" s="48"/>
    </row>
    <row r="282" spans="3:3" ht="30" customHeight="1">
      <c r="C282" s="48"/>
    </row>
    <row r="283" spans="3:3" ht="30" customHeight="1">
      <c r="C283" s="48"/>
    </row>
    <row r="284" spans="3:3" ht="30" customHeight="1">
      <c r="C284" s="48"/>
    </row>
    <row r="285" spans="3:3" ht="30" customHeight="1">
      <c r="C285" s="48"/>
    </row>
    <row r="286" spans="3:3" ht="30" customHeight="1">
      <c r="C286" s="48"/>
    </row>
    <row r="287" spans="3:3" ht="30" customHeight="1">
      <c r="C287" s="48"/>
    </row>
    <row r="288" spans="3:3" ht="30" customHeight="1">
      <c r="C288" s="48"/>
    </row>
    <row r="289" spans="3:3" ht="30" customHeight="1">
      <c r="C289" s="48"/>
    </row>
    <row r="290" spans="3:3" ht="30" customHeight="1">
      <c r="C290" s="48"/>
    </row>
    <row r="291" spans="3:3" ht="30" customHeight="1">
      <c r="C291" s="48"/>
    </row>
    <row r="292" spans="3:3" ht="30" customHeight="1">
      <c r="C292" s="48"/>
    </row>
    <row r="293" spans="3:3" ht="30" customHeight="1">
      <c r="C293" s="48"/>
    </row>
    <row r="294" spans="3:3" ht="30" customHeight="1">
      <c r="C294" s="48"/>
    </row>
    <row r="295" spans="3:3" ht="30" customHeight="1">
      <c r="C295" s="48"/>
    </row>
    <row r="296" spans="3:3" ht="30" customHeight="1">
      <c r="C296" s="48"/>
    </row>
    <row r="297" spans="3:3" ht="30" customHeight="1">
      <c r="C297" s="48"/>
    </row>
    <row r="298" spans="3:3" ht="30" customHeight="1"/>
    <row r="299" spans="3:3" ht="30" customHeight="1"/>
    <row r="300" spans="3:3" ht="30" customHeight="1"/>
    <row r="301" spans="3:3" ht="30" customHeight="1"/>
    <row r="302" spans="3:3" ht="30" customHeight="1"/>
    <row r="303" spans="3:3" ht="30" customHeight="1"/>
    <row r="304" spans="3:3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  <row r="516" ht="30" customHeight="1"/>
    <row r="517" ht="30" customHeight="1"/>
    <row r="518" ht="30" customHeight="1"/>
  </sheetData>
  <sheetProtection formatColumns="0" formatRows="0" insertColumns="0" insertRows="0" insertHyperlinks="0" deleteColumns="0" deleteRows="0" selectLockedCells="1" sort="0" autoFilter="0" pivotTables="0"/>
  <conditionalFormatting sqref="F5">
    <cfRule type="cellIs" dxfId="38" priority="22" operator="lessThan">
      <formula>0</formula>
    </cfRule>
    <cfRule type="cellIs" dxfId="37" priority="23" operator="greaterThan">
      <formula>0</formula>
    </cfRule>
    <cfRule type="cellIs" dxfId="36" priority="24" operator="equal">
      <formula>0</formula>
    </cfRule>
  </conditionalFormatting>
  <conditionalFormatting sqref="F6">
    <cfRule type="cellIs" dxfId="35" priority="19" operator="lessThan">
      <formula>0</formula>
    </cfRule>
    <cfRule type="cellIs" dxfId="34" priority="20" operator="greaterThan">
      <formula>0</formula>
    </cfRule>
    <cfRule type="cellIs" dxfId="33" priority="21" operator="equal">
      <formula>0</formula>
    </cfRule>
  </conditionalFormatting>
  <conditionalFormatting sqref="F8">
    <cfRule type="cellIs" dxfId="32" priority="16" operator="lessThan">
      <formula>0</formula>
    </cfRule>
    <cfRule type="cellIs" dxfId="31" priority="17" operator="greaterThan">
      <formula>0</formula>
    </cfRule>
    <cfRule type="cellIs" dxfId="30" priority="18" operator="equal">
      <formula>0</formula>
    </cfRule>
  </conditionalFormatting>
  <conditionalFormatting sqref="F10">
    <cfRule type="cellIs" dxfId="29" priority="13" operator="lessThan">
      <formula>0</formula>
    </cfRule>
    <cfRule type="cellIs" dxfId="28" priority="14" operator="greaterThan">
      <formula>0</formula>
    </cfRule>
    <cfRule type="cellIs" dxfId="27" priority="15" operator="equal">
      <formula>0</formula>
    </cfRule>
  </conditionalFormatting>
  <conditionalFormatting sqref="F7">
    <cfRule type="cellIs" dxfId="26" priority="10" operator="lessThan">
      <formula>0</formula>
    </cfRule>
    <cfRule type="cellIs" dxfId="25" priority="11" operator="greaterThan">
      <formula>0</formula>
    </cfRule>
    <cfRule type="cellIs" dxfId="24" priority="12" operator="equal">
      <formula>0</formula>
    </cfRule>
  </conditionalFormatting>
  <conditionalFormatting sqref="F9">
    <cfRule type="cellIs" dxfId="23" priority="7" operator="lessThan">
      <formula>0</formula>
    </cfRule>
    <cfRule type="cellIs" dxfId="22" priority="8" operator="greaterThan">
      <formula>0</formula>
    </cfRule>
    <cfRule type="cellIs" dxfId="21" priority="9" operator="equal">
      <formula>0</formula>
    </cfRule>
  </conditionalFormatting>
  <conditionalFormatting sqref="F12">
    <cfRule type="cellIs" dxfId="20" priority="4" operator="lessThan">
      <formula>0</formula>
    </cfRule>
    <cfRule type="cellIs" dxfId="19" priority="5" operator="greaterThan">
      <formula>0</formula>
    </cfRule>
    <cfRule type="cellIs" dxfId="18" priority="6" operator="equal">
      <formula>0</formula>
    </cfRule>
  </conditionalFormatting>
  <conditionalFormatting sqref="F11">
    <cfRule type="cellIs" dxfId="17" priority="1" operator="lessThan">
      <formula>0</formula>
    </cfRule>
    <cfRule type="cellIs" dxfId="16" priority="2" operator="greaterThan">
      <formula>0</formula>
    </cfRule>
    <cfRule type="cellIs" dxfId="15" priority="3" operator="equal">
      <formula>0</formula>
    </cfRule>
  </conditionalFormatting>
  <pageMargins left="0.7" right="0.7" top="0.75" bottom="0.75" header="0.3" footer="0.3"/>
  <pageSetup paperSize="9" orientation="portrait" r:id="rId1"/>
  <ignoredErrors>
    <ignoredError sqref="F7 F9" 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0"/>
  <dimension ref="C1:K515"/>
  <sheetViews>
    <sheetView showGridLines="0" zoomScale="90" zoomScaleNormal="90" zoomScalePageLayoutView="80" workbookViewId="0">
      <pane ySplit="2" topLeftCell="A87" activePane="bottomLeft" state="frozen"/>
      <selection activeCell="L9" sqref="L9"/>
      <selection pane="bottomLeft"/>
    </sheetView>
  </sheetViews>
  <sheetFormatPr defaultColWidth="11" defaultRowHeight="15.75"/>
  <cols>
    <col min="1" max="1" width="2.125" style="35" customWidth="1"/>
    <col min="2" max="2" width="1.375" style="35" customWidth="1"/>
    <col min="3" max="3" width="24.125" style="35" customWidth="1"/>
    <col min="4" max="4" width="18.875" style="35" customWidth="1"/>
    <col min="5" max="5" width="16.25" style="35" customWidth="1"/>
    <col min="6" max="6" width="20.25" style="47" customWidth="1"/>
    <col min="7" max="7" width="17.875" style="47" customWidth="1"/>
    <col min="8" max="9" width="17.875" style="35" customWidth="1"/>
    <col min="10" max="10" width="20.25" style="35" customWidth="1"/>
    <col min="11" max="11" width="17.875" style="35" customWidth="1"/>
    <col min="12" max="20" width="10.75" style="35" customWidth="1"/>
    <col min="21" max="16384" width="11" style="35"/>
  </cols>
  <sheetData>
    <row r="1" spans="3:11" s="32" customFormat="1" ht="39" customHeight="1">
      <c r="F1" s="44"/>
      <c r="G1" s="44"/>
    </row>
    <row r="2" spans="3:11" s="122" customFormat="1" ht="30" customHeight="1">
      <c r="C2" s="119"/>
      <c r="D2" s="119"/>
      <c r="E2" s="119"/>
      <c r="F2" s="120"/>
      <c r="G2" s="121"/>
    </row>
    <row r="3" spans="3:11" ht="15" customHeight="1" thickBot="1">
      <c r="C3" s="36"/>
      <c r="D3" s="36"/>
      <c r="E3" s="36"/>
      <c r="F3" s="46"/>
    </row>
    <row r="4" spans="3:11" ht="30" customHeight="1" thickTop="1" thickBot="1">
      <c r="C4" s="18" t="s">
        <v>23</v>
      </c>
      <c r="D4" s="65">
        <f>Funil!D9</f>
        <v>0</v>
      </c>
    </row>
    <row r="5" spans="3:11" ht="30" customHeight="1" thickTop="1" thickBot="1">
      <c r="C5" s="18" t="s">
        <v>72</v>
      </c>
      <c r="D5" s="31"/>
    </row>
    <row r="6" spans="3:11" ht="30" customHeight="1" thickTop="1" thickBot="1">
      <c r="C6" s="13" t="s">
        <v>74</v>
      </c>
      <c r="D6" s="50" t="e">
        <f>D5/D4</f>
        <v>#DIV/0!</v>
      </c>
    </row>
    <row r="7" spans="3:11" ht="30" customHeight="1" thickTop="1" thickBot="1">
      <c r="C7" s="13" t="s">
        <v>73</v>
      </c>
      <c r="D7" s="62">
        <f>An_mr!E8</f>
        <v>0</v>
      </c>
    </row>
    <row r="8" spans="3:11" ht="30" customHeight="1" thickTop="1" thickBot="1">
      <c r="C8" s="13" t="s">
        <v>33</v>
      </c>
      <c r="D8" s="31"/>
    </row>
    <row r="9" spans="3:11" ht="30" customHeight="1" thickTop="1" thickBot="1">
      <c r="C9" s="19" t="s">
        <v>34</v>
      </c>
      <c r="D9" s="31"/>
      <c r="K9" s="60"/>
    </row>
    <row r="10" spans="3:11" ht="30" customHeight="1" thickTop="1" thickBot="1">
      <c r="C10" s="19" t="s">
        <v>36</v>
      </c>
      <c r="D10" s="66" t="e">
        <f>((D4-D7)/D7)*100</f>
        <v>#DIV/0!</v>
      </c>
    </row>
    <row r="11" spans="3:11" ht="30" customHeight="1" thickTop="1">
      <c r="C11" s="48"/>
    </row>
    <row r="12" spans="3:11" ht="30" customHeight="1">
      <c r="C12" s="48"/>
    </row>
    <row r="13" spans="3:11" ht="30" customHeight="1">
      <c r="C13" s="48"/>
    </row>
    <row r="14" spans="3:11" ht="30" customHeight="1">
      <c r="C14" s="48"/>
    </row>
    <row r="15" spans="3:11" ht="30" customHeight="1">
      <c r="C15" s="48"/>
    </row>
    <row r="16" spans="3:11" ht="30" customHeight="1">
      <c r="C16" s="48"/>
    </row>
    <row r="17" spans="3:3" ht="30" customHeight="1">
      <c r="C17" s="48"/>
    </row>
    <row r="18" spans="3:3" ht="30" customHeight="1">
      <c r="C18" s="48"/>
    </row>
    <row r="19" spans="3:3" ht="30" customHeight="1">
      <c r="C19" s="48"/>
    </row>
    <row r="20" spans="3:3" ht="30" customHeight="1">
      <c r="C20" s="48"/>
    </row>
    <row r="21" spans="3:3" ht="30" customHeight="1">
      <c r="C21" s="48"/>
    </row>
    <row r="22" spans="3:3" ht="30" customHeight="1">
      <c r="C22" s="48"/>
    </row>
    <row r="23" spans="3:3" ht="30" customHeight="1">
      <c r="C23" s="48"/>
    </row>
    <row r="24" spans="3:3" ht="30" customHeight="1">
      <c r="C24" s="48"/>
    </row>
    <row r="25" spans="3:3" ht="30" customHeight="1">
      <c r="C25" s="48"/>
    </row>
    <row r="26" spans="3:3" ht="30" customHeight="1">
      <c r="C26" s="48"/>
    </row>
    <row r="27" spans="3:3" ht="30" customHeight="1">
      <c r="C27" s="48"/>
    </row>
    <row r="28" spans="3:3" ht="30" customHeight="1">
      <c r="C28" s="48"/>
    </row>
    <row r="29" spans="3:3" ht="30" customHeight="1">
      <c r="C29" s="48"/>
    </row>
    <row r="30" spans="3:3" ht="30" customHeight="1">
      <c r="C30" s="48"/>
    </row>
    <row r="31" spans="3:3" ht="30" customHeight="1">
      <c r="C31" s="48"/>
    </row>
    <row r="32" spans="3:3" ht="30" customHeight="1">
      <c r="C32" s="48"/>
    </row>
    <row r="33" spans="3:3" ht="30" customHeight="1">
      <c r="C33" s="48"/>
    </row>
    <row r="34" spans="3:3" ht="30" customHeight="1">
      <c r="C34" s="48"/>
    </row>
    <row r="35" spans="3:3" ht="30" customHeight="1">
      <c r="C35" s="48"/>
    </row>
    <row r="36" spans="3:3" ht="30" customHeight="1">
      <c r="C36" s="48"/>
    </row>
    <row r="37" spans="3:3" ht="30" customHeight="1">
      <c r="C37" s="48"/>
    </row>
    <row r="38" spans="3:3" ht="30" customHeight="1">
      <c r="C38" s="48"/>
    </row>
    <row r="39" spans="3:3" ht="30" customHeight="1">
      <c r="C39" s="48"/>
    </row>
    <row r="40" spans="3:3" ht="30" customHeight="1">
      <c r="C40" s="48"/>
    </row>
    <row r="41" spans="3:3" ht="30" customHeight="1">
      <c r="C41" s="48"/>
    </row>
    <row r="42" spans="3:3" ht="30" customHeight="1">
      <c r="C42" s="48"/>
    </row>
    <row r="43" spans="3:3" ht="30" customHeight="1">
      <c r="C43" s="48"/>
    </row>
    <row r="44" spans="3:3" ht="30" customHeight="1">
      <c r="C44" s="48"/>
    </row>
    <row r="45" spans="3:3" ht="30" customHeight="1">
      <c r="C45" s="48"/>
    </row>
    <row r="46" spans="3:3" ht="30" customHeight="1">
      <c r="C46" s="48"/>
    </row>
    <row r="47" spans="3:3" ht="30" customHeight="1">
      <c r="C47" s="48"/>
    </row>
    <row r="48" spans="3:3" ht="30" customHeight="1">
      <c r="C48" s="48"/>
    </row>
    <row r="49" spans="3:3" ht="30" customHeight="1">
      <c r="C49" s="48"/>
    </row>
    <row r="50" spans="3:3" ht="30" customHeight="1">
      <c r="C50" s="48"/>
    </row>
    <row r="51" spans="3:3" ht="30" customHeight="1">
      <c r="C51" s="48"/>
    </row>
    <row r="52" spans="3:3" ht="30" customHeight="1">
      <c r="C52" s="48"/>
    </row>
    <row r="53" spans="3:3" ht="30" customHeight="1">
      <c r="C53" s="48"/>
    </row>
    <row r="54" spans="3:3" ht="30" customHeight="1">
      <c r="C54" s="48"/>
    </row>
    <row r="55" spans="3:3" ht="30" customHeight="1">
      <c r="C55" s="48"/>
    </row>
    <row r="56" spans="3:3" ht="30" customHeight="1">
      <c r="C56" s="48"/>
    </row>
    <row r="57" spans="3:3" ht="30" customHeight="1">
      <c r="C57" s="48"/>
    </row>
    <row r="58" spans="3:3" ht="30" customHeight="1">
      <c r="C58" s="48"/>
    </row>
    <row r="59" spans="3:3" ht="30" customHeight="1">
      <c r="C59" s="48"/>
    </row>
    <row r="60" spans="3:3" ht="30" customHeight="1">
      <c r="C60" s="48"/>
    </row>
    <row r="61" spans="3:3" ht="30" customHeight="1">
      <c r="C61" s="48"/>
    </row>
    <row r="62" spans="3:3" ht="30" customHeight="1">
      <c r="C62" s="48"/>
    </row>
    <row r="63" spans="3:3" ht="30" customHeight="1">
      <c r="C63" s="48"/>
    </row>
    <row r="64" spans="3:3" ht="30" customHeight="1">
      <c r="C64" s="48"/>
    </row>
    <row r="65" spans="3:3" ht="30" customHeight="1">
      <c r="C65" s="48"/>
    </row>
    <row r="66" spans="3:3" ht="30" customHeight="1">
      <c r="C66" s="48"/>
    </row>
    <row r="67" spans="3:3" ht="30" customHeight="1">
      <c r="C67" s="48"/>
    </row>
    <row r="68" spans="3:3" ht="30" customHeight="1">
      <c r="C68" s="48"/>
    </row>
    <row r="69" spans="3:3" ht="30" customHeight="1">
      <c r="C69" s="48"/>
    </row>
    <row r="70" spans="3:3" ht="30" customHeight="1">
      <c r="C70" s="48"/>
    </row>
    <row r="71" spans="3:3" ht="30" customHeight="1">
      <c r="C71" s="48"/>
    </row>
    <row r="72" spans="3:3" ht="30" customHeight="1">
      <c r="C72" s="48"/>
    </row>
    <row r="73" spans="3:3" ht="30" customHeight="1">
      <c r="C73" s="48"/>
    </row>
    <row r="74" spans="3:3" ht="30" customHeight="1">
      <c r="C74" s="48"/>
    </row>
    <row r="75" spans="3:3" ht="30" customHeight="1">
      <c r="C75" s="48"/>
    </row>
    <row r="76" spans="3:3" ht="30" customHeight="1">
      <c r="C76" s="48"/>
    </row>
    <row r="77" spans="3:3" ht="30" customHeight="1">
      <c r="C77" s="48"/>
    </row>
    <row r="78" spans="3:3" ht="30" customHeight="1">
      <c r="C78" s="48"/>
    </row>
    <row r="79" spans="3:3" ht="30" customHeight="1">
      <c r="C79" s="48"/>
    </row>
    <row r="80" spans="3:3" ht="30" customHeight="1">
      <c r="C80" s="48"/>
    </row>
    <row r="81" spans="3:3" ht="30" customHeight="1">
      <c r="C81" s="48"/>
    </row>
    <row r="82" spans="3:3" ht="30" customHeight="1">
      <c r="C82" s="48"/>
    </row>
    <row r="83" spans="3:3" ht="30" customHeight="1">
      <c r="C83" s="48"/>
    </row>
    <row r="84" spans="3:3" ht="30" customHeight="1">
      <c r="C84" s="48"/>
    </row>
    <row r="85" spans="3:3" ht="30" customHeight="1">
      <c r="C85" s="48"/>
    </row>
    <row r="86" spans="3:3" ht="30" customHeight="1">
      <c r="C86" s="48"/>
    </row>
    <row r="87" spans="3:3" ht="30" customHeight="1">
      <c r="C87" s="48"/>
    </row>
    <row r="88" spans="3:3" ht="30" customHeight="1">
      <c r="C88" s="48"/>
    </row>
    <row r="89" spans="3:3" ht="30" customHeight="1">
      <c r="C89" s="48"/>
    </row>
    <row r="90" spans="3:3" ht="30" customHeight="1">
      <c r="C90" s="48"/>
    </row>
    <row r="91" spans="3:3" ht="30" customHeight="1">
      <c r="C91" s="48"/>
    </row>
    <row r="92" spans="3:3" ht="30" customHeight="1">
      <c r="C92" s="48"/>
    </row>
    <row r="93" spans="3:3" ht="30" customHeight="1">
      <c r="C93" s="48"/>
    </row>
    <row r="94" spans="3:3" ht="30" customHeight="1">
      <c r="C94" s="48"/>
    </row>
    <row r="95" spans="3:3" ht="30" customHeight="1">
      <c r="C95" s="48"/>
    </row>
    <row r="96" spans="3:3" ht="30" customHeight="1">
      <c r="C96" s="48"/>
    </row>
    <row r="97" spans="3:3" ht="30" customHeight="1">
      <c r="C97" s="48"/>
    </row>
    <row r="98" spans="3:3" ht="30" customHeight="1">
      <c r="C98" s="48"/>
    </row>
    <row r="99" spans="3:3" ht="30" customHeight="1">
      <c r="C99" s="48"/>
    </row>
    <row r="100" spans="3:3" ht="30" customHeight="1">
      <c r="C100" s="48"/>
    </row>
    <row r="101" spans="3:3" ht="30" customHeight="1">
      <c r="C101" s="48"/>
    </row>
    <row r="102" spans="3:3" ht="30" customHeight="1">
      <c r="C102" s="48"/>
    </row>
    <row r="103" spans="3:3" ht="30" customHeight="1">
      <c r="C103" s="48"/>
    </row>
    <row r="104" spans="3:3" ht="30" customHeight="1">
      <c r="C104" s="48"/>
    </row>
    <row r="105" spans="3:3" ht="30" customHeight="1">
      <c r="C105" s="48"/>
    </row>
    <row r="106" spans="3:3" ht="30" customHeight="1">
      <c r="C106" s="48"/>
    </row>
    <row r="107" spans="3:3" ht="30" customHeight="1">
      <c r="C107" s="48"/>
    </row>
    <row r="108" spans="3:3" ht="30" customHeight="1">
      <c r="C108" s="48"/>
    </row>
    <row r="109" spans="3:3" ht="30" customHeight="1">
      <c r="C109" s="48"/>
    </row>
    <row r="110" spans="3:3" ht="30" customHeight="1">
      <c r="C110" s="48"/>
    </row>
    <row r="111" spans="3:3" ht="30" customHeight="1">
      <c r="C111" s="48"/>
    </row>
    <row r="112" spans="3:3" ht="30" customHeight="1">
      <c r="C112" s="48"/>
    </row>
    <row r="113" spans="3:3" ht="30" customHeight="1">
      <c r="C113" s="48"/>
    </row>
    <row r="114" spans="3:3" ht="30" customHeight="1">
      <c r="C114" s="48"/>
    </row>
    <row r="115" spans="3:3" ht="30" customHeight="1">
      <c r="C115" s="48"/>
    </row>
    <row r="116" spans="3:3" ht="30" customHeight="1">
      <c r="C116" s="48"/>
    </row>
    <row r="117" spans="3:3" ht="30" customHeight="1">
      <c r="C117" s="48"/>
    </row>
    <row r="118" spans="3:3" ht="30" customHeight="1">
      <c r="C118" s="48"/>
    </row>
    <row r="119" spans="3:3" ht="30" customHeight="1">
      <c r="C119" s="48"/>
    </row>
    <row r="120" spans="3:3" ht="30" customHeight="1">
      <c r="C120" s="48"/>
    </row>
    <row r="121" spans="3:3" ht="30" customHeight="1">
      <c r="C121" s="48"/>
    </row>
    <row r="122" spans="3:3" ht="30" customHeight="1">
      <c r="C122" s="48"/>
    </row>
    <row r="123" spans="3:3" ht="30" customHeight="1">
      <c r="C123" s="48"/>
    </row>
    <row r="124" spans="3:3" ht="30" customHeight="1">
      <c r="C124" s="48"/>
    </row>
    <row r="125" spans="3:3" ht="30" customHeight="1">
      <c r="C125" s="48"/>
    </row>
    <row r="126" spans="3:3" ht="30" customHeight="1">
      <c r="C126" s="48"/>
    </row>
    <row r="127" spans="3:3" ht="30" customHeight="1">
      <c r="C127" s="48"/>
    </row>
    <row r="128" spans="3:3" ht="30" customHeight="1">
      <c r="C128" s="48"/>
    </row>
    <row r="129" spans="3:3" ht="30" customHeight="1">
      <c r="C129" s="48"/>
    </row>
    <row r="130" spans="3:3" ht="30" customHeight="1">
      <c r="C130" s="48"/>
    </row>
    <row r="131" spans="3:3" ht="30" customHeight="1">
      <c r="C131" s="48"/>
    </row>
    <row r="132" spans="3:3" ht="30" customHeight="1">
      <c r="C132" s="48"/>
    </row>
    <row r="133" spans="3:3" ht="30" customHeight="1">
      <c r="C133" s="48"/>
    </row>
    <row r="134" spans="3:3" ht="30" customHeight="1">
      <c r="C134" s="48"/>
    </row>
    <row r="135" spans="3:3" ht="30" customHeight="1">
      <c r="C135" s="48"/>
    </row>
    <row r="136" spans="3:3" ht="30" customHeight="1">
      <c r="C136" s="48"/>
    </row>
    <row r="137" spans="3:3" ht="30" customHeight="1">
      <c r="C137" s="48"/>
    </row>
    <row r="138" spans="3:3" ht="30" customHeight="1">
      <c r="C138" s="48"/>
    </row>
    <row r="139" spans="3:3" ht="30" customHeight="1">
      <c r="C139" s="48"/>
    </row>
    <row r="140" spans="3:3" ht="30" customHeight="1">
      <c r="C140" s="48"/>
    </row>
    <row r="141" spans="3:3" ht="30" customHeight="1">
      <c r="C141" s="48"/>
    </row>
    <row r="142" spans="3:3" ht="30" customHeight="1">
      <c r="C142" s="48"/>
    </row>
    <row r="143" spans="3:3" ht="30" customHeight="1">
      <c r="C143" s="48"/>
    </row>
    <row r="144" spans="3:3" ht="30" customHeight="1">
      <c r="C144" s="48"/>
    </row>
    <row r="145" spans="3:3" ht="30" customHeight="1">
      <c r="C145" s="48"/>
    </row>
    <row r="146" spans="3:3" ht="30" customHeight="1">
      <c r="C146" s="48"/>
    </row>
    <row r="147" spans="3:3" ht="30" customHeight="1">
      <c r="C147" s="48"/>
    </row>
    <row r="148" spans="3:3" ht="30" customHeight="1">
      <c r="C148" s="48"/>
    </row>
    <row r="149" spans="3:3" ht="30" customHeight="1">
      <c r="C149" s="48"/>
    </row>
    <row r="150" spans="3:3" ht="30" customHeight="1">
      <c r="C150" s="48"/>
    </row>
    <row r="151" spans="3:3" ht="30" customHeight="1">
      <c r="C151" s="48"/>
    </row>
    <row r="152" spans="3:3" ht="30" customHeight="1">
      <c r="C152" s="48"/>
    </row>
    <row r="153" spans="3:3" ht="30" customHeight="1">
      <c r="C153" s="48"/>
    </row>
    <row r="154" spans="3:3" ht="30" customHeight="1">
      <c r="C154" s="48"/>
    </row>
    <row r="155" spans="3:3" ht="30" customHeight="1">
      <c r="C155" s="48"/>
    </row>
    <row r="156" spans="3:3" ht="30" customHeight="1">
      <c r="C156" s="48"/>
    </row>
    <row r="157" spans="3:3" ht="30" customHeight="1">
      <c r="C157" s="48"/>
    </row>
    <row r="158" spans="3:3" ht="30" customHeight="1">
      <c r="C158" s="48"/>
    </row>
    <row r="159" spans="3:3" ht="30" customHeight="1">
      <c r="C159" s="48"/>
    </row>
    <row r="160" spans="3:3" ht="30" customHeight="1">
      <c r="C160" s="48"/>
    </row>
    <row r="161" spans="3:3" ht="30" customHeight="1">
      <c r="C161" s="48"/>
    </row>
    <row r="162" spans="3:3" ht="30" customHeight="1">
      <c r="C162" s="48"/>
    </row>
    <row r="163" spans="3:3" ht="30" customHeight="1">
      <c r="C163" s="48"/>
    </row>
    <row r="164" spans="3:3" ht="30" customHeight="1">
      <c r="C164" s="48"/>
    </row>
    <row r="165" spans="3:3" ht="30" customHeight="1">
      <c r="C165" s="48"/>
    </row>
    <row r="166" spans="3:3" ht="30" customHeight="1">
      <c r="C166" s="48"/>
    </row>
    <row r="167" spans="3:3" ht="30" customHeight="1">
      <c r="C167" s="48"/>
    </row>
    <row r="168" spans="3:3" ht="30" customHeight="1">
      <c r="C168" s="48"/>
    </row>
    <row r="169" spans="3:3" ht="30" customHeight="1">
      <c r="C169" s="48"/>
    </row>
    <row r="170" spans="3:3" ht="30" customHeight="1">
      <c r="C170" s="48"/>
    </row>
    <row r="171" spans="3:3" ht="30" customHeight="1">
      <c r="C171" s="48"/>
    </row>
    <row r="172" spans="3:3" ht="30" customHeight="1">
      <c r="C172" s="48"/>
    </row>
    <row r="173" spans="3:3" ht="30" customHeight="1">
      <c r="C173" s="48"/>
    </row>
    <row r="174" spans="3:3" ht="30" customHeight="1">
      <c r="C174" s="48"/>
    </row>
    <row r="175" spans="3:3" ht="30" customHeight="1">
      <c r="C175" s="48"/>
    </row>
    <row r="176" spans="3:3" ht="30" customHeight="1">
      <c r="C176" s="48"/>
    </row>
    <row r="177" spans="3:3" ht="30" customHeight="1">
      <c r="C177" s="48"/>
    </row>
    <row r="178" spans="3:3" ht="30" customHeight="1">
      <c r="C178" s="48"/>
    </row>
    <row r="179" spans="3:3" ht="30" customHeight="1">
      <c r="C179" s="48"/>
    </row>
    <row r="180" spans="3:3" ht="30" customHeight="1">
      <c r="C180" s="48"/>
    </row>
    <row r="181" spans="3:3" ht="30" customHeight="1">
      <c r="C181" s="48"/>
    </row>
    <row r="182" spans="3:3" ht="30" customHeight="1">
      <c r="C182" s="48"/>
    </row>
    <row r="183" spans="3:3" ht="30" customHeight="1">
      <c r="C183" s="48"/>
    </row>
    <row r="184" spans="3:3" ht="30" customHeight="1">
      <c r="C184" s="48"/>
    </row>
    <row r="185" spans="3:3" ht="30" customHeight="1">
      <c r="C185" s="48"/>
    </row>
    <row r="186" spans="3:3" ht="30" customHeight="1">
      <c r="C186" s="48"/>
    </row>
    <row r="187" spans="3:3" ht="30" customHeight="1">
      <c r="C187" s="48"/>
    </row>
    <row r="188" spans="3:3" ht="30" customHeight="1">
      <c r="C188" s="48"/>
    </row>
    <row r="189" spans="3:3" ht="30" customHeight="1">
      <c r="C189" s="48"/>
    </row>
    <row r="190" spans="3:3" ht="30" customHeight="1">
      <c r="C190" s="48"/>
    </row>
    <row r="191" spans="3:3" ht="30" customHeight="1">
      <c r="C191" s="48"/>
    </row>
    <row r="192" spans="3:3" ht="30" customHeight="1">
      <c r="C192" s="48"/>
    </row>
    <row r="193" spans="3:3" ht="30" customHeight="1">
      <c r="C193" s="48"/>
    </row>
    <row r="194" spans="3:3" ht="30" customHeight="1">
      <c r="C194" s="48"/>
    </row>
    <row r="195" spans="3:3" ht="30" customHeight="1">
      <c r="C195" s="48"/>
    </row>
    <row r="196" spans="3:3" ht="30" customHeight="1">
      <c r="C196" s="48"/>
    </row>
    <row r="197" spans="3:3" ht="30" customHeight="1">
      <c r="C197" s="48"/>
    </row>
    <row r="198" spans="3:3" ht="30" customHeight="1">
      <c r="C198" s="48"/>
    </row>
    <row r="199" spans="3:3" ht="30" customHeight="1">
      <c r="C199" s="48"/>
    </row>
    <row r="200" spans="3:3" ht="30" customHeight="1">
      <c r="C200" s="48"/>
    </row>
    <row r="201" spans="3:3" ht="30" customHeight="1">
      <c r="C201" s="48"/>
    </row>
    <row r="202" spans="3:3" ht="30" customHeight="1">
      <c r="C202" s="48"/>
    </row>
    <row r="203" spans="3:3" ht="30" customHeight="1">
      <c r="C203" s="48"/>
    </row>
    <row r="204" spans="3:3" ht="30" customHeight="1">
      <c r="C204" s="48"/>
    </row>
    <row r="205" spans="3:3" ht="30" customHeight="1">
      <c r="C205" s="48"/>
    </row>
    <row r="206" spans="3:3" ht="30" customHeight="1">
      <c r="C206" s="48"/>
    </row>
    <row r="207" spans="3:3" ht="30" customHeight="1">
      <c r="C207" s="48"/>
    </row>
    <row r="208" spans="3:3" ht="30" customHeight="1">
      <c r="C208" s="48"/>
    </row>
    <row r="209" spans="3:3" ht="30" customHeight="1">
      <c r="C209" s="48"/>
    </row>
    <row r="210" spans="3:3" ht="30" customHeight="1">
      <c r="C210" s="48"/>
    </row>
    <row r="211" spans="3:3" ht="30" customHeight="1">
      <c r="C211" s="48"/>
    </row>
    <row r="212" spans="3:3" ht="30" customHeight="1">
      <c r="C212" s="48"/>
    </row>
    <row r="213" spans="3:3" ht="30" customHeight="1">
      <c r="C213" s="48"/>
    </row>
    <row r="214" spans="3:3" ht="30" customHeight="1">
      <c r="C214" s="48"/>
    </row>
    <row r="215" spans="3:3" ht="30" customHeight="1">
      <c r="C215" s="48"/>
    </row>
    <row r="216" spans="3:3" ht="30" customHeight="1">
      <c r="C216" s="48"/>
    </row>
    <row r="217" spans="3:3" ht="30" customHeight="1">
      <c r="C217" s="48"/>
    </row>
    <row r="218" spans="3:3" ht="30" customHeight="1">
      <c r="C218" s="48"/>
    </row>
    <row r="219" spans="3:3" ht="30" customHeight="1">
      <c r="C219" s="48"/>
    </row>
    <row r="220" spans="3:3" ht="30" customHeight="1">
      <c r="C220" s="48"/>
    </row>
    <row r="221" spans="3:3" ht="30" customHeight="1">
      <c r="C221" s="48"/>
    </row>
    <row r="222" spans="3:3" ht="30" customHeight="1">
      <c r="C222" s="48"/>
    </row>
    <row r="223" spans="3:3" ht="30" customHeight="1">
      <c r="C223" s="48"/>
    </row>
    <row r="224" spans="3:3" ht="30" customHeight="1">
      <c r="C224" s="48"/>
    </row>
    <row r="225" spans="3:3" ht="30" customHeight="1">
      <c r="C225" s="48"/>
    </row>
    <row r="226" spans="3:3" ht="30" customHeight="1">
      <c r="C226" s="48"/>
    </row>
    <row r="227" spans="3:3" ht="30" customHeight="1">
      <c r="C227" s="48"/>
    </row>
    <row r="228" spans="3:3" ht="30" customHeight="1">
      <c r="C228" s="48"/>
    </row>
    <row r="229" spans="3:3" ht="30" customHeight="1">
      <c r="C229" s="48"/>
    </row>
    <row r="230" spans="3:3" ht="30" customHeight="1">
      <c r="C230" s="48"/>
    </row>
    <row r="231" spans="3:3" ht="30" customHeight="1">
      <c r="C231" s="48"/>
    </row>
    <row r="232" spans="3:3" ht="30" customHeight="1">
      <c r="C232" s="48"/>
    </row>
    <row r="233" spans="3:3" ht="30" customHeight="1">
      <c r="C233" s="48"/>
    </row>
    <row r="234" spans="3:3" ht="30" customHeight="1">
      <c r="C234" s="48"/>
    </row>
    <row r="235" spans="3:3" ht="30" customHeight="1">
      <c r="C235" s="48"/>
    </row>
    <row r="236" spans="3:3" ht="30" customHeight="1">
      <c r="C236" s="48"/>
    </row>
    <row r="237" spans="3:3" ht="30" customHeight="1">
      <c r="C237" s="48"/>
    </row>
    <row r="238" spans="3:3" ht="30" customHeight="1">
      <c r="C238" s="48"/>
    </row>
    <row r="239" spans="3:3" ht="30" customHeight="1">
      <c r="C239" s="48"/>
    </row>
    <row r="240" spans="3:3" ht="30" customHeight="1">
      <c r="C240" s="48"/>
    </row>
    <row r="241" spans="3:3" ht="30" customHeight="1">
      <c r="C241" s="48"/>
    </row>
    <row r="242" spans="3:3" ht="30" customHeight="1">
      <c r="C242" s="48"/>
    </row>
    <row r="243" spans="3:3" ht="30" customHeight="1">
      <c r="C243" s="48"/>
    </row>
    <row r="244" spans="3:3" ht="30" customHeight="1">
      <c r="C244" s="48"/>
    </row>
    <row r="245" spans="3:3" ht="30" customHeight="1">
      <c r="C245" s="48"/>
    </row>
    <row r="246" spans="3:3" ht="30" customHeight="1">
      <c r="C246" s="48"/>
    </row>
    <row r="247" spans="3:3" ht="30" customHeight="1">
      <c r="C247" s="48"/>
    </row>
    <row r="248" spans="3:3" ht="30" customHeight="1">
      <c r="C248" s="48"/>
    </row>
    <row r="249" spans="3:3" ht="30" customHeight="1">
      <c r="C249" s="48"/>
    </row>
    <row r="250" spans="3:3" ht="30" customHeight="1">
      <c r="C250" s="48"/>
    </row>
    <row r="251" spans="3:3" ht="30" customHeight="1">
      <c r="C251" s="48"/>
    </row>
    <row r="252" spans="3:3" ht="30" customHeight="1">
      <c r="C252" s="48"/>
    </row>
    <row r="253" spans="3:3" ht="30" customHeight="1">
      <c r="C253" s="48"/>
    </row>
    <row r="254" spans="3:3" ht="30" customHeight="1">
      <c r="C254" s="48"/>
    </row>
    <row r="255" spans="3:3" ht="30" customHeight="1">
      <c r="C255" s="48"/>
    </row>
    <row r="256" spans="3:3" ht="30" customHeight="1">
      <c r="C256" s="48"/>
    </row>
    <row r="257" spans="3:3" ht="30" customHeight="1">
      <c r="C257" s="48"/>
    </row>
    <row r="258" spans="3:3" ht="30" customHeight="1">
      <c r="C258" s="48"/>
    </row>
    <row r="259" spans="3:3" ht="30" customHeight="1">
      <c r="C259" s="48"/>
    </row>
    <row r="260" spans="3:3" ht="30" customHeight="1">
      <c r="C260" s="48"/>
    </row>
    <row r="261" spans="3:3" ht="30" customHeight="1">
      <c r="C261" s="48"/>
    </row>
    <row r="262" spans="3:3" ht="30" customHeight="1">
      <c r="C262" s="48"/>
    </row>
    <row r="263" spans="3:3" ht="30" customHeight="1">
      <c r="C263" s="48"/>
    </row>
    <row r="264" spans="3:3" ht="30" customHeight="1">
      <c r="C264" s="48"/>
    </row>
    <row r="265" spans="3:3" ht="30" customHeight="1">
      <c r="C265" s="48"/>
    </row>
    <row r="266" spans="3:3" ht="30" customHeight="1">
      <c r="C266" s="48"/>
    </row>
    <row r="267" spans="3:3" ht="30" customHeight="1">
      <c r="C267" s="48"/>
    </row>
    <row r="268" spans="3:3" ht="30" customHeight="1">
      <c r="C268" s="48"/>
    </row>
    <row r="269" spans="3:3" ht="30" customHeight="1">
      <c r="C269" s="48"/>
    </row>
    <row r="270" spans="3:3" ht="30" customHeight="1">
      <c r="C270" s="48"/>
    </row>
    <row r="271" spans="3:3" ht="30" customHeight="1">
      <c r="C271" s="48"/>
    </row>
    <row r="272" spans="3:3" ht="30" customHeight="1">
      <c r="C272" s="48"/>
    </row>
    <row r="273" spans="3:3" ht="30" customHeight="1">
      <c r="C273" s="48"/>
    </row>
    <row r="274" spans="3:3" ht="30" customHeight="1">
      <c r="C274" s="48"/>
    </row>
    <row r="275" spans="3:3" ht="30" customHeight="1">
      <c r="C275" s="48"/>
    </row>
    <row r="276" spans="3:3" ht="30" customHeight="1">
      <c r="C276" s="48"/>
    </row>
    <row r="277" spans="3:3" ht="30" customHeight="1">
      <c r="C277" s="48"/>
    </row>
    <row r="278" spans="3:3" ht="30" customHeight="1">
      <c r="C278" s="48"/>
    </row>
    <row r="279" spans="3:3" ht="30" customHeight="1">
      <c r="C279" s="48"/>
    </row>
    <row r="280" spans="3:3" ht="30" customHeight="1">
      <c r="C280" s="48"/>
    </row>
    <row r="281" spans="3:3" ht="30" customHeight="1">
      <c r="C281" s="48"/>
    </row>
    <row r="282" spans="3:3" ht="30" customHeight="1">
      <c r="C282" s="48"/>
    </row>
    <row r="283" spans="3:3" ht="30" customHeight="1">
      <c r="C283" s="48"/>
    </row>
    <row r="284" spans="3:3" ht="30" customHeight="1">
      <c r="C284" s="48"/>
    </row>
    <row r="285" spans="3:3" ht="30" customHeight="1">
      <c r="C285" s="48"/>
    </row>
    <row r="286" spans="3:3" ht="30" customHeight="1">
      <c r="C286" s="48"/>
    </row>
    <row r="287" spans="3:3" ht="30" customHeight="1">
      <c r="C287" s="48"/>
    </row>
    <row r="288" spans="3:3" ht="30" customHeight="1">
      <c r="C288" s="48"/>
    </row>
    <row r="289" spans="3:3" ht="30" customHeight="1">
      <c r="C289" s="48"/>
    </row>
    <row r="290" spans="3:3" ht="30" customHeight="1">
      <c r="C290" s="48"/>
    </row>
    <row r="291" spans="3:3" ht="30" customHeight="1">
      <c r="C291" s="48"/>
    </row>
    <row r="292" spans="3:3" ht="30" customHeight="1">
      <c r="C292" s="48"/>
    </row>
    <row r="293" spans="3:3" ht="30" customHeight="1">
      <c r="C293" s="48"/>
    </row>
    <row r="294" spans="3:3" ht="30" customHeight="1">
      <c r="C294" s="48"/>
    </row>
    <row r="295" spans="3:3" ht="30" customHeight="1"/>
    <row r="296" spans="3:3" ht="30" customHeight="1"/>
    <row r="297" spans="3:3" ht="30" customHeight="1"/>
    <row r="298" spans="3:3" ht="30" customHeight="1"/>
    <row r="299" spans="3:3" ht="30" customHeight="1"/>
    <row r="300" spans="3:3" ht="30" customHeight="1"/>
    <row r="301" spans="3:3" ht="30" customHeight="1"/>
    <row r="302" spans="3:3" ht="30" customHeight="1"/>
    <row r="303" spans="3:3" ht="30" customHeight="1"/>
    <row r="304" spans="3:3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</sheetData>
  <sheetProtection formatColumns="0" formatRows="0" insertColumns="0" insertRows="0" insertHyperlinks="0" deleteColumns="0" deleteRows="0" selectLockedCells="1" sort="0" autoFilter="0" pivotTables="0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1"/>
  <dimension ref="C1:R519"/>
  <sheetViews>
    <sheetView showGridLines="0" zoomScale="90" zoomScaleNormal="90" zoomScalePageLayoutView="80" workbookViewId="0">
      <pane ySplit="2" topLeftCell="A3" activePane="bottomLeft" state="frozen"/>
      <selection activeCell="L9" sqref="L9"/>
      <selection pane="bottomLeft"/>
    </sheetView>
  </sheetViews>
  <sheetFormatPr defaultColWidth="11" defaultRowHeight="15.75"/>
  <cols>
    <col min="1" max="1" width="2.125" style="35" customWidth="1"/>
    <col min="2" max="2" width="1.375" style="35" customWidth="1"/>
    <col min="3" max="3" width="17.75" style="35" customWidth="1"/>
    <col min="4" max="4" width="30" style="35" customWidth="1"/>
    <col min="5" max="5" width="13.375" style="35" customWidth="1"/>
    <col min="6" max="6" width="10.375" style="47" customWidth="1"/>
    <col min="7" max="7" width="14.625" style="47" customWidth="1"/>
    <col min="8" max="8" width="15.25" style="68" customWidth="1"/>
    <col min="9" max="9" width="13.5" style="68" customWidth="1"/>
    <col min="10" max="10" width="14.625" style="68" customWidth="1"/>
    <col min="11" max="11" width="18.625" style="68" customWidth="1"/>
    <col min="12" max="12" width="19.25" style="35" customWidth="1"/>
    <col min="13" max="20" width="10.75" style="35" customWidth="1"/>
    <col min="21" max="16384" width="11" style="35"/>
  </cols>
  <sheetData>
    <row r="1" spans="3:18" s="32" customFormat="1" ht="39" customHeight="1">
      <c r="F1" s="44"/>
      <c r="G1" s="44"/>
      <c r="H1" s="67"/>
      <c r="I1" s="67"/>
      <c r="J1" s="67"/>
      <c r="K1" s="67"/>
    </row>
    <row r="2" spans="3:18" s="122" customFormat="1" ht="30" customHeight="1">
      <c r="C2" s="119"/>
      <c r="D2" s="119"/>
      <c r="E2" s="119"/>
      <c r="F2" s="120"/>
      <c r="G2" s="121"/>
      <c r="H2" s="123"/>
      <c r="I2" s="123"/>
      <c r="J2" s="123"/>
      <c r="K2" s="123"/>
    </row>
    <row r="3" spans="3:18" ht="15" customHeight="1" thickBot="1">
      <c r="C3" s="36"/>
      <c r="D3" s="36"/>
      <c r="E3" s="36"/>
      <c r="F3" s="46"/>
    </row>
    <row r="4" spans="3:18" ht="30" customHeight="1" thickTop="1" thickBot="1">
      <c r="C4" s="113" t="s">
        <v>37</v>
      </c>
      <c r="D4" s="36"/>
      <c r="E4" s="36">
        <v>2</v>
      </c>
      <c r="G4" s="18" t="s">
        <v>12</v>
      </c>
      <c r="H4" s="18" t="s">
        <v>38</v>
      </c>
      <c r="I4" s="35"/>
      <c r="R4" s="37" t="e">
        <f>VLOOKUP(E4,Cad_ca!A5:F54,6,FALSE)</f>
        <v>#N/A</v>
      </c>
    </row>
    <row r="5" spans="3:18" ht="30" customHeight="1" thickTop="1" thickBot="1">
      <c r="C5" s="36"/>
      <c r="D5" s="36"/>
      <c r="E5" s="36"/>
      <c r="G5" s="69" t="e">
        <f>VLOOKUP(E4,Cad_ca!$A$5:$G$54,7,FALSE)</f>
        <v>#N/A</v>
      </c>
      <c r="H5" s="65" t="str">
        <f>IF(C8="","",AVERAGEIF(Fa_an!E5:E5004,An_pc!R4,Fa_an!O5:O5004))</f>
        <v/>
      </c>
    </row>
    <row r="6" spans="3:18" ht="30" customHeight="1" thickTop="1" thickBot="1">
      <c r="G6" s="21"/>
      <c r="H6" s="28"/>
      <c r="I6" s="28"/>
      <c r="J6" s="29"/>
    </row>
    <row r="7" spans="3:18" ht="30" customHeight="1" thickTop="1" thickBot="1">
      <c r="C7" s="13" t="s">
        <v>64</v>
      </c>
      <c r="D7" s="13" t="s">
        <v>15</v>
      </c>
      <c r="E7" s="18" t="s">
        <v>25</v>
      </c>
      <c r="F7" s="18" t="s">
        <v>26</v>
      </c>
      <c r="G7" s="13" t="s">
        <v>27</v>
      </c>
      <c r="H7" s="25" t="s">
        <v>28</v>
      </c>
      <c r="I7" s="25" t="s">
        <v>29</v>
      </c>
      <c r="J7" s="19" t="s">
        <v>30</v>
      </c>
      <c r="K7" s="19" t="s">
        <v>32</v>
      </c>
      <c r="L7" s="19" t="s">
        <v>31</v>
      </c>
    </row>
    <row r="8" spans="3:18" ht="30" customHeight="1" thickTop="1">
      <c r="C8" s="70" t="str">
        <f t="array" ref="C8">IFERROR(INDEX(Cad_an!$C$5:$F$5004,SMALL(IF(Cad_an!$F$5:$F$5004=$R$4,ROW(Cad_an!$F$5:$F$5004)-4),ROW(A1)),2),"")</f>
        <v/>
      </c>
      <c r="D8" s="70" t="str">
        <f t="array" ref="D8">IFERROR(INDEX(Cad_an!$C$5:$F$5004,SMALL(IF(Cad_an!$F$5:$F$5004=$R$4,ROW(Cad_an!$F$5:$F$5004)-4),ROW(A1)),3),"")</f>
        <v/>
      </c>
      <c r="E8" s="70" t="str">
        <f>IF(C8="","",VLOOKUP($C8&amp;$D8,Fa_an!$A$5:$O$5004,8,FALSE))</f>
        <v/>
      </c>
      <c r="F8" s="70" t="str">
        <f>IF(C8="","",VLOOKUP($C8&amp;$D8,Fa_an!$A$5:$O$5004,9,FALSE))</f>
        <v/>
      </c>
      <c r="G8" s="50" t="str">
        <f>IFERROR(F8/E8,"")</f>
        <v/>
      </c>
      <c r="H8" s="83" t="str">
        <f>IF(C8="","",VLOOKUP($C8&amp;$D8,Fa_an!$A$5:$O$5004,11,FALSE))</f>
        <v/>
      </c>
      <c r="I8" s="62" t="str">
        <f>IFERROR(H8/F8,"")</f>
        <v/>
      </c>
      <c r="J8" s="70" t="str">
        <f>IF(C8="","",VLOOKUP($C8&amp;$D8,Fa_an!$A$5:$O$5004,13,FALSE))</f>
        <v/>
      </c>
      <c r="K8" s="50" t="str">
        <f>IFERROR(J8/F8,"")</f>
        <v/>
      </c>
      <c r="L8" s="53" t="str">
        <f>IFERROR(H8/J8,"")</f>
        <v/>
      </c>
    </row>
    <row r="9" spans="3:18" ht="30" customHeight="1">
      <c r="C9" s="70" t="str">
        <f t="array" ref="C9">IFERROR(INDEX(Cad_an!$C$5:$F$5004,SMALL(IF(Cad_an!$F$5:$F$5004=$R$4,ROW(Cad_an!$F$5:$F$5004)-4),ROW(A2)),2),"")</f>
        <v/>
      </c>
      <c r="D9" s="70" t="str">
        <f t="array" ref="D9">IFERROR(INDEX(Cad_an!$C$5:$F$5004,SMALL(IF(Cad_an!$F$5:$F$5004=$R$4,ROW(Cad_an!$F$5:$F$5004)-4),ROW(A2)),3),"")</f>
        <v/>
      </c>
      <c r="E9" s="70" t="str">
        <f>IF(C9="","",VLOOKUP($C9&amp;$D9,Fa_an!$A$5:$O$5004,8,FALSE))</f>
        <v/>
      </c>
      <c r="F9" s="70" t="str">
        <f>IF(C9="","",VLOOKUP($C9&amp;$D9,Fa_an!$A$5:$O$5004,9,FALSE))</f>
        <v/>
      </c>
      <c r="G9" s="50" t="str">
        <f t="shared" ref="G9:G72" si="0">IFERROR(F9/E9,"")</f>
        <v/>
      </c>
      <c r="H9" s="83" t="str">
        <f>IF(C9="","",VLOOKUP($C9&amp;$D9,Fa_an!$A$5:$O$5004,11,FALSE))</f>
        <v/>
      </c>
      <c r="I9" s="62" t="str">
        <f>IFERROR(H9/F9,"")</f>
        <v/>
      </c>
      <c r="J9" s="70" t="str">
        <f>IF(C9="","",VLOOKUP($C9&amp;$D9,Fa_an!$A$5:$O$5004,13,FALSE))</f>
        <v/>
      </c>
      <c r="K9" s="50" t="str">
        <f t="shared" ref="K9:K72" si="1">IFERROR(J9/F9,"")</f>
        <v/>
      </c>
      <c r="L9" s="53" t="str">
        <f>IFERROR(H9/J9,"")</f>
        <v/>
      </c>
    </row>
    <row r="10" spans="3:18" ht="30" customHeight="1">
      <c r="C10" s="70" t="str">
        <f t="array" ref="C10">IFERROR(INDEX(Cad_an!$C$5:$F$5004,SMALL(IF(Cad_an!$F$5:$F$5004=$R$4,ROW(Cad_an!$F$5:$F$5004)-4),ROW(A3)),2),"")</f>
        <v/>
      </c>
      <c r="D10" s="70" t="str">
        <f t="array" ref="D10">IFERROR(INDEX(Cad_an!$C$5:$F$5004,SMALL(IF(Cad_an!$F$5:$F$5004=$R$4,ROW(Cad_an!$F$5:$F$5004)-4),ROW(A3)),3),"")</f>
        <v/>
      </c>
      <c r="E10" s="70" t="str">
        <f>IF(C10="","",VLOOKUP($C10&amp;$D10,Fa_an!$A$5:$O$5004,8,FALSE))</f>
        <v/>
      </c>
      <c r="F10" s="70" t="str">
        <f>IF(C10="","",VLOOKUP($C10&amp;$D10,Fa_an!$A$5:$O$5004,9,FALSE))</f>
        <v/>
      </c>
      <c r="G10" s="50" t="str">
        <f t="shared" si="0"/>
        <v/>
      </c>
      <c r="H10" s="83" t="str">
        <f>IF(C10="","",VLOOKUP($C10&amp;$D10,Fa_an!$A$5:$O$5004,11,FALSE))</f>
        <v/>
      </c>
      <c r="I10" s="62" t="str">
        <f t="shared" ref="I10:I73" si="2">IFERROR(H10/F10,"")</f>
        <v/>
      </c>
      <c r="J10" s="70" t="str">
        <f>IF(C10="","",VLOOKUP($C10&amp;$D10,Fa_an!$A$5:$O$5004,13,FALSE))</f>
        <v/>
      </c>
      <c r="K10" s="50" t="str">
        <f t="shared" si="1"/>
        <v/>
      </c>
      <c r="L10" s="53" t="str">
        <f t="shared" ref="L10:L73" si="3">IFERROR(H10/J10,"")</f>
        <v/>
      </c>
    </row>
    <row r="11" spans="3:18" ht="30" customHeight="1">
      <c r="C11" s="70" t="str">
        <f t="array" ref="C11">IFERROR(INDEX(Cad_an!$C$5:$F$5004,SMALL(IF(Cad_an!$F$5:$F$5004=$R$4,ROW(Cad_an!$F$5:$F$5004)-4),ROW(A4)),2),"")</f>
        <v/>
      </c>
      <c r="D11" s="70" t="str">
        <f t="array" ref="D11">IFERROR(INDEX(Cad_an!$C$5:$F$5004,SMALL(IF(Cad_an!$F$5:$F$5004=$R$4,ROW(Cad_an!$F$5:$F$5004)-4),ROW(A4)),3),"")</f>
        <v/>
      </c>
      <c r="E11" s="70" t="str">
        <f>IF(C11="","",VLOOKUP($C11&amp;$D11,Fa_an!$A$5:$O$5004,8,FALSE))</f>
        <v/>
      </c>
      <c r="F11" s="70" t="str">
        <f>IF(C11="","",VLOOKUP($C11&amp;$D11,Fa_an!$A$5:$O$5004,9,FALSE))</f>
        <v/>
      </c>
      <c r="G11" s="50" t="str">
        <f t="shared" si="0"/>
        <v/>
      </c>
      <c r="H11" s="83" t="str">
        <f>IF(C11="","",VLOOKUP($C11&amp;$D11,Fa_an!$A$5:$O$5004,11,FALSE))</f>
        <v/>
      </c>
      <c r="I11" s="62" t="str">
        <f t="shared" si="2"/>
        <v/>
      </c>
      <c r="J11" s="70" t="str">
        <f>IF(C11="","",VLOOKUP($C11&amp;$D11,Fa_an!$A$5:$O$5004,13,FALSE))</f>
        <v/>
      </c>
      <c r="K11" s="50" t="str">
        <f t="shared" si="1"/>
        <v/>
      </c>
      <c r="L11" s="53" t="str">
        <f t="shared" si="3"/>
        <v/>
      </c>
    </row>
    <row r="12" spans="3:18" ht="30" customHeight="1">
      <c r="C12" s="70" t="str">
        <f t="array" ref="C12">IFERROR(INDEX(Cad_an!$C$5:$F$5004,SMALL(IF(Cad_an!$F$5:$F$5004=$R$4,ROW(Cad_an!$F$5:$F$5004)-4),ROW(A5)),2),"")</f>
        <v/>
      </c>
      <c r="D12" s="70" t="str">
        <f t="array" ref="D12">IFERROR(INDEX(Cad_an!$C$5:$F$5004,SMALL(IF(Cad_an!$F$5:$F$5004=$R$4,ROW(Cad_an!$F$5:$F$5004)-4),ROW(A5)),3),"")</f>
        <v/>
      </c>
      <c r="E12" s="70" t="str">
        <f>IF(C12="","",VLOOKUP($C12&amp;$D12,Fa_an!$A$5:$O$5004,8,FALSE))</f>
        <v/>
      </c>
      <c r="F12" s="70" t="str">
        <f>IF(C12="","",VLOOKUP($C12&amp;$D12,Fa_an!$A$5:$O$5004,9,FALSE))</f>
        <v/>
      </c>
      <c r="G12" s="50" t="str">
        <f t="shared" si="0"/>
        <v/>
      </c>
      <c r="H12" s="83" t="str">
        <f>IF(C12="","",VLOOKUP($C12&amp;$D12,Fa_an!$A$5:$O$5004,11,FALSE))</f>
        <v/>
      </c>
      <c r="I12" s="62" t="str">
        <f t="shared" si="2"/>
        <v/>
      </c>
      <c r="J12" s="70" t="str">
        <f>IF(C12="","",VLOOKUP($C12&amp;$D12,Fa_an!$A$5:$O$5004,13,FALSE))</f>
        <v/>
      </c>
      <c r="K12" s="50" t="str">
        <f t="shared" si="1"/>
        <v/>
      </c>
      <c r="L12" s="53" t="str">
        <f t="shared" si="3"/>
        <v/>
      </c>
    </row>
    <row r="13" spans="3:18" ht="30" customHeight="1">
      <c r="C13" s="70" t="str">
        <f t="array" ref="C13">IFERROR(INDEX(Cad_an!$C$5:$F$5004,SMALL(IF(Cad_an!$F$5:$F$5004=$R$4,ROW(Cad_an!$F$5:$F$5004)-4),ROW(A6)),2),"")</f>
        <v/>
      </c>
      <c r="D13" s="70" t="str">
        <f t="array" ref="D13">IFERROR(INDEX(Cad_an!$C$5:$F$5004,SMALL(IF(Cad_an!$F$5:$F$5004=$R$4,ROW(Cad_an!$F$5:$F$5004)-4),ROW(A6)),3),"")</f>
        <v/>
      </c>
      <c r="E13" s="70" t="str">
        <f>IF(C13="","",VLOOKUP($C13&amp;$D13,Fa_an!$A$5:$O$5004,8,FALSE))</f>
        <v/>
      </c>
      <c r="F13" s="70" t="str">
        <f>IF(C13="","",VLOOKUP($C13&amp;$D13,Fa_an!$A$5:$O$5004,9,FALSE))</f>
        <v/>
      </c>
      <c r="G13" s="50" t="str">
        <f t="shared" si="0"/>
        <v/>
      </c>
      <c r="H13" s="83" t="str">
        <f>IF(C13="","",VLOOKUP($C13&amp;$D13,Fa_an!$A$5:$O$5004,11,FALSE))</f>
        <v/>
      </c>
      <c r="I13" s="62" t="str">
        <f t="shared" si="2"/>
        <v/>
      </c>
      <c r="J13" s="70" t="str">
        <f>IF(C13="","",VLOOKUP($C13&amp;$D13,Fa_an!$A$5:$O$5004,13,FALSE))</f>
        <v/>
      </c>
      <c r="K13" s="50" t="str">
        <f t="shared" si="1"/>
        <v/>
      </c>
      <c r="L13" s="53" t="str">
        <f t="shared" si="3"/>
        <v/>
      </c>
    </row>
    <row r="14" spans="3:18" ht="30" customHeight="1">
      <c r="C14" s="70" t="str">
        <f t="array" ref="C14">IFERROR(INDEX(Cad_an!$C$5:$F$5004,SMALL(IF(Cad_an!$F$5:$F$5004=$R$4,ROW(Cad_an!$F$5:$F$5004)-4),ROW(A7)),2),"")</f>
        <v/>
      </c>
      <c r="D14" s="70" t="str">
        <f t="array" ref="D14">IFERROR(INDEX(Cad_an!$C$5:$F$5004,SMALL(IF(Cad_an!$F$5:$F$5004=$R$4,ROW(Cad_an!$F$5:$F$5004)-4),ROW(A7)),3),"")</f>
        <v/>
      </c>
      <c r="E14" s="70" t="str">
        <f>IF(C14="","",VLOOKUP($C14&amp;$D14,Fa_an!$A$5:$O$5004,8,FALSE))</f>
        <v/>
      </c>
      <c r="F14" s="70" t="str">
        <f>IF(C14="","",VLOOKUP($C14&amp;$D14,Fa_an!$A$5:$O$5004,9,FALSE))</f>
        <v/>
      </c>
      <c r="G14" s="50" t="str">
        <f t="shared" si="0"/>
        <v/>
      </c>
      <c r="H14" s="83" t="str">
        <f>IF(C14="","",VLOOKUP($C14&amp;$D14,Fa_an!$A$5:$O$5004,11,FALSE))</f>
        <v/>
      </c>
      <c r="I14" s="62" t="str">
        <f t="shared" si="2"/>
        <v/>
      </c>
      <c r="J14" s="70" t="str">
        <f>IF(C14="","",VLOOKUP($C14&amp;$D14,Fa_an!$A$5:$O$5004,13,FALSE))</f>
        <v/>
      </c>
      <c r="K14" s="50" t="str">
        <f t="shared" si="1"/>
        <v/>
      </c>
      <c r="L14" s="53" t="str">
        <f t="shared" si="3"/>
        <v/>
      </c>
    </row>
    <row r="15" spans="3:18" ht="30" customHeight="1">
      <c r="C15" s="70" t="str">
        <f t="array" ref="C15">IFERROR(INDEX(Cad_an!$C$5:$F$5004,SMALL(IF(Cad_an!$F$5:$F$5004=$R$4,ROW(Cad_an!$F$5:$F$5004)-4),ROW(A8)),2),"")</f>
        <v/>
      </c>
      <c r="D15" s="70" t="str">
        <f t="array" ref="D15">IFERROR(INDEX(Cad_an!$C$5:$F$5004,SMALL(IF(Cad_an!$F$5:$F$5004=$R$4,ROW(Cad_an!$F$5:$F$5004)-4),ROW(A8)),3),"")</f>
        <v/>
      </c>
      <c r="E15" s="70" t="str">
        <f>IF(C15="","",VLOOKUP($C15&amp;$D15,Fa_an!$A$5:$O$5004,8,FALSE))</f>
        <v/>
      </c>
      <c r="F15" s="70" t="str">
        <f>IF(C15="","",VLOOKUP($C15&amp;$D15,Fa_an!$A$5:$O$5004,9,FALSE))</f>
        <v/>
      </c>
      <c r="G15" s="50" t="str">
        <f t="shared" si="0"/>
        <v/>
      </c>
      <c r="H15" s="83" t="str">
        <f>IF(C15="","",VLOOKUP($C15&amp;$D15,Fa_an!$A$5:$O$5004,11,FALSE))</f>
        <v/>
      </c>
      <c r="I15" s="62" t="str">
        <f t="shared" si="2"/>
        <v/>
      </c>
      <c r="J15" s="70" t="str">
        <f>IF(C15="","",VLOOKUP($C15&amp;$D15,Fa_an!$A$5:$O$5004,13,FALSE))</f>
        <v/>
      </c>
      <c r="K15" s="50" t="str">
        <f t="shared" si="1"/>
        <v/>
      </c>
      <c r="L15" s="53" t="str">
        <f t="shared" si="3"/>
        <v/>
      </c>
    </row>
    <row r="16" spans="3:18" ht="30" customHeight="1">
      <c r="C16" s="70" t="str">
        <f t="array" ref="C16">IFERROR(INDEX(Cad_an!$C$5:$F$5004,SMALL(IF(Cad_an!$F$5:$F$5004=$R$4,ROW(Cad_an!$F$5:$F$5004)-4),ROW(A9)),2),"")</f>
        <v/>
      </c>
      <c r="D16" s="70" t="str">
        <f t="array" ref="D16">IFERROR(INDEX(Cad_an!$C$5:$F$5004,SMALL(IF(Cad_an!$F$5:$F$5004=$R$4,ROW(Cad_an!$F$5:$F$5004)-4),ROW(A9)),3),"")</f>
        <v/>
      </c>
      <c r="E16" s="70" t="str">
        <f>IF(C16="","",VLOOKUP($C16&amp;$D16,Fa_an!$A$5:$O$5004,8,FALSE))</f>
        <v/>
      </c>
      <c r="F16" s="70" t="str">
        <f>IF(C16="","",VLOOKUP($C16&amp;$D16,Fa_an!$A$5:$O$5004,9,FALSE))</f>
        <v/>
      </c>
      <c r="G16" s="50" t="str">
        <f t="shared" si="0"/>
        <v/>
      </c>
      <c r="H16" s="83" t="str">
        <f>IF(C16="","",VLOOKUP($C16&amp;$D16,Fa_an!$A$5:$O$5004,11,FALSE))</f>
        <v/>
      </c>
      <c r="I16" s="62" t="str">
        <f t="shared" si="2"/>
        <v/>
      </c>
      <c r="J16" s="70" t="str">
        <f>IF(C16="","",VLOOKUP($C16&amp;$D16,Fa_an!$A$5:$O$5004,13,FALSE))</f>
        <v/>
      </c>
      <c r="K16" s="50" t="str">
        <f t="shared" si="1"/>
        <v/>
      </c>
      <c r="L16" s="53" t="str">
        <f t="shared" si="3"/>
        <v/>
      </c>
    </row>
    <row r="17" spans="3:12" ht="30" customHeight="1">
      <c r="C17" s="70" t="str">
        <f t="array" ref="C17">IFERROR(INDEX(Cad_an!$C$5:$F$5004,SMALL(IF(Cad_an!$F$5:$F$5004=$R$4,ROW(Cad_an!$F$5:$F$5004)-4),ROW(A10)),2),"")</f>
        <v/>
      </c>
      <c r="D17" s="70" t="str">
        <f t="array" ref="D17">IFERROR(INDEX(Cad_an!$C$5:$F$5004,SMALL(IF(Cad_an!$F$5:$F$5004=$R$4,ROW(Cad_an!$F$5:$F$5004)-4),ROW(A10)),3),"")</f>
        <v/>
      </c>
      <c r="E17" s="70" t="str">
        <f>IF(C17="","",VLOOKUP($C17&amp;$D17,Fa_an!$A$5:$O$5004,8,FALSE))</f>
        <v/>
      </c>
      <c r="F17" s="70" t="str">
        <f>IF(C17="","",VLOOKUP($C17&amp;$D17,Fa_an!$A$5:$O$5004,9,FALSE))</f>
        <v/>
      </c>
      <c r="G17" s="50" t="str">
        <f t="shared" si="0"/>
        <v/>
      </c>
      <c r="H17" s="83" t="str">
        <f>IF(C17="","",VLOOKUP($C17&amp;$D17,Fa_an!$A$5:$O$5004,11,FALSE))</f>
        <v/>
      </c>
      <c r="I17" s="62" t="str">
        <f t="shared" si="2"/>
        <v/>
      </c>
      <c r="J17" s="70" t="str">
        <f>IF(C17="","",VLOOKUP($C17&amp;$D17,Fa_an!$A$5:$O$5004,13,FALSE))</f>
        <v/>
      </c>
      <c r="K17" s="50" t="str">
        <f t="shared" si="1"/>
        <v/>
      </c>
      <c r="L17" s="53" t="str">
        <f t="shared" si="3"/>
        <v/>
      </c>
    </row>
    <row r="18" spans="3:12" ht="30" customHeight="1">
      <c r="C18" s="70" t="str">
        <f t="array" ref="C18">IFERROR(INDEX(Cad_an!$C$5:$F$5004,SMALL(IF(Cad_an!$F$5:$F$5004=$R$4,ROW(Cad_an!$F$5:$F$5004)-4),ROW(A11)),2),"")</f>
        <v/>
      </c>
      <c r="D18" s="70" t="str">
        <f t="array" ref="D18">IFERROR(INDEX(Cad_an!$C$5:$F$5004,SMALL(IF(Cad_an!$F$5:$F$5004=$R$4,ROW(Cad_an!$F$5:$F$5004)-4),ROW(A11)),3),"")</f>
        <v/>
      </c>
      <c r="E18" s="70" t="str">
        <f>IF(C18="","",VLOOKUP($C18&amp;$D18,Fa_an!$A$5:$O$5004,8,FALSE))</f>
        <v/>
      </c>
      <c r="F18" s="70" t="str">
        <f>IF(C18="","",VLOOKUP($C18&amp;$D18,Fa_an!$A$5:$O$5004,9,FALSE))</f>
        <v/>
      </c>
      <c r="G18" s="50" t="str">
        <f t="shared" si="0"/>
        <v/>
      </c>
      <c r="H18" s="83" t="str">
        <f>IF(C18="","",VLOOKUP($C18&amp;$D18,Fa_an!$A$5:$O$5004,11,FALSE))</f>
        <v/>
      </c>
      <c r="I18" s="62" t="str">
        <f t="shared" si="2"/>
        <v/>
      </c>
      <c r="J18" s="70" t="str">
        <f>IF(C18="","",VLOOKUP($C18&amp;$D18,Fa_an!$A$5:$O$5004,13,FALSE))</f>
        <v/>
      </c>
      <c r="K18" s="50" t="str">
        <f t="shared" si="1"/>
        <v/>
      </c>
      <c r="L18" s="53" t="str">
        <f t="shared" si="3"/>
        <v/>
      </c>
    </row>
    <row r="19" spans="3:12" ht="30" customHeight="1">
      <c r="C19" s="70" t="str">
        <f t="array" ref="C19">IFERROR(INDEX(Cad_an!$C$5:$F$5004,SMALL(IF(Cad_an!$F$5:$F$5004=$R$4,ROW(Cad_an!$F$5:$F$5004)-4),ROW(A12)),2),"")</f>
        <v/>
      </c>
      <c r="D19" s="70" t="str">
        <f t="array" ref="D19">IFERROR(INDEX(Cad_an!$C$5:$F$5004,SMALL(IF(Cad_an!$F$5:$F$5004=$R$4,ROW(Cad_an!$F$5:$F$5004)-4),ROW(A12)),3),"")</f>
        <v/>
      </c>
      <c r="E19" s="70" t="str">
        <f>IF(C19="","",VLOOKUP($C19&amp;$D19,Fa_an!$A$5:$O$5004,8,FALSE))</f>
        <v/>
      </c>
      <c r="F19" s="70" t="str">
        <f>IF(C19="","",VLOOKUP($C19&amp;$D19,Fa_an!$A$5:$O$5004,9,FALSE))</f>
        <v/>
      </c>
      <c r="G19" s="50" t="str">
        <f t="shared" si="0"/>
        <v/>
      </c>
      <c r="H19" s="83" t="str">
        <f>IF(C19="","",VLOOKUP($C19&amp;$D19,Fa_an!$A$5:$O$5004,11,FALSE))</f>
        <v/>
      </c>
      <c r="I19" s="62" t="str">
        <f t="shared" si="2"/>
        <v/>
      </c>
      <c r="J19" s="70" t="str">
        <f>IF(C19="","",VLOOKUP($C19&amp;$D19,Fa_an!$A$5:$O$5004,13,FALSE))</f>
        <v/>
      </c>
      <c r="K19" s="50" t="str">
        <f t="shared" si="1"/>
        <v/>
      </c>
      <c r="L19" s="53" t="str">
        <f t="shared" si="3"/>
        <v/>
      </c>
    </row>
    <row r="20" spans="3:12" ht="30" customHeight="1">
      <c r="C20" s="70" t="str">
        <f t="array" ref="C20">IFERROR(INDEX(Cad_an!$C$5:$F$5004,SMALL(IF(Cad_an!$F$5:$F$5004=$R$4,ROW(Cad_an!$F$5:$F$5004)-4),ROW(A13)),2),"")</f>
        <v/>
      </c>
      <c r="D20" s="70" t="str">
        <f t="array" ref="D20">IFERROR(INDEX(Cad_an!$C$5:$F$5004,SMALL(IF(Cad_an!$F$5:$F$5004=$R$4,ROW(Cad_an!$F$5:$F$5004)-4),ROW(A13)),3),"")</f>
        <v/>
      </c>
      <c r="E20" s="70" t="str">
        <f>IF(C20="","",VLOOKUP($C20&amp;$D20,Fa_an!$A$5:$O$5004,8,FALSE))</f>
        <v/>
      </c>
      <c r="F20" s="70" t="str">
        <f>IF(C20="","",VLOOKUP($C20&amp;$D20,Fa_an!$A$5:$O$5004,9,FALSE))</f>
        <v/>
      </c>
      <c r="G20" s="50" t="str">
        <f t="shared" si="0"/>
        <v/>
      </c>
      <c r="H20" s="83" t="str">
        <f>IF(C20="","",VLOOKUP($C20&amp;$D20,Fa_an!$A$5:$O$5004,11,FALSE))</f>
        <v/>
      </c>
      <c r="I20" s="62" t="str">
        <f t="shared" si="2"/>
        <v/>
      </c>
      <c r="J20" s="70" t="str">
        <f>IF(C20="","",VLOOKUP($C20&amp;$D20,Fa_an!$A$5:$O$5004,13,FALSE))</f>
        <v/>
      </c>
      <c r="K20" s="50" t="str">
        <f t="shared" si="1"/>
        <v/>
      </c>
      <c r="L20" s="53" t="str">
        <f t="shared" si="3"/>
        <v/>
      </c>
    </row>
    <row r="21" spans="3:12" ht="30" customHeight="1">
      <c r="C21" s="70" t="str">
        <f t="array" ref="C21">IFERROR(INDEX(Cad_an!$C$5:$F$5004,SMALL(IF(Cad_an!$F$5:$F$5004=$R$4,ROW(Cad_an!$F$5:$F$5004)-4),ROW(A14)),2),"")</f>
        <v/>
      </c>
      <c r="D21" s="70" t="str">
        <f t="array" ref="D21">IFERROR(INDEX(Cad_an!$C$5:$F$5004,SMALL(IF(Cad_an!$F$5:$F$5004=$R$4,ROW(Cad_an!$F$5:$F$5004)-4),ROW(A14)),3),"")</f>
        <v/>
      </c>
      <c r="E21" s="70" t="str">
        <f>IF(C21="","",VLOOKUP($C21&amp;$D21,Fa_an!$A$5:$O$5004,8,FALSE))</f>
        <v/>
      </c>
      <c r="F21" s="70" t="str">
        <f>IF(C21="","",VLOOKUP($C21&amp;$D21,Fa_an!$A$5:$O$5004,9,FALSE))</f>
        <v/>
      </c>
      <c r="G21" s="50" t="str">
        <f t="shared" si="0"/>
        <v/>
      </c>
      <c r="H21" s="83" t="str">
        <f>IF(C21="","",VLOOKUP($C21&amp;$D21,Fa_an!$A$5:$O$5004,11,FALSE))</f>
        <v/>
      </c>
      <c r="I21" s="62" t="str">
        <f t="shared" si="2"/>
        <v/>
      </c>
      <c r="J21" s="70" t="str">
        <f>IF(C21="","",VLOOKUP($C21&amp;$D21,Fa_an!$A$5:$O$5004,13,FALSE))</f>
        <v/>
      </c>
      <c r="K21" s="50" t="str">
        <f t="shared" si="1"/>
        <v/>
      </c>
      <c r="L21" s="53" t="str">
        <f t="shared" si="3"/>
        <v/>
      </c>
    </row>
    <row r="22" spans="3:12" ht="30" customHeight="1">
      <c r="C22" s="70" t="str">
        <f t="array" ref="C22">IFERROR(INDEX(Cad_an!$C$5:$F$5004,SMALL(IF(Cad_an!$F$5:$F$5004=$R$4,ROW(Cad_an!$F$5:$F$5004)-4),ROW(A15)),2),"")</f>
        <v/>
      </c>
      <c r="D22" s="70" t="str">
        <f t="array" ref="D22">IFERROR(INDEX(Cad_an!$C$5:$F$5004,SMALL(IF(Cad_an!$F$5:$F$5004=$R$4,ROW(Cad_an!$F$5:$F$5004)-4),ROW(A15)),3),"")</f>
        <v/>
      </c>
      <c r="E22" s="70" t="str">
        <f>IF(C22="","",VLOOKUP($C22&amp;$D22,Fa_an!$A$5:$O$5004,8,FALSE))</f>
        <v/>
      </c>
      <c r="F22" s="70" t="str">
        <f>IF(C22="","",VLOOKUP($C22&amp;$D22,Fa_an!$A$5:$O$5004,9,FALSE))</f>
        <v/>
      </c>
      <c r="G22" s="50" t="str">
        <f t="shared" si="0"/>
        <v/>
      </c>
      <c r="H22" s="83" t="str">
        <f>IF(C22="","",VLOOKUP($C22&amp;$D22,Fa_an!$A$5:$O$5004,11,FALSE))</f>
        <v/>
      </c>
      <c r="I22" s="62" t="str">
        <f t="shared" si="2"/>
        <v/>
      </c>
      <c r="J22" s="70" t="str">
        <f>IF(C22="","",VLOOKUP($C22&amp;$D22,Fa_an!$A$5:$O$5004,13,FALSE))</f>
        <v/>
      </c>
      <c r="K22" s="50" t="str">
        <f t="shared" si="1"/>
        <v/>
      </c>
      <c r="L22" s="53" t="str">
        <f t="shared" si="3"/>
        <v/>
      </c>
    </row>
    <row r="23" spans="3:12" ht="30" customHeight="1">
      <c r="C23" s="70" t="str">
        <f t="array" ref="C23">IFERROR(INDEX(Cad_an!$C$5:$F$5004,SMALL(IF(Cad_an!$F$5:$F$5004=$R$4,ROW(Cad_an!$F$5:$F$5004)-4),ROW(A16)),2),"")</f>
        <v/>
      </c>
      <c r="D23" s="70" t="str">
        <f t="array" ref="D23">IFERROR(INDEX(Cad_an!$C$5:$F$5004,SMALL(IF(Cad_an!$F$5:$F$5004=$R$4,ROW(Cad_an!$F$5:$F$5004)-4),ROW(A16)),3),"")</f>
        <v/>
      </c>
      <c r="E23" s="70" t="str">
        <f>IF(C23="","",VLOOKUP($C23&amp;$D23,Fa_an!$A$5:$O$5004,8,FALSE))</f>
        <v/>
      </c>
      <c r="F23" s="70" t="str">
        <f>IF(C23="","",VLOOKUP($C23&amp;$D23,Fa_an!$A$5:$O$5004,9,FALSE))</f>
        <v/>
      </c>
      <c r="G23" s="50" t="str">
        <f t="shared" si="0"/>
        <v/>
      </c>
      <c r="H23" s="83" t="str">
        <f>IF(C23="","",VLOOKUP($C23&amp;$D23,Fa_an!$A$5:$O$5004,11,FALSE))</f>
        <v/>
      </c>
      <c r="I23" s="62" t="str">
        <f t="shared" si="2"/>
        <v/>
      </c>
      <c r="J23" s="70" t="str">
        <f>IF(C23="","",VLOOKUP($C23&amp;$D23,Fa_an!$A$5:$O$5004,13,FALSE))</f>
        <v/>
      </c>
      <c r="K23" s="50" t="str">
        <f t="shared" si="1"/>
        <v/>
      </c>
      <c r="L23" s="53" t="str">
        <f t="shared" si="3"/>
        <v/>
      </c>
    </row>
    <row r="24" spans="3:12" ht="30" customHeight="1">
      <c r="C24" s="70" t="str">
        <f t="array" ref="C24">IFERROR(INDEX(Cad_an!$C$5:$F$5004,SMALL(IF(Cad_an!$F$5:$F$5004=$R$4,ROW(Cad_an!$F$5:$F$5004)-4),ROW(A17)),2),"")</f>
        <v/>
      </c>
      <c r="D24" s="70" t="str">
        <f t="array" ref="D24">IFERROR(INDEX(Cad_an!$C$5:$F$5004,SMALL(IF(Cad_an!$F$5:$F$5004=$R$4,ROW(Cad_an!$F$5:$F$5004)-4),ROW(A17)),3),"")</f>
        <v/>
      </c>
      <c r="E24" s="70" t="str">
        <f>IF(C24="","",VLOOKUP($C24&amp;$D24,Fa_an!$A$5:$O$5004,8,FALSE))</f>
        <v/>
      </c>
      <c r="F24" s="70" t="str">
        <f>IF(C24="","",VLOOKUP($C24&amp;$D24,Fa_an!$A$5:$O$5004,9,FALSE))</f>
        <v/>
      </c>
      <c r="G24" s="50" t="str">
        <f t="shared" si="0"/>
        <v/>
      </c>
      <c r="H24" s="83" t="str">
        <f>IF(C24="","",VLOOKUP($C24&amp;$D24,Fa_an!$A$5:$O$5004,11,FALSE))</f>
        <v/>
      </c>
      <c r="I24" s="62" t="str">
        <f t="shared" si="2"/>
        <v/>
      </c>
      <c r="J24" s="70" t="str">
        <f>IF(C24="","",VLOOKUP($C24&amp;$D24,Fa_an!$A$5:$O$5004,13,FALSE))</f>
        <v/>
      </c>
      <c r="K24" s="50" t="str">
        <f t="shared" si="1"/>
        <v/>
      </c>
      <c r="L24" s="53" t="str">
        <f t="shared" si="3"/>
        <v/>
      </c>
    </row>
    <row r="25" spans="3:12" ht="30" customHeight="1">
      <c r="C25" s="70" t="str">
        <f t="array" ref="C25">IFERROR(INDEX(Cad_an!$C$5:$F$5004,SMALL(IF(Cad_an!$F$5:$F$5004=$R$4,ROW(Cad_an!$F$5:$F$5004)-4),ROW(A18)),2),"")</f>
        <v/>
      </c>
      <c r="D25" s="70" t="str">
        <f t="array" ref="D25">IFERROR(INDEX(Cad_an!$C$5:$F$5004,SMALL(IF(Cad_an!$F$5:$F$5004=$R$4,ROW(Cad_an!$F$5:$F$5004)-4),ROW(A18)),3),"")</f>
        <v/>
      </c>
      <c r="E25" s="70" t="str">
        <f>IF(C25="","",VLOOKUP($C25&amp;$D25,Fa_an!$A$5:$O$5004,8,FALSE))</f>
        <v/>
      </c>
      <c r="F25" s="70" t="str">
        <f>IF(C25="","",VLOOKUP($C25&amp;$D25,Fa_an!$A$5:$O$5004,9,FALSE))</f>
        <v/>
      </c>
      <c r="G25" s="50" t="str">
        <f t="shared" si="0"/>
        <v/>
      </c>
      <c r="H25" s="83" t="str">
        <f>IF(C25="","",VLOOKUP($C25&amp;$D25,Fa_an!$A$5:$O$5004,11,FALSE))</f>
        <v/>
      </c>
      <c r="I25" s="62" t="str">
        <f t="shared" si="2"/>
        <v/>
      </c>
      <c r="J25" s="70" t="str">
        <f>IF(C25="","",VLOOKUP($C25&amp;$D25,Fa_an!$A$5:$O$5004,13,FALSE))</f>
        <v/>
      </c>
      <c r="K25" s="50" t="str">
        <f t="shared" si="1"/>
        <v/>
      </c>
      <c r="L25" s="53" t="str">
        <f t="shared" si="3"/>
        <v/>
      </c>
    </row>
    <row r="26" spans="3:12" ht="30" customHeight="1">
      <c r="C26" s="70" t="str">
        <f t="array" ref="C26">IFERROR(INDEX(Cad_an!$C$5:$F$5004,SMALL(IF(Cad_an!$F$5:$F$5004=$R$4,ROW(Cad_an!$F$5:$F$5004)-4),ROW(A19)),2),"")</f>
        <v/>
      </c>
      <c r="D26" s="70" t="str">
        <f t="array" ref="D26">IFERROR(INDEX(Cad_an!$C$5:$F$5004,SMALL(IF(Cad_an!$F$5:$F$5004=$R$4,ROW(Cad_an!$F$5:$F$5004)-4),ROW(A19)),3),"")</f>
        <v/>
      </c>
      <c r="E26" s="70" t="str">
        <f>IF(C26="","",VLOOKUP($C26&amp;$D26,Fa_an!$A$5:$O$5004,8,FALSE))</f>
        <v/>
      </c>
      <c r="F26" s="70" t="str">
        <f>IF(C26="","",VLOOKUP($C26&amp;$D26,Fa_an!$A$5:$O$5004,9,FALSE))</f>
        <v/>
      </c>
      <c r="G26" s="50" t="str">
        <f t="shared" si="0"/>
        <v/>
      </c>
      <c r="H26" s="83" t="str">
        <f>IF(C26="","",VLOOKUP($C26&amp;$D26,Fa_an!$A$5:$O$5004,11,FALSE))</f>
        <v/>
      </c>
      <c r="I26" s="62" t="str">
        <f t="shared" si="2"/>
        <v/>
      </c>
      <c r="J26" s="70" t="str">
        <f>IF(C26="","",VLOOKUP($C26&amp;$D26,Fa_an!$A$5:$O$5004,13,FALSE))</f>
        <v/>
      </c>
      <c r="K26" s="50" t="str">
        <f t="shared" si="1"/>
        <v/>
      </c>
      <c r="L26" s="53" t="str">
        <f t="shared" si="3"/>
        <v/>
      </c>
    </row>
    <row r="27" spans="3:12" ht="30" customHeight="1">
      <c r="C27" s="70" t="str">
        <f t="array" ref="C27">IFERROR(INDEX(Cad_an!$C$5:$F$5004,SMALL(IF(Cad_an!$F$5:$F$5004=$R$4,ROW(Cad_an!$F$5:$F$5004)-4),ROW(A20)),2),"")</f>
        <v/>
      </c>
      <c r="D27" s="70" t="str">
        <f t="array" ref="D27">IFERROR(INDEX(Cad_an!$C$5:$F$5004,SMALL(IF(Cad_an!$F$5:$F$5004=$R$4,ROW(Cad_an!$F$5:$F$5004)-4),ROW(A20)),3),"")</f>
        <v/>
      </c>
      <c r="E27" s="70" t="str">
        <f>IF(C27="","",VLOOKUP($C27&amp;$D27,Fa_an!$A$5:$O$5004,8,FALSE))</f>
        <v/>
      </c>
      <c r="F27" s="70" t="str">
        <f>IF(C27="","",VLOOKUP($C27&amp;$D27,Fa_an!$A$5:$O$5004,9,FALSE))</f>
        <v/>
      </c>
      <c r="G27" s="50" t="str">
        <f t="shared" si="0"/>
        <v/>
      </c>
      <c r="H27" s="83" t="str">
        <f>IF(C27="","",VLOOKUP($C27&amp;$D27,Fa_an!$A$5:$O$5004,11,FALSE))</f>
        <v/>
      </c>
      <c r="I27" s="62" t="str">
        <f t="shared" si="2"/>
        <v/>
      </c>
      <c r="J27" s="70" t="str">
        <f>IF(C27="","",VLOOKUP($C27&amp;$D27,Fa_an!$A$5:$O$5004,13,FALSE))</f>
        <v/>
      </c>
      <c r="K27" s="50" t="str">
        <f t="shared" si="1"/>
        <v/>
      </c>
      <c r="L27" s="53" t="str">
        <f t="shared" si="3"/>
        <v/>
      </c>
    </row>
    <row r="28" spans="3:12" ht="30" customHeight="1">
      <c r="C28" s="70" t="str">
        <f t="array" ref="C28">IFERROR(INDEX(Cad_an!$C$5:$F$5004,SMALL(IF(Cad_an!$F$5:$F$5004=$R$4,ROW(Cad_an!$F$5:$F$5004)-4),ROW(A21)),2),"")</f>
        <v/>
      </c>
      <c r="D28" s="70" t="str">
        <f t="array" ref="D28">IFERROR(INDEX(Cad_an!$C$5:$F$5004,SMALL(IF(Cad_an!$F$5:$F$5004=$R$4,ROW(Cad_an!$F$5:$F$5004)-4),ROW(A21)),3),"")</f>
        <v/>
      </c>
      <c r="E28" s="70" t="str">
        <f>IF(C28="","",VLOOKUP($C28&amp;$D28,Fa_an!$A$5:$O$5004,8,FALSE))</f>
        <v/>
      </c>
      <c r="F28" s="70" t="str">
        <f>IF(C28="","",VLOOKUP($C28&amp;$D28,Fa_an!$A$5:$O$5004,9,FALSE))</f>
        <v/>
      </c>
      <c r="G28" s="50" t="str">
        <f t="shared" si="0"/>
        <v/>
      </c>
      <c r="H28" s="83" t="str">
        <f>IF(C28="","",VLOOKUP($C28&amp;$D28,Fa_an!$A$5:$O$5004,11,FALSE))</f>
        <v/>
      </c>
      <c r="I28" s="62" t="str">
        <f t="shared" si="2"/>
        <v/>
      </c>
      <c r="J28" s="70" t="str">
        <f>IF(C28="","",VLOOKUP($C28&amp;$D28,Fa_an!$A$5:$O$5004,13,FALSE))</f>
        <v/>
      </c>
      <c r="K28" s="50" t="str">
        <f t="shared" si="1"/>
        <v/>
      </c>
      <c r="L28" s="53" t="str">
        <f t="shared" si="3"/>
        <v/>
      </c>
    </row>
    <row r="29" spans="3:12" ht="30" customHeight="1">
      <c r="C29" s="70" t="str">
        <f t="array" ref="C29">IFERROR(INDEX(Cad_an!$C$5:$F$5004,SMALL(IF(Cad_an!$F$5:$F$5004=$R$4,ROW(Cad_an!$F$5:$F$5004)-4),ROW(A22)),2),"")</f>
        <v/>
      </c>
      <c r="D29" s="70" t="str">
        <f t="array" ref="D29">IFERROR(INDEX(Cad_an!$C$5:$F$5004,SMALL(IF(Cad_an!$F$5:$F$5004=$R$4,ROW(Cad_an!$F$5:$F$5004)-4),ROW(A22)),3),"")</f>
        <v/>
      </c>
      <c r="E29" s="70" t="str">
        <f>IF(C29="","",VLOOKUP($C29&amp;$D29,Fa_an!$A$5:$O$5004,8,FALSE))</f>
        <v/>
      </c>
      <c r="F29" s="70" t="str">
        <f>IF(C29="","",VLOOKUP($C29&amp;$D29,Fa_an!$A$5:$O$5004,9,FALSE))</f>
        <v/>
      </c>
      <c r="G29" s="50" t="str">
        <f t="shared" si="0"/>
        <v/>
      </c>
      <c r="H29" s="83" t="str">
        <f>IF(C29="","",VLOOKUP($C29&amp;$D29,Fa_an!$A$5:$O$5004,11,FALSE))</f>
        <v/>
      </c>
      <c r="I29" s="62" t="str">
        <f t="shared" si="2"/>
        <v/>
      </c>
      <c r="J29" s="70" t="str">
        <f>IF(C29="","",VLOOKUP($C29&amp;$D29,Fa_an!$A$5:$O$5004,13,FALSE))</f>
        <v/>
      </c>
      <c r="K29" s="50" t="str">
        <f t="shared" si="1"/>
        <v/>
      </c>
      <c r="L29" s="53" t="str">
        <f t="shared" si="3"/>
        <v/>
      </c>
    </row>
    <row r="30" spans="3:12" ht="30" customHeight="1">
      <c r="C30" s="70" t="str">
        <f t="array" ref="C30">IFERROR(INDEX(Cad_an!$C$5:$F$5004,SMALL(IF(Cad_an!$F$5:$F$5004=$R$4,ROW(Cad_an!$F$5:$F$5004)-4),ROW(A23)),2),"")</f>
        <v/>
      </c>
      <c r="D30" s="70" t="str">
        <f t="array" ref="D30">IFERROR(INDEX(Cad_an!$C$5:$F$5004,SMALL(IF(Cad_an!$F$5:$F$5004=$R$4,ROW(Cad_an!$F$5:$F$5004)-4),ROW(A23)),3),"")</f>
        <v/>
      </c>
      <c r="E30" s="70" t="str">
        <f>IF(C30="","",VLOOKUP($C30&amp;$D30,Fa_an!$A$5:$O$5004,8,FALSE))</f>
        <v/>
      </c>
      <c r="F30" s="70" t="str">
        <f>IF(C30="","",VLOOKUP($C30&amp;$D30,Fa_an!$A$5:$O$5004,9,FALSE))</f>
        <v/>
      </c>
      <c r="G30" s="50" t="str">
        <f t="shared" si="0"/>
        <v/>
      </c>
      <c r="H30" s="83" t="str">
        <f>IF(C30="","",VLOOKUP($C30&amp;$D30,Fa_an!$A$5:$O$5004,11,FALSE))</f>
        <v/>
      </c>
      <c r="I30" s="62" t="str">
        <f t="shared" si="2"/>
        <v/>
      </c>
      <c r="J30" s="70" t="str">
        <f>IF(C30="","",VLOOKUP($C30&amp;$D30,Fa_an!$A$5:$O$5004,13,FALSE))</f>
        <v/>
      </c>
      <c r="K30" s="50" t="str">
        <f t="shared" si="1"/>
        <v/>
      </c>
      <c r="L30" s="53" t="str">
        <f t="shared" si="3"/>
        <v/>
      </c>
    </row>
    <row r="31" spans="3:12" ht="30" customHeight="1">
      <c r="C31" s="70" t="str">
        <f t="array" ref="C31">IFERROR(INDEX(Cad_an!$C$5:$F$5004,SMALL(IF(Cad_an!$F$5:$F$5004=$R$4,ROW(Cad_an!$F$5:$F$5004)-4),ROW(A24)),2),"")</f>
        <v/>
      </c>
      <c r="D31" s="70" t="str">
        <f t="array" ref="D31">IFERROR(INDEX(Cad_an!$C$5:$F$5004,SMALL(IF(Cad_an!$F$5:$F$5004=$R$4,ROW(Cad_an!$F$5:$F$5004)-4),ROW(A24)),3),"")</f>
        <v/>
      </c>
      <c r="E31" s="70" t="str">
        <f>IF(C31="","",VLOOKUP($C31&amp;$D31,Fa_an!$A$5:$O$5004,8,FALSE))</f>
        <v/>
      </c>
      <c r="F31" s="70" t="str">
        <f>IF(C31="","",VLOOKUP($C31&amp;$D31,Fa_an!$A$5:$O$5004,9,FALSE))</f>
        <v/>
      </c>
      <c r="G31" s="50" t="str">
        <f t="shared" si="0"/>
        <v/>
      </c>
      <c r="H31" s="83" t="str">
        <f>IF(C31="","",VLOOKUP($C31&amp;$D31,Fa_an!$A$5:$O$5004,11,FALSE))</f>
        <v/>
      </c>
      <c r="I31" s="62" t="str">
        <f t="shared" si="2"/>
        <v/>
      </c>
      <c r="J31" s="70" t="str">
        <f>IF(C31="","",VLOOKUP($C31&amp;$D31,Fa_an!$A$5:$O$5004,13,FALSE))</f>
        <v/>
      </c>
      <c r="K31" s="50" t="str">
        <f t="shared" si="1"/>
        <v/>
      </c>
      <c r="L31" s="53" t="str">
        <f t="shared" si="3"/>
        <v/>
      </c>
    </row>
    <row r="32" spans="3:12" ht="30" customHeight="1">
      <c r="C32" s="70" t="str">
        <f t="array" ref="C32">IFERROR(INDEX(Cad_an!$C$5:$F$5004,SMALL(IF(Cad_an!$F$5:$F$5004=$R$4,ROW(Cad_an!$F$5:$F$5004)-4),ROW(A25)),2),"")</f>
        <v/>
      </c>
      <c r="D32" s="70" t="str">
        <f t="array" ref="D32">IFERROR(INDEX(Cad_an!$C$5:$F$5004,SMALL(IF(Cad_an!$F$5:$F$5004=$R$4,ROW(Cad_an!$F$5:$F$5004)-4),ROW(A25)),3),"")</f>
        <v/>
      </c>
      <c r="E32" s="70" t="str">
        <f>IF(C32="","",VLOOKUP($C32&amp;$D32,Fa_an!$A$5:$O$5004,8,FALSE))</f>
        <v/>
      </c>
      <c r="F32" s="70" t="str">
        <f>IF(C32="","",VLOOKUP($C32&amp;$D32,Fa_an!$A$5:$O$5004,9,FALSE))</f>
        <v/>
      </c>
      <c r="G32" s="50" t="str">
        <f t="shared" si="0"/>
        <v/>
      </c>
      <c r="H32" s="83" t="str">
        <f>IF(C32="","",VLOOKUP($C32&amp;$D32,Fa_an!$A$5:$O$5004,11,FALSE))</f>
        <v/>
      </c>
      <c r="I32" s="62" t="str">
        <f t="shared" si="2"/>
        <v/>
      </c>
      <c r="J32" s="70" t="str">
        <f>IF(C32="","",VLOOKUP($C32&amp;$D32,Fa_an!$A$5:$O$5004,13,FALSE))</f>
        <v/>
      </c>
      <c r="K32" s="50" t="str">
        <f t="shared" si="1"/>
        <v/>
      </c>
      <c r="L32" s="53" t="str">
        <f t="shared" si="3"/>
        <v/>
      </c>
    </row>
    <row r="33" spans="3:12" ht="30" customHeight="1">
      <c r="C33" s="70" t="str">
        <f t="array" ref="C33">IFERROR(INDEX(Cad_an!$C$5:$F$5004,SMALL(IF(Cad_an!$F$5:$F$5004=$R$4,ROW(Cad_an!$F$5:$F$5004)-4),ROW(A26)),2),"")</f>
        <v/>
      </c>
      <c r="D33" s="70" t="str">
        <f t="array" ref="D33">IFERROR(INDEX(Cad_an!$C$5:$F$5004,SMALL(IF(Cad_an!$F$5:$F$5004=$R$4,ROW(Cad_an!$F$5:$F$5004)-4),ROW(A26)),3),"")</f>
        <v/>
      </c>
      <c r="E33" s="70" t="str">
        <f>IF(C33="","",VLOOKUP($C33&amp;$D33,Fa_an!$A$5:$O$5004,8,FALSE))</f>
        <v/>
      </c>
      <c r="F33" s="70" t="str">
        <f>IF(C33="","",VLOOKUP($C33&amp;$D33,Fa_an!$A$5:$O$5004,9,FALSE))</f>
        <v/>
      </c>
      <c r="G33" s="50" t="str">
        <f t="shared" si="0"/>
        <v/>
      </c>
      <c r="H33" s="83" t="str">
        <f>IF(C33="","",VLOOKUP($C33&amp;$D33,Fa_an!$A$5:$O$5004,11,FALSE))</f>
        <v/>
      </c>
      <c r="I33" s="62" t="str">
        <f t="shared" si="2"/>
        <v/>
      </c>
      <c r="J33" s="70" t="str">
        <f>IF(C33="","",VLOOKUP($C33&amp;$D33,Fa_an!$A$5:$O$5004,13,FALSE))</f>
        <v/>
      </c>
      <c r="K33" s="50" t="str">
        <f t="shared" si="1"/>
        <v/>
      </c>
      <c r="L33" s="53" t="str">
        <f t="shared" si="3"/>
        <v/>
      </c>
    </row>
    <row r="34" spans="3:12" ht="30" customHeight="1">
      <c r="C34" s="70" t="str">
        <f t="array" ref="C34">IFERROR(INDEX(Cad_an!$C$5:$F$5004,SMALL(IF(Cad_an!$F$5:$F$5004=$R$4,ROW(Cad_an!$F$5:$F$5004)-4),ROW(A27)),2),"")</f>
        <v/>
      </c>
      <c r="D34" s="70" t="str">
        <f t="array" ref="D34">IFERROR(INDEX(Cad_an!$C$5:$F$5004,SMALL(IF(Cad_an!$F$5:$F$5004=$R$4,ROW(Cad_an!$F$5:$F$5004)-4),ROW(A27)),3),"")</f>
        <v/>
      </c>
      <c r="E34" s="70" t="str">
        <f>IF(C34="","",VLOOKUP($C34&amp;$D34,Fa_an!$A$5:$O$5004,8,FALSE))</f>
        <v/>
      </c>
      <c r="F34" s="70" t="str">
        <f>IF(C34="","",VLOOKUP($C34&amp;$D34,Fa_an!$A$5:$O$5004,9,FALSE))</f>
        <v/>
      </c>
      <c r="G34" s="50" t="str">
        <f t="shared" si="0"/>
        <v/>
      </c>
      <c r="H34" s="83" t="str">
        <f>IF(C34="","",VLOOKUP($C34&amp;$D34,Fa_an!$A$5:$O$5004,11,FALSE))</f>
        <v/>
      </c>
      <c r="I34" s="62" t="str">
        <f t="shared" si="2"/>
        <v/>
      </c>
      <c r="J34" s="70" t="str">
        <f>IF(C34="","",VLOOKUP($C34&amp;$D34,Fa_an!$A$5:$O$5004,13,FALSE))</f>
        <v/>
      </c>
      <c r="K34" s="50" t="str">
        <f t="shared" si="1"/>
        <v/>
      </c>
      <c r="L34" s="53" t="str">
        <f t="shared" si="3"/>
        <v/>
      </c>
    </row>
    <row r="35" spans="3:12" ht="30" customHeight="1">
      <c r="C35" s="70" t="str">
        <f t="array" ref="C35">IFERROR(INDEX(Cad_an!$C$5:$F$5004,SMALL(IF(Cad_an!$F$5:$F$5004=$R$4,ROW(Cad_an!$F$5:$F$5004)-4),ROW(A28)),2),"")</f>
        <v/>
      </c>
      <c r="D35" s="70" t="str">
        <f t="array" ref="D35">IFERROR(INDEX(Cad_an!$C$5:$F$5004,SMALL(IF(Cad_an!$F$5:$F$5004=$R$4,ROW(Cad_an!$F$5:$F$5004)-4),ROW(A28)),3),"")</f>
        <v/>
      </c>
      <c r="E35" s="70" t="str">
        <f>IF(C35="","",VLOOKUP($C35&amp;$D35,Fa_an!$A$5:$O$5004,8,FALSE))</f>
        <v/>
      </c>
      <c r="F35" s="70" t="str">
        <f>IF(C35="","",VLOOKUP($C35&amp;$D35,Fa_an!$A$5:$O$5004,9,FALSE))</f>
        <v/>
      </c>
      <c r="G35" s="50" t="str">
        <f t="shared" si="0"/>
        <v/>
      </c>
      <c r="H35" s="83" t="str">
        <f>IF(C35="","",VLOOKUP($C35&amp;$D35,Fa_an!$A$5:$O$5004,11,FALSE))</f>
        <v/>
      </c>
      <c r="I35" s="62" t="str">
        <f t="shared" si="2"/>
        <v/>
      </c>
      <c r="J35" s="70" t="str">
        <f>IF(C35="","",VLOOKUP($C35&amp;$D35,Fa_an!$A$5:$O$5004,13,FALSE))</f>
        <v/>
      </c>
      <c r="K35" s="50" t="str">
        <f t="shared" si="1"/>
        <v/>
      </c>
      <c r="L35" s="53" t="str">
        <f t="shared" si="3"/>
        <v/>
      </c>
    </row>
    <row r="36" spans="3:12" ht="30" customHeight="1">
      <c r="C36" s="70" t="str">
        <f t="array" ref="C36">IFERROR(INDEX(Cad_an!$C$5:$F$5004,SMALL(IF(Cad_an!$F$5:$F$5004=$R$4,ROW(Cad_an!$F$5:$F$5004)-4),ROW(A29)),2),"")</f>
        <v/>
      </c>
      <c r="D36" s="70" t="str">
        <f t="array" ref="D36">IFERROR(INDEX(Cad_an!$C$5:$F$5004,SMALL(IF(Cad_an!$F$5:$F$5004=$R$4,ROW(Cad_an!$F$5:$F$5004)-4),ROW(A29)),3),"")</f>
        <v/>
      </c>
      <c r="E36" s="70" t="str">
        <f>IF(C36="","",VLOOKUP($C36&amp;$D36,Fa_an!$A$5:$O$5004,8,FALSE))</f>
        <v/>
      </c>
      <c r="F36" s="70" t="str">
        <f>IF(C36="","",VLOOKUP($C36&amp;$D36,Fa_an!$A$5:$O$5004,9,FALSE))</f>
        <v/>
      </c>
      <c r="G36" s="50" t="str">
        <f t="shared" si="0"/>
        <v/>
      </c>
      <c r="H36" s="83" t="str">
        <f>IF(C36="","",VLOOKUP($C36&amp;$D36,Fa_an!$A$5:$O$5004,11,FALSE))</f>
        <v/>
      </c>
      <c r="I36" s="62" t="str">
        <f t="shared" si="2"/>
        <v/>
      </c>
      <c r="J36" s="70" t="str">
        <f>IF(C36="","",VLOOKUP($C36&amp;$D36,Fa_an!$A$5:$O$5004,13,FALSE))</f>
        <v/>
      </c>
      <c r="K36" s="50" t="str">
        <f t="shared" si="1"/>
        <v/>
      </c>
      <c r="L36" s="53" t="str">
        <f t="shared" si="3"/>
        <v/>
      </c>
    </row>
    <row r="37" spans="3:12" ht="30" customHeight="1">
      <c r="C37" s="70" t="str">
        <f t="array" ref="C37">IFERROR(INDEX(Cad_an!$C$5:$F$5004,SMALL(IF(Cad_an!$F$5:$F$5004=$R$4,ROW(Cad_an!$F$5:$F$5004)-4),ROW(A30)),2),"")</f>
        <v/>
      </c>
      <c r="D37" s="70" t="str">
        <f t="array" ref="D37">IFERROR(INDEX(Cad_an!$C$5:$F$5004,SMALL(IF(Cad_an!$F$5:$F$5004=$R$4,ROW(Cad_an!$F$5:$F$5004)-4),ROW(A30)),3),"")</f>
        <v/>
      </c>
      <c r="E37" s="70" t="str">
        <f>IF(C37="","",VLOOKUP($C37&amp;$D37,Fa_an!$A$5:$O$5004,8,FALSE))</f>
        <v/>
      </c>
      <c r="F37" s="70" t="str">
        <f>IF(C37="","",VLOOKUP($C37&amp;$D37,Fa_an!$A$5:$O$5004,9,FALSE))</f>
        <v/>
      </c>
      <c r="G37" s="50" t="str">
        <f t="shared" si="0"/>
        <v/>
      </c>
      <c r="H37" s="83" t="str">
        <f>IF(C37="","",VLOOKUP($C37&amp;$D37,Fa_an!$A$5:$O$5004,11,FALSE))</f>
        <v/>
      </c>
      <c r="I37" s="62" t="str">
        <f t="shared" si="2"/>
        <v/>
      </c>
      <c r="J37" s="70" t="str">
        <f>IF(C37="","",VLOOKUP($C37&amp;$D37,Fa_an!$A$5:$O$5004,13,FALSE))</f>
        <v/>
      </c>
      <c r="K37" s="50" t="str">
        <f t="shared" si="1"/>
        <v/>
      </c>
      <c r="L37" s="53" t="str">
        <f t="shared" si="3"/>
        <v/>
      </c>
    </row>
    <row r="38" spans="3:12" ht="30" customHeight="1">
      <c r="C38" s="70" t="str">
        <f t="array" ref="C38">IFERROR(INDEX(Cad_an!$C$5:$F$5004,SMALL(IF(Cad_an!$F$5:$F$5004=$R$4,ROW(Cad_an!$F$5:$F$5004)-4),ROW(A31)),2),"")</f>
        <v/>
      </c>
      <c r="D38" s="70" t="str">
        <f t="array" ref="D38">IFERROR(INDEX(Cad_an!$C$5:$F$5004,SMALL(IF(Cad_an!$F$5:$F$5004=$R$4,ROW(Cad_an!$F$5:$F$5004)-4),ROW(A31)),3),"")</f>
        <v/>
      </c>
      <c r="E38" s="70" t="str">
        <f>IF(C38="","",VLOOKUP($C38&amp;$D38,Fa_an!$A$5:$O$5004,8,FALSE))</f>
        <v/>
      </c>
      <c r="F38" s="70" t="str">
        <f>IF(C38="","",VLOOKUP($C38&amp;$D38,Fa_an!$A$5:$O$5004,9,FALSE))</f>
        <v/>
      </c>
      <c r="G38" s="50" t="str">
        <f t="shared" si="0"/>
        <v/>
      </c>
      <c r="H38" s="83" t="str">
        <f>IF(C38="","",VLOOKUP($C38&amp;$D38,Fa_an!$A$5:$O$5004,11,FALSE))</f>
        <v/>
      </c>
      <c r="I38" s="62" t="str">
        <f t="shared" si="2"/>
        <v/>
      </c>
      <c r="J38" s="70" t="str">
        <f>IF(C38="","",VLOOKUP($C38&amp;$D38,Fa_an!$A$5:$O$5004,13,FALSE))</f>
        <v/>
      </c>
      <c r="K38" s="50" t="str">
        <f t="shared" si="1"/>
        <v/>
      </c>
      <c r="L38" s="53" t="str">
        <f t="shared" si="3"/>
        <v/>
      </c>
    </row>
    <row r="39" spans="3:12" ht="30" customHeight="1">
      <c r="C39" s="70" t="str">
        <f t="array" ref="C39">IFERROR(INDEX(Cad_an!$C$5:$F$5004,SMALL(IF(Cad_an!$F$5:$F$5004=$R$4,ROW(Cad_an!$F$5:$F$5004)-4),ROW(A32)),2),"")</f>
        <v/>
      </c>
      <c r="D39" s="70" t="str">
        <f t="array" ref="D39">IFERROR(INDEX(Cad_an!$C$5:$F$5004,SMALL(IF(Cad_an!$F$5:$F$5004=$R$4,ROW(Cad_an!$F$5:$F$5004)-4),ROW(A32)),3),"")</f>
        <v/>
      </c>
      <c r="E39" s="70" t="str">
        <f>IF(C39="","",VLOOKUP($C39&amp;$D39,Fa_an!$A$5:$O$5004,8,FALSE))</f>
        <v/>
      </c>
      <c r="F39" s="70" t="str">
        <f>IF(C39="","",VLOOKUP($C39&amp;$D39,Fa_an!$A$5:$O$5004,9,FALSE))</f>
        <v/>
      </c>
      <c r="G39" s="50" t="str">
        <f t="shared" si="0"/>
        <v/>
      </c>
      <c r="H39" s="83" t="str">
        <f>IF(C39="","",VLOOKUP($C39&amp;$D39,Fa_an!$A$5:$O$5004,11,FALSE))</f>
        <v/>
      </c>
      <c r="I39" s="62" t="str">
        <f t="shared" si="2"/>
        <v/>
      </c>
      <c r="J39" s="70" t="str">
        <f>IF(C39="","",VLOOKUP($C39&amp;$D39,Fa_an!$A$5:$O$5004,13,FALSE))</f>
        <v/>
      </c>
      <c r="K39" s="50" t="str">
        <f t="shared" si="1"/>
        <v/>
      </c>
      <c r="L39" s="53" t="str">
        <f t="shared" si="3"/>
        <v/>
      </c>
    </row>
    <row r="40" spans="3:12" ht="30" customHeight="1">
      <c r="C40" s="70" t="str">
        <f t="array" ref="C40">IFERROR(INDEX(Cad_an!$C$5:$F$5004,SMALL(IF(Cad_an!$F$5:$F$5004=$R$4,ROW(Cad_an!$F$5:$F$5004)-4),ROW(A33)),2),"")</f>
        <v/>
      </c>
      <c r="D40" s="70" t="str">
        <f t="array" ref="D40">IFERROR(INDEX(Cad_an!$C$5:$F$5004,SMALL(IF(Cad_an!$F$5:$F$5004=$R$4,ROW(Cad_an!$F$5:$F$5004)-4),ROW(A33)),3),"")</f>
        <v/>
      </c>
      <c r="E40" s="70" t="str">
        <f>IF(C40="","",VLOOKUP($C40&amp;$D40,Fa_an!$A$5:$O$5004,8,FALSE))</f>
        <v/>
      </c>
      <c r="F40" s="70" t="str">
        <f>IF(C40="","",VLOOKUP($C40&amp;$D40,Fa_an!$A$5:$O$5004,9,FALSE))</f>
        <v/>
      </c>
      <c r="G40" s="50" t="str">
        <f t="shared" si="0"/>
        <v/>
      </c>
      <c r="H40" s="83" t="str">
        <f>IF(C40="","",VLOOKUP($C40&amp;$D40,Fa_an!$A$5:$O$5004,11,FALSE))</f>
        <v/>
      </c>
      <c r="I40" s="62" t="str">
        <f t="shared" si="2"/>
        <v/>
      </c>
      <c r="J40" s="70" t="str">
        <f>IF(C40="","",VLOOKUP($C40&amp;$D40,Fa_an!$A$5:$O$5004,13,FALSE))</f>
        <v/>
      </c>
      <c r="K40" s="50" t="str">
        <f t="shared" si="1"/>
        <v/>
      </c>
      <c r="L40" s="53" t="str">
        <f t="shared" si="3"/>
        <v/>
      </c>
    </row>
    <row r="41" spans="3:12" ht="30" customHeight="1">
      <c r="C41" s="70" t="str">
        <f t="array" ref="C41">IFERROR(INDEX(Cad_an!$C$5:$F$5004,SMALL(IF(Cad_an!$F$5:$F$5004=$R$4,ROW(Cad_an!$F$5:$F$5004)-4),ROW(A34)),2),"")</f>
        <v/>
      </c>
      <c r="D41" s="70" t="str">
        <f t="array" ref="D41">IFERROR(INDEX(Cad_an!$C$5:$F$5004,SMALL(IF(Cad_an!$F$5:$F$5004=$R$4,ROW(Cad_an!$F$5:$F$5004)-4),ROW(A34)),3),"")</f>
        <v/>
      </c>
      <c r="E41" s="70" t="str">
        <f>IF(C41="","",VLOOKUP($C41&amp;$D41,Fa_an!$A$5:$O$5004,8,FALSE))</f>
        <v/>
      </c>
      <c r="F41" s="70" t="str">
        <f>IF(C41="","",VLOOKUP($C41&amp;$D41,Fa_an!$A$5:$O$5004,9,FALSE))</f>
        <v/>
      </c>
      <c r="G41" s="50" t="str">
        <f t="shared" si="0"/>
        <v/>
      </c>
      <c r="H41" s="83" t="str">
        <f>IF(C41="","",VLOOKUP($C41&amp;$D41,Fa_an!$A$5:$O$5004,11,FALSE))</f>
        <v/>
      </c>
      <c r="I41" s="62" t="str">
        <f t="shared" si="2"/>
        <v/>
      </c>
      <c r="J41" s="70" t="str">
        <f>IF(C41="","",VLOOKUP($C41&amp;$D41,Fa_an!$A$5:$O$5004,13,FALSE))</f>
        <v/>
      </c>
      <c r="K41" s="50" t="str">
        <f t="shared" si="1"/>
        <v/>
      </c>
      <c r="L41" s="53" t="str">
        <f t="shared" si="3"/>
        <v/>
      </c>
    </row>
    <row r="42" spans="3:12" ht="30" customHeight="1">
      <c r="C42" s="70" t="str">
        <f t="array" ref="C42">IFERROR(INDEX(Cad_an!$C$5:$F$5004,SMALL(IF(Cad_an!$F$5:$F$5004=$R$4,ROW(Cad_an!$F$5:$F$5004)-4),ROW(A35)),2),"")</f>
        <v/>
      </c>
      <c r="D42" s="70" t="str">
        <f t="array" ref="D42">IFERROR(INDEX(Cad_an!$C$5:$F$5004,SMALL(IF(Cad_an!$F$5:$F$5004=$R$4,ROW(Cad_an!$F$5:$F$5004)-4),ROW(A35)),3),"")</f>
        <v/>
      </c>
      <c r="E42" s="70" t="str">
        <f>IF(C42="","",VLOOKUP($C42&amp;$D42,Fa_an!$A$5:$O$5004,8,FALSE))</f>
        <v/>
      </c>
      <c r="F42" s="70" t="str">
        <f>IF(C42="","",VLOOKUP($C42&amp;$D42,Fa_an!$A$5:$O$5004,9,FALSE))</f>
        <v/>
      </c>
      <c r="G42" s="50" t="str">
        <f t="shared" si="0"/>
        <v/>
      </c>
      <c r="H42" s="83" t="str">
        <f>IF(C42="","",VLOOKUP($C42&amp;$D42,Fa_an!$A$5:$O$5004,11,FALSE))</f>
        <v/>
      </c>
      <c r="I42" s="62" t="str">
        <f t="shared" si="2"/>
        <v/>
      </c>
      <c r="J42" s="70" t="str">
        <f>IF(C42="","",VLOOKUP($C42&amp;$D42,Fa_an!$A$5:$O$5004,13,FALSE))</f>
        <v/>
      </c>
      <c r="K42" s="50" t="str">
        <f t="shared" si="1"/>
        <v/>
      </c>
      <c r="L42" s="53" t="str">
        <f t="shared" si="3"/>
        <v/>
      </c>
    </row>
    <row r="43" spans="3:12" ht="30" customHeight="1">
      <c r="C43" s="70" t="str">
        <f t="array" ref="C43">IFERROR(INDEX(Cad_an!$C$5:$F$5004,SMALL(IF(Cad_an!$F$5:$F$5004=$R$4,ROW(Cad_an!$F$5:$F$5004)-4),ROW(A36)),2),"")</f>
        <v/>
      </c>
      <c r="D43" s="70" t="str">
        <f t="array" ref="D43">IFERROR(INDEX(Cad_an!$C$5:$F$5004,SMALL(IF(Cad_an!$F$5:$F$5004=$R$4,ROW(Cad_an!$F$5:$F$5004)-4),ROW(A36)),3),"")</f>
        <v/>
      </c>
      <c r="E43" s="70" t="str">
        <f>IF(C43="","",VLOOKUP($C43&amp;$D43,Fa_an!$A$5:$O$5004,8,FALSE))</f>
        <v/>
      </c>
      <c r="F43" s="70" t="str">
        <f>IF(C43="","",VLOOKUP($C43&amp;$D43,Fa_an!$A$5:$O$5004,9,FALSE))</f>
        <v/>
      </c>
      <c r="G43" s="50" t="str">
        <f t="shared" si="0"/>
        <v/>
      </c>
      <c r="H43" s="83" t="str">
        <f>IF(C43="","",VLOOKUP($C43&amp;$D43,Fa_an!$A$5:$O$5004,11,FALSE))</f>
        <v/>
      </c>
      <c r="I43" s="62" t="str">
        <f t="shared" si="2"/>
        <v/>
      </c>
      <c r="J43" s="70" t="str">
        <f>IF(C43="","",VLOOKUP($C43&amp;$D43,Fa_an!$A$5:$O$5004,13,FALSE))</f>
        <v/>
      </c>
      <c r="K43" s="50" t="str">
        <f t="shared" si="1"/>
        <v/>
      </c>
      <c r="L43" s="53" t="str">
        <f t="shared" si="3"/>
        <v/>
      </c>
    </row>
    <row r="44" spans="3:12" ht="30" customHeight="1">
      <c r="C44" s="70" t="str">
        <f t="array" ref="C44">IFERROR(INDEX(Cad_an!$C$5:$F$5004,SMALL(IF(Cad_an!$F$5:$F$5004=$R$4,ROW(Cad_an!$F$5:$F$5004)-4),ROW(A37)),2),"")</f>
        <v/>
      </c>
      <c r="D44" s="70" t="str">
        <f t="array" ref="D44">IFERROR(INDEX(Cad_an!$C$5:$F$5004,SMALL(IF(Cad_an!$F$5:$F$5004=$R$4,ROW(Cad_an!$F$5:$F$5004)-4),ROW(A37)),3),"")</f>
        <v/>
      </c>
      <c r="E44" s="70" t="str">
        <f>IF(C44="","",VLOOKUP($C44&amp;$D44,Fa_an!$A$5:$O$5004,8,FALSE))</f>
        <v/>
      </c>
      <c r="F44" s="70" t="str">
        <f>IF(C44="","",VLOOKUP($C44&amp;$D44,Fa_an!$A$5:$O$5004,9,FALSE))</f>
        <v/>
      </c>
      <c r="G44" s="50" t="str">
        <f t="shared" si="0"/>
        <v/>
      </c>
      <c r="H44" s="83" t="str">
        <f>IF(C44="","",VLOOKUP($C44&amp;$D44,Fa_an!$A$5:$O$5004,11,FALSE))</f>
        <v/>
      </c>
      <c r="I44" s="62" t="str">
        <f t="shared" si="2"/>
        <v/>
      </c>
      <c r="J44" s="70" t="str">
        <f>IF(C44="","",VLOOKUP($C44&amp;$D44,Fa_an!$A$5:$O$5004,13,FALSE))</f>
        <v/>
      </c>
      <c r="K44" s="50" t="str">
        <f t="shared" si="1"/>
        <v/>
      </c>
      <c r="L44" s="53" t="str">
        <f t="shared" si="3"/>
        <v/>
      </c>
    </row>
    <row r="45" spans="3:12" ht="30" customHeight="1">
      <c r="C45" s="70" t="str">
        <f t="array" ref="C45">IFERROR(INDEX(Cad_an!$C$5:$F$5004,SMALL(IF(Cad_an!$F$5:$F$5004=$R$4,ROW(Cad_an!$F$5:$F$5004)-4),ROW(A38)),2),"")</f>
        <v/>
      </c>
      <c r="D45" s="70" t="str">
        <f t="array" ref="D45">IFERROR(INDEX(Cad_an!$C$5:$F$5004,SMALL(IF(Cad_an!$F$5:$F$5004=$R$4,ROW(Cad_an!$F$5:$F$5004)-4),ROW(A38)),3),"")</f>
        <v/>
      </c>
      <c r="E45" s="70" t="str">
        <f>IF(C45="","",VLOOKUP($C45&amp;$D45,Fa_an!$A$5:$O$5004,8,FALSE))</f>
        <v/>
      </c>
      <c r="F45" s="70" t="str">
        <f>IF(C45="","",VLOOKUP($C45&amp;$D45,Fa_an!$A$5:$O$5004,9,FALSE))</f>
        <v/>
      </c>
      <c r="G45" s="50" t="str">
        <f t="shared" si="0"/>
        <v/>
      </c>
      <c r="H45" s="83" t="str">
        <f>IF(C45="","",VLOOKUP($C45&amp;$D45,Fa_an!$A$5:$O$5004,11,FALSE))</f>
        <v/>
      </c>
      <c r="I45" s="62" t="str">
        <f t="shared" si="2"/>
        <v/>
      </c>
      <c r="J45" s="70" t="str">
        <f>IF(C45="","",VLOOKUP($C45&amp;$D45,Fa_an!$A$5:$O$5004,13,FALSE))</f>
        <v/>
      </c>
      <c r="K45" s="50" t="str">
        <f t="shared" si="1"/>
        <v/>
      </c>
      <c r="L45" s="53" t="str">
        <f t="shared" si="3"/>
        <v/>
      </c>
    </row>
    <row r="46" spans="3:12" ht="30" customHeight="1">
      <c r="C46" s="70" t="str">
        <f t="array" ref="C46">IFERROR(INDEX(Cad_an!$C$5:$F$5004,SMALL(IF(Cad_an!$F$5:$F$5004=$R$4,ROW(Cad_an!$F$5:$F$5004)-4),ROW(A39)),2),"")</f>
        <v/>
      </c>
      <c r="D46" s="70" t="str">
        <f t="array" ref="D46">IFERROR(INDEX(Cad_an!$C$5:$F$5004,SMALL(IF(Cad_an!$F$5:$F$5004=$R$4,ROW(Cad_an!$F$5:$F$5004)-4),ROW(A39)),3),"")</f>
        <v/>
      </c>
      <c r="E46" s="70" t="str">
        <f>IF(C46="","",VLOOKUP($C46&amp;$D46,Fa_an!$A$5:$O$5004,8,FALSE))</f>
        <v/>
      </c>
      <c r="F46" s="70" t="str">
        <f>IF(C46="","",VLOOKUP($C46&amp;$D46,Fa_an!$A$5:$O$5004,9,FALSE))</f>
        <v/>
      </c>
      <c r="G46" s="50" t="str">
        <f t="shared" si="0"/>
        <v/>
      </c>
      <c r="H46" s="83" t="str">
        <f>IF(C46="","",VLOOKUP($C46&amp;$D46,Fa_an!$A$5:$O$5004,11,FALSE))</f>
        <v/>
      </c>
      <c r="I46" s="62" t="str">
        <f t="shared" si="2"/>
        <v/>
      </c>
      <c r="J46" s="70" t="str">
        <f>IF(C46="","",VLOOKUP($C46&amp;$D46,Fa_an!$A$5:$O$5004,13,FALSE))</f>
        <v/>
      </c>
      <c r="K46" s="50" t="str">
        <f t="shared" si="1"/>
        <v/>
      </c>
      <c r="L46" s="53" t="str">
        <f t="shared" si="3"/>
        <v/>
      </c>
    </row>
    <row r="47" spans="3:12" ht="30" customHeight="1">
      <c r="C47" s="70" t="str">
        <f t="array" ref="C47">IFERROR(INDEX(Cad_an!$C$5:$F$5004,SMALL(IF(Cad_an!$F$5:$F$5004=$R$4,ROW(Cad_an!$F$5:$F$5004)-4),ROW(A40)),2),"")</f>
        <v/>
      </c>
      <c r="D47" s="70" t="str">
        <f t="array" ref="D47">IFERROR(INDEX(Cad_an!$C$5:$F$5004,SMALL(IF(Cad_an!$F$5:$F$5004=$R$4,ROW(Cad_an!$F$5:$F$5004)-4),ROW(A40)),3),"")</f>
        <v/>
      </c>
      <c r="E47" s="70" t="str">
        <f>IF(C47="","",VLOOKUP($C47&amp;$D47,Fa_an!$A$5:$O$5004,8,FALSE))</f>
        <v/>
      </c>
      <c r="F47" s="70" t="str">
        <f>IF(C47="","",VLOOKUP($C47&amp;$D47,Fa_an!$A$5:$O$5004,9,FALSE))</f>
        <v/>
      </c>
      <c r="G47" s="50" t="str">
        <f t="shared" si="0"/>
        <v/>
      </c>
      <c r="H47" s="83" t="str">
        <f>IF(C47="","",VLOOKUP($C47&amp;$D47,Fa_an!$A$5:$O$5004,11,FALSE))</f>
        <v/>
      </c>
      <c r="I47" s="62" t="str">
        <f t="shared" si="2"/>
        <v/>
      </c>
      <c r="J47" s="70" t="str">
        <f>IF(C47="","",VLOOKUP($C47&amp;$D47,Fa_an!$A$5:$O$5004,13,FALSE))</f>
        <v/>
      </c>
      <c r="K47" s="50" t="str">
        <f t="shared" si="1"/>
        <v/>
      </c>
      <c r="L47" s="53" t="str">
        <f t="shared" si="3"/>
        <v/>
      </c>
    </row>
    <row r="48" spans="3:12" ht="30" customHeight="1">
      <c r="C48" s="70" t="str">
        <f t="array" ref="C48">IFERROR(INDEX(Cad_an!$C$5:$F$5004,SMALL(IF(Cad_an!$F$5:$F$5004=$R$4,ROW(Cad_an!$F$5:$F$5004)-4),ROW(A41)),2),"")</f>
        <v/>
      </c>
      <c r="D48" s="70" t="str">
        <f t="array" ref="D48">IFERROR(INDEX(Cad_an!$C$5:$F$5004,SMALL(IF(Cad_an!$F$5:$F$5004=$R$4,ROW(Cad_an!$F$5:$F$5004)-4),ROW(A41)),3),"")</f>
        <v/>
      </c>
      <c r="E48" s="70" t="str">
        <f>IF(C48="","",VLOOKUP($C48&amp;$D48,Fa_an!$A$5:$O$5004,8,FALSE))</f>
        <v/>
      </c>
      <c r="F48" s="70" t="str">
        <f>IF(C48="","",VLOOKUP($C48&amp;$D48,Fa_an!$A$5:$O$5004,9,FALSE))</f>
        <v/>
      </c>
      <c r="G48" s="50" t="str">
        <f t="shared" si="0"/>
        <v/>
      </c>
      <c r="H48" s="83" t="str">
        <f>IF(C48="","",VLOOKUP($C48&amp;$D48,Fa_an!$A$5:$O$5004,11,FALSE))</f>
        <v/>
      </c>
      <c r="I48" s="62" t="str">
        <f t="shared" si="2"/>
        <v/>
      </c>
      <c r="J48" s="70" t="str">
        <f>IF(C48="","",VLOOKUP($C48&amp;$D48,Fa_an!$A$5:$O$5004,13,FALSE))</f>
        <v/>
      </c>
      <c r="K48" s="50" t="str">
        <f t="shared" si="1"/>
        <v/>
      </c>
      <c r="L48" s="53" t="str">
        <f t="shared" si="3"/>
        <v/>
      </c>
    </row>
    <row r="49" spans="3:12" ht="30" customHeight="1">
      <c r="C49" s="70" t="str">
        <f t="array" ref="C49">IFERROR(INDEX(Cad_an!$C$5:$F$5004,SMALL(IF(Cad_an!$F$5:$F$5004=$R$4,ROW(Cad_an!$F$5:$F$5004)-4),ROW(A42)),2),"")</f>
        <v/>
      </c>
      <c r="D49" s="70" t="str">
        <f t="array" ref="D49">IFERROR(INDEX(Cad_an!$C$5:$F$5004,SMALL(IF(Cad_an!$F$5:$F$5004=$R$4,ROW(Cad_an!$F$5:$F$5004)-4),ROW(A42)),3),"")</f>
        <v/>
      </c>
      <c r="E49" s="70" t="str">
        <f>IF(C49="","",VLOOKUP($C49&amp;$D49,Fa_an!$A$5:$O$5004,8,FALSE))</f>
        <v/>
      </c>
      <c r="F49" s="70" t="str">
        <f>IF(C49="","",VLOOKUP($C49&amp;$D49,Fa_an!$A$5:$O$5004,9,FALSE))</f>
        <v/>
      </c>
      <c r="G49" s="50" t="str">
        <f t="shared" si="0"/>
        <v/>
      </c>
      <c r="H49" s="83" t="str">
        <f>IF(C49="","",VLOOKUP($C49&amp;$D49,Fa_an!$A$5:$O$5004,11,FALSE))</f>
        <v/>
      </c>
      <c r="I49" s="62" t="str">
        <f t="shared" si="2"/>
        <v/>
      </c>
      <c r="J49" s="70" t="str">
        <f>IF(C49="","",VLOOKUP($C49&amp;$D49,Fa_an!$A$5:$O$5004,13,FALSE))</f>
        <v/>
      </c>
      <c r="K49" s="50" t="str">
        <f t="shared" si="1"/>
        <v/>
      </c>
      <c r="L49" s="53" t="str">
        <f t="shared" si="3"/>
        <v/>
      </c>
    </row>
    <row r="50" spans="3:12" ht="30" customHeight="1">
      <c r="C50" s="70" t="str">
        <f t="array" ref="C50">IFERROR(INDEX(Cad_an!$C$5:$F$5004,SMALL(IF(Cad_an!$F$5:$F$5004=$R$4,ROW(Cad_an!$F$5:$F$5004)-4),ROW(A43)),2),"")</f>
        <v/>
      </c>
      <c r="D50" s="70" t="str">
        <f t="array" ref="D50">IFERROR(INDEX(Cad_an!$C$5:$F$5004,SMALL(IF(Cad_an!$F$5:$F$5004=$R$4,ROW(Cad_an!$F$5:$F$5004)-4),ROW(A43)),3),"")</f>
        <v/>
      </c>
      <c r="E50" s="70" t="str">
        <f>IF(C50="","",VLOOKUP($C50&amp;$D50,Fa_an!$A$5:$O$5004,8,FALSE))</f>
        <v/>
      </c>
      <c r="F50" s="70" t="str">
        <f>IF(C50="","",VLOOKUP($C50&amp;$D50,Fa_an!$A$5:$O$5004,9,FALSE))</f>
        <v/>
      </c>
      <c r="G50" s="50" t="str">
        <f t="shared" si="0"/>
        <v/>
      </c>
      <c r="H50" s="83" t="str">
        <f>IF(C50="","",VLOOKUP($C50&amp;$D50,Fa_an!$A$5:$O$5004,11,FALSE))</f>
        <v/>
      </c>
      <c r="I50" s="62" t="str">
        <f t="shared" si="2"/>
        <v/>
      </c>
      <c r="J50" s="70" t="str">
        <f>IF(C50="","",VLOOKUP($C50&amp;$D50,Fa_an!$A$5:$O$5004,13,FALSE))</f>
        <v/>
      </c>
      <c r="K50" s="50" t="str">
        <f t="shared" si="1"/>
        <v/>
      </c>
      <c r="L50" s="53" t="str">
        <f t="shared" si="3"/>
        <v/>
      </c>
    </row>
    <row r="51" spans="3:12" ht="30" customHeight="1">
      <c r="C51" s="70" t="str">
        <f t="array" ref="C51">IFERROR(INDEX(Cad_an!$C$5:$F$5004,SMALL(IF(Cad_an!$F$5:$F$5004=$R$4,ROW(Cad_an!$F$5:$F$5004)-4),ROW(A44)),2),"")</f>
        <v/>
      </c>
      <c r="D51" s="70" t="str">
        <f t="array" ref="D51">IFERROR(INDEX(Cad_an!$C$5:$F$5004,SMALL(IF(Cad_an!$F$5:$F$5004=$R$4,ROW(Cad_an!$F$5:$F$5004)-4),ROW(A44)),3),"")</f>
        <v/>
      </c>
      <c r="E51" s="70" t="str">
        <f>IF(C51="","",VLOOKUP($C51&amp;$D51,Fa_an!$A$5:$O$5004,8,FALSE))</f>
        <v/>
      </c>
      <c r="F51" s="70" t="str">
        <f>IF(C51="","",VLOOKUP($C51&amp;$D51,Fa_an!$A$5:$O$5004,9,FALSE))</f>
        <v/>
      </c>
      <c r="G51" s="50" t="str">
        <f t="shared" si="0"/>
        <v/>
      </c>
      <c r="H51" s="83" t="str">
        <f>IF(C51="","",VLOOKUP($C51&amp;$D51,Fa_an!$A$5:$O$5004,11,FALSE))</f>
        <v/>
      </c>
      <c r="I51" s="62" t="str">
        <f t="shared" si="2"/>
        <v/>
      </c>
      <c r="J51" s="70" t="str">
        <f>IF(C51="","",VLOOKUP($C51&amp;$D51,Fa_an!$A$5:$O$5004,13,FALSE))</f>
        <v/>
      </c>
      <c r="K51" s="50" t="str">
        <f t="shared" si="1"/>
        <v/>
      </c>
      <c r="L51" s="53" t="str">
        <f t="shared" si="3"/>
        <v/>
      </c>
    </row>
    <row r="52" spans="3:12" ht="30" customHeight="1">
      <c r="C52" s="70" t="str">
        <f t="array" ref="C52">IFERROR(INDEX(Cad_an!$C$5:$F$5004,SMALL(IF(Cad_an!$F$5:$F$5004=$R$4,ROW(Cad_an!$F$5:$F$5004)-4),ROW(A45)),2),"")</f>
        <v/>
      </c>
      <c r="D52" s="70" t="str">
        <f t="array" ref="D52">IFERROR(INDEX(Cad_an!$C$5:$F$5004,SMALL(IF(Cad_an!$F$5:$F$5004=$R$4,ROW(Cad_an!$F$5:$F$5004)-4),ROW(A45)),3),"")</f>
        <v/>
      </c>
      <c r="E52" s="70" t="str">
        <f>IF(C52="","",VLOOKUP($C52&amp;$D52,Fa_an!$A$5:$O$5004,8,FALSE))</f>
        <v/>
      </c>
      <c r="F52" s="70" t="str">
        <f>IF(C52="","",VLOOKUP($C52&amp;$D52,Fa_an!$A$5:$O$5004,9,FALSE))</f>
        <v/>
      </c>
      <c r="G52" s="50" t="str">
        <f t="shared" si="0"/>
        <v/>
      </c>
      <c r="H52" s="83" t="str">
        <f>IF(C52="","",VLOOKUP($C52&amp;$D52,Fa_an!$A$5:$O$5004,11,FALSE))</f>
        <v/>
      </c>
      <c r="I52" s="62" t="str">
        <f t="shared" si="2"/>
        <v/>
      </c>
      <c r="J52" s="70" t="str">
        <f>IF(C52="","",VLOOKUP($C52&amp;$D52,Fa_an!$A$5:$O$5004,13,FALSE))</f>
        <v/>
      </c>
      <c r="K52" s="50" t="str">
        <f t="shared" si="1"/>
        <v/>
      </c>
      <c r="L52" s="53" t="str">
        <f t="shared" si="3"/>
        <v/>
      </c>
    </row>
    <row r="53" spans="3:12" ht="30" customHeight="1">
      <c r="C53" s="70" t="str">
        <f t="array" ref="C53">IFERROR(INDEX(Cad_an!$C$5:$F$5004,SMALL(IF(Cad_an!$F$5:$F$5004=$R$4,ROW(Cad_an!$F$5:$F$5004)-4),ROW(A46)),2),"")</f>
        <v/>
      </c>
      <c r="D53" s="70" t="str">
        <f t="array" ref="D53">IFERROR(INDEX(Cad_an!$C$5:$F$5004,SMALL(IF(Cad_an!$F$5:$F$5004=$R$4,ROW(Cad_an!$F$5:$F$5004)-4),ROW(A46)),3),"")</f>
        <v/>
      </c>
      <c r="E53" s="70" t="str">
        <f>IF(C53="","",VLOOKUP($C53&amp;$D53,Fa_an!$A$5:$O$5004,8,FALSE))</f>
        <v/>
      </c>
      <c r="F53" s="70" t="str">
        <f>IF(C53="","",VLOOKUP($C53&amp;$D53,Fa_an!$A$5:$O$5004,9,FALSE))</f>
        <v/>
      </c>
      <c r="G53" s="50" t="str">
        <f t="shared" si="0"/>
        <v/>
      </c>
      <c r="H53" s="83" t="str">
        <f>IF(C53="","",VLOOKUP($C53&amp;$D53,Fa_an!$A$5:$O$5004,11,FALSE))</f>
        <v/>
      </c>
      <c r="I53" s="62" t="str">
        <f t="shared" si="2"/>
        <v/>
      </c>
      <c r="J53" s="70" t="str">
        <f>IF(C53="","",VLOOKUP($C53&amp;$D53,Fa_an!$A$5:$O$5004,13,FALSE))</f>
        <v/>
      </c>
      <c r="K53" s="50" t="str">
        <f t="shared" si="1"/>
        <v/>
      </c>
      <c r="L53" s="53" t="str">
        <f t="shared" si="3"/>
        <v/>
      </c>
    </row>
    <row r="54" spans="3:12" ht="30" customHeight="1">
      <c r="C54" s="70" t="str">
        <f t="array" ref="C54">IFERROR(INDEX(Cad_an!$C$5:$F$5004,SMALL(IF(Cad_an!$F$5:$F$5004=$R$4,ROW(Cad_an!$F$5:$F$5004)-4),ROW(A47)),2),"")</f>
        <v/>
      </c>
      <c r="D54" s="70" t="str">
        <f t="array" ref="D54">IFERROR(INDEX(Cad_an!$C$5:$F$5004,SMALL(IF(Cad_an!$F$5:$F$5004=$R$4,ROW(Cad_an!$F$5:$F$5004)-4),ROW(A47)),3),"")</f>
        <v/>
      </c>
      <c r="E54" s="70" t="str">
        <f>IF(C54="","",VLOOKUP($C54&amp;$D54,Fa_an!$A$5:$O$5004,8,FALSE))</f>
        <v/>
      </c>
      <c r="F54" s="70" t="str">
        <f>IF(C54="","",VLOOKUP($C54&amp;$D54,Fa_an!$A$5:$O$5004,9,FALSE))</f>
        <v/>
      </c>
      <c r="G54" s="50" t="str">
        <f t="shared" si="0"/>
        <v/>
      </c>
      <c r="H54" s="83" t="str">
        <f>IF(C54="","",VLOOKUP($C54&amp;$D54,Fa_an!$A$5:$O$5004,11,FALSE))</f>
        <v/>
      </c>
      <c r="I54" s="62" t="str">
        <f t="shared" si="2"/>
        <v/>
      </c>
      <c r="J54" s="70" t="str">
        <f>IF(C54="","",VLOOKUP($C54&amp;$D54,Fa_an!$A$5:$O$5004,13,FALSE))</f>
        <v/>
      </c>
      <c r="K54" s="50" t="str">
        <f t="shared" si="1"/>
        <v/>
      </c>
      <c r="L54" s="53" t="str">
        <f t="shared" si="3"/>
        <v/>
      </c>
    </row>
    <row r="55" spans="3:12" ht="30" customHeight="1">
      <c r="C55" s="70" t="str">
        <f t="array" ref="C55">IFERROR(INDEX(Cad_an!$C$5:$F$5004,SMALL(IF(Cad_an!$F$5:$F$5004=$R$4,ROW(Cad_an!$F$5:$F$5004)-4),ROW(A48)),2),"")</f>
        <v/>
      </c>
      <c r="D55" s="70" t="str">
        <f t="array" ref="D55">IFERROR(INDEX(Cad_an!$C$5:$F$5004,SMALL(IF(Cad_an!$F$5:$F$5004=$R$4,ROW(Cad_an!$F$5:$F$5004)-4),ROW(A48)),3),"")</f>
        <v/>
      </c>
      <c r="E55" s="70" t="str">
        <f>IF(C55="","",VLOOKUP($C55&amp;$D55,Fa_an!$A$5:$O$5004,8,FALSE))</f>
        <v/>
      </c>
      <c r="F55" s="70" t="str">
        <f>IF(C55="","",VLOOKUP($C55&amp;$D55,Fa_an!$A$5:$O$5004,9,FALSE))</f>
        <v/>
      </c>
      <c r="G55" s="50" t="str">
        <f t="shared" si="0"/>
        <v/>
      </c>
      <c r="H55" s="83" t="str">
        <f>IF(C55="","",VLOOKUP($C55&amp;$D55,Fa_an!$A$5:$O$5004,11,FALSE))</f>
        <v/>
      </c>
      <c r="I55" s="62" t="str">
        <f t="shared" si="2"/>
        <v/>
      </c>
      <c r="J55" s="70" t="str">
        <f>IF(C55="","",VLOOKUP($C55&amp;$D55,Fa_an!$A$5:$O$5004,13,FALSE))</f>
        <v/>
      </c>
      <c r="K55" s="50" t="str">
        <f t="shared" si="1"/>
        <v/>
      </c>
      <c r="L55" s="53" t="str">
        <f t="shared" si="3"/>
        <v/>
      </c>
    </row>
    <row r="56" spans="3:12" ht="30" customHeight="1">
      <c r="C56" s="70" t="str">
        <f t="array" ref="C56">IFERROR(INDEX(Cad_an!$C$5:$F$5004,SMALL(IF(Cad_an!$F$5:$F$5004=$R$4,ROW(Cad_an!$F$5:$F$5004)-4),ROW(A49)),2),"")</f>
        <v/>
      </c>
      <c r="D56" s="70" t="str">
        <f t="array" ref="D56">IFERROR(INDEX(Cad_an!$C$5:$F$5004,SMALL(IF(Cad_an!$F$5:$F$5004=$R$4,ROW(Cad_an!$F$5:$F$5004)-4),ROW(A49)),3),"")</f>
        <v/>
      </c>
      <c r="E56" s="70" t="str">
        <f>IF(C56="","",VLOOKUP($C56&amp;$D56,Fa_an!$A$5:$O$5004,8,FALSE))</f>
        <v/>
      </c>
      <c r="F56" s="70" t="str">
        <f>IF(C56="","",VLOOKUP($C56&amp;$D56,Fa_an!$A$5:$O$5004,9,FALSE))</f>
        <v/>
      </c>
      <c r="G56" s="50" t="str">
        <f t="shared" si="0"/>
        <v/>
      </c>
      <c r="H56" s="83" t="str">
        <f>IF(C56="","",VLOOKUP($C56&amp;$D56,Fa_an!$A$5:$O$5004,11,FALSE))</f>
        <v/>
      </c>
      <c r="I56" s="62" t="str">
        <f t="shared" si="2"/>
        <v/>
      </c>
      <c r="J56" s="70" t="str">
        <f>IF(C56="","",VLOOKUP($C56&amp;$D56,Fa_an!$A$5:$O$5004,13,FALSE))</f>
        <v/>
      </c>
      <c r="K56" s="50" t="str">
        <f t="shared" si="1"/>
        <v/>
      </c>
      <c r="L56" s="53" t="str">
        <f t="shared" si="3"/>
        <v/>
      </c>
    </row>
    <row r="57" spans="3:12" ht="30" customHeight="1">
      <c r="C57" s="70" t="str">
        <f t="array" ref="C57">IFERROR(INDEX(Cad_an!$C$5:$F$5004,SMALL(IF(Cad_an!$F$5:$F$5004=$R$4,ROW(Cad_an!$F$5:$F$5004)-4),ROW(A50)),2),"")</f>
        <v/>
      </c>
      <c r="D57" s="70" t="str">
        <f t="array" ref="D57">IFERROR(INDEX(Cad_an!$C$5:$F$5004,SMALL(IF(Cad_an!$F$5:$F$5004=$R$4,ROW(Cad_an!$F$5:$F$5004)-4),ROW(A50)),3),"")</f>
        <v/>
      </c>
      <c r="E57" s="70" t="str">
        <f>IF(C57="","",VLOOKUP($C57&amp;$D57,Fa_an!$A$5:$O$5004,8,FALSE))</f>
        <v/>
      </c>
      <c r="F57" s="70" t="str">
        <f>IF(C57="","",VLOOKUP($C57&amp;$D57,Fa_an!$A$5:$O$5004,9,FALSE))</f>
        <v/>
      </c>
      <c r="G57" s="50" t="str">
        <f t="shared" si="0"/>
        <v/>
      </c>
      <c r="H57" s="83" t="str">
        <f>IF(C57="","",VLOOKUP($C57&amp;$D57,Fa_an!$A$5:$O$5004,11,FALSE))</f>
        <v/>
      </c>
      <c r="I57" s="62" t="str">
        <f t="shared" si="2"/>
        <v/>
      </c>
      <c r="J57" s="70" t="str">
        <f>IF(C57="","",VLOOKUP($C57&amp;$D57,Fa_an!$A$5:$O$5004,13,FALSE))</f>
        <v/>
      </c>
      <c r="K57" s="50" t="str">
        <f t="shared" si="1"/>
        <v/>
      </c>
      <c r="L57" s="53" t="str">
        <f t="shared" si="3"/>
        <v/>
      </c>
    </row>
    <row r="58" spans="3:12" ht="30" customHeight="1">
      <c r="C58" s="70" t="str">
        <f t="array" ref="C58">IFERROR(INDEX(Cad_an!$C$5:$F$5004,SMALL(IF(Cad_an!$F$5:$F$5004=$R$4,ROW(Cad_an!$F$5:$F$5004)-4),ROW(A51)),2),"")</f>
        <v/>
      </c>
      <c r="D58" s="70" t="str">
        <f t="array" ref="D58">IFERROR(INDEX(Cad_an!$C$5:$F$5004,SMALL(IF(Cad_an!$F$5:$F$5004=$R$4,ROW(Cad_an!$F$5:$F$5004)-4),ROW(A51)),3),"")</f>
        <v/>
      </c>
      <c r="E58" s="70" t="str">
        <f>IF(C58="","",VLOOKUP($C58&amp;$D58,Fa_an!$A$5:$O$5004,8,FALSE))</f>
        <v/>
      </c>
      <c r="F58" s="70" t="str">
        <f>IF(C58="","",VLOOKUP($C58&amp;$D58,Fa_an!$A$5:$O$5004,9,FALSE))</f>
        <v/>
      </c>
      <c r="G58" s="50" t="str">
        <f t="shared" si="0"/>
        <v/>
      </c>
      <c r="H58" s="83" t="str">
        <f>IF(C58="","",VLOOKUP($C58&amp;$D58,Fa_an!$A$5:$O$5004,11,FALSE))</f>
        <v/>
      </c>
      <c r="I58" s="62" t="str">
        <f t="shared" si="2"/>
        <v/>
      </c>
      <c r="J58" s="70" t="str">
        <f>IF(C58="","",VLOOKUP($C58&amp;$D58,Fa_an!$A$5:$O$5004,13,FALSE))</f>
        <v/>
      </c>
      <c r="K58" s="50" t="str">
        <f t="shared" si="1"/>
        <v/>
      </c>
      <c r="L58" s="53" t="str">
        <f t="shared" si="3"/>
        <v/>
      </c>
    </row>
    <row r="59" spans="3:12" ht="30" customHeight="1">
      <c r="C59" s="70" t="str">
        <f t="array" ref="C59">IFERROR(INDEX(Cad_an!$C$5:$F$5004,SMALL(IF(Cad_an!$F$5:$F$5004=$R$4,ROW(Cad_an!$F$5:$F$5004)-4),ROW(A52)),2),"")</f>
        <v/>
      </c>
      <c r="D59" s="70" t="str">
        <f t="array" ref="D59">IFERROR(INDEX(Cad_an!$C$5:$F$5004,SMALL(IF(Cad_an!$F$5:$F$5004=$R$4,ROW(Cad_an!$F$5:$F$5004)-4),ROW(A52)),3),"")</f>
        <v/>
      </c>
      <c r="E59" s="70" t="str">
        <f>IF(C59="","",VLOOKUP($C59&amp;$D59,Fa_an!$A$5:$O$5004,8,FALSE))</f>
        <v/>
      </c>
      <c r="F59" s="70" t="str">
        <f>IF(C59="","",VLOOKUP($C59&amp;$D59,Fa_an!$A$5:$O$5004,9,FALSE))</f>
        <v/>
      </c>
      <c r="G59" s="50" t="str">
        <f t="shared" si="0"/>
        <v/>
      </c>
      <c r="H59" s="83" t="str">
        <f>IF(C59="","",VLOOKUP($C59&amp;$D59,Fa_an!$A$5:$O$5004,11,FALSE))</f>
        <v/>
      </c>
      <c r="I59" s="62" t="str">
        <f t="shared" si="2"/>
        <v/>
      </c>
      <c r="J59" s="70" t="str">
        <f>IF(C59="","",VLOOKUP($C59&amp;$D59,Fa_an!$A$5:$O$5004,13,FALSE))</f>
        <v/>
      </c>
      <c r="K59" s="50" t="str">
        <f t="shared" si="1"/>
        <v/>
      </c>
      <c r="L59" s="53" t="str">
        <f t="shared" si="3"/>
        <v/>
      </c>
    </row>
    <row r="60" spans="3:12" ht="30" customHeight="1">
      <c r="C60" s="70" t="str">
        <f t="array" ref="C60">IFERROR(INDEX(Cad_an!$C$5:$F$5004,SMALL(IF(Cad_an!$F$5:$F$5004=$R$4,ROW(Cad_an!$F$5:$F$5004)-4),ROW(A53)),2),"")</f>
        <v/>
      </c>
      <c r="D60" s="70" t="str">
        <f t="array" ref="D60">IFERROR(INDEX(Cad_an!$C$5:$F$5004,SMALL(IF(Cad_an!$F$5:$F$5004=$R$4,ROW(Cad_an!$F$5:$F$5004)-4),ROW(A53)),3),"")</f>
        <v/>
      </c>
      <c r="E60" s="70" t="str">
        <f>IF(C60="","",VLOOKUP($C60&amp;$D60,Fa_an!$A$5:$O$5004,8,FALSE))</f>
        <v/>
      </c>
      <c r="F60" s="70" t="str">
        <f>IF(C60="","",VLOOKUP($C60&amp;$D60,Fa_an!$A$5:$O$5004,9,FALSE))</f>
        <v/>
      </c>
      <c r="G60" s="50" t="str">
        <f t="shared" si="0"/>
        <v/>
      </c>
      <c r="H60" s="83" t="str">
        <f>IF(C60="","",VLOOKUP($C60&amp;$D60,Fa_an!$A$5:$O$5004,11,FALSE))</f>
        <v/>
      </c>
      <c r="I60" s="62" t="str">
        <f t="shared" si="2"/>
        <v/>
      </c>
      <c r="J60" s="70" t="str">
        <f>IF(C60="","",VLOOKUP($C60&amp;$D60,Fa_an!$A$5:$O$5004,13,FALSE))</f>
        <v/>
      </c>
      <c r="K60" s="50" t="str">
        <f t="shared" si="1"/>
        <v/>
      </c>
      <c r="L60" s="53" t="str">
        <f t="shared" si="3"/>
        <v/>
      </c>
    </row>
    <row r="61" spans="3:12" ht="30" customHeight="1">
      <c r="C61" s="70" t="str">
        <f t="array" ref="C61">IFERROR(INDEX(Cad_an!$C$5:$F$5004,SMALL(IF(Cad_an!$F$5:$F$5004=$R$4,ROW(Cad_an!$F$5:$F$5004)-4),ROW(A54)),2),"")</f>
        <v/>
      </c>
      <c r="D61" s="70" t="str">
        <f t="array" ref="D61">IFERROR(INDEX(Cad_an!$C$5:$F$5004,SMALL(IF(Cad_an!$F$5:$F$5004=$R$4,ROW(Cad_an!$F$5:$F$5004)-4),ROW(A54)),3),"")</f>
        <v/>
      </c>
      <c r="E61" s="70" t="str">
        <f>IF(C61="","",VLOOKUP($C61&amp;$D61,Fa_an!$A$5:$O$5004,8,FALSE))</f>
        <v/>
      </c>
      <c r="F61" s="70" t="str">
        <f>IF(C61="","",VLOOKUP($C61&amp;$D61,Fa_an!$A$5:$O$5004,9,FALSE))</f>
        <v/>
      </c>
      <c r="G61" s="50" t="str">
        <f t="shared" si="0"/>
        <v/>
      </c>
      <c r="H61" s="83" t="str">
        <f>IF(C61="","",VLOOKUP($C61&amp;$D61,Fa_an!$A$5:$O$5004,11,FALSE))</f>
        <v/>
      </c>
      <c r="I61" s="62" t="str">
        <f t="shared" si="2"/>
        <v/>
      </c>
      <c r="J61" s="70" t="str">
        <f>IF(C61="","",VLOOKUP($C61&amp;$D61,Fa_an!$A$5:$O$5004,13,FALSE))</f>
        <v/>
      </c>
      <c r="K61" s="50" t="str">
        <f t="shared" si="1"/>
        <v/>
      </c>
      <c r="L61" s="53" t="str">
        <f t="shared" si="3"/>
        <v/>
      </c>
    </row>
    <row r="62" spans="3:12" ht="30" customHeight="1">
      <c r="C62" s="70" t="str">
        <f t="array" ref="C62">IFERROR(INDEX(Cad_an!$C$5:$F$5004,SMALL(IF(Cad_an!$F$5:$F$5004=$R$4,ROW(Cad_an!$F$5:$F$5004)-4),ROW(A55)),2),"")</f>
        <v/>
      </c>
      <c r="D62" s="70" t="str">
        <f t="array" ref="D62">IFERROR(INDEX(Cad_an!$C$5:$F$5004,SMALL(IF(Cad_an!$F$5:$F$5004=$R$4,ROW(Cad_an!$F$5:$F$5004)-4),ROW(A55)),3),"")</f>
        <v/>
      </c>
      <c r="E62" s="70" t="str">
        <f>IF(C62="","",VLOOKUP($C62&amp;$D62,Fa_an!$A$5:$O$5004,8,FALSE))</f>
        <v/>
      </c>
      <c r="F62" s="70" t="str">
        <f>IF(C62="","",VLOOKUP($C62&amp;$D62,Fa_an!$A$5:$O$5004,9,FALSE))</f>
        <v/>
      </c>
      <c r="G62" s="50" t="str">
        <f t="shared" si="0"/>
        <v/>
      </c>
      <c r="H62" s="83" t="str">
        <f>IF(C62="","",VLOOKUP($C62&amp;$D62,Fa_an!$A$5:$O$5004,11,FALSE))</f>
        <v/>
      </c>
      <c r="I62" s="62" t="str">
        <f t="shared" si="2"/>
        <v/>
      </c>
      <c r="J62" s="70" t="str">
        <f>IF(C62="","",VLOOKUP($C62&amp;$D62,Fa_an!$A$5:$O$5004,13,FALSE))</f>
        <v/>
      </c>
      <c r="K62" s="50" t="str">
        <f t="shared" si="1"/>
        <v/>
      </c>
      <c r="L62" s="53" t="str">
        <f t="shared" si="3"/>
        <v/>
      </c>
    </row>
    <row r="63" spans="3:12" ht="30" customHeight="1">
      <c r="C63" s="70" t="str">
        <f t="array" ref="C63">IFERROR(INDEX(Cad_an!$C$5:$F$5004,SMALL(IF(Cad_an!$F$5:$F$5004=$R$4,ROW(Cad_an!$F$5:$F$5004)-4),ROW(A56)),2),"")</f>
        <v/>
      </c>
      <c r="D63" s="70" t="str">
        <f t="array" ref="D63">IFERROR(INDEX(Cad_an!$C$5:$F$5004,SMALL(IF(Cad_an!$F$5:$F$5004=$R$4,ROW(Cad_an!$F$5:$F$5004)-4),ROW(A56)),3),"")</f>
        <v/>
      </c>
      <c r="E63" s="70" t="str">
        <f>IF(C63="","",VLOOKUP($C63&amp;$D63,Fa_an!$A$5:$O$5004,8,FALSE))</f>
        <v/>
      </c>
      <c r="F63" s="70" t="str">
        <f>IF(C63="","",VLOOKUP($C63&amp;$D63,Fa_an!$A$5:$O$5004,9,FALSE))</f>
        <v/>
      </c>
      <c r="G63" s="50" t="str">
        <f t="shared" si="0"/>
        <v/>
      </c>
      <c r="H63" s="83" t="str">
        <f>IF(C63="","",VLOOKUP($C63&amp;$D63,Fa_an!$A$5:$O$5004,11,FALSE))</f>
        <v/>
      </c>
      <c r="I63" s="62" t="str">
        <f t="shared" si="2"/>
        <v/>
      </c>
      <c r="J63" s="70" t="str">
        <f>IF(C63="","",VLOOKUP($C63&amp;$D63,Fa_an!$A$5:$O$5004,13,FALSE))</f>
        <v/>
      </c>
      <c r="K63" s="50" t="str">
        <f t="shared" si="1"/>
        <v/>
      </c>
      <c r="L63" s="53" t="str">
        <f t="shared" si="3"/>
        <v/>
      </c>
    </row>
    <row r="64" spans="3:12" ht="30" customHeight="1">
      <c r="C64" s="70" t="str">
        <f t="array" ref="C64">IFERROR(INDEX(Cad_an!$C$5:$F$5004,SMALL(IF(Cad_an!$F$5:$F$5004=$R$4,ROW(Cad_an!$F$5:$F$5004)-4),ROW(A57)),2),"")</f>
        <v/>
      </c>
      <c r="D64" s="70" t="str">
        <f t="array" ref="D64">IFERROR(INDEX(Cad_an!$C$5:$F$5004,SMALL(IF(Cad_an!$F$5:$F$5004=$R$4,ROW(Cad_an!$F$5:$F$5004)-4),ROW(A57)),3),"")</f>
        <v/>
      </c>
      <c r="E64" s="70" t="str">
        <f>IF(C64="","",VLOOKUP($C64&amp;$D64,Fa_an!$A$5:$O$5004,8,FALSE))</f>
        <v/>
      </c>
      <c r="F64" s="70" t="str">
        <f>IF(C64="","",VLOOKUP($C64&amp;$D64,Fa_an!$A$5:$O$5004,9,FALSE))</f>
        <v/>
      </c>
      <c r="G64" s="50" t="str">
        <f t="shared" si="0"/>
        <v/>
      </c>
      <c r="H64" s="83" t="str">
        <f>IF(C64="","",VLOOKUP($C64&amp;$D64,Fa_an!$A$5:$O$5004,11,FALSE))</f>
        <v/>
      </c>
      <c r="I64" s="62" t="str">
        <f t="shared" si="2"/>
        <v/>
      </c>
      <c r="J64" s="70" t="str">
        <f>IF(C64="","",VLOOKUP($C64&amp;$D64,Fa_an!$A$5:$O$5004,13,FALSE))</f>
        <v/>
      </c>
      <c r="K64" s="50" t="str">
        <f t="shared" si="1"/>
        <v/>
      </c>
      <c r="L64" s="53" t="str">
        <f t="shared" si="3"/>
        <v/>
      </c>
    </row>
    <row r="65" spans="3:12" ht="30" customHeight="1">
      <c r="C65" s="70" t="str">
        <f t="array" ref="C65">IFERROR(INDEX(Cad_an!$C$5:$F$5004,SMALL(IF(Cad_an!$F$5:$F$5004=$R$4,ROW(Cad_an!$F$5:$F$5004)-4),ROW(A58)),2),"")</f>
        <v/>
      </c>
      <c r="D65" s="70" t="str">
        <f t="array" ref="D65">IFERROR(INDEX(Cad_an!$C$5:$F$5004,SMALL(IF(Cad_an!$F$5:$F$5004=$R$4,ROW(Cad_an!$F$5:$F$5004)-4),ROW(A58)),3),"")</f>
        <v/>
      </c>
      <c r="E65" s="70" t="str">
        <f>IF(C65="","",VLOOKUP($C65&amp;$D65,Fa_an!$A$5:$O$5004,8,FALSE))</f>
        <v/>
      </c>
      <c r="F65" s="70" t="str">
        <f>IF(C65="","",VLOOKUP($C65&amp;$D65,Fa_an!$A$5:$O$5004,9,FALSE))</f>
        <v/>
      </c>
      <c r="G65" s="50" t="str">
        <f t="shared" si="0"/>
        <v/>
      </c>
      <c r="H65" s="83" t="str">
        <f>IF(C65="","",VLOOKUP($C65&amp;$D65,Fa_an!$A$5:$O$5004,11,FALSE))</f>
        <v/>
      </c>
      <c r="I65" s="62" t="str">
        <f t="shared" si="2"/>
        <v/>
      </c>
      <c r="J65" s="70" t="str">
        <f>IF(C65="","",VLOOKUP($C65&amp;$D65,Fa_an!$A$5:$O$5004,13,FALSE))</f>
        <v/>
      </c>
      <c r="K65" s="50" t="str">
        <f t="shared" si="1"/>
        <v/>
      </c>
      <c r="L65" s="53" t="str">
        <f t="shared" si="3"/>
        <v/>
      </c>
    </row>
    <row r="66" spans="3:12" ht="30" customHeight="1">
      <c r="C66" s="70" t="str">
        <f t="array" ref="C66">IFERROR(INDEX(Cad_an!$C$5:$F$5004,SMALL(IF(Cad_an!$F$5:$F$5004=$R$4,ROW(Cad_an!$F$5:$F$5004)-4),ROW(A59)),2),"")</f>
        <v/>
      </c>
      <c r="D66" s="70" t="str">
        <f t="array" ref="D66">IFERROR(INDEX(Cad_an!$C$5:$F$5004,SMALL(IF(Cad_an!$F$5:$F$5004=$R$4,ROW(Cad_an!$F$5:$F$5004)-4),ROW(A59)),3),"")</f>
        <v/>
      </c>
      <c r="E66" s="70" t="str">
        <f>IF(C66="","",VLOOKUP($C66&amp;$D66,Fa_an!$A$5:$O$5004,8,FALSE))</f>
        <v/>
      </c>
      <c r="F66" s="70" t="str">
        <f>IF(C66="","",VLOOKUP($C66&amp;$D66,Fa_an!$A$5:$O$5004,9,FALSE))</f>
        <v/>
      </c>
      <c r="G66" s="50" t="str">
        <f t="shared" si="0"/>
        <v/>
      </c>
      <c r="H66" s="83" t="str">
        <f>IF(C66="","",VLOOKUP($C66&amp;$D66,Fa_an!$A$5:$O$5004,11,FALSE))</f>
        <v/>
      </c>
      <c r="I66" s="62" t="str">
        <f t="shared" si="2"/>
        <v/>
      </c>
      <c r="J66" s="70" t="str">
        <f>IF(C66="","",VLOOKUP($C66&amp;$D66,Fa_an!$A$5:$O$5004,13,FALSE))</f>
        <v/>
      </c>
      <c r="K66" s="50" t="str">
        <f t="shared" si="1"/>
        <v/>
      </c>
      <c r="L66" s="53" t="str">
        <f t="shared" si="3"/>
        <v/>
      </c>
    </row>
    <row r="67" spans="3:12" ht="30" customHeight="1">
      <c r="C67" s="70" t="str">
        <f t="array" ref="C67">IFERROR(INDEX(Cad_an!$C$5:$F$5004,SMALL(IF(Cad_an!$F$5:$F$5004=$R$4,ROW(Cad_an!$F$5:$F$5004)-4),ROW(A60)),2),"")</f>
        <v/>
      </c>
      <c r="D67" s="70" t="str">
        <f t="array" ref="D67">IFERROR(INDEX(Cad_an!$C$5:$F$5004,SMALL(IF(Cad_an!$F$5:$F$5004=$R$4,ROW(Cad_an!$F$5:$F$5004)-4),ROW(A60)),3),"")</f>
        <v/>
      </c>
      <c r="E67" s="70" t="str">
        <f>IF(C67="","",VLOOKUP($C67&amp;$D67,Fa_an!$A$5:$O$5004,8,FALSE))</f>
        <v/>
      </c>
      <c r="F67" s="70" t="str">
        <f>IF(C67="","",VLOOKUP($C67&amp;$D67,Fa_an!$A$5:$O$5004,9,FALSE))</f>
        <v/>
      </c>
      <c r="G67" s="50" t="str">
        <f t="shared" si="0"/>
        <v/>
      </c>
      <c r="H67" s="83" t="str">
        <f>IF(C67="","",VLOOKUP($C67&amp;$D67,Fa_an!$A$5:$O$5004,11,FALSE))</f>
        <v/>
      </c>
      <c r="I67" s="62" t="str">
        <f t="shared" si="2"/>
        <v/>
      </c>
      <c r="J67" s="70" t="str">
        <f>IF(C67="","",VLOOKUP($C67&amp;$D67,Fa_an!$A$5:$O$5004,13,FALSE))</f>
        <v/>
      </c>
      <c r="K67" s="50" t="str">
        <f t="shared" si="1"/>
        <v/>
      </c>
      <c r="L67" s="53" t="str">
        <f t="shared" si="3"/>
        <v/>
      </c>
    </row>
    <row r="68" spans="3:12" ht="30" customHeight="1">
      <c r="C68" s="70" t="str">
        <f t="array" ref="C68">IFERROR(INDEX(Cad_an!$C$5:$F$5004,SMALL(IF(Cad_an!$F$5:$F$5004=$R$4,ROW(Cad_an!$F$5:$F$5004)-4),ROW(A61)),2),"")</f>
        <v/>
      </c>
      <c r="D68" s="70" t="str">
        <f t="array" ref="D68">IFERROR(INDEX(Cad_an!$C$5:$F$5004,SMALL(IF(Cad_an!$F$5:$F$5004=$R$4,ROW(Cad_an!$F$5:$F$5004)-4),ROW(A61)),3),"")</f>
        <v/>
      </c>
      <c r="E68" s="70" t="str">
        <f>IF(C68="","",VLOOKUP($C68&amp;$D68,Fa_an!$A$5:$O$5004,8,FALSE))</f>
        <v/>
      </c>
      <c r="F68" s="70" t="str">
        <f>IF(C68="","",VLOOKUP($C68&amp;$D68,Fa_an!$A$5:$O$5004,9,FALSE))</f>
        <v/>
      </c>
      <c r="G68" s="50" t="str">
        <f t="shared" si="0"/>
        <v/>
      </c>
      <c r="H68" s="83" t="str">
        <f>IF(C68="","",VLOOKUP($C68&amp;$D68,Fa_an!$A$5:$O$5004,11,FALSE))</f>
        <v/>
      </c>
      <c r="I68" s="62" t="str">
        <f t="shared" si="2"/>
        <v/>
      </c>
      <c r="J68" s="70" t="str">
        <f>IF(C68="","",VLOOKUP($C68&amp;$D68,Fa_an!$A$5:$O$5004,13,FALSE))</f>
        <v/>
      </c>
      <c r="K68" s="50" t="str">
        <f t="shared" si="1"/>
        <v/>
      </c>
      <c r="L68" s="53" t="str">
        <f t="shared" si="3"/>
        <v/>
      </c>
    </row>
    <row r="69" spans="3:12" ht="30" customHeight="1">
      <c r="C69" s="70" t="str">
        <f t="array" ref="C69">IFERROR(INDEX(Cad_an!$C$5:$F$5004,SMALL(IF(Cad_an!$F$5:$F$5004=$R$4,ROW(Cad_an!$F$5:$F$5004)-4),ROW(A62)),2),"")</f>
        <v/>
      </c>
      <c r="D69" s="70" t="str">
        <f t="array" ref="D69">IFERROR(INDEX(Cad_an!$C$5:$F$5004,SMALL(IF(Cad_an!$F$5:$F$5004=$R$4,ROW(Cad_an!$F$5:$F$5004)-4),ROW(A62)),3),"")</f>
        <v/>
      </c>
      <c r="E69" s="70" t="str">
        <f>IF(C69="","",VLOOKUP($C69&amp;$D69,Fa_an!$A$5:$O$5004,8,FALSE))</f>
        <v/>
      </c>
      <c r="F69" s="70" t="str">
        <f>IF(C69="","",VLOOKUP($C69&amp;$D69,Fa_an!$A$5:$O$5004,9,FALSE))</f>
        <v/>
      </c>
      <c r="G69" s="50" t="str">
        <f t="shared" si="0"/>
        <v/>
      </c>
      <c r="H69" s="83" t="str">
        <f>IF(C69="","",VLOOKUP($C69&amp;$D69,Fa_an!$A$5:$O$5004,11,FALSE))</f>
        <v/>
      </c>
      <c r="I69" s="62" t="str">
        <f t="shared" si="2"/>
        <v/>
      </c>
      <c r="J69" s="70" t="str">
        <f>IF(C69="","",VLOOKUP($C69&amp;$D69,Fa_an!$A$5:$O$5004,13,FALSE))</f>
        <v/>
      </c>
      <c r="K69" s="50" t="str">
        <f t="shared" si="1"/>
        <v/>
      </c>
      <c r="L69" s="53" t="str">
        <f t="shared" si="3"/>
        <v/>
      </c>
    </row>
    <row r="70" spans="3:12" ht="30" customHeight="1">
      <c r="C70" s="70" t="str">
        <f t="array" ref="C70">IFERROR(INDEX(Cad_an!$C$5:$F$5004,SMALL(IF(Cad_an!$F$5:$F$5004=$R$4,ROW(Cad_an!$F$5:$F$5004)-4),ROW(A63)),2),"")</f>
        <v/>
      </c>
      <c r="D70" s="70" t="str">
        <f t="array" ref="D70">IFERROR(INDEX(Cad_an!$C$5:$F$5004,SMALL(IF(Cad_an!$F$5:$F$5004=$R$4,ROW(Cad_an!$F$5:$F$5004)-4),ROW(A63)),3),"")</f>
        <v/>
      </c>
      <c r="E70" s="70" t="str">
        <f>IF(C70="","",VLOOKUP($C70&amp;$D70,Fa_an!$A$5:$O$5004,8,FALSE))</f>
        <v/>
      </c>
      <c r="F70" s="70" t="str">
        <f>IF(C70="","",VLOOKUP($C70&amp;$D70,Fa_an!$A$5:$O$5004,9,FALSE))</f>
        <v/>
      </c>
      <c r="G70" s="50" t="str">
        <f t="shared" si="0"/>
        <v/>
      </c>
      <c r="H70" s="83" t="str">
        <f>IF(C70="","",VLOOKUP($C70&amp;$D70,Fa_an!$A$5:$O$5004,11,FALSE))</f>
        <v/>
      </c>
      <c r="I70" s="62" t="str">
        <f t="shared" si="2"/>
        <v/>
      </c>
      <c r="J70" s="70" t="str">
        <f>IF(C70="","",VLOOKUP($C70&amp;$D70,Fa_an!$A$5:$O$5004,13,FALSE))</f>
        <v/>
      </c>
      <c r="K70" s="50" t="str">
        <f t="shared" si="1"/>
        <v/>
      </c>
      <c r="L70" s="53" t="str">
        <f t="shared" si="3"/>
        <v/>
      </c>
    </row>
    <row r="71" spans="3:12" ht="30" customHeight="1">
      <c r="C71" s="70" t="str">
        <f t="array" ref="C71">IFERROR(INDEX(Cad_an!$C$5:$F$5004,SMALL(IF(Cad_an!$F$5:$F$5004=$R$4,ROW(Cad_an!$F$5:$F$5004)-4),ROW(A64)),2),"")</f>
        <v/>
      </c>
      <c r="D71" s="70" t="str">
        <f t="array" ref="D71">IFERROR(INDEX(Cad_an!$C$5:$F$5004,SMALL(IF(Cad_an!$F$5:$F$5004=$R$4,ROW(Cad_an!$F$5:$F$5004)-4),ROW(A64)),3),"")</f>
        <v/>
      </c>
      <c r="E71" s="70" t="str">
        <f>IF(C71="","",VLOOKUP($C71&amp;$D71,Fa_an!$A$5:$O$5004,8,FALSE))</f>
        <v/>
      </c>
      <c r="F71" s="70" t="str">
        <f>IF(C71="","",VLOOKUP($C71&amp;$D71,Fa_an!$A$5:$O$5004,9,FALSE))</f>
        <v/>
      </c>
      <c r="G71" s="50" t="str">
        <f t="shared" si="0"/>
        <v/>
      </c>
      <c r="H71" s="83" t="str">
        <f>IF(C71="","",VLOOKUP($C71&amp;$D71,Fa_an!$A$5:$O$5004,11,FALSE))</f>
        <v/>
      </c>
      <c r="I71" s="62" t="str">
        <f t="shared" si="2"/>
        <v/>
      </c>
      <c r="J71" s="70" t="str">
        <f>IF(C71="","",VLOOKUP($C71&amp;$D71,Fa_an!$A$5:$O$5004,13,FALSE))</f>
        <v/>
      </c>
      <c r="K71" s="50" t="str">
        <f t="shared" si="1"/>
        <v/>
      </c>
      <c r="L71" s="53" t="str">
        <f t="shared" si="3"/>
        <v/>
      </c>
    </row>
    <row r="72" spans="3:12" ht="30" customHeight="1">
      <c r="C72" s="70" t="str">
        <f t="array" ref="C72">IFERROR(INDEX(Cad_an!$C$5:$F$5004,SMALL(IF(Cad_an!$F$5:$F$5004=$R$4,ROW(Cad_an!$F$5:$F$5004)-4),ROW(A65)),2),"")</f>
        <v/>
      </c>
      <c r="D72" s="70" t="str">
        <f t="array" ref="D72">IFERROR(INDEX(Cad_an!$C$5:$F$5004,SMALL(IF(Cad_an!$F$5:$F$5004=$R$4,ROW(Cad_an!$F$5:$F$5004)-4),ROW(A65)),3),"")</f>
        <v/>
      </c>
      <c r="E72" s="70" t="str">
        <f>IF(C72="","",VLOOKUP($C72&amp;$D72,Fa_an!$A$5:$O$5004,8,FALSE))</f>
        <v/>
      </c>
      <c r="F72" s="70" t="str">
        <f>IF(C72="","",VLOOKUP($C72&amp;$D72,Fa_an!$A$5:$O$5004,9,FALSE))</f>
        <v/>
      </c>
      <c r="G72" s="50" t="str">
        <f t="shared" si="0"/>
        <v/>
      </c>
      <c r="H72" s="83" t="str">
        <f>IF(C72="","",VLOOKUP($C72&amp;$D72,Fa_an!$A$5:$O$5004,11,FALSE))</f>
        <v/>
      </c>
      <c r="I72" s="62" t="str">
        <f t="shared" si="2"/>
        <v/>
      </c>
      <c r="J72" s="70" t="str">
        <f>IF(C72="","",VLOOKUP($C72&amp;$D72,Fa_an!$A$5:$O$5004,13,FALSE))</f>
        <v/>
      </c>
      <c r="K72" s="50" t="str">
        <f t="shared" si="1"/>
        <v/>
      </c>
      <c r="L72" s="53" t="str">
        <f t="shared" si="3"/>
        <v/>
      </c>
    </row>
    <row r="73" spans="3:12" ht="30" customHeight="1">
      <c r="C73" s="70" t="str">
        <f t="array" ref="C73">IFERROR(INDEX(Cad_an!$C$5:$F$5004,SMALL(IF(Cad_an!$F$5:$F$5004=$R$4,ROW(Cad_an!$F$5:$F$5004)-4),ROW(A66)),2),"")</f>
        <v/>
      </c>
      <c r="D73" s="70" t="str">
        <f t="array" ref="D73">IFERROR(INDEX(Cad_an!$C$5:$F$5004,SMALL(IF(Cad_an!$F$5:$F$5004=$R$4,ROW(Cad_an!$F$5:$F$5004)-4),ROW(A66)),3),"")</f>
        <v/>
      </c>
      <c r="E73" s="70" t="str">
        <f>IF(C73="","",VLOOKUP($C73&amp;$D73,Fa_an!$A$5:$O$5004,8,FALSE))</f>
        <v/>
      </c>
      <c r="F73" s="70" t="str">
        <f>IF(C73="","",VLOOKUP($C73&amp;$D73,Fa_an!$A$5:$O$5004,9,FALSE))</f>
        <v/>
      </c>
      <c r="G73" s="50" t="str">
        <f t="shared" ref="G73:G136" si="4">IFERROR(F73/E73,"")</f>
        <v/>
      </c>
      <c r="H73" s="83" t="str">
        <f>IF(C73="","",VLOOKUP($C73&amp;$D73,Fa_an!$A$5:$O$5004,11,FALSE))</f>
        <v/>
      </c>
      <c r="I73" s="62" t="str">
        <f t="shared" si="2"/>
        <v/>
      </c>
      <c r="J73" s="70" t="str">
        <f>IF(C73="","",VLOOKUP($C73&amp;$D73,Fa_an!$A$5:$O$5004,13,FALSE))</f>
        <v/>
      </c>
      <c r="K73" s="50" t="str">
        <f t="shared" ref="K73:K136" si="5">IFERROR(J73/F73,"")</f>
        <v/>
      </c>
      <c r="L73" s="53" t="str">
        <f t="shared" si="3"/>
        <v/>
      </c>
    </row>
    <row r="74" spans="3:12" ht="30" customHeight="1">
      <c r="C74" s="70" t="str">
        <f t="array" ref="C74">IFERROR(INDEX(Cad_an!$C$5:$F$5004,SMALL(IF(Cad_an!$F$5:$F$5004=$R$4,ROW(Cad_an!$F$5:$F$5004)-4),ROW(A67)),2),"")</f>
        <v/>
      </c>
      <c r="D74" s="70" t="str">
        <f t="array" ref="D74">IFERROR(INDEX(Cad_an!$C$5:$F$5004,SMALL(IF(Cad_an!$F$5:$F$5004=$R$4,ROW(Cad_an!$F$5:$F$5004)-4),ROW(A67)),3),"")</f>
        <v/>
      </c>
      <c r="E74" s="70" t="str">
        <f>IF(C74="","",VLOOKUP($C74&amp;$D74,Fa_an!$A$5:$O$5004,8,FALSE))</f>
        <v/>
      </c>
      <c r="F74" s="70" t="str">
        <f>IF(C74="","",VLOOKUP($C74&amp;$D74,Fa_an!$A$5:$O$5004,9,FALSE))</f>
        <v/>
      </c>
      <c r="G74" s="50" t="str">
        <f t="shared" si="4"/>
        <v/>
      </c>
      <c r="H74" s="83" t="str">
        <f>IF(C74="","",VLOOKUP($C74&amp;$D74,Fa_an!$A$5:$O$5004,11,FALSE))</f>
        <v/>
      </c>
      <c r="I74" s="62" t="str">
        <f t="shared" ref="I74:I137" si="6">IFERROR(H74/F74,"")</f>
        <v/>
      </c>
      <c r="J74" s="70" t="str">
        <f>IF(C74="","",VLOOKUP($C74&amp;$D74,Fa_an!$A$5:$O$5004,13,FALSE))</f>
        <v/>
      </c>
      <c r="K74" s="50" t="str">
        <f t="shared" si="5"/>
        <v/>
      </c>
      <c r="L74" s="53" t="str">
        <f t="shared" ref="L74:L137" si="7">IFERROR(H74/J74,"")</f>
        <v/>
      </c>
    </row>
    <row r="75" spans="3:12" ht="30" customHeight="1">
      <c r="C75" s="70" t="str">
        <f t="array" ref="C75">IFERROR(INDEX(Cad_an!$C$5:$F$5004,SMALL(IF(Cad_an!$F$5:$F$5004=$R$4,ROW(Cad_an!$F$5:$F$5004)-4),ROW(A68)),2),"")</f>
        <v/>
      </c>
      <c r="D75" s="70" t="str">
        <f t="array" ref="D75">IFERROR(INDEX(Cad_an!$C$5:$F$5004,SMALL(IF(Cad_an!$F$5:$F$5004=$R$4,ROW(Cad_an!$F$5:$F$5004)-4),ROW(A68)),3),"")</f>
        <v/>
      </c>
      <c r="E75" s="70" t="str">
        <f>IF(C75="","",VLOOKUP($C75&amp;$D75,Fa_an!$A$5:$O$5004,8,FALSE))</f>
        <v/>
      </c>
      <c r="F75" s="70" t="str">
        <f>IF(C75="","",VLOOKUP($C75&amp;$D75,Fa_an!$A$5:$O$5004,9,FALSE))</f>
        <v/>
      </c>
      <c r="G75" s="50" t="str">
        <f t="shared" si="4"/>
        <v/>
      </c>
      <c r="H75" s="83" t="str">
        <f>IF(C75="","",VLOOKUP($C75&amp;$D75,Fa_an!$A$5:$O$5004,11,FALSE))</f>
        <v/>
      </c>
      <c r="I75" s="62" t="str">
        <f t="shared" si="6"/>
        <v/>
      </c>
      <c r="J75" s="70" t="str">
        <f>IF(C75="","",VLOOKUP($C75&amp;$D75,Fa_an!$A$5:$O$5004,13,FALSE))</f>
        <v/>
      </c>
      <c r="K75" s="50" t="str">
        <f t="shared" si="5"/>
        <v/>
      </c>
      <c r="L75" s="53" t="str">
        <f t="shared" si="7"/>
        <v/>
      </c>
    </row>
    <row r="76" spans="3:12" ht="30" customHeight="1">
      <c r="C76" s="70" t="str">
        <f t="array" ref="C76">IFERROR(INDEX(Cad_an!$C$5:$F$5004,SMALL(IF(Cad_an!$F$5:$F$5004=$R$4,ROW(Cad_an!$F$5:$F$5004)-4),ROW(A69)),2),"")</f>
        <v/>
      </c>
      <c r="D76" s="70" t="str">
        <f t="array" ref="D76">IFERROR(INDEX(Cad_an!$C$5:$F$5004,SMALL(IF(Cad_an!$F$5:$F$5004=$R$4,ROW(Cad_an!$F$5:$F$5004)-4),ROW(A69)),3),"")</f>
        <v/>
      </c>
      <c r="E76" s="70" t="str">
        <f>IF(C76="","",VLOOKUP($C76&amp;$D76,Fa_an!$A$5:$O$5004,8,FALSE))</f>
        <v/>
      </c>
      <c r="F76" s="70" t="str">
        <f>IF(C76="","",VLOOKUP($C76&amp;$D76,Fa_an!$A$5:$O$5004,9,FALSE))</f>
        <v/>
      </c>
      <c r="G76" s="50" t="str">
        <f t="shared" si="4"/>
        <v/>
      </c>
      <c r="H76" s="83" t="str">
        <f>IF(C76="","",VLOOKUP($C76&amp;$D76,Fa_an!$A$5:$O$5004,11,FALSE))</f>
        <v/>
      </c>
      <c r="I76" s="62" t="str">
        <f t="shared" si="6"/>
        <v/>
      </c>
      <c r="J76" s="70" t="str">
        <f>IF(C76="","",VLOOKUP($C76&amp;$D76,Fa_an!$A$5:$O$5004,13,FALSE))</f>
        <v/>
      </c>
      <c r="K76" s="50" t="str">
        <f t="shared" si="5"/>
        <v/>
      </c>
      <c r="L76" s="53" t="str">
        <f t="shared" si="7"/>
        <v/>
      </c>
    </row>
    <row r="77" spans="3:12" ht="30" customHeight="1">
      <c r="C77" s="70" t="str">
        <f t="array" ref="C77">IFERROR(INDEX(Cad_an!$C$5:$F$5004,SMALL(IF(Cad_an!$F$5:$F$5004=$R$4,ROW(Cad_an!$F$5:$F$5004)-4),ROW(A70)),2),"")</f>
        <v/>
      </c>
      <c r="D77" s="70" t="str">
        <f t="array" ref="D77">IFERROR(INDEX(Cad_an!$C$5:$F$5004,SMALL(IF(Cad_an!$F$5:$F$5004=$R$4,ROW(Cad_an!$F$5:$F$5004)-4),ROW(A70)),3),"")</f>
        <v/>
      </c>
      <c r="E77" s="70" t="str">
        <f>IF(C77="","",VLOOKUP($C77&amp;$D77,Fa_an!$A$5:$O$5004,8,FALSE))</f>
        <v/>
      </c>
      <c r="F77" s="70" t="str">
        <f>IF(C77="","",VLOOKUP($C77&amp;$D77,Fa_an!$A$5:$O$5004,9,FALSE))</f>
        <v/>
      </c>
      <c r="G77" s="50" t="str">
        <f t="shared" si="4"/>
        <v/>
      </c>
      <c r="H77" s="83" t="str">
        <f>IF(C77="","",VLOOKUP($C77&amp;$D77,Fa_an!$A$5:$O$5004,11,FALSE))</f>
        <v/>
      </c>
      <c r="I77" s="62" t="str">
        <f t="shared" si="6"/>
        <v/>
      </c>
      <c r="J77" s="70" t="str">
        <f>IF(C77="","",VLOOKUP($C77&amp;$D77,Fa_an!$A$5:$O$5004,13,FALSE))</f>
        <v/>
      </c>
      <c r="K77" s="50" t="str">
        <f t="shared" si="5"/>
        <v/>
      </c>
      <c r="L77" s="53" t="str">
        <f t="shared" si="7"/>
        <v/>
      </c>
    </row>
    <row r="78" spans="3:12" ht="30" customHeight="1">
      <c r="C78" s="70" t="str">
        <f t="array" ref="C78">IFERROR(INDEX(Cad_an!$C$5:$F$5004,SMALL(IF(Cad_an!$F$5:$F$5004=$R$4,ROW(Cad_an!$F$5:$F$5004)-4),ROW(A71)),2),"")</f>
        <v/>
      </c>
      <c r="D78" s="70" t="str">
        <f t="array" ref="D78">IFERROR(INDEX(Cad_an!$C$5:$F$5004,SMALL(IF(Cad_an!$F$5:$F$5004=$R$4,ROW(Cad_an!$F$5:$F$5004)-4),ROW(A71)),3),"")</f>
        <v/>
      </c>
      <c r="E78" s="70" t="str">
        <f>IF(C78="","",VLOOKUP($C78&amp;$D78,Fa_an!$A$5:$O$5004,8,FALSE))</f>
        <v/>
      </c>
      <c r="F78" s="70" t="str">
        <f>IF(C78="","",VLOOKUP($C78&amp;$D78,Fa_an!$A$5:$O$5004,9,FALSE))</f>
        <v/>
      </c>
      <c r="G78" s="50" t="str">
        <f t="shared" si="4"/>
        <v/>
      </c>
      <c r="H78" s="83" t="str">
        <f>IF(C78="","",VLOOKUP($C78&amp;$D78,Fa_an!$A$5:$O$5004,11,FALSE))</f>
        <v/>
      </c>
      <c r="I78" s="62" t="str">
        <f t="shared" si="6"/>
        <v/>
      </c>
      <c r="J78" s="70" t="str">
        <f>IF(C78="","",VLOOKUP($C78&amp;$D78,Fa_an!$A$5:$O$5004,13,FALSE))</f>
        <v/>
      </c>
      <c r="K78" s="50" t="str">
        <f t="shared" si="5"/>
        <v/>
      </c>
      <c r="L78" s="53" t="str">
        <f t="shared" si="7"/>
        <v/>
      </c>
    </row>
    <row r="79" spans="3:12" ht="30" customHeight="1">
      <c r="C79" s="70" t="str">
        <f t="array" ref="C79">IFERROR(INDEX(Cad_an!$C$5:$F$5004,SMALL(IF(Cad_an!$F$5:$F$5004=$R$4,ROW(Cad_an!$F$5:$F$5004)-4),ROW(A72)),2),"")</f>
        <v/>
      </c>
      <c r="D79" s="70" t="str">
        <f t="array" ref="D79">IFERROR(INDEX(Cad_an!$C$5:$F$5004,SMALL(IF(Cad_an!$F$5:$F$5004=$R$4,ROW(Cad_an!$F$5:$F$5004)-4),ROW(A72)),3),"")</f>
        <v/>
      </c>
      <c r="E79" s="70" t="str">
        <f>IF(C79="","",VLOOKUP($C79&amp;$D79,Fa_an!$A$5:$O$5004,8,FALSE))</f>
        <v/>
      </c>
      <c r="F79" s="70" t="str">
        <f>IF(C79="","",VLOOKUP($C79&amp;$D79,Fa_an!$A$5:$O$5004,9,FALSE))</f>
        <v/>
      </c>
      <c r="G79" s="50" t="str">
        <f t="shared" si="4"/>
        <v/>
      </c>
      <c r="H79" s="83" t="str">
        <f>IF(C79="","",VLOOKUP($C79&amp;$D79,Fa_an!$A$5:$O$5004,11,FALSE))</f>
        <v/>
      </c>
      <c r="I79" s="62" t="str">
        <f t="shared" si="6"/>
        <v/>
      </c>
      <c r="J79" s="70" t="str">
        <f>IF(C79="","",VLOOKUP($C79&amp;$D79,Fa_an!$A$5:$O$5004,13,FALSE))</f>
        <v/>
      </c>
      <c r="K79" s="50" t="str">
        <f t="shared" si="5"/>
        <v/>
      </c>
      <c r="L79" s="53" t="str">
        <f t="shared" si="7"/>
        <v/>
      </c>
    </row>
    <row r="80" spans="3:12" ht="30" customHeight="1">
      <c r="C80" s="70" t="str">
        <f t="array" ref="C80">IFERROR(INDEX(Cad_an!$C$5:$F$5004,SMALL(IF(Cad_an!$F$5:$F$5004=$R$4,ROW(Cad_an!$F$5:$F$5004)-4),ROW(A73)),2),"")</f>
        <v/>
      </c>
      <c r="D80" s="70" t="str">
        <f t="array" ref="D80">IFERROR(INDEX(Cad_an!$C$5:$F$5004,SMALL(IF(Cad_an!$F$5:$F$5004=$R$4,ROW(Cad_an!$F$5:$F$5004)-4),ROW(A73)),3),"")</f>
        <v/>
      </c>
      <c r="E80" s="70" t="str">
        <f>IF(C80="","",VLOOKUP($C80&amp;$D80,Fa_an!$A$5:$O$5004,8,FALSE))</f>
        <v/>
      </c>
      <c r="F80" s="70" t="str">
        <f>IF(C80="","",VLOOKUP($C80&amp;$D80,Fa_an!$A$5:$O$5004,9,FALSE))</f>
        <v/>
      </c>
      <c r="G80" s="50" t="str">
        <f t="shared" si="4"/>
        <v/>
      </c>
      <c r="H80" s="83" t="str">
        <f>IF(C80="","",VLOOKUP($C80&amp;$D80,Fa_an!$A$5:$O$5004,11,FALSE))</f>
        <v/>
      </c>
      <c r="I80" s="62" t="str">
        <f t="shared" si="6"/>
        <v/>
      </c>
      <c r="J80" s="70" t="str">
        <f>IF(C80="","",VLOOKUP($C80&amp;$D80,Fa_an!$A$5:$O$5004,13,FALSE))</f>
        <v/>
      </c>
      <c r="K80" s="50" t="str">
        <f t="shared" si="5"/>
        <v/>
      </c>
      <c r="L80" s="53" t="str">
        <f t="shared" si="7"/>
        <v/>
      </c>
    </row>
    <row r="81" spans="3:12" ht="30" customHeight="1">
      <c r="C81" s="70" t="str">
        <f t="array" ref="C81">IFERROR(INDEX(Cad_an!$C$5:$F$5004,SMALL(IF(Cad_an!$F$5:$F$5004=$R$4,ROW(Cad_an!$F$5:$F$5004)-4),ROW(A74)),2),"")</f>
        <v/>
      </c>
      <c r="D81" s="70" t="str">
        <f t="array" ref="D81">IFERROR(INDEX(Cad_an!$C$5:$F$5004,SMALL(IF(Cad_an!$F$5:$F$5004=$R$4,ROW(Cad_an!$F$5:$F$5004)-4),ROW(A74)),3),"")</f>
        <v/>
      </c>
      <c r="E81" s="70" t="str">
        <f>IF(C81="","",VLOOKUP($C81&amp;$D81,Fa_an!$A$5:$O$5004,8,FALSE))</f>
        <v/>
      </c>
      <c r="F81" s="70" t="str">
        <f>IF(C81="","",VLOOKUP($C81&amp;$D81,Fa_an!$A$5:$O$5004,9,FALSE))</f>
        <v/>
      </c>
      <c r="G81" s="50" t="str">
        <f t="shared" si="4"/>
        <v/>
      </c>
      <c r="H81" s="83" t="str">
        <f>IF(C81="","",VLOOKUP($C81&amp;$D81,Fa_an!$A$5:$O$5004,11,FALSE))</f>
        <v/>
      </c>
      <c r="I81" s="62" t="str">
        <f t="shared" si="6"/>
        <v/>
      </c>
      <c r="J81" s="70" t="str">
        <f>IF(C81="","",VLOOKUP($C81&amp;$D81,Fa_an!$A$5:$O$5004,13,FALSE))</f>
        <v/>
      </c>
      <c r="K81" s="50" t="str">
        <f t="shared" si="5"/>
        <v/>
      </c>
      <c r="L81" s="53" t="str">
        <f t="shared" si="7"/>
        <v/>
      </c>
    </row>
    <row r="82" spans="3:12" ht="30" customHeight="1">
      <c r="C82" s="70" t="str">
        <f t="array" ref="C82">IFERROR(INDEX(Cad_an!$C$5:$F$5004,SMALL(IF(Cad_an!$F$5:$F$5004=$R$4,ROW(Cad_an!$F$5:$F$5004)-4),ROW(A75)),2),"")</f>
        <v/>
      </c>
      <c r="D82" s="70" t="str">
        <f t="array" ref="D82">IFERROR(INDEX(Cad_an!$C$5:$F$5004,SMALL(IF(Cad_an!$F$5:$F$5004=$R$4,ROW(Cad_an!$F$5:$F$5004)-4),ROW(A75)),3),"")</f>
        <v/>
      </c>
      <c r="E82" s="70" t="str">
        <f>IF(C82="","",VLOOKUP($C82&amp;$D82,Fa_an!$A$5:$O$5004,8,FALSE))</f>
        <v/>
      </c>
      <c r="F82" s="70" t="str">
        <f>IF(C82="","",VLOOKUP($C82&amp;$D82,Fa_an!$A$5:$O$5004,9,FALSE))</f>
        <v/>
      </c>
      <c r="G82" s="50" t="str">
        <f t="shared" si="4"/>
        <v/>
      </c>
      <c r="H82" s="83" t="str">
        <f>IF(C82="","",VLOOKUP($C82&amp;$D82,Fa_an!$A$5:$O$5004,11,FALSE))</f>
        <v/>
      </c>
      <c r="I82" s="62" t="str">
        <f t="shared" si="6"/>
        <v/>
      </c>
      <c r="J82" s="70" t="str">
        <f>IF(C82="","",VLOOKUP($C82&amp;$D82,Fa_an!$A$5:$O$5004,13,FALSE))</f>
        <v/>
      </c>
      <c r="K82" s="50" t="str">
        <f t="shared" si="5"/>
        <v/>
      </c>
      <c r="L82" s="53" t="str">
        <f t="shared" si="7"/>
        <v/>
      </c>
    </row>
    <row r="83" spans="3:12" ht="30" customHeight="1">
      <c r="C83" s="70" t="str">
        <f t="array" ref="C83">IFERROR(INDEX(Cad_an!$C$5:$F$5004,SMALL(IF(Cad_an!$F$5:$F$5004=$R$4,ROW(Cad_an!$F$5:$F$5004)-4),ROW(A76)),2),"")</f>
        <v/>
      </c>
      <c r="D83" s="70" t="str">
        <f t="array" ref="D83">IFERROR(INDEX(Cad_an!$C$5:$F$5004,SMALL(IF(Cad_an!$F$5:$F$5004=$R$4,ROW(Cad_an!$F$5:$F$5004)-4),ROW(A76)),3),"")</f>
        <v/>
      </c>
      <c r="E83" s="70" t="str">
        <f>IF(C83="","",VLOOKUP($C83&amp;$D83,Fa_an!$A$5:$O$5004,8,FALSE))</f>
        <v/>
      </c>
      <c r="F83" s="70" t="str">
        <f>IF(C83="","",VLOOKUP($C83&amp;$D83,Fa_an!$A$5:$O$5004,9,FALSE))</f>
        <v/>
      </c>
      <c r="G83" s="50" t="str">
        <f t="shared" si="4"/>
        <v/>
      </c>
      <c r="H83" s="83" t="str">
        <f>IF(C83="","",VLOOKUP($C83&amp;$D83,Fa_an!$A$5:$O$5004,11,FALSE))</f>
        <v/>
      </c>
      <c r="I83" s="62" t="str">
        <f t="shared" si="6"/>
        <v/>
      </c>
      <c r="J83" s="70" t="str">
        <f>IF(C83="","",VLOOKUP($C83&amp;$D83,Fa_an!$A$5:$O$5004,13,FALSE))</f>
        <v/>
      </c>
      <c r="K83" s="50" t="str">
        <f t="shared" si="5"/>
        <v/>
      </c>
      <c r="L83" s="53" t="str">
        <f t="shared" si="7"/>
        <v/>
      </c>
    </row>
    <row r="84" spans="3:12" ht="30" customHeight="1">
      <c r="C84" s="70" t="str">
        <f t="array" ref="C84">IFERROR(INDEX(Cad_an!$C$5:$F$5004,SMALL(IF(Cad_an!$F$5:$F$5004=$R$4,ROW(Cad_an!$F$5:$F$5004)-4),ROW(A77)),2),"")</f>
        <v/>
      </c>
      <c r="D84" s="70" t="str">
        <f t="array" ref="D84">IFERROR(INDEX(Cad_an!$C$5:$F$5004,SMALL(IF(Cad_an!$F$5:$F$5004=$R$4,ROW(Cad_an!$F$5:$F$5004)-4),ROW(A77)),3),"")</f>
        <v/>
      </c>
      <c r="E84" s="70" t="str">
        <f>IF(C84="","",VLOOKUP($C84&amp;$D84,Fa_an!$A$5:$O$5004,8,FALSE))</f>
        <v/>
      </c>
      <c r="F84" s="70" t="str">
        <f>IF(C84="","",VLOOKUP($C84&amp;$D84,Fa_an!$A$5:$O$5004,9,FALSE))</f>
        <v/>
      </c>
      <c r="G84" s="50" t="str">
        <f t="shared" si="4"/>
        <v/>
      </c>
      <c r="H84" s="83" t="str">
        <f>IF(C84="","",VLOOKUP($C84&amp;$D84,Fa_an!$A$5:$O$5004,11,FALSE))</f>
        <v/>
      </c>
      <c r="I84" s="62" t="str">
        <f t="shared" si="6"/>
        <v/>
      </c>
      <c r="J84" s="70" t="str">
        <f>IF(C84="","",VLOOKUP($C84&amp;$D84,Fa_an!$A$5:$O$5004,13,FALSE))</f>
        <v/>
      </c>
      <c r="K84" s="50" t="str">
        <f t="shared" si="5"/>
        <v/>
      </c>
      <c r="L84" s="53" t="str">
        <f t="shared" si="7"/>
        <v/>
      </c>
    </row>
    <row r="85" spans="3:12" ht="30" customHeight="1">
      <c r="C85" s="70" t="str">
        <f t="array" ref="C85">IFERROR(INDEX(Cad_an!$C$5:$F$5004,SMALL(IF(Cad_an!$F$5:$F$5004=$R$4,ROW(Cad_an!$F$5:$F$5004)-4),ROW(A78)),2),"")</f>
        <v/>
      </c>
      <c r="D85" s="70" t="str">
        <f t="array" ref="D85">IFERROR(INDEX(Cad_an!$C$5:$F$5004,SMALL(IF(Cad_an!$F$5:$F$5004=$R$4,ROW(Cad_an!$F$5:$F$5004)-4),ROW(A78)),3),"")</f>
        <v/>
      </c>
      <c r="E85" s="70" t="str">
        <f>IF(C85="","",VLOOKUP($C85&amp;$D85,Fa_an!$A$5:$O$5004,8,FALSE))</f>
        <v/>
      </c>
      <c r="F85" s="70" t="str">
        <f>IF(C85="","",VLOOKUP($C85&amp;$D85,Fa_an!$A$5:$O$5004,9,FALSE))</f>
        <v/>
      </c>
      <c r="G85" s="50" t="str">
        <f t="shared" si="4"/>
        <v/>
      </c>
      <c r="H85" s="83" t="str">
        <f>IF(C85="","",VLOOKUP($C85&amp;$D85,Fa_an!$A$5:$O$5004,11,FALSE))</f>
        <v/>
      </c>
      <c r="I85" s="62" t="str">
        <f t="shared" si="6"/>
        <v/>
      </c>
      <c r="J85" s="70" t="str">
        <f>IF(C85="","",VLOOKUP($C85&amp;$D85,Fa_an!$A$5:$O$5004,13,FALSE))</f>
        <v/>
      </c>
      <c r="K85" s="50" t="str">
        <f t="shared" si="5"/>
        <v/>
      </c>
      <c r="L85" s="53" t="str">
        <f t="shared" si="7"/>
        <v/>
      </c>
    </row>
    <row r="86" spans="3:12" ht="30" customHeight="1">
      <c r="C86" s="70" t="str">
        <f t="array" ref="C86">IFERROR(INDEX(Cad_an!$C$5:$F$5004,SMALL(IF(Cad_an!$F$5:$F$5004=$R$4,ROW(Cad_an!$F$5:$F$5004)-4),ROW(A79)),2),"")</f>
        <v/>
      </c>
      <c r="D86" s="70" t="str">
        <f t="array" ref="D86">IFERROR(INDEX(Cad_an!$C$5:$F$5004,SMALL(IF(Cad_an!$F$5:$F$5004=$R$4,ROW(Cad_an!$F$5:$F$5004)-4),ROW(A79)),3),"")</f>
        <v/>
      </c>
      <c r="E86" s="70" t="str">
        <f>IF(C86="","",VLOOKUP($C86&amp;$D86,Fa_an!$A$5:$O$5004,8,FALSE))</f>
        <v/>
      </c>
      <c r="F86" s="70" t="str">
        <f>IF(C86="","",VLOOKUP($C86&amp;$D86,Fa_an!$A$5:$O$5004,9,FALSE))</f>
        <v/>
      </c>
      <c r="G86" s="50" t="str">
        <f t="shared" si="4"/>
        <v/>
      </c>
      <c r="H86" s="83" t="str">
        <f>IF(C86="","",VLOOKUP($C86&amp;$D86,Fa_an!$A$5:$O$5004,11,FALSE))</f>
        <v/>
      </c>
      <c r="I86" s="62" t="str">
        <f t="shared" si="6"/>
        <v/>
      </c>
      <c r="J86" s="70" t="str">
        <f>IF(C86="","",VLOOKUP($C86&amp;$D86,Fa_an!$A$5:$O$5004,13,FALSE))</f>
        <v/>
      </c>
      <c r="K86" s="50" t="str">
        <f t="shared" si="5"/>
        <v/>
      </c>
      <c r="L86" s="53" t="str">
        <f t="shared" si="7"/>
        <v/>
      </c>
    </row>
    <row r="87" spans="3:12" ht="30" customHeight="1">
      <c r="C87" s="70" t="str">
        <f t="array" ref="C87">IFERROR(INDEX(Cad_an!$C$5:$F$5004,SMALL(IF(Cad_an!$F$5:$F$5004=$R$4,ROW(Cad_an!$F$5:$F$5004)-4),ROW(A80)),2),"")</f>
        <v/>
      </c>
      <c r="D87" s="70" t="str">
        <f t="array" ref="D87">IFERROR(INDEX(Cad_an!$C$5:$F$5004,SMALL(IF(Cad_an!$F$5:$F$5004=$R$4,ROW(Cad_an!$F$5:$F$5004)-4),ROW(A80)),3),"")</f>
        <v/>
      </c>
      <c r="E87" s="70" t="str">
        <f>IF(C87="","",VLOOKUP($C87&amp;$D87,Fa_an!$A$5:$O$5004,8,FALSE))</f>
        <v/>
      </c>
      <c r="F87" s="70" t="str">
        <f>IF(C87="","",VLOOKUP($C87&amp;$D87,Fa_an!$A$5:$O$5004,9,FALSE))</f>
        <v/>
      </c>
      <c r="G87" s="50" t="str">
        <f t="shared" si="4"/>
        <v/>
      </c>
      <c r="H87" s="83" t="str">
        <f>IF(C87="","",VLOOKUP($C87&amp;$D87,Fa_an!$A$5:$O$5004,11,FALSE))</f>
        <v/>
      </c>
      <c r="I87" s="62" t="str">
        <f t="shared" si="6"/>
        <v/>
      </c>
      <c r="J87" s="70" t="str">
        <f>IF(C87="","",VLOOKUP($C87&amp;$D87,Fa_an!$A$5:$O$5004,13,FALSE))</f>
        <v/>
      </c>
      <c r="K87" s="50" t="str">
        <f t="shared" si="5"/>
        <v/>
      </c>
      <c r="L87" s="53" t="str">
        <f t="shared" si="7"/>
        <v/>
      </c>
    </row>
    <row r="88" spans="3:12" ht="30" customHeight="1">
      <c r="C88" s="70" t="str">
        <f t="array" ref="C88">IFERROR(INDEX(Cad_an!$C$5:$F$5004,SMALL(IF(Cad_an!$F$5:$F$5004=$R$4,ROW(Cad_an!$F$5:$F$5004)-4),ROW(A81)),2),"")</f>
        <v/>
      </c>
      <c r="D88" s="70" t="str">
        <f t="array" ref="D88">IFERROR(INDEX(Cad_an!$C$5:$F$5004,SMALL(IF(Cad_an!$F$5:$F$5004=$R$4,ROW(Cad_an!$F$5:$F$5004)-4),ROW(A81)),3),"")</f>
        <v/>
      </c>
      <c r="E88" s="70" t="str">
        <f>IF(C88="","",VLOOKUP($C88&amp;$D88,Fa_an!$A$5:$O$5004,8,FALSE))</f>
        <v/>
      </c>
      <c r="F88" s="70" t="str">
        <f>IF(C88="","",VLOOKUP($C88&amp;$D88,Fa_an!$A$5:$O$5004,9,FALSE))</f>
        <v/>
      </c>
      <c r="G88" s="50" t="str">
        <f t="shared" si="4"/>
        <v/>
      </c>
      <c r="H88" s="83" t="str">
        <f>IF(C88="","",VLOOKUP($C88&amp;$D88,Fa_an!$A$5:$O$5004,11,FALSE))</f>
        <v/>
      </c>
      <c r="I88" s="62" t="str">
        <f t="shared" si="6"/>
        <v/>
      </c>
      <c r="J88" s="70" t="str">
        <f>IF(C88="","",VLOOKUP($C88&amp;$D88,Fa_an!$A$5:$O$5004,13,FALSE))</f>
        <v/>
      </c>
      <c r="K88" s="50" t="str">
        <f t="shared" si="5"/>
        <v/>
      </c>
      <c r="L88" s="53" t="str">
        <f t="shared" si="7"/>
        <v/>
      </c>
    </row>
    <row r="89" spans="3:12" ht="30" customHeight="1">
      <c r="C89" s="70" t="str">
        <f t="array" ref="C89">IFERROR(INDEX(Cad_an!$C$5:$F$5004,SMALL(IF(Cad_an!$F$5:$F$5004=$R$4,ROW(Cad_an!$F$5:$F$5004)-4),ROW(A82)),2),"")</f>
        <v/>
      </c>
      <c r="D89" s="70" t="str">
        <f t="array" ref="D89">IFERROR(INDEX(Cad_an!$C$5:$F$5004,SMALL(IF(Cad_an!$F$5:$F$5004=$R$4,ROW(Cad_an!$F$5:$F$5004)-4),ROW(A82)),3),"")</f>
        <v/>
      </c>
      <c r="E89" s="70" t="str">
        <f>IF(C89="","",VLOOKUP($C89&amp;$D89,Fa_an!$A$5:$O$5004,8,FALSE))</f>
        <v/>
      </c>
      <c r="F89" s="70" t="str">
        <f>IF(C89="","",VLOOKUP($C89&amp;$D89,Fa_an!$A$5:$O$5004,9,FALSE))</f>
        <v/>
      </c>
      <c r="G89" s="50" t="str">
        <f t="shared" si="4"/>
        <v/>
      </c>
      <c r="H89" s="83" t="str">
        <f>IF(C89="","",VLOOKUP($C89&amp;$D89,Fa_an!$A$5:$O$5004,11,FALSE))</f>
        <v/>
      </c>
      <c r="I89" s="62" t="str">
        <f t="shared" si="6"/>
        <v/>
      </c>
      <c r="J89" s="70" t="str">
        <f>IF(C89="","",VLOOKUP($C89&amp;$D89,Fa_an!$A$5:$O$5004,13,FALSE))</f>
        <v/>
      </c>
      <c r="K89" s="50" t="str">
        <f t="shared" si="5"/>
        <v/>
      </c>
      <c r="L89" s="53" t="str">
        <f t="shared" si="7"/>
        <v/>
      </c>
    </row>
    <row r="90" spans="3:12" ht="30" customHeight="1">
      <c r="C90" s="70" t="str">
        <f t="array" ref="C90">IFERROR(INDEX(Cad_an!$C$5:$F$5004,SMALL(IF(Cad_an!$F$5:$F$5004=$R$4,ROW(Cad_an!$F$5:$F$5004)-4),ROW(A83)),2),"")</f>
        <v/>
      </c>
      <c r="D90" s="70" t="str">
        <f t="array" ref="D90">IFERROR(INDEX(Cad_an!$C$5:$F$5004,SMALL(IF(Cad_an!$F$5:$F$5004=$R$4,ROW(Cad_an!$F$5:$F$5004)-4),ROW(A83)),3),"")</f>
        <v/>
      </c>
      <c r="E90" s="70" t="str">
        <f>IF(C90="","",VLOOKUP($C90&amp;$D90,Fa_an!$A$5:$O$5004,8,FALSE))</f>
        <v/>
      </c>
      <c r="F90" s="70" t="str">
        <f>IF(C90="","",VLOOKUP($C90&amp;$D90,Fa_an!$A$5:$O$5004,9,FALSE))</f>
        <v/>
      </c>
      <c r="G90" s="50" t="str">
        <f t="shared" si="4"/>
        <v/>
      </c>
      <c r="H90" s="83" t="str">
        <f>IF(C90="","",VLOOKUP($C90&amp;$D90,Fa_an!$A$5:$O$5004,11,FALSE))</f>
        <v/>
      </c>
      <c r="I90" s="62" t="str">
        <f t="shared" si="6"/>
        <v/>
      </c>
      <c r="J90" s="70" t="str">
        <f>IF(C90="","",VLOOKUP($C90&amp;$D90,Fa_an!$A$5:$O$5004,13,FALSE))</f>
        <v/>
      </c>
      <c r="K90" s="50" t="str">
        <f t="shared" si="5"/>
        <v/>
      </c>
      <c r="L90" s="53" t="str">
        <f t="shared" si="7"/>
        <v/>
      </c>
    </row>
    <row r="91" spans="3:12" ht="30" customHeight="1">
      <c r="C91" s="70" t="str">
        <f t="array" ref="C91">IFERROR(INDEX(Cad_an!$C$5:$F$5004,SMALL(IF(Cad_an!$F$5:$F$5004=$R$4,ROW(Cad_an!$F$5:$F$5004)-4),ROW(A84)),2),"")</f>
        <v/>
      </c>
      <c r="D91" s="70" t="str">
        <f t="array" ref="D91">IFERROR(INDEX(Cad_an!$C$5:$F$5004,SMALL(IF(Cad_an!$F$5:$F$5004=$R$4,ROW(Cad_an!$F$5:$F$5004)-4),ROW(A84)),3),"")</f>
        <v/>
      </c>
      <c r="E91" s="70" t="str">
        <f>IF(C91="","",VLOOKUP($C91&amp;$D91,Fa_an!$A$5:$O$5004,8,FALSE))</f>
        <v/>
      </c>
      <c r="F91" s="70" t="str">
        <f>IF(C91="","",VLOOKUP($C91&amp;$D91,Fa_an!$A$5:$O$5004,9,FALSE))</f>
        <v/>
      </c>
      <c r="G91" s="50" t="str">
        <f t="shared" si="4"/>
        <v/>
      </c>
      <c r="H91" s="83" t="str">
        <f>IF(C91="","",VLOOKUP($C91&amp;$D91,Fa_an!$A$5:$O$5004,11,FALSE))</f>
        <v/>
      </c>
      <c r="I91" s="62" t="str">
        <f t="shared" si="6"/>
        <v/>
      </c>
      <c r="J91" s="70" t="str">
        <f>IF(C91="","",VLOOKUP($C91&amp;$D91,Fa_an!$A$5:$O$5004,13,FALSE))</f>
        <v/>
      </c>
      <c r="K91" s="50" t="str">
        <f t="shared" si="5"/>
        <v/>
      </c>
      <c r="L91" s="53" t="str">
        <f t="shared" si="7"/>
        <v/>
      </c>
    </row>
    <row r="92" spans="3:12" ht="30" customHeight="1">
      <c r="C92" s="70" t="str">
        <f t="array" ref="C92">IFERROR(INDEX(Cad_an!$C$5:$F$5004,SMALL(IF(Cad_an!$F$5:$F$5004=$R$4,ROW(Cad_an!$F$5:$F$5004)-4),ROW(A85)),2),"")</f>
        <v/>
      </c>
      <c r="D92" s="70" t="str">
        <f t="array" ref="D92">IFERROR(INDEX(Cad_an!$C$5:$F$5004,SMALL(IF(Cad_an!$F$5:$F$5004=$R$4,ROW(Cad_an!$F$5:$F$5004)-4),ROW(A85)),3),"")</f>
        <v/>
      </c>
      <c r="E92" s="70" t="str">
        <f>IF(C92="","",VLOOKUP($C92&amp;$D92,Fa_an!$A$5:$O$5004,8,FALSE))</f>
        <v/>
      </c>
      <c r="F92" s="70" t="str">
        <f>IF(C92="","",VLOOKUP($C92&amp;$D92,Fa_an!$A$5:$O$5004,9,FALSE))</f>
        <v/>
      </c>
      <c r="G92" s="50" t="str">
        <f t="shared" si="4"/>
        <v/>
      </c>
      <c r="H92" s="83" t="str">
        <f>IF(C92="","",VLOOKUP($C92&amp;$D92,Fa_an!$A$5:$O$5004,11,FALSE))</f>
        <v/>
      </c>
      <c r="I92" s="62" t="str">
        <f t="shared" si="6"/>
        <v/>
      </c>
      <c r="J92" s="70" t="str">
        <f>IF(C92="","",VLOOKUP($C92&amp;$D92,Fa_an!$A$5:$O$5004,13,FALSE))</f>
        <v/>
      </c>
      <c r="K92" s="50" t="str">
        <f t="shared" si="5"/>
        <v/>
      </c>
      <c r="L92" s="53" t="str">
        <f t="shared" si="7"/>
        <v/>
      </c>
    </row>
    <row r="93" spans="3:12" ht="30" customHeight="1">
      <c r="C93" s="70" t="str">
        <f t="array" ref="C93">IFERROR(INDEX(Cad_an!$C$5:$F$5004,SMALL(IF(Cad_an!$F$5:$F$5004=$R$4,ROW(Cad_an!$F$5:$F$5004)-4),ROW(A86)),2),"")</f>
        <v/>
      </c>
      <c r="D93" s="70" t="str">
        <f t="array" ref="D93">IFERROR(INDEX(Cad_an!$C$5:$F$5004,SMALL(IF(Cad_an!$F$5:$F$5004=$R$4,ROW(Cad_an!$F$5:$F$5004)-4),ROW(A86)),3),"")</f>
        <v/>
      </c>
      <c r="E93" s="70" t="str">
        <f>IF(C93="","",VLOOKUP($C93&amp;$D93,Fa_an!$A$5:$O$5004,8,FALSE))</f>
        <v/>
      </c>
      <c r="F93" s="70" t="str">
        <f>IF(C93="","",VLOOKUP($C93&amp;$D93,Fa_an!$A$5:$O$5004,9,FALSE))</f>
        <v/>
      </c>
      <c r="G93" s="50" t="str">
        <f t="shared" si="4"/>
        <v/>
      </c>
      <c r="H93" s="83" t="str">
        <f>IF(C93="","",VLOOKUP($C93&amp;$D93,Fa_an!$A$5:$O$5004,11,FALSE))</f>
        <v/>
      </c>
      <c r="I93" s="62" t="str">
        <f t="shared" si="6"/>
        <v/>
      </c>
      <c r="J93" s="70" t="str">
        <f>IF(C93="","",VLOOKUP($C93&amp;$D93,Fa_an!$A$5:$O$5004,13,FALSE))</f>
        <v/>
      </c>
      <c r="K93" s="50" t="str">
        <f t="shared" si="5"/>
        <v/>
      </c>
      <c r="L93" s="53" t="str">
        <f t="shared" si="7"/>
        <v/>
      </c>
    </row>
    <row r="94" spans="3:12" ht="30" customHeight="1">
      <c r="C94" s="70" t="str">
        <f t="array" ref="C94">IFERROR(INDEX(Cad_an!$C$5:$F$5004,SMALL(IF(Cad_an!$F$5:$F$5004=$R$4,ROW(Cad_an!$F$5:$F$5004)-4),ROW(A87)),2),"")</f>
        <v/>
      </c>
      <c r="D94" s="70" t="str">
        <f t="array" ref="D94">IFERROR(INDEX(Cad_an!$C$5:$F$5004,SMALL(IF(Cad_an!$F$5:$F$5004=$R$4,ROW(Cad_an!$F$5:$F$5004)-4),ROW(A87)),3),"")</f>
        <v/>
      </c>
      <c r="E94" s="70" t="str">
        <f>IF(C94="","",VLOOKUP($C94&amp;$D94,Fa_an!$A$5:$O$5004,8,FALSE))</f>
        <v/>
      </c>
      <c r="F94" s="70" t="str">
        <f>IF(C94="","",VLOOKUP($C94&amp;$D94,Fa_an!$A$5:$O$5004,9,FALSE))</f>
        <v/>
      </c>
      <c r="G94" s="50" t="str">
        <f t="shared" si="4"/>
        <v/>
      </c>
      <c r="H94" s="83" t="str">
        <f>IF(C94="","",VLOOKUP($C94&amp;$D94,Fa_an!$A$5:$O$5004,11,FALSE))</f>
        <v/>
      </c>
      <c r="I94" s="62" t="str">
        <f t="shared" si="6"/>
        <v/>
      </c>
      <c r="J94" s="70" t="str">
        <f>IF(C94="","",VLOOKUP($C94&amp;$D94,Fa_an!$A$5:$O$5004,13,FALSE))</f>
        <v/>
      </c>
      <c r="K94" s="50" t="str">
        <f t="shared" si="5"/>
        <v/>
      </c>
      <c r="L94" s="53" t="str">
        <f t="shared" si="7"/>
        <v/>
      </c>
    </row>
    <row r="95" spans="3:12" ht="30" customHeight="1">
      <c r="C95" s="70" t="str">
        <f t="array" ref="C95">IFERROR(INDEX(Cad_an!$C$5:$F$5004,SMALL(IF(Cad_an!$F$5:$F$5004=$R$4,ROW(Cad_an!$F$5:$F$5004)-4),ROW(A88)),2),"")</f>
        <v/>
      </c>
      <c r="D95" s="70" t="str">
        <f t="array" ref="D95">IFERROR(INDEX(Cad_an!$C$5:$F$5004,SMALL(IF(Cad_an!$F$5:$F$5004=$R$4,ROW(Cad_an!$F$5:$F$5004)-4),ROW(A88)),3),"")</f>
        <v/>
      </c>
      <c r="E95" s="70" t="str">
        <f>IF(C95="","",VLOOKUP($C95&amp;$D95,Fa_an!$A$5:$O$5004,8,FALSE))</f>
        <v/>
      </c>
      <c r="F95" s="70" t="str">
        <f>IF(C95="","",VLOOKUP($C95&amp;$D95,Fa_an!$A$5:$O$5004,9,FALSE))</f>
        <v/>
      </c>
      <c r="G95" s="50" t="str">
        <f t="shared" si="4"/>
        <v/>
      </c>
      <c r="H95" s="83" t="str">
        <f>IF(C95="","",VLOOKUP($C95&amp;$D95,Fa_an!$A$5:$O$5004,11,FALSE))</f>
        <v/>
      </c>
      <c r="I95" s="62" t="str">
        <f t="shared" si="6"/>
        <v/>
      </c>
      <c r="J95" s="70" t="str">
        <f>IF(C95="","",VLOOKUP($C95&amp;$D95,Fa_an!$A$5:$O$5004,13,FALSE))</f>
        <v/>
      </c>
      <c r="K95" s="50" t="str">
        <f t="shared" si="5"/>
        <v/>
      </c>
      <c r="L95" s="53" t="str">
        <f t="shared" si="7"/>
        <v/>
      </c>
    </row>
    <row r="96" spans="3:12" ht="30" customHeight="1">
      <c r="C96" s="70" t="str">
        <f t="array" ref="C96">IFERROR(INDEX(Cad_an!$C$5:$F$5004,SMALL(IF(Cad_an!$F$5:$F$5004=$R$4,ROW(Cad_an!$F$5:$F$5004)-4),ROW(A89)),2),"")</f>
        <v/>
      </c>
      <c r="D96" s="70" t="str">
        <f t="array" ref="D96">IFERROR(INDEX(Cad_an!$C$5:$F$5004,SMALL(IF(Cad_an!$F$5:$F$5004=$R$4,ROW(Cad_an!$F$5:$F$5004)-4),ROW(A89)),3),"")</f>
        <v/>
      </c>
      <c r="E96" s="70" t="str">
        <f>IF(C96="","",VLOOKUP($C96&amp;$D96,Fa_an!$A$5:$O$5004,8,FALSE))</f>
        <v/>
      </c>
      <c r="F96" s="70" t="str">
        <f>IF(C96="","",VLOOKUP($C96&amp;$D96,Fa_an!$A$5:$O$5004,9,FALSE))</f>
        <v/>
      </c>
      <c r="G96" s="50" t="str">
        <f t="shared" si="4"/>
        <v/>
      </c>
      <c r="H96" s="83" t="str">
        <f>IF(C96="","",VLOOKUP($C96&amp;$D96,Fa_an!$A$5:$O$5004,11,FALSE))</f>
        <v/>
      </c>
      <c r="I96" s="62" t="str">
        <f t="shared" si="6"/>
        <v/>
      </c>
      <c r="J96" s="70" t="str">
        <f>IF(C96="","",VLOOKUP($C96&amp;$D96,Fa_an!$A$5:$O$5004,13,FALSE))</f>
        <v/>
      </c>
      <c r="K96" s="50" t="str">
        <f t="shared" si="5"/>
        <v/>
      </c>
      <c r="L96" s="53" t="str">
        <f t="shared" si="7"/>
        <v/>
      </c>
    </row>
    <row r="97" spans="3:12" ht="30" customHeight="1">
      <c r="C97" s="70" t="str">
        <f t="array" ref="C97">IFERROR(INDEX(Cad_an!$C$5:$F$5004,SMALL(IF(Cad_an!$F$5:$F$5004=$R$4,ROW(Cad_an!$F$5:$F$5004)-4),ROW(A90)),2),"")</f>
        <v/>
      </c>
      <c r="D97" s="70" t="str">
        <f t="array" ref="D97">IFERROR(INDEX(Cad_an!$C$5:$F$5004,SMALL(IF(Cad_an!$F$5:$F$5004=$R$4,ROW(Cad_an!$F$5:$F$5004)-4),ROW(A90)),3),"")</f>
        <v/>
      </c>
      <c r="E97" s="70" t="str">
        <f>IF(C97="","",VLOOKUP($C97&amp;$D97,Fa_an!$A$5:$O$5004,8,FALSE))</f>
        <v/>
      </c>
      <c r="F97" s="70" t="str">
        <f>IF(C97="","",VLOOKUP($C97&amp;$D97,Fa_an!$A$5:$O$5004,9,FALSE))</f>
        <v/>
      </c>
      <c r="G97" s="50" t="str">
        <f t="shared" si="4"/>
        <v/>
      </c>
      <c r="H97" s="83" t="str">
        <f>IF(C97="","",VLOOKUP($C97&amp;$D97,Fa_an!$A$5:$O$5004,11,FALSE))</f>
        <v/>
      </c>
      <c r="I97" s="62" t="str">
        <f t="shared" si="6"/>
        <v/>
      </c>
      <c r="J97" s="70" t="str">
        <f>IF(C97="","",VLOOKUP($C97&amp;$D97,Fa_an!$A$5:$O$5004,13,FALSE))</f>
        <v/>
      </c>
      <c r="K97" s="50" t="str">
        <f t="shared" si="5"/>
        <v/>
      </c>
      <c r="L97" s="53" t="str">
        <f t="shared" si="7"/>
        <v/>
      </c>
    </row>
    <row r="98" spans="3:12" ht="30" customHeight="1">
      <c r="C98" s="70" t="str">
        <f t="array" ref="C98">IFERROR(INDEX(Cad_an!$C$5:$F$5004,SMALL(IF(Cad_an!$F$5:$F$5004=$R$4,ROW(Cad_an!$F$5:$F$5004)-4),ROW(A91)),2),"")</f>
        <v/>
      </c>
      <c r="D98" s="70" t="str">
        <f t="array" ref="D98">IFERROR(INDEX(Cad_an!$C$5:$F$5004,SMALL(IF(Cad_an!$F$5:$F$5004=$R$4,ROW(Cad_an!$F$5:$F$5004)-4),ROW(A91)),3),"")</f>
        <v/>
      </c>
      <c r="E98" s="70" t="str">
        <f>IF(C98="","",VLOOKUP($C98&amp;$D98,Fa_an!$A$5:$O$5004,8,FALSE))</f>
        <v/>
      </c>
      <c r="F98" s="70" t="str">
        <f>IF(C98="","",VLOOKUP($C98&amp;$D98,Fa_an!$A$5:$O$5004,9,FALSE))</f>
        <v/>
      </c>
      <c r="G98" s="50" t="str">
        <f t="shared" si="4"/>
        <v/>
      </c>
      <c r="H98" s="83" t="str">
        <f>IF(C98="","",VLOOKUP($C98&amp;$D98,Fa_an!$A$5:$O$5004,11,FALSE))</f>
        <v/>
      </c>
      <c r="I98" s="62" t="str">
        <f t="shared" si="6"/>
        <v/>
      </c>
      <c r="J98" s="70" t="str">
        <f>IF(C98="","",VLOOKUP($C98&amp;$D98,Fa_an!$A$5:$O$5004,13,FALSE))</f>
        <v/>
      </c>
      <c r="K98" s="50" t="str">
        <f t="shared" si="5"/>
        <v/>
      </c>
      <c r="L98" s="53" t="str">
        <f t="shared" si="7"/>
        <v/>
      </c>
    </row>
    <row r="99" spans="3:12" ht="30" customHeight="1">
      <c r="C99" s="70" t="str">
        <f t="array" ref="C99">IFERROR(INDEX(Cad_an!$C$5:$F$5004,SMALL(IF(Cad_an!$F$5:$F$5004=$R$4,ROW(Cad_an!$F$5:$F$5004)-4),ROW(A92)),2),"")</f>
        <v/>
      </c>
      <c r="D99" s="70" t="str">
        <f t="array" ref="D99">IFERROR(INDEX(Cad_an!$C$5:$F$5004,SMALL(IF(Cad_an!$F$5:$F$5004=$R$4,ROW(Cad_an!$F$5:$F$5004)-4),ROW(A92)),3),"")</f>
        <v/>
      </c>
      <c r="E99" s="70" t="str">
        <f>IF(C99="","",VLOOKUP($C99&amp;$D99,Fa_an!$A$5:$O$5004,8,FALSE))</f>
        <v/>
      </c>
      <c r="F99" s="70" t="str">
        <f>IF(C99="","",VLOOKUP($C99&amp;$D99,Fa_an!$A$5:$O$5004,9,FALSE))</f>
        <v/>
      </c>
      <c r="G99" s="50" t="str">
        <f t="shared" si="4"/>
        <v/>
      </c>
      <c r="H99" s="83" t="str">
        <f>IF(C99="","",VLOOKUP($C99&amp;$D99,Fa_an!$A$5:$O$5004,11,FALSE))</f>
        <v/>
      </c>
      <c r="I99" s="62" t="str">
        <f t="shared" si="6"/>
        <v/>
      </c>
      <c r="J99" s="70" t="str">
        <f>IF(C99="","",VLOOKUP($C99&amp;$D99,Fa_an!$A$5:$O$5004,13,FALSE))</f>
        <v/>
      </c>
      <c r="K99" s="50" t="str">
        <f t="shared" si="5"/>
        <v/>
      </c>
      <c r="L99" s="53" t="str">
        <f t="shared" si="7"/>
        <v/>
      </c>
    </row>
    <row r="100" spans="3:12" ht="30" customHeight="1">
      <c r="C100" s="70" t="str">
        <f t="array" ref="C100">IFERROR(INDEX(Cad_an!$C$5:$F$5004,SMALL(IF(Cad_an!$F$5:$F$5004=$R$4,ROW(Cad_an!$F$5:$F$5004)-4),ROW(A93)),2),"")</f>
        <v/>
      </c>
      <c r="D100" s="70" t="str">
        <f t="array" ref="D100">IFERROR(INDEX(Cad_an!$C$5:$F$5004,SMALL(IF(Cad_an!$F$5:$F$5004=$R$4,ROW(Cad_an!$F$5:$F$5004)-4),ROW(A93)),3),"")</f>
        <v/>
      </c>
      <c r="E100" s="70" t="str">
        <f>IF(C100="","",VLOOKUP($C100&amp;$D100,Fa_an!$A$5:$O$5004,8,FALSE))</f>
        <v/>
      </c>
      <c r="F100" s="70" t="str">
        <f>IF(C100="","",VLOOKUP($C100&amp;$D100,Fa_an!$A$5:$O$5004,9,FALSE))</f>
        <v/>
      </c>
      <c r="G100" s="50" t="str">
        <f t="shared" si="4"/>
        <v/>
      </c>
      <c r="H100" s="83" t="str">
        <f>IF(C100="","",VLOOKUP($C100&amp;$D100,Fa_an!$A$5:$O$5004,11,FALSE))</f>
        <v/>
      </c>
      <c r="I100" s="62" t="str">
        <f t="shared" si="6"/>
        <v/>
      </c>
      <c r="J100" s="70" t="str">
        <f>IF(C100="","",VLOOKUP($C100&amp;$D100,Fa_an!$A$5:$O$5004,13,FALSE))</f>
        <v/>
      </c>
      <c r="K100" s="50" t="str">
        <f t="shared" si="5"/>
        <v/>
      </c>
      <c r="L100" s="53" t="str">
        <f t="shared" si="7"/>
        <v/>
      </c>
    </row>
    <row r="101" spans="3:12" ht="30" customHeight="1">
      <c r="C101" s="70" t="str">
        <f t="array" ref="C101">IFERROR(INDEX(Cad_an!$C$5:$F$5004,SMALL(IF(Cad_an!$F$5:$F$5004=$R$4,ROW(Cad_an!$F$5:$F$5004)-4),ROW(A94)),2),"")</f>
        <v/>
      </c>
      <c r="D101" s="70" t="str">
        <f t="array" ref="D101">IFERROR(INDEX(Cad_an!$C$5:$F$5004,SMALL(IF(Cad_an!$F$5:$F$5004=$R$4,ROW(Cad_an!$F$5:$F$5004)-4),ROW(A94)),3),"")</f>
        <v/>
      </c>
      <c r="E101" s="70" t="str">
        <f>IF(C101="","",VLOOKUP($C101&amp;$D101,Fa_an!$A$5:$O$5004,8,FALSE))</f>
        <v/>
      </c>
      <c r="F101" s="70" t="str">
        <f>IF(C101="","",VLOOKUP($C101&amp;$D101,Fa_an!$A$5:$O$5004,9,FALSE))</f>
        <v/>
      </c>
      <c r="G101" s="50" t="str">
        <f t="shared" si="4"/>
        <v/>
      </c>
      <c r="H101" s="83" t="str">
        <f>IF(C101="","",VLOOKUP($C101&amp;$D101,Fa_an!$A$5:$O$5004,11,FALSE))</f>
        <v/>
      </c>
      <c r="I101" s="62" t="str">
        <f t="shared" si="6"/>
        <v/>
      </c>
      <c r="J101" s="70" t="str">
        <f>IF(C101="","",VLOOKUP($C101&amp;$D101,Fa_an!$A$5:$O$5004,13,FALSE))</f>
        <v/>
      </c>
      <c r="K101" s="50" t="str">
        <f t="shared" si="5"/>
        <v/>
      </c>
      <c r="L101" s="53" t="str">
        <f t="shared" si="7"/>
        <v/>
      </c>
    </row>
    <row r="102" spans="3:12" ht="30" customHeight="1">
      <c r="C102" s="70" t="str">
        <f t="array" ref="C102">IFERROR(INDEX(Cad_an!$C$5:$F$5004,SMALL(IF(Cad_an!$F$5:$F$5004=$R$4,ROW(Cad_an!$F$5:$F$5004)-4),ROW(A95)),2),"")</f>
        <v/>
      </c>
      <c r="D102" s="70" t="str">
        <f t="array" ref="D102">IFERROR(INDEX(Cad_an!$C$5:$F$5004,SMALL(IF(Cad_an!$F$5:$F$5004=$R$4,ROW(Cad_an!$F$5:$F$5004)-4),ROW(A95)),3),"")</f>
        <v/>
      </c>
      <c r="E102" s="70" t="str">
        <f>IF(C102="","",VLOOKUP($C102&amp;$D102,Fa_an!$A$5:$O$5004,8,FALSE))</f>
        <v/>
      </c>
      <c r="F102" s="70" t="str">
        <f>IF(C102="","",VLOOKUP($C102&amp;$D102,Fa_an!$A$5:$O$5004,9,FALSE))</f>
        <v/>
      </c>
      <c r="G102" s="50" t="str">
        <f t="shared" si="4"/>
        <v/>
      </c>
      <c r="H102" s="83" t="str">
        <f>IF(C102="","",VLOOKUP($C102&amp;$D102,Fa_an!$A$5:$O$5004,11,FALSE))</f>
        <v/>
      </c>
      <c r="I102" s="62" t="str">
        <f t="shared" si="6"/>
        <v/>
      </c>
      <c r="J102" s="70" t="str">
        <f>IF(C102="","",VLOOKUP($C102&amp;$D102,Fa_an!$A$5:$O$5004,13,FALSE))</f>
        <v/>
      </c>
      <c r="K102" s="50" t="str">
        <f t="shared" si="5"/>
        <v/>
      </c>
      <c r="L102" s="53" t="str">
        <f t="shared" si="7"/>
        <v/>
      </c>
    </row>
    <row r="103" spans="3:12" ht="30" customHeight="1">
      <c r="C103" s="70" t="str">
        <f t="array" ref="C103">IFERROR(INDEX(Cad_an!$C$5:$F$5004,SMALL(IF(Cad_an!$F$5:$F$5004=$R$4,ROW(Cad_an!$F$5:$F$5004)-4),ROW(A96)),2),"")</f>
        <v/>
      </c>
      <c r="D103" s="70" t="str">
        <f t="array" ref="D103">IFERROR(INDEX(Cad_an!$C$5:$F$5004,SMALL(IF(Cad_an!$F$5:$F$5004=$R$4,ROW(Cad_an!$F$5:$F$5004)-4),ROW(A96)),3),"")</f>
        <v/>
      </c>
      <c r="E103" s="70" t="str">
        <f>IF(C103="","",VLOOKUP($C103&amp;$D103,Fa_an!$A$5:$O$5004,8,FALSE))</f>
        <v/>
      </c>
      <c r="F103" s="70" t="str">
        <f>IF(C103="","",VLOOKUP($C103&amp;$D103,Fa_an!$A$5:$O$5004,9,FALSE))</f>
        <v/>
      </c>
      <c r="G103" s="50" t="str">
        <f t="shared" si="4"/>
        <v/>
      </c>
      <c r="H103" s="83" t="str">
        <f>IF(C103="","",VLOOKUP($C103&amp;$D103,Fa_an!$A$5:$O$5004,11,FALSE))</f>
        <v/>
      </c>
      <c r="I103" s="62" t="str">
        <f t="shared" si="6"/>
        <v/>
      </c>
      <c r="J103" s="70" t="str">
        <f>IF(C103="","",VLOOKUP($C103&amp;$D103,Fa_an!$A$5:$O$5004,13,FALSE))</f>
        <v/>
      </c>
      <c r="K103" s="50" t="str">
        <f t="shared" si="5"/>
        <v/>
      </c>
      <c r="L103" s="53" t="str">
        <f t="shared" si="7"/>
        <v/>
      </c>
    </row>
    <row r="104" spans="3:12" ht="30" customHeight="1">
      <c r="C104" s="70" t="str">
        <f t="array" ref="C104">IFERROR(INDEX(Cad_an!$C$5:$F$5004,SMALL(IF(Cad_an!$F$5:$F$5004=$R$4,ROW(Cad_an!$F$5:$F$5004)-4),ROW(A97)),2),"")</f>
        <v/>
      </c>
      <c r="D104" s="70" t="str">
        <f t="array" ref="D104">IFERROR(INDEX(Cad_an!$C$5:$F$5004,SMALL(IF(Cad_an!$F$5:$F$5004=$R$4,ROW(Cad_an!$F$5:$F$5004)-4),ROW(A97)),3),"")</f>
        <v/>
      </c>
      <c r="E104" s="70" t="str">
        <f>IF(C104="","",VLOOKUP($C104&amp;$D104,Fa_an!$A$5:$O$5004,8,FALSE))</f>
        <v/>
      </c>
      <c r="F104" s="70" t="str">
        <f>IF(C104="","",VLOOKUP($C104&amp;$D104,Fa_an!$A$5:$O$5004,9,FALSE))</f>
        <v/>
      </c>
      <c r="G104" s="50" t="str">
        <f t="shared" si="4"/>
        <v/>
      </c>
      <c r="H104" s="83" t="str">
        <f>IF(C104="","",VLOOKUP($C104&amp;$D104,Fa_an!$A$5:$O$5004,11,FALSE))</f>
        <v/>
      </c>
      <c r="I104" s="62" t="str">
        <f t="shared" si="6"/>
        <v/>
      </c>
      <c r="J104" s="70" t="str">
        <f>IF(C104="","",VLOOKUP($C104&amp;$D104,Fa_an!$A$5:$O$5004,13,FALSE))</f>
        <v/>
      </c>
      <c r="K104" s="50" t="str">
        <f t="shared" si="5"/>
        <v/>
      </c>
      <c r="L104" s="53" t="str">
        <f t="shared" si="7"/>
        <v/>
      </c>
    </row>
    <row r="105" spans="3:12" ht="30" customHeight="1">
      <c r="C105" s="70" t="str">
        <f t="array" ref="C105">IFERROR(INDEX(Cad_an!$C$5:$F$5004,SMALL(IF(Cad_an!$F$5:$F$5004=$R$4,ROW(Cad_an!$F$5:$F$5004)-4),ROW(A98)),2),"")</f>
        <v/>
      </c>
      <c r="D105" s="70" t="str">
        <f t="array" ref="D105">IFERROR(INDEX(Cad_an!$C$5:$F$5004,SMALL(IF(Cad_an!$F$5:$F$5004=$R$4,ROW(Cad_an!$F$5:$F$5004)-4),ROW(A98)),3),"")</f>
        <v/>
      </c>
      <c r="E105" s="70" t="str">
        <f>IF(C105="","",VLOOKUP($C105&amp;$D105,Fa_an!$A$5:$O$5004,8,FALSE))</f>
        <v/>
      </c>
      <c r="F105" s="70" t="str">
        <f>IF(C105="","",VLOOKUP($C105&amp;$D105,Fa_an!$A$5:$O$5004,9,FALSE))</f>
        <v/>
      </c>
      <c r="G105" s="50" t="str">
        <f t="shared" si="4"/>
        <v/>
      </c>
      <c r="H105" s="83" t="str">
        <f>IF(C105="","",VLOOKUP($C105&amp;$D105,Fa_an!$A$5:$O$5004,11,FALSE))</f>
        <v/>
      </c>
      <c r="I105" s="62" t="str">
        <f t="shared" si="6"/>
        <v/>
      </c>
      <c r="J105" s="70" t="str">
        <f>IF(C105="","",VLOOKUP($C105&amp;$D105,Fa_an!$A$5:$O$5004,13,FALSE))</f>
        <v/>
      </c>
      <c r="K105" s="50" t="str">
        <f t="shared" si="5"/>
        <v/>
      </c>
      <c r="L105" s="53" t="str">
        <f t="shared" si="7"/>
        <v/>
      </c>
    </row>
    <row r="106" spans="3:12" ht="30" customHeight="1">
      <c r="C106" s="70" t="str">
        <f t="array" ref="C106">IFERROR(INDEX(Cad_an!$C$5:$F$5004,SMALL(IF(Cad_an!$F$5:$F$5004=$R$4,ROW(Cad_an!$F$5:$F$5004)-4),ROW(A99)),2),"")</f>
        <v/>
      </c>
      <c r="D106" s="70" t="str">
        <f t="array" ref="D106">IFERROR(INDEX(Cad_an!$C$5:$F$5004,SMALL(IF(Cad_an!$F$5:$F$5004=$R$4,ROW(Cad_an!$F$5:$F$5004)-4),ROW(A99)),3),"")</f>
        <v/>
      </c>
      <c r="E106" s="70" t="str">
        <f>IF(C106="","",VLOOKUP($C106&amp;$D106,Fa_an!$A$5:$O$5004,8,FALSE))</f>
        <v/>
      </c>
      <c r="F106" s="70" t="str">
        <f>IF(C106="","",VLOOKUP($C106&amp;$D106,Fa_an!$A$5:$O$5004,9,FALSE))</f>
        <v/>
      </c>
      <c r="G106" s="50" t="str">
        <f t="shared" si="4"/>
        <v/>
      </c>
      <c r="H106" s="83" t="str">
        <f>IF(C106="","",VLOOKUP($C106&amp;$D106,Fa_an!$A$5:$O$5004,11,FALSE))</f>
        <v/>
      </c>
      <c r="I106" s="62" t="str">
        <f t="shared" si="6"/>
        <v/>
      </c>
      <c r="J106" s="70" t="str">
        <f>IF(C106="","",VLOOKUP($C106&amp;$D106,Fa_an!$A$5:$O$5004,13,FALSE))</f>
        <v/>
      </c>
      <c r="K106" s="50" t="str">
        <f t="shared" si="5"/>
        <v/>
      </c>
      <c r="L106" s="53" t="str">
        <f t="shared" si="7"/>
        <v/>
      </c>
    </row>
    <row r="107" spans="3:12" ht="30" customHeight="1">
      <c r="C107" s="70" t="str">
        <f t="array" ref="C107">IFERROR(INDEX(Cad_an!$C$5:$F$5004,SMALL(IF(Cad_an!$F$5:$F$5004=$R$4,ROW(Cad_an!$F$5:$F$5004)-4),ROW(A100)),2),"")</f>
        <v/>
      </c>
      <c r="D107" s="70" t="str">
        <f t="array" ref="D107">IFERROR(INDEX(Cad_an!$C$5:$F$5004,SMALL(IF(Cad_an!$F$5:$F$5004=$R$4,ROW(Cad_an!$F$5:$F$5004)-4),ROW(A100)),3),"")</f>
        <v/>
      </c>
      <c r="E107" s="70" t="str">
        <f>IF(C107="","",VLOOKUP($C107&amp;$D107,Fa_an!$A$5:$O$5004,8,FALSE))</f>
        <v/>
      </c>
      <c r="F107" s="70" t="str">
        <f>IF(C107="","",VLOOKUP($C107&amp;$D107,Fa_an!$A$5:$O$5004,9,FALSE))</f>
        <v/>
      </c>
      <c r="G107" s="50" t="str">
        <f t="shared" si="4"/>
        <v/>
      </c>
      <c r="H107" s="83" t="str">
        <f>IF(C107="","",VLOOKUP($C107&amp;$D107,Fa_an!$A$5:$O$5004,11,FALSE))</f>
        <v/>
      </c>
      <c r="I107" s="62" t="str">
        <f t="shared" si="6"/>
        <v/>
      </c>
      <c r="J107" s="70" t="str">
        <f>IF(C107="","",VLOOKUP($C107&amp;$D107,Fa_an!$A$5:$O$5004,13,FALSE))</f>
        <v/>
      </c>
      <c r="K107" s="50" t="str">
        <f t="shared" si="5"/>
        <v/>
      </c>
      <c r="L107" s="53" t="str">
        <f t="shared" si="7"/>
        <v/>
      </c>
    </row>
    <row r="108" spans="3:12" ht="30" customHeight="1">
      <c r="C108" s="70" t="str">
        <f t="array" ref="C108">IFERROR(INDEX(Cad_an!$C$5:$F$5004,SMALL(IF(Cad_an!$F$5:$F$5004=$R$4,ROW(Cad_an!$F$5:$F$5004)-4),ROW(A101)),2),"")</f>
        <v/>
      </c>
      <c r="D108" s="70" t="str">
        <f t="array" ref="D108">IFERROR(INDEX(Cad_an!$C$5:$F$5004,SMALL(IF(Cad_an!$F$5:$F$5004=$R$4,ROW(Cad_an!$F$5:$F$5004)-4),ROW(A101)),3),"")</f>
        <v/>
      </c>
      <c r="E108" s="70" t="str">
        <f>IF(C108="","",VLOOKUP($C108&amp;$D108,Fa_an!$A$5:$O$5004,8,FALSE))</f>
        <v/>
      </c>
      <c r="F108" s="70" t="str">
        <f>IF(C108="","",VLOOKUP($C108&amp;$D108,Fa_an!$A$5:$O$5004,9,FALSE))</f>
        <v/>
      </c>
      <c r="G108" s="50" t="str">
        <f t="shared" si="4"/>
        <v/>
      </c>
      <c r="H108" s="83" t="str">
        <f>IF(C108="","",VLOOKUP($C108&amp;$D108,Fa_an!$A$5:$O$5004,11,FALSE))</f>
        <v/>
      </c>
      <c r="I108" s="62" t="str">
        <f t="shared" si="6"/>
        <v/>
      </c>
      <c r="J108" s="70" t="str">
        <f>IF(C108="","",VLOOKUP($C108&amp;$D108,Fa_an!$A$5:$O$5004,13,FALSE))</f>
        <v/>
      </c>
      <c r="K108" s="50" t="str">
        <f t="shared" si="5"/>
        <v/>
      </c>
      <c r="L108" s="53" t="str">
        <f t="shared" si="7"/>
        <v/>
      </c>
    </row>
    <row r="109" spans="3:12" ht="30" customHeight="1">
      <c r="C109" s="70" t="str">
        <f t="array" ref="C109">IFERROR(INDEX(Cad_an!$C$5:$F$5004,SMALL(IF(Cad_an!$F$5:$F$5004=$R$4,ROW(Cad_an!$F$5:$F$5004)-4),ROW(A102)),2),"")</f>
        <v/>
      </c>
      <c r="D109" s="70" t="str">
        <f t="array" ref="D109">IFERROR(INDEX(Cad_an!$C$5:$F$5004,SMALL(IF(Cad_an!$F$5:$F$5004=$R$4,ROW(Cad_an!$F$5:$F$5004)-4),ROW(A102)),3),"")</f>
        <v/>
      </c>
      <c r="E109" s="70" t="str">
        <f>IF(C109="","",VLOOKUP($C109&amp;$D109,Fa_an!$A$5:$O$5004,8,FALSE))</f>
        <v/>
      </c>
      <c r="F109" s="70" t="str">
        <f>IF(C109="","",VLOOKUP($C109&amp;$D109,Fa_an!$A$5:$O$5004,9,FALSE))</f>
        <v/>
      </c>
      <c r="G109" s="50" t="str">
        <f t="shared" si="4"/>
        <v/>
      </c>
      <c r="H109" s="83" t="str">
        <f>IF(C109="","",VLOOKUP($C109&amp;$D109,Fa_an!$A$5:$O$5004,11,FALSE))</f>
        <v/>
      </c>
      <c r="I109" s="62" t="str">
        <f t="shared" si="6"/>
        <v/>
      </c>
      <c r="J109" s="70" t="str">
        <f>IF(C109="","",VLOOKUP($C109&amp;$D109,Fa_an!$A$5:$O$5004,13,FALSE))</f>
        <v/>
      </c>
      <c r="K109" s="50" t="str">
        <f t="shared" si="5"/>
        <v/>
      </c>
      <c r="L109" s="53" t="str">
        <f t="shared" si="7"/>
        <v/>
      </c>
    </row>
    <row r="110" spans="3:12" ht="30" customHeight="1">
      <c r="C110" s="70" t="str">
        <f t="array" ref="C110">IFERROR(INDEX(Cad_an!$C$5:$F$5004,SMALL(IF(Cad_an!$F$5:$F$5004=$R$4,ROW(Cad_an!$F$5:$F$5004)-4),ROW(A103)),2),"")</f>
        <v/>
      </c>
      <c r="D110" s="70" t="str">
        <f t="array" ref="D110">IFERROR(INDEX(Cad_an!$C$5:$F$5004,SMALL(IF(Cad_an!$F$5:$F$5004=$R$4,ROW(Cad_an!$F$5:$F$5004)-4),ROW(A103)),3),"")</f>
        <v/>
      </c>
      <c r="E110" s="70" t="str">
        <f>IF(C110="","",VLOOKUP($C110&amp;$D110,Fa_an!$A$5:$O$5004,8,FALSE))</f>
        <v/>
      </c>
      <c r="F110" s="70" t="str">
        <f>IF(C110="","",VLOOKUP($C110&amp;$D110,Fa_an!$A$5:$O$5004,9,FALSE))</f>
        <v/>
      </c>
      <c r="G110" s="50" t="str">
        <f t="shared" si="4"/>
        <v/>
      </c>
      <c r="H110" s="83" t="str">
        <f>IF(C110="","",VLOOKUP($C110&amp;$D110,Fa_an!$A$5:$O$5004,11,FALSE))</f>
        <v/>
      </c>
      <c r="I110" s="62" t="str">
        <f t="shared" si="6"/>
        <v/>
      </c>
      <c r="J110" s="70" t="str">
        <f>IF(C110="","",VLOOKUP($C110&amp;$D110,Fa_an!$A$5:$O$5004,13,FALSE))</f>
        <v/>
      </c>
      <c r="K110" s="50" t="str">
        <f t="shared" si="5"/>
        <v/>
      </c>
      <c r="L110" s="53" t="str">
        <f t="shared" si="7"/>
        <v/>
      </c>
    </row>
    <row r="111" spans="3:12" ht="30" customHeight="1">
      <c r="C111" s="70" t="str">
        <f t="array" ref="C111">IFERROR(INDEX(Cad_an!$C$5:$F$5004,SMALL(IF(Cad_an!$F$5:$F$5004=$R$4,ROW(Cad_an!$F$5:$F$5004)-4),ROW(A104)),2),"")</f>
        <v/>
      </c>
      <c r="D111" s="70" t="str">
        <f t="array" ref="D111">IFERROR(INDEX(Cad_an!$C$5:$F$5004,SMALL(IF(Cad_an!$F$5:$F$5004=$R$4,ROW(Cad_an!$F$5:$F$5004)-4),ROW(A104)),3),"")</f>
        <v/>
      </c>
      <c r="E111" s="70" t="str">
        <f>IF(C111="","",VLOOKUP($C111&amp;$D111,Fa_an!$A$5:$O$5004,8,FALSE))</f>
        <v/>
      </c>
      <c r="F111" s="70" t="str">
        <f>IF(C111="","",VLOOKUP($C111&amp;$D111,Fa_an!$A$5:$O$5004,9,FALSE))</f>
        <v/>
      </c>
      <c r="G111" s="50" t="str">
        <f t="shared" si="4"/>
        <v/>
      </c>
      <c r="H111" s="83" t="str">
        <f>IF(C111="","",VLOOKUP($C111&amp;$D111,Fa_an!$A$5:$O$5004,11,FALSE))</f>
        <v/>
      </c>
      <c r="I111" s="62" t="str">
        <f t="shared" si="6"/>
        <v/>
      </c>
      <c r="J111" s="70" t="str">
        <f>IF(C111="","",VLOOKUP($C111&amp;$D111,Fa_an!$A$5:$O$5004,13,FALSE))</f>
        <v/>
      </c>
      <c r="K111" s="50" t="str">
        <f t="shared" si="5"/>
        <v/>
      </c>
      <c r="L111" s="53" t="str">
        <f t="shared" si="7"/>
        <v/>
      </c>
    </row>
    <row r="112" spans="3:12" ht="30" customHeight="1">
      <c r="C112" s="70" t="str">
        <f t="array" ref="C112">IFERROR(INDEX(Cad_an!$C$5:$F$5004,SMALL(IF(Cad_an!$F$5:$F$5004=$R$4,ROW(Cad_an!$F$5:$F$5004)-4),ROW(A105)),2),"")</f>
        <v/>
      </c>
      <c r="D112" s="70" t="str">
        <f t="array" ref="D112">IFERROR(INDEX(Cad_an!$C$5:$F$5004,SMALL(IF(Cad_an!$F$5:$F$5004=$R$4,ROW(Cad_an!$F$5:$F$5004)-4),ROW(A105)),3),"")</f>
        <v/>
      </c>
      <c r="E112" s="70" t="str">
        <f>IF(C112="","",VLOOKUP($C112&amp;$D112,Fa_an!$A$5:$O$5004,8,FALSE))</f>
        <v/>
      </c>
      <c r="F112" s="70" t="str">
        <f>IF(C112="","",VLOOKUP($C112&amp;$D112,Fa_an!$A$5:$O$5004,9,FALSE))</f>
        <v/>
      </c>
      <c r="G112" s="50" t="str">
        <f t="shared" si="4"/>
        <v/>
      </c>
      <c r="H112" s="83" t="str">
        <f>IF(C112="","",VLOOKUP($C112&amp;$D112,Fa_an!$A$5:$O$5004,11,FALSE))</f>
        <v/>
      </c>
      <c r="I112" s="62" t="str">
        <f t="shared" si="6"/>
        <v/>
      </c>
      <c r="J112" s="70" t="str">
        <f>IF(C112="","",VLOOKUP($C112&amp;$D112,Fa_an!$A$5:$O$5004,13,FALSE))</f>
        <v/>
      </c>
      <c r="K112" s="50" t="str">
        <f t="shared" si="5"/>
        <v/>
      </c>
      <c r="L112" s="53" t="str">
        <f t="shared" si="7"/>
        <v/>
      </c>
    </row>
    <row r="113" spans="3:12" ht="30" customHeight="1">
      <c r="C113" s="70" t="str">
        <f t="array" ref="C113">IFERROR(INDEX(Cad_an!$C$5:$F$5004,SMALL(IF(Cad_an!$F$5:$F$5004=$R$4,ROW(Cad_an!$F$5:$F$5004)-4),ROW(A106)),2),"")</f>
        <v/>
      </c>
      <c r="D113" s="70" t="str">
        <f t="array" ref="D113">IFERROR(INDEX(Cad_an!$C$5:$F$5004,SMALL(IF(Cad_an!$F$5:$F$5004=$R$4,ROW(Cad_an!$F$5:$F$5004)-4),ROW(A106)),3),"")</f>
        <v/>
      </c>
      <c r="E113" s="70" t="str">
        <f>IF(C113="","",VLOOKUP($C113&amp;$D113,Fa_an!$A$5:$O$5004,8,FALSE))</f>
        <v/>
      </c>
      <c r="F113" s="70" t="str">
        <f>IF(C113="","",VLOOKUP($C113&amp;$D113,Fa_an!$A$5:$O$5004,9,FALSE))</f>
        <v/>
      </c>
      <c r="G113" s="50" t="str">
        <f t="shared" si="4"/>
        <v/>
      </c>
      <c r="H113" s="83" t="str">
        <f>IF(C113="","",VLOOKUP($C113&amp;$D113,Fa_an!$A$5:$O$5004,11,FALSE))</f>
        <v/>
      </c>
      <c r="I113" s="62" t="str">
        <f t="shared" si="6"/>
        <v/>
      </c>
      <c r="J113" s="70" t="str">
        <f>IF(C113="","",VLOOKUP($C113&amp;$D113,Fa_an!$A$5:$O$5004,13,FALSE))</f>
        <v/>
      </c>
      <c r="K113" s="50" t="str">
        <f t="shared" si="5"/>
        <v/>
      </c>
      <c r="L113" s="53" t="str">
        <f t="shared" si="7"/>
        <v/>
      </c>
    </row>
    <row r="114" spans="3:12" ht="30" customHeight="1">
      <c r="C114" s="70" t="str">
        <f t="array" ref="C114">IFERROR(INDEX(Cad_an!$C$5:$F$5004,SMALL(IF(Cad_an!$F$5:$F$5004=$R$4,ROW(Cad_an!$F$5:$F$5004)-4),ROW(A107)),2),"")</f>
        <v/>
      </c>
      <c r="D114" s="70" t="str">
        <f t="array" ref="D114">IFERROR(INDEX(Cad_an!$C$5:$F$5004,SMALL(IF(Cad_an!$F$5:$F$5004=$R$4,ROW(Cad_an!$F$5:$F$5004)-4),ROW(A107)),3),"")</f>
        <v/>
      </c>
      <c r="E114" s="70" t="str">
        <f>IF(C114="","",VLOOKUP($C114&amp;$D114,Fa_an!$A$5:$O$5004,8,FALSE))</f>
        <v/>
      </c>
      <c r="F114" s="70" t="str">
        <f>IF(C114="","",VLOOKUP($C114&amp;$D114,Fa_an!$A$5:$O$5004,9,FALSE))</f>
        <v/>
      </c>
      <c r="G114" s="50" t="str">
        <f t="shared" si="4"/>
        <v/>
      </c>
      <c r="H114" s="83" t="str">
        <f>IF(C114="","",VLOOKUP($C114&amp;$D114,Fa_an!$A$5:$O$5004,11,FALSE))</f>
        <v/>
      </c>
      <c r="I114" s="62" t="str">
        <f t="shared" si="6"/>
        <v/>
      </c>
      <c r="J114" s="70" t="str">
        <f>IF(C114="","",VLOOKUP($C114&amp;$D114,Fa_an!$A$5:$O$5004,13,FALSE))</f>
        <v/>
      </c>
      <c r="K114" s="50" t="str">
        <f t="shared" si="5"/>
        <v/>
      </c>
      <c r="L114" s="53" t="str">
        <f t="shared" si="7"/>
        <v/>
      </c>
    </row>
    <row r="115" spans="3:12" ht="30" customHeight="1">
      <c r="C115" s="70" t="str">
        <f t="array" ref="C115">IFERROR(INDEX(Cad_an!$C$5:$F$5004,SMALL(IF(Cad_an!$F$5:$F$5004=$R$4,ROW(Cad_an!$F$5:$F$5004)-4),ROW(A108)),2),"")</f>
        <v/>
      </c>
      <c r="D115" s="70" t="str">
        <f t="array" ref="D115">IFERROR(INDEX(Cad_an!$C$5:$F$5004,SMALL(IF(Cad_an!$F$5:$F$5004=$R$4,ROW(Cad_an!$F$5:$F$5004)-4),ROW(A108)),3),"")</f>
        <v/>
      </c>
      <c r="E115" s="70" t="str">
        <f>IF(C115="","",VLOOKUP($C115&amp;$D115,Fa_an!$A$5:$O$5004,8,FALSE))</f>
        <v/>
      </c>
      <c r="F115" s="70" t="str">
        <f>IF(C115="","",VLOOKUP($C115&amp;$D115,Fa_an!$A$5:$O$5004,9,FALSE))</f>
        <v/>
      </c>
      <c r="G115" s="50" t="str">
        <f t="shared" si="4"/>
        <v/>
      </c>
      <c r="H115" s="83" t="str">
        <f>IF(C115="","",VLOOKUP($C115&amp;$D115,Fa_an!$A$5:$O$5004,11,FALSE))</f>
        <v/>
      </c>
      <c r="I115" s="62" t="str">
        <f t="shared" si="6"/>
        <v/>
      </c>
      <c r="J115" s="70" t="str">
        <f>IF(C115="","",VLOOKUP($C115&amp;$D115,Fa_an!$A$5:$O$5004,13,FALSE))</f>
        <v/>
      </c>
      <c r="K115" s="50" t="str">
        <f t="shared" si="5"/>
        <v/>
      </c>
      <c r="L115" s="53" t="str">
        <f t="shared" si="7"/>
        <v/>
      </c>
    </row>
    <row r="116" spans="3:12" ht="30" customHeight="1">
      <c r="C116" s="70" t="str">
        <f t="array" ref="C116">IFERROR(INDEX(Cad_an!$C$5:$F$5004,SMALL(IF(Cad_an!$F$5:$F$5004=$R$4,ROW(Cad_an!$F$5:$F$5004)-4),ROW(A109)),2),"")</f>
        <v/>
      </c>
      <c r="D116" s="70" t="str">
        <f t="array" ref="D116">IFERROR(INDEX(Cad_an!$C$5:$F$5004,SMALL(IF(Cad_an!$F$5:$F$5004=$R$4,ROW(Cad_an!$F$5:$F$5004)-4),ROW(A109)),3),"")</f>
        <v/>
      </c>
      <c r="E116" s="70" t="str">
        <f>IF(C116="","",VLOOKUP($C116&amp;$D116,Fa_an!$A$5:$O$5004,8,FALSE))</f>
        <v/>
      </c>
      <c r="F116" s="70" t="str">
        <f>IF(C116="","",VLOOKUP($C116&amp;$D116,Fa_an!$A$5:$O$5004,9,FALSE))</f>
        <v/>
      </c>
      <c r="G116" s="50" t="str">
        <f t="shared" si="4"/>
        <v/>
      </c>
      <c r="H116" s="83" t="str">
        <f>IF(C116="","",VLOOKUP($C116&amp;$D116,Fa_an!$A$5:$O$5004,11,FALSE))</f>
        <v/>
      </c>
      <c r="I116" s="62" t="str">
        <f t="shared" si="6"/>
        <v/>
      </c>
      <c r="J116" s="70" t="str">
        <f>IF(C116="","",VLOOKUP($C116&amp;$D116,Fa_an!$A$5:$O$5004,13,FALSE))</f>
        <v/>
      </c>
      <c r="K116" s="50" t="str">
        <f t="shared" si="5"/>
        <v/>
      </c>
      <c r="L116" s="53" t="str">
        <f t="shared" si="7"/>
        <v/>
      </c>
    </row>
    <row r="117" spans="3:12" ht="30" customHeight="1">
      <c r="C117" s="70" t="str">
        <f t="array" ref="C117">IFERROR(INDEX(Cad_an!$C$5:$F$5004,SMALL(IF(Cad_an!$F$5:$F$5004=$R$4,ROW(Cad_an!$F$5:$F$5004)-4),ROW(A110)),2),"")</f>
        <v/>
      </c>
      <c r="D117" s="70" t="str">
        <f t="array" ref="D117">IFERROR(INDEX(Cad_an!$C$5:$F$5004,SMALL(IF(Cad_an!$F$5:$F$5004=$R$4,ROW(Cad_an!$F$5:$F$5004)-4),ROW(A110)),3),"")</f>
        <v/>
      </c>
      <c r="E117" s="70" t="str">
        <f>IF(C117="","",VLOOKUP($C117&amp;$D117,Fa_an!$A$5:$O$5004,8,FALSE))</f>
        <v/>
      </c>
      <c r="F117" s="70" t="str">
        <f>IF(C117="","",VLOOKUP($C117&amp;$D117,Fa_an!$A$5:$O$5004,9,FALSE))</f>
        <v/>
      </c>
      <c r="G117" s="50" t="str">
        <f t="shared" si="4"/>
        <v/>
      </c>
      <c r="H117" s="83" t="str">
        <f>IF(C117="","",VLOOKUP($C117&amp;$D117,Fa_an!$A$5:$O$5004,11,FALSE))</f>
        <v/>
      </c>
      <c r="I117" s="62" t="str">
        <f t="shared" si="6"/>
        <v/>
      </c>
      <c r="J117" s="70" t="str">
        <f>IF(C117="","",VLOOKUP($C117&amp;$D117,Fa_an!$A$5:$O$5004,13,FALSE))</f>
        <v/>
      </c>
      <c r="K117" s="50" t="str">
        <f t="shared" si="5"/>
        <v/>
      </c>
      <c r="L117" s="53" t="str">
        <f t="shared" si="7"/>
        <v/>
      </c>
    </row>
    <row r="118" spans="3:12" ht="30" customHeight="1">
      <c r="C118" s="70" t="str">
        <f t="array" ref="C118">IFERROR(INDEX(Cad_an!$C$5:$F$5004,SMALL(IF(Cad_an!$F$5:$F$5004=$R$4,ROW(Cad_an!$F$5:$F$5004)-4),ROW(A111)),2),"")</f>
        <v/>
      </c>
      <c r="D118" s="70" t="str">
        <f t="array" ref="D118">IFERROR(INDEX(Cad_an!$C$5:$F$5004,SMALL(IF(Cad_an!$F$5:$F$5004=$R$4,ROW(Cad_an!$F$5:$F$5004)-4),ROW(A111)),3),"")</f>
        <v/>
      </c>
      <c r="E118" s="70" t="str">
        <f>IF(C118="","",VLOOKUP($C118&amp;$D118,Fa_an!$A$5:$O$5004,8,FALSE))</f>
        <v/>
      </c>
      <c r="F118" s="70" t="str">
        <f>IF(C118="","",VLOOKUP($C118&amp;$D118,Fa_an!$A$5:$O$5004,9,FALSE))</f>
        <v/>
      </c>
      <c r="G118" s="50" t="str">
        <f t="shared" si="4"/>
        <v/>
      </c>
      <c r="H118" s="83" t="str">
        <f>IF(C118="","",VLOOKUP($C118&amp;$D118,Fa_an!$A$5:$O$5004,11,FALSE))</f>
        <v/>
      </c>
      <c r="I118" s="62" t="str">
        <f t="shared" si="6"/>
        <v/>
      </c>
      <c r="J118" s="70" t="str">
        <f>IF(C118="","",VLOOKUP($C118&amp;$D118,Fa_an!$A$5:$O$5004,13,FALSE))</f>
        <v/>
      </c>
      <c r="K118" s="50" t="str">
        <f t="shared" si="5"/>
        <v/>
      </c>
      <c r="L118" s="53" t="str">
        <f t="shared" si="7"/>
        <v/>
      </c>
    </row>
    <row r="119" spans="3:12" ht="30" customHeight="1">
      <c r="C119" s="70" t="str">
        <f t="array" ref="C119">IFERROR(INDEX(Cad_an!$C$5:$F$5004,SMALL(IF(Cad_an!$F$5:$F$5004=$R$4,ROW(Cad_an!$F$5:$F$5004)-4),ROW(A112)),2),"")</f>
        <v/>
      </c>
      <c r="D119" s="70" t="str">
        <f t="array" ref="D119">IFERROR(INDEX(Cad_an!$C$5:$F$5004,SMALL(IF(Cad_an!$F$5:$F$5004=$R$4,ROW(Cad_an!$F$5:$F$5004)-4),ROW(A112)),3),"")</f>
        <v/>
      </c>
      <c r="E119" s="70" t="str">
        <f>IF(C119="","",VLOOKUP($C119&amp;$D119,Fa_an!$A$5:$O$5004,8,FALSE))</f>
        <v/>
      </c>
      <c r="F119" s="70" t="str">
        <f>IF(C119="","",VLOOKUP($C119&amp;$D119,Fa_an!$A$5:$O$5004,9,FALSE))</f>
        <v/>
      </c>
      <c r="G119" s="50" t="str">
        <f t="shared" si="4"/>
        <v/>
      </c>
      <c r="H119" s="83" t="str">
        <f>IF(C119="","",VLOOKUP($C119&amp;$D119,Fa_an!$A$5:$O$5004,11,FALSE))</f>
        <v/>
      </c>
      <c r="I119" s="62" t="str">
        <f t="shared" si="6"/>
        <v/>
      </c>
      <c r="J119" s="70" t="str">
        <f>IF(C119="","",VLOOKUP($C119&amp;$D119,Fa_an!$A$5:$O$5004,13,FALSE))</f>
        <v/>
      </c>
      <c r="K119" s="50" t="str">
        <f t="shared" si="5"/>
        <v/>
      </c>
      <c r="L119" s="53" t="str">
        <f t="shared" si="7"/>
        <v/>
      </c>
    </row>
    <row r="120" spans="3:12" ht="30" customHeight="1">
      <c r="C120" s="70" t="str">
        <f t="array" ref="C120">IFERROR(INDEX(Cad_an!$C$5:$F$5004,SMALL(IF(Cad_an!$F$5:$F$5004=$R$4,ROW(Cad_an!$F$5:$F$5004)-4),ROW(A113)),2),"")</f>
        <v/>
      </c>
      <c r="D120" s="70" t="str">
        <f t="array" ref="D120">IFERROR(INDEX(Cad_an!$C$5:$F$5004,SMALL(IF(Cad_an!$F$5:$F$5004=$R$4,ROW(Cad_an!$F$5:$F$5004)-4),ROW(A113)),3),"")</f>
        <v/>
      </c>
      <c r="E120" s="70" t="str">
        <f>IF(C120="","",VLOOKUP($C120&amp;$D120,Fa_an!$A$5:$O$5004,8,FALSE))</f>
        <v/>
      </c>
      <c r="F120" s="70" t="str">
        <f>IF(C120="","",VLOOKUP($C120&amp;$D120,Fa_an!$A$5:$O$5004,9,FALSE))</f>
        <v/>
      </c>
      <c r="G120" s="50" t="str">
        <f t="shared" si="4"/>
        <v/>
      </c>
      <c r="H120" s="83" t="str">
        <f>IF(C120="","",VLOOKUP($C120&amp;$D120,Fa_an!$A$5:$O$5004,11,FALSE))</f>
        <v/>
      </c>
      <c r="I120" s="62" t="str">
        <f t="shared" si="6"/>
        <v/>
      </c>
      <c r="J120" s="70" t="str">
        <f>IF(C120="","",VLOOKUP($C120&amp;$D120,Fa_an!$A$5:$O$5004,13,FALSE))</f>
        <v/>
      </c>
      <c r="K120" s="50" t="str">
        <f t="shared" si="5"/>
        <v/>
      </c>
      <c r="L120" s="53" t="str">
        <f t="shared" si="7"/>
        <v/>
      </c>
    </row>
    <row r="121" spans="3:12" ht="30" customHeight="1">
      <c r="C121" s="70" t="str">
        <f t="array" ref="C121">IFERROR(INDEX(Cad_an!$C$5:$F$5004,SMALL(IF(Cad_an!$F$5:$F$5004=$R$4,ROW(Cad_an!$F$5:$F$5004)-4),ROW(A114)),2),"")</f>
        <v/>
      </c>
      <c r="D121" s="70" t="str">
        <f t="array" ref="D121">IFERROR(INDEX(Cad_an!$C$5:$F$5004,SMALL(IF(Cad_an!$F$5:$F$5004=$R$4,ROW(Cad_an!$F$5:$F$5004)-4),ROW(A114)),3),"")</f>
        <v/>
      </c>
      <c r="E121" s="70" t="str">
        <f>IF(C121="","",VLOOKUP($C121&amp;$D121,Fa_an!$A$5:$O$5004,8,FALSE))</f>
        <v/>
      </c>
      <c r="F121" s="70" t="str">
        <f>IF(C121="","",VLOOKUP($C121&amp;$D121,Fa_an!$A$5:$O$5004,9,FALSE))</f>
        <v/>
      </c>
      <c r="G121" s="50" t="str">
        <f t="shared" si="4"/>
        <v/>
      </c>
      <c r="H121" s="83" t="str">
        <f>IF(C121="","",VLOOKUP($C121&amp;$D121,Fa_an!$A$5:$O$5004,11,FALSE))</f>
        <v/>
      </c>
      <c r="I121" s="62" t="str">
        <f t="shared" si="6"/>
        <v/>
      </c>
      <c r="J121" s="70" t="str">
        <f>IF(C121="","",VLOOKUP($C121&amp;$D121,Fa_an!$A$5:$O$5004,13,FALSE))</f>
        <v/>
      </c>
      <c r="K121" s="50" t="str">
        <f t="shared" si="5"/>
        <v/>
      </c>
      <c r="L121" s="53" t="str">
        <f t="shared" si="7"/>
        <v/>
      </c>
    </row>
    <row r="122" spans="3:12" ht="30" customHeight="1">
      <c r="C122" s="70" t="str">
        <f t="array" ref="C122">IFERROR(INDEX(Cad_an!$C$5:$F$5004,SMALL(IF(Cad_an!$F$5:$F$5004=$R$4,ROW(Cad_an!$F$5:$F$5004)-4),ROW(A115)),2),"")</f>
        <v/>
      </c>
      <c r="D122" s="70" t="str">
        <f t="array" ref="D122">IFERROR(INDEX(Cad_an!$C$5:$F$5004,SMALL(IF(Cad_an!$F$5:$F$5004=$R$4,ROW(Cad_an!$F$5:$F$5004)-4),ROW(A115)),3),"")</f>
        <v/>
      </c>
      <c r="E122" s="70" t="str">
        <f>IF(C122="","",VLOOKUP($C122&amp;$D122,Fa_an!$A$5:$O$5004,8,FALSE))</f>
        <v/>
      </c>
      <c r="F122" s="70" t="str">
        <f>IF(C122="","",VLOOKUP($C122&amp;$D122,Fa_an!$A$5:$O$5004,9,FALSE))</f>
        <v/>
      </c>
      <c r="G122" s="50" t="str">
        <f t="shared" si="4"/>
        <v/>
      </c>
      <c r="H122" s="83" t="str">
        <f>IF(C122="","",VLOOKUP($C122&amp;$D122,Fa_an!$A$5:$O$5004,11,FALSE))</f>
        <v/>
      </c>
      <c r="I122" s="62" t="str">
        <f t="shared" si="6"/>
        <v/>
      </c>
      <c r="J122" s="70" t="str">
        <f>IF(C122="","",VLOOKUP($C122&amp;$D122,Fa_an!$A$5:$O$5004,13,FALSE))</f>
        <v/>
      </c>
      <c r="K122" s="50" t="str">
        <f t="shared" si="5"/>
        <v/>
      </c>
      <c r="L122" s="53" t="str">
        <f t="shared" si="7"/>
        <v/>
      </c>
    </row>
    <row r="123" spans="3:12" ht="30" customHeight="1">
      <c r="C123" s="70" t="str">
        <f t="array" ref="C123">IFERROR(INDEX(Cad_an!$C$5:$F$5004,SMALL(IF(Cad_an!$F$5:$F$5004=$R$4,ROW(Cad_an!$F$5:$F$5004)-4),ROW(A116)),2),"")</f>
        <v/>
      </c>
      <c r="D123" s="70" t="str">
        <f t="array" ref="D123">IFERROR(INDEX(Cad_an!$C$5:$F$5004,SMALL(IF(Cad_an!$F$5:$F$5004=$R$4,ROW(Cad_an!$F$5:$F$5004)-4),ROW(A116)),3),"")</f>
        <v/>
      </c>
      <c r="E123" s="70" t="str">
        <f>IF(C123="","",VLOOKUP($C123&amp;$D123,Fa_an!$A$5:$O$5004,8,FALSE))</f>
        <v/>
      </c>
      <c r="F123" s="70" t="str">
        <f>IF(C123="","",VLOOKUP($C123&amp;$D123,Fa_an!$A$5:$O$5004,9,FALSE))</f>
        <v/>
      </c>
      <c r="G123" s="50" t="str">
        <f t="shared" si="4"/>
        <v/>
      </c>
      <c r="H123" s="83" t="str">
        <f>IF(C123="","",VLOOKUP($C123&amp;$D123,Fa_an!$A$5:$O$5004,11,FALSE))</f>
        <v/>
      </c>
      <c r="I123" s="62" t="str">
        <f t="shared" si="6"/>
        <v/>
      </c>
      <c r="J123" s="70" t="str">
        <f>IF(C123="","",VLOOKUP($C123&amp;$D123,Fa_an!$A$5:$O$5004,13,FALSE))</f>
        <v/>
      </c>
      <c r="K123" s="50" t="str">
        <f t="shared" si="5"/>
        <v/>
      </c>
      <c r="L123" s="53" t="str">
        <f t="shared" si="7"/>
        <v/>
      </c>
    </row>
    <row r="124" spans="3:12" ht="30" customHeight="1">
      <c r="C124" s="70" t="str">
        <f t="array" ref="C124">IFERROR(INDEX(Cad_an!$C$5:$F$5004,SMALL(IF(Cad_an!$F$5:$F$5004=$R$4,ROW(Cad_an!$F$5:$F$5004)-4),ROW(A117)),2),"")</f>
        <v/>
      </c>
      <c r="D124" s="70" t="str">
        <f t="array" ref="D124">IFERROR(INDEX(Cad_an!$C$5:$F$5004,SMALL(IF(Cad_an!$F$5:$F$5004=$R$4,ROW(Cad_an!$F$5:$F$5004)-4),ROW(A117)),3),"")</f>
        <v/>
      </c>
      <c r="E124" s="70" t="str">
        <f>IF(C124="","",VLOOKUP($C124&amp;$D124,Fa_an!$A$5:$O$5004,8,FALSE))</f>
        <v/>
      </c>
      <c r="F124" s="70" t="str">
        <f>IF(C124="","",VLOOKUP($C124&amp;$D124,Fa_an!$A$5:$O$5004,9,FALSE))</f>
        <v/>
      </c>
      <c r="G124" s="50" t="str">
        <f t="shared" si="4"/>
        <v/>
      </c>
      <c r="H124" s="83" t="str">
        <f>IF(C124="","",VLOOKUP($C124&amp;$D124,Fa_an!$A$5:$O$5004,11,FALSE))</f>
        <v/>
      </c>
      <c r="I124" s="62" t="str">
        <f t="shared" si="6"/>
        <v/>
      </c>
      <c r="J124" s="70" t="str">
        <f>IF(C124="","",VLOOKUP($C124&amp;$D124,Fa_an!$A$5:$O$5004,13,FALSE))</f>
        <v/>
      </c>
      <c r="K124" s="50" t="str">
        <f t="shared" si="5"/>
        <v/>
      </c>
      <c r="L124" s="53" t="str">
        <f t="shared" si="7"/>
        <v/>
      </c>
    </row>
    <row r="125" spans="3:12" ht="30" customHeight="1">
      <c r="C125" s="70" t="str">
        <f t="array" ref="C125">IFERROR(INDEX(Cad_an!$C$5:$F$5004,SMALL(IF(Cad_an!$F$5:$F$5004=$R$4,ROW(Cad_an!$F$5:$F$5004)-4),ROW(A118)),2),"")</f>
        <v/>
      </c>
      <c r="D125" s="70" t="str">
        <f t="array" ref="D125">IFERROR(INDEX(Cad_an!$C$5:$F$5004,SMALL(IF(Cad_an!$F$5:$F$5004=$R$4,ROW(Cad_an!$F$5:$F$5004)-4),ROW(A118)),3),"")</f>
        <v/>
      </c>
      <c r="E125" s="70" t="str">
        <f>IF(C125="","",VLOOKUP($C125&amp;$D125,Fa_an!$A$5:$O$5004,8,FALSE))</f>
        <v/>
      </c>
      <c r="F125" s="70" t="str">
        <f>IF(C125="","",VLOOKUP($C125&amp;$D125,Fa_an!$A$5:$O$5004,9,FALSE))</f>
        <v/>
      </c>
      <c r="G125" s="50" t="str">
        <f t="shared" si="4"/>
        <v/>
      </c>
      <c r="H125" s="83" t="str">
        <f>IF(C125="","",VLOOKUP($C125&amp;$D125,Fa_an!$A$5:$O$5004,11,FALSE))</f>
        <v/>
      </c>
      <c r="I125" s="62" t="str">
        <f t="shared" si="6"/>
        <v/>
      </c>
      <c r="J125" s="70" t="str">
        <f>IF(C125="","",VLOOKUP($C125&amp;$D125,Fa_an!$A$5:$O$5004,13,FALSE))</f>
        <v/>
      </c>
      <c r="K125" s="50" t="str">
        <f t="shared" si="5"/>
        <v/>
      </c>
      <c r="L125" s="53" t="str">
        <f t="shared" si="7"/>
        <v/>
      </c>
    </row>
    <row r="126" spans="3:12" ht="30" customHeight="1">
      <c r="C126" s="70" t="str">
        <f t="array" ref="C126">IFERROR(INDEX(Cad_an!$C$5:$F$5004,SMALL(IF(Cad_an!$F$5:$F$5004=$R$4,ROW(Cad_an!$F$5:$F$5004)-4),ROW(A119)),2),"")</f>
        <v/>
      </c>
      <c r="D126" s="70" t="str">
        <f t="array" ref="D126">IFERROR(INDEX(Cad_an!$C$5:$F$5004,SMALL(IF(Cad_an!$F$5:$F$5004=$R$4,ROW(Cad_an!$F$5:$F$5004)-4),ROW(A119)),3),"")</f>
        <v/>
      </c>
      <c r="E126" s="70" t="str">
        <f>IF(C126="","",VLOOKUP($C126&amp;$D126,Fa_an!$A$5:$O$5004,8,FALSE))</f>
        <v/>
      </c>
      <c r="F126" s="70" t="str">
        <f>IF(C126="","",VLOOKUP($C126&amp;$D126,Fa_an!$A$5:$O$5004,9,FALSE))</f>
        <v/>
      </c>
      <c r="G126" s="50" t="str">
        <f t="shared" si="4"/>
        <v/>
      </c>
      <c r="H126" s="83" t="str">
        <f>IF(C126="","",VLOOKUP($C126&amp;$D126,Fa_an!$A$5:$O$5004,11,FALSE))</f>
        <v/>
      </c>
      <c r="I126" s="62" t="str">
        <f t="shared" si="6"/>
        <v/>
      </c>
      <c r="J126" s="70" t="str">
        <f>IF(C126="","",VLOOKUP($C126&amp;$D126,Fa_an!$A$5:$O$5004,13,FALSE))</f>
        <v/>
      </c>
      <c r="K126" s="50" t="str">
        <f t="shared" si="5"/>
        <v/>
      </c>
      <c r="L126" s="53" t="str">
        <f t="shared" si="7"/>
        <v/>
      </c>
    </row>
    <row r="127" spans="3:12" ht="30" customHeight="1">
      <c r="C127" s="70" t="str">
        <f t="array" ref="C127">IFERROR(INDEX(Cad_an!$C$5:$F$5004,SMALL(IF(Cad_an!$F$5:$F$5004=$R$4,ROW(Cad_an!$F$5:$F$5004)-4),ROW(A120)),2),"")</f>
        <v/>
      </c>
      <c r="D127" s="70" t="str">
        <f t="array" ref="D127">IFERROR(INDEX(Cad_an!$C$5:$F$5004,SMALL(IF(Cad_an!$F$5:$F$5004=$R$4,ROW(Cad_an!$F$5:$F$5004)-4),ROW(A120)),3),"")</f>
        <v/>
      </c>
      <c r="E127" s="70" t="str">
        <f>IF(C127="","",VLOOKUP($C127&amp;$D127,Fa_an!$A$5:$O$5004,8,FALSE))</f>
        <v/>
      </c>
      <c r="F127" s="70" t="str">
        <f>IF(C127="","",VLOOKUP($C127&amp;$D127,Fa_an!$A$5:$O$5004,9,FALSE))</f>
        <v/>
      </c>
      <c r="G127" s="50" t="str">
        <f t="shared" si="4"/>
        <v/>
      </c>
      <c r="H127" s="83" t="str">
        <f>IF(C127="","",VLOOKUP($C127&amp;$D127,Fa_an!$A$5:$O$5004,11,FALSE))</f>
        <v/>
      </c>
      <c r="I127" s="62" t="str">
        <f t="shared" si="6"/>
        <v/>
      </c>
      <c r="J127" s="70" t="str">
        <f>IF(C127="","",VLOOKUP($C127&amp;$D127,Fa_an!$A$5:$O$5004,13,FALSE))</f>
        <v/>
      </c>
      <c r="K127" s="50" t="str">
        <f t="shared" si="5"/>
        <v/>
      </c>
      <c r="L127" s="53" t="str">
        <f t="shared" si="7"/>
        <v/>
      </c>
    </row>
    <row r="128" spans="3:12" ht="30" customHeight="1">
      <c r="C128" s="70" t="str">
        <f t="array" ref="C128">IFERROR(INDEX(Cad_an!$C$5:$F$5004,SMALL(IF(Cad_an!$F$5:$F$5004=$R$4,ROW(Cad_an!$F$5:$F$5004)-4),ROW(A121)),2),"")</f>
        <v/>
      </c>
      <c r="D128" s="70" t="str">
        <f t="array" ref="D128">IFERROR(INDEX(Cad_an!$C$5:$F$5004,SMALL(IF(Cad_an!$F$5:$F$5004=$R$4,ROW(Cad_an!$F$5:$F$5004)-4),ROW(A121)),3),"")</f>
        <v/>
      </c>
      <c r="E128" s="70" t="str">
        <f>IF(C128="","",VLOOKUP($C128&amp;$D128,Fa_an!$A$5:$O$5004,8,FALSE))</f>
        <v/>
      </c>
      <c r="F128" s="70" t="str">
        <f>IF(C128="","",VLOOKUP($C128&amp;$D128,Fa_an!$A$5:$O$5004,9,FALSE))</f>
        <v/>
      </c>
      <c r="G128" s="50" t="str">
        <f t="shared" si="4"/>
        <v/>
      </c>
      <c r="H128" s="83" t="str">
        <f>IF(C128="","",VLOOKUP($C128&amp;$D128,Fa_an!$A$5:$O$5004,11,FALSE))</f>
        <v/>
      </c>
      <c r="I128" s="62" t="str">
        <f t="shared" si="6"/>
        <v/>
      </c>
      <c r="J128" s="70" t="str">
        <f>IF(C128="","",VLOOKUP($C128&amp;$D128,Fa_an!$A$5:$O$5004,13,FALSE))</f>
        <v/>
      </c>
      <c r="K128" s="50" t="str">
        <f t="shared" si="5"/>
        <v/>
      </c>
      <c r="L128" s="53" t="str">
        <f t="shared" si="7"/>
        <v/>
      </c>
    </row>
    <row r="129" spans="3:12" ht="30" customHeight="1">
      <c r="C129" s="70" t="str">
        <f t="array" ref="C129">IFERROR(INDEX(Cad_an!$C$5:$F$5004,SMALL(IF(Cad_an!$F$5:$F$5004=$R$4,ROW(Cad_an!$F$5:$F$5004)-4),ROW(A122)),2),"")</f>
        <v/>
      </c>
      <c r="D129" s="70" t="str">
        <f t="array" ref="D129">IFERROR(INDEX(Cad_an!$C$5:$F$5004,SMALL(IF(Cad_an!$F$5:$F$5004=$R$4,ROW(Cad_an!$F$5:$F$5004)-4),ROW(A122)),3),"")</f>
        <v/>
      </c>
      <c r="E129" s="70" t="str">
        <f>IF(C129="","",VLOOKUP($C129&amp;$D129,Fa_an!$A$5:$O$5004,8,FALSE))</f>
        <v/>
      </c>
      <c r="F129" s="70" t="str">
        <f>IF(C129="","",VLOOKUP($C129&amp;$D129,Fa_an!$A$5:$O$5004,9,FALSE))</f>
        <v/>
      </c>
      <c r="G129" s="50" t="str">
        <f t="shared" si="4"/>
        <v/>
      </c>
      <c r="H129" s="83" t="str">
        <f>IF(C129="","",VLOOKUP($C129&amp;$D129,Fa_an!$A$5:$O$5004,11,FALSE))</f>
        <v/>
      </c>
      <c r="I129" s="62" t="str">
        <f t="shared" si="6"/>
        <v/>
      </c>
      <c r="J129" s="70" t="str">
        <f>IF(C129="","",VLOOKUP($C129&amp;$D129,Fa_an!$A$5:$O$5004,13,FALSE))</f>
        <v/>
      </c>
      <c r="K129" s="50" t="str">
        <f t="shared" si="5"/>
        <v/>
      </c>
      <c r="L129" s="53" t="str">
        <f t="shared" si="7"/>
        <v/>
      </c>
    </row>
    <row r="130" spans="3:12" ht="30" customHeight="1">
      <c r="C130" s="70" t="str">
        <f t="array" ref="C130">IFERROR(INDEX(Cad_an!$C$5:$F$5004,SMALL(IF(Cad_an!$F$5:$F$5004=$R$4,ROW(Cad_an!$F$5:$F$5004)-4),ROW(A123)),2),"")</f>
        <v/>
      </c>
      <c r="D130" s="70" t="str">
        <f t="array" ref="D130">IFERROR(INDEX(Cad_an!$C$5:$F$5004,SMALL(IF(Cad_an!$F$5:$F$5004=$R$4,ROW(Cad_an!$F$5:$F$5004)-4),ROW(A123)),3),"")</f>
        <v/>
      </c>
      <c r="E130" s="70" t="str">
        <f>IF(C130="","",VLOOKUP($C130&amp;$D130,Fa_an!$A$5:$O$5004,8,FALSE))</f>
        <v/>
      </c>
      <c r="F130" s="70" t="str">
        <f>IF(C130="","",VLOOKUP($C130&amp;$D130,Fa_an!$A$5:$O$5004,9,FALSE))</f>
        <v/>
      </c>
      <c r="G130" s="50" t="str">
        <f t="shared" si="4"/>
        <v/>
      </c>
      <c r="H130" s="83" t="str">
        <f>IF(C130="","",VLOOKUP($C130&amp;$D130,Fa_an!$A$5:$O$5004,11,FALSE))</f>
        <v/>
      </c>
      <c r="I130" s="62" t="str">
        <f t="shared" si="6"/>
        <v/>
      </c>
      <c r="J130" s="70" t="str">
        <f>IF(C130="","",VLOOKUP($C130&amp;$D130,Fa_an!$A$5:$O$5004,13,FALSE))</f>
        <v/>
      </c>
      <c r="K130" s="50" t="str">
        <f t="shared" si="5"/>
        <v/>
      </c>
      <c r="L130" s="53" t="str">
        <f t="shared" si="7"/>
        <v/>
      </c>
    </row>
    <row r="131" spans="3:12" ht="30" customHeight="1">
      <c r="C131" s="70" t="str">
        <f t="array" ref="C131">IFERROR(INDEX(Cad_an!$C$5:$F$5004,SMALL(IF(Cad_an!$F$5:$F$5004=$R$4,ROW(Cad_an!$F$5:$F$5004)-4),ROW(A124)),2),"")</f>
        <v/>
      </c>
      <c r="D131" s="70" t="str">
        <f t="array" ref="D131">IFERROR(INDEX(Cad_an!$C$5:$F$5004,SMALL(IF(Cad_an!$F$5:$F$5004=$R$4,ROW(Cad_an!$F$5:$F$5004)-4),ROW(A124)),3),"")</f>
        <v/>
      </c>
      <c r="E131" s="70" t="str">
        <f>IF(C131="","",VLOOKUP($C131&amp;$D131,Fa_an!$A$5:$O$5004,8,FALSE))</f>
        <v/>
      </c>
      <c r="F131" s="70" t="str">
        <f>IF(C131="","",VLOOKUP($C131&amp;$D131,Fa_an!$A$5:$O$5004,9,FALSE))</f>
        <v/>
      </c>
      <c r="G131" s="50" t="str">
        <f t="shared" si="4"/>
        <v/>
      </c>
      <c r="H131" s="83" t="str">
        <f>IF(C131="","",VLOOKUP($C131&amp;$D131,Fa_an!$A$5:$O$5004,11,FALSE))</f>
        <v/>
      </c>
      <c r="I131" s="62" t="str">
        <f t="shared" si="6"/>
        <v/>
      </c>
      <c r="J131" s="70" t="str">
        <f>IF(C131="","",VLOOKUP($C131&amp;$D131,Fa_an!$A$5:$O$5004,13,FALSE))</f>
        <v/>
      </c>
      <c r="K131" s="50" t="str">
        <f t="shared" si="5"/>
        <v/>
      </c>
      <c r="L131" s="53" t="str">
        <f t="shared" si="7"/>
        <v/>
      </c>
    </row>
    <row r="132" spans="3:12" ht="30" customHeight="1">
      <c r="C132" s="70" t="str">
        <f t="array" ref="C132">IFERROR(INDEX(Cad_an!$C$5:$F$5004,SMALL(IF(Cad_an!$F$5:$F$5004=$R$4,ROW(Cad_an!$F$5:$F$5004)-4),ROW(A125)),2),"")</f>
        <v/>
      </c>
      <c r="D132" s="70" t="str">
        <f t="array" ref="D132">IFERROR(INDEX(Cad_an!$C$5:$F$5004,SMALL(IF(Cad_an!$F$5:$F$5004=$R$4,ROW(Cad_an!$F$5:$F$5004)-4),ROW(A125)),3),"")</f>
        <v/>
      </c>
      <c r="E132" s="70" t="str">
        <f>IF(C132="","",VLOOKUP($C132&amp;$D132,Fa_an!$A$5:$O$5004,8,FALSE))</f>
        <v/>
      </c>
      <c r="F132" s="70" t="str">
        <f>IF(C132="","",VLOOKUP($C132&amp;$D132,Fa_an!$A$5:$O$5004,9,FALSE))</f>
        <v/>
      </c>
      <c r="G132" s="50" t="str">
        <f t="shared" si="4"/>
        <v/>
      </c>
      <c r="H132" s="83" t="str">
        <f>IF(C132="","",VLOOKUP($C132&amp;$D132,Fa_an!$A$5:$O$5004,11,FALSE))</f>
        <v/>
      </c>
      <c r="I132" s="62" t="str">
        <f t="shared" si="6"/>
        <v/>
      </c>
      <c r="J132" s="70" t="str">
        <f>IF(C132="","",VLOOKUP($C132&amp;$D132,Fa_an!$A$5:$O$5004,13,FALSE))</f>
        <v/>
      </c>
      <c r="K132" s="50" t="str">
        <f t="shared" si="5"/>
        <v/>
      </c>
      <c r="L132" s="53" t="str">
        <f t="shared" si="7"/>
        <v/>
      </c>
    </row>
    <row r="133" spans="3:12" ht="30" customHeight="1">
      <c r="C133" s="70" t="str">
        <f t="array" ref="C133">IFERROR(INDEX(Cad_an!$C$5:$F$5004,SMALL(IF(Cad_an!$F$5:$F$5004=$R$4,ROW(Cad_an!$F$5:$F$5004)-4),ROW(A126)),2),"")</f>
        <v/>
      </c>
      <c r="D133" s="70" t="str">
        <f t="array" ref="D133">IFERROR(INDEX(Cad_an!$C$5:$F$5004,SMALL(IF(Cad_an!$F$5:$F$5004=$R$4,ROW(Cad_an!$F$5:$F$5004)-4),ROW(A126)),3),"")</f>
        <v/>
      </c>
      <c r="E133" s="70" t="str">
        <f>IF(C133="","",VLOOKUP($C133&amp;$D133,Fa_an!$A$5:$O$5004,8,FALSE))</f>
        <v/>
      </c>
      <c r="F133" s="70" t="str">
        <f>IF(C133="","",VLOOKUP($C133&amp;$D133,Fa_an!$A$5:$O$5004,9,FALSE))</f>
        <v/>
      </c>
      <c r="G133" s="50" t="str">
        <f t="shared" si="4"/>
        <v/>
      </c>
      <c r="H133" s="83" t="str">
        <f>IF(C133="","",VLOOKUP($C133&amp;$D133,Fa_an!$A$5:$O$5004,11,FALSE))</f>
        <v/>
      </c>
      <c r="I133" s="62" t="str">
        <f t="shared" si="6"/>
        <v/>
      </c>
      <c r="J133" s="70" t="str">
        <f>IF(C133="","",VLOOKUP($C133&amp;$D133,Fa_an!$A$5:$O$5004,13,FALSE))</f>
        <v/>
      </c>
      <c r="K133" s="50" t="str">
        <f t="shared" si="5"/>
        <v/>
      </c>
      <c r="L133" s="53" t="str">
        <f t="shared" si="7"/>
        <v/>
      </c>
    </row>
    <row r="134" spans="3:12" ht="30" customHeight="1">
      <c r="C134" s="70" t="str">
        <f t="array" ref="C134">IFERROR(INDEX(Cad_an!$C$5:$F$5004,SMALL(IF(Cad_an!$F$5:$F$5004=$R$4,ROW(Cad_an!$F$5:$F$5004)-4),ROW(A127)),2),"")</f>
        <v/>
      </c>
      <c r="D134" s="70" t="str">
        <f t="array" ref="D134">IFERROR(INDEX(Cad_an!$C$5:$F$5004,SMALL(IF(Cad_an!$F$5:$F$5004=$R$4,ROW(Cad_an!$F$5:$F$5004)-4),ROW(A127)),3),"")</f>
        <v/>
      </c>
      <c r="E134" s="70" t="str">
        <f>IF(C134="","",VLOOKUP($C134&amp;$D134,Fa_an!$A$5:$O$5004,8,FALSE))</f>
        <v/>
      </c>
      <c r="F134" s="70" t="str">
        <f>IF(C134="","",VLOOKUP($C134&amp;$D134,Fa_an!$A$5:$O$5004,9,FALSE))</f>
        <v/>
      </c>
      <c r="G134" s="50" t="str">
        <f t="shared" si="4"/>
        <v/>
      </c>
      <c r="H134" s="83" t="str">
        <f>IF(C134="","",VLOOKUP($C134&amp;$D134,Fa_an!$A$5:$O$5004,11,FALSE))</f>
        <v/>
      </c>
      <c r="I134" s="62" t="str">
        <f t="shared" si="6"/>
        <v/>
      </c>
      <c r="J134" s="70" t="str">
        <f>IF(C134="","",VLOOKUP($C134&amp;$D134,Fa_an!$A$5:$O$5004,13,FALSE))</f>
        <v/>
      </c>
      <c r="K134" s="50" t="str">
        <f t="shared" si="5"/>
        <v/>
      </c>
      <c r="L134" s="53" t="str">
        <f t="shared" si="7"/>
        <v/>
      </c>
    </row>
    <row r="135" spans="3:12" ht="30" customHeight="1">
      <c r="C135" s="70" t="str">
        <f t="array" ref="C135">IFERROR(INDEX(Cad_an!$C$5:$F$5004,SMALL(IF(Cad_an!$F$5:$F$5004=$R$4,ROW(Cad_an!$F$5:$F$5004)-4),ROW(A128)),2),"")</f>
        <v/>
      </c>
      <c r="D135" s="70" t="str">
        <f t="array" ref="D135">IFERROR(INDEX(Cad_an!$C$5:$F$5004,SMALL(IF(Cad_an!$F$5:$F$5004=$R$4,ROW(Cad_an!$F$5:$F$5004)-4),ROW(A128)),3),"")</f>
        <v/>
      </c>
      <c r="E135" s="70" t="str">
        <f>IF(C135="","",VLOOKUP($C135&amp;$D135,Fa_an!$A$5:$O$5004,8,FALSE))</f>
        <v/>
      </c>
      <c r="F135" s="70" t="str">
        <f>IF(C135="","",VLOOKUP($C135&amp;$D135,Fa_an!$A$5:$O$5004,9,FALSE))</f>
        <v/>
      </c>
      <c r="G135" s="50" t="str">
        <f t="shared" si="4"/>
        <v/>
      </c>
      <c r="H135" s="83" t="str">
        <f>IF(C135="","",VLOOKUP($C135&amp;$D135,Fa_an!$A$5:$O$5004,11,FALSE))</f>
        <v/>
      </c>
      <c r="I135" s="62" t="str">
        <f t="shared" si="6"/>
        <v/>
      </c>
      <c r="J135" s="70" t="str">
        <f>IF(C135="","",VLOOKUP($C135&amp;$D135,Fa_an!$A$5:$O$5004,13,FALSE))</f>
        <v/>
      </c>
      <c r="K135" s="50" t="str">
        <f t="shared" si="5"/>
        <v/>
      </c>
      <c r="L135" s="53" t="str">
        <f t="shared" si="7"/>
        <v/>
      </c>
    </row>
    <row r="136" spans="3:12" ht="30" customHeight="1">
      <c r="C136" s="70" t="str">
        <f t="array" ref="C136">IFERROR(INDEX(Cad_an!$C$5:$F$5004,SMALL(IF(Cad_an!$F$5:$F$5004=$R$4,ROW(Cad_an!$F$5:$F$5004)-4),ROW(A129)),2),"")</f>
        <v/>
      </c>
      <c r="D136" s="70" t="str">
        <f t="array" ref="D136">IFERROR(INDEX(Cad_an!$C$5:$F$5004,SMALL(IF(Cad_an!$F$5:$F$5004=$R$4,ROW(Cad_an!$F$5:$F$5004)-4),ROW(A129)),3),"")</f>
        <v/>
      </c>
      <c r="E136" s="70" t="str">
        <f>IF(C136="","",VLOOKUP($C136&amp;$D136,Fa_an!$A$5:$O$5004,8,FALSE))</f>
        <v/>
      </c>
      <c r="F136" s="70" t="str">
        <f>IF(C136="","",VLOOKUP($C136&amp;$D136,Fa_an!$A$5:$O$5004,9,FALSE))</f>
        <v/>
      </c>
      <c r="G136" s="50" t="str">
        <f t="shared" si="4"/>
        <v/>
      </c>
      <c r="H136" s="83" t="str">
        <f>IF(C136="","",VLOOKUP($C136&amp;$D136,Fa_an!$A$5:$O$5004,11,FALSE))</f>
        <v/>
      </c>
      <c r="I136" s="62" t="str">
        <f t="shared" si="6"/>
        <v/>
      </c>
      <c r="J136" s="70" t="str">
        <f>IF(C136="","",VLOOKUP($C136&amp;$D136,Fa_an!$A$5:$O$5004,13,FALSE))</f>
        <v/>
      </c>
      <c r="K136" s="50" t="str">
        <f t="shared" si="5"/>
        <v/>
      </c>
      <c r="L136" s="53" t="str">
        <f t="shared" si="7"/>
        <v/>
      </c>
    </row>
    <row r="137" spans="3:12" ht="30" customHeight="1">
      <c r="C137" s="70" t="str">
        <f t="array" ref="C137">IFERROR(INDEX(Cad_an!$C$5:$F$5004,SMALL(IF(Cad_an!$F$5:$F$5004=$R$4,ROW(Cad_an!$F$5:$F$5004)-4),ROW(A130)),2),"")</f>
        <v/>
      </c>
      <c r="D137" s="70" t="str">
        <f t="array" ref="D137">IFERROR(INDEX(Cad_an!$C$5:$F$5004,SMALL(IF(Cad_an!$F$5:$F$5004=$R$4,ROW(Cad_an!$F$5:$F$5004)-4),ROW(A130)),3),"")</f>
        <v/>
      </c>
      <c r="E137" s="70" t="str">
        <f>IF(C137="","",VLOOKUP($C137&amp;$D137,Fa_an!$A$5:$O$5004,8,FALSE))</f>
        <v/>
      </c>
      <c r="F137" s="70" t="str">
        <f>IF(C137="","",VLOOKUP($C137&amp;$D137,Fa_an!$A$5:$O$5004,9,FALSE))</f>
        <v/>
      </c>
      <c r="G137" s="50" t="str">
        <f t="shared" ref="G137:G200" si="8">IFERROR(F137/E137,"")</f>
        <v/>
      </c>
      <c r="H137" s="83" t="str">
        <f>IF(C137="","",VLOOKUP($C137&amp;$D137,Fa_an!$A$5:$O$5004,11,FALSE))</f>
        <v/>
      </c>
      <c r="I137" s="62" t="str">
        <f t="shared" si="6"/>
        <v/>
      </c>
      <c r="J137" s="70" t="str">
        <f>IF(C137="","",VLOOKUP($C137&amp;$D137,Fa_an!$A$5:$O$5004,13,FALSE))</f>
        <v/>
      </c>
      <c r="K137" s="50" t="str">
        <f t="shared" ref="K137:K200" si="9">IFERROR(J137/F137,"")</f>
        <v/>
      </c>
      <c r="L137" s="53" t="str">
        <f t="shared" si="7"/>
        <v/>
      </c>
    </row>
    <row r="138" spans="3:12" ht="30" customHeight="1">
      <c r="C138" s="70" t="str">
        <f t="array" ref="C138">IFERROR(INDEX(Cad_an!$C$5:$F$5004,SMALL(IF(Cad_an!$F$5:$F$5004=$R$4,ROW(Cad_an!$F$5:$F$5004)-4),ROW(A131)),2),"")</f>
        <v/>
      </c>
      <c r="D138" s="70" t="str">
        <f t="array" ref="D138">IFERROR(INDEX(Cad_an!$C$5:$F$5004,SMALL(IF(Cad_an!$F$5:$F$5004=$R$4,ROW(Cad_an!$F$5:$F$5004)-4),ROW(A131)),3),"")</f>
        <v/>
      </c>
      <c r="E138" s="70" t="str">
        <f>IF(C138="","",VLOOKUP($C138&amp;$D138,Fa_an!$A$5:$O$5004,8,FALSE))</f>
        <v/>
      </c>
      <c r="F138" s="70" t="str">
        <f>IF(C138="","",VLOOKUP($C138&amp;$D138,Fa_an!$A$5:$O$5004,9,FALSE))</f>
        <v/>
      </c>
      <c r="G138" s="50" t="str">
        <f t="shared" si="8"/>
        <v/>
      </c>
      <c r="H138" s="83" t="str">
        <f>IF(C138="","",VLOOKUP($C138&amp;$D138,Fa_an!$A$5:$O$5004,11,FALSE))</f>
        <v/>
      </c>
      <c r="I138" s="62" t="str">
        <f t="shared" ref="I138:I201" si="10">IFERROR(H138/F138,"")</f>
        <v/>
      </c>
      <c r="J138" s="70" t="str">
        <f>IF(C138="","",VLOOKUP($C138&amp;$D138,Fa_an!$A$5:$O$5004,13,FALSE))</f>
        <v/>
      </c>
      <c r="K138" s="50" t="str">
        <f t="shared" si="9"/>
        <v/>
      </c>
      <c r="L138" s="53" t="str">
        <f t="shared" ref="L138:L201" si="11">IFERROR(H138/J138,"")</f>
        <v/>
      </c>
    </row>
    <row r="139" spans="3:12" ht="30" customHeight="1">
      <c r="C139" s="70" t="str">
        <f t="array" ref="C139">IFERROR(INDEX(Cad_an!$C$5:$F$5004,SMALL(IF(Cad_an!$F$5:$F$5004=$R$4,ROW(Cad_an!$F$5:$F$5004)-4),ROW(A132)),2),"")</f>
        <v/>
      </c>
      <c r="D139" s="70" t="str">
        <f t="array" ref="D139">IFERROR(INDEX(Cad_an!$C$5:$F$5004,SMALL(IF(Cad_an!$F$5:$F$5004=$R$4,ROW(Cad_an!$F$5:$F$5004)-4),ROW(A132)),3),"")</f>
        <v/>
      </c>
      <c r="E139" s="70" t="str">
        <f>IF(C139="","",VLOOKUP($C139&amp;$D139,Fa_an!$A$5:$O$5004,8,FALSE))</f>
        <v/>
      </c>
      <c r="F139" s="70" t="str">
        <f>IF(C139="","",VLOOKUP($C139&amp;$D139,Fa_an!$A$5:$O$5004,9,FALSE))</f>
        <v/>
      </c>
      <c r="G139" s="50" t="str">
        <f t="shared" si="8"/>
        <v/>
      </c>
      <c r="H139" s="83" t="str">
        <f>IF(C139="","",VLOOKUP($C139&amp;$D139,Fa_an!$A$5:$O$5004,11,FALSE))</f>
        <v/>
      </c>
      <c r="I139" s="62" t="str">
        <f t="shared" si="10"/>
        <v/>
      </c>
      <c r="J139" s="70" t="str">
        <f>IF(C139="","",VLOOKUP($C139&amp;$D139,Fa_an!$A$5:$O$5004,13,FALSE))</f>
        <v/>
      </c>
      <c r="K139" s="50" t="str">
        <f t="shared" si="9"/>
        <v/>
      </c>
      <c r="L139" s="53" t="str">
        <f t="shared" si="11"/>
        <v/>
      </c>
    </row>
    <row r="140" spans="3:12" ht="30" customHeight="1">
      <c r="C140" s="70" t="str">
        <f t="array" ref="C140">IFERROR(INDEX(Cad_an!$C$5:$F$5004,SMALL(IF(Cad_an!$F$5:$F$5004=$R$4,ROW(Cad_an!$F$5:$F$5004)-4),ROW(A133)),2),"")</f>
        <v/>
      </c>
      <c r="D140" s="70" t="str">
        <f t="array" ref="D140">IFERROR(INDEX(Cad_an!$C$5:$F$5004,SMALL(IF(Cad_an!$F$5:$F$5004=$R$4,ROW(Cad_an!$F$5:$F$5004)-4),ROW(A133)),3),"")</f>
        <v/>
      </c>
      <c r="E140" s="70" t="str">
        <f>IF(C140="","",VLOOKUP($C140&amp;$D140,Fa_an!$A$5:$O$5004,8,FALSE))</f>
        <v/>
      </c>
      <c r="F140" s="70" t="str">
        <f>IF(C140="","",VLOOKUP($C140&amp;$D140,Fa_an!$A$5:$O$5004,9,FALSE))</f>
        <v/>
      </c>
      <c r="G140" s="50" t="str">
        <f t="shared" si="8"/>
        <v/>
      </c>
      <c r="H140" s="83" t="str">
        <f>IF(C140="","",VLOOKUP($C140&amp;$D140,Fa_an!$A$5:$O$5004,11,FALSE))</f>
        <v/>
      </c>
      <c r="I140" s="62" t="str">
        <f t="shared" si="10"/>
        <v/>
      </c>
      <c r="J140" s="70" t="str">
        <f>IF(C140="","",VLOOKUP($C140&amp;$D140,Fa_an!$A$5:$O$5004,13,FALSE))</f>
        <v/>
      </c>
      <c r="K140" s="50" t="str">
        <f t="shared" si="9"/>
        <v/>
      </c>
      <c r="L140" s="53" t="str">
        <f t="shared" si="11"/>
        <v/>
      </c>
    </row>
    <row r="141" spans="3:12" ht="30" customHeight="1">
      <c r="C141" s="70" t="str">
        <f t="array" ref="C141">IFERROR(INDEX(Cad_an!$C$5:$F$5004,SMALL(IF(Cad_an!$F$5:$F$5004=$R$4,ROW(Cad_an!$F$5:$F$5004)-4),ROW(A134)),2),"")</f>
        <v/>
      </c>
      <c r="D141" s="70" t="str">
        <f t="array" ref="D141">IFERROR(INDEX(Cad_an!$C$5:$F$5004,SMALL(IF(Cad_an!$F$5:$F$5004=$R$4,ROW(Cad_an!$F$5:$F$5004)-4),ROW(A134)),3),"")</f>
        <v/>
      </c>
      <c r="E141" s="70" t="str">
        <f>IF(C141="","",VLOOKUP($C141&amp;$D141,Fa_an!$A$5:$O$5004,8,FALSE))</f>
        <v/>
      </c>
      <c r="F141" s="70" t="str">
        <f>IF(C141="","",VLOOKUP($C141&amp;$D141,Fa_an!$A$5:$O$5004,9,FALSE))</f>
        <v/>
      </c>
      <c r="G141" s="50" t="str">
        <f t="shared" si="8"/>
        <v/>
      </c>
      <c r="H141" s="83" t="str">
        <f>IF(C141="","",VLOOKUP($C141&amp;$D141,Fa_an!$A$5:$O$5004,11,FALSE))</f>
        <v/>
      </c>
      <c r="I141" s="62" t="str">
        <f t="shared" si="10"/>
        <v/>
      </c>
      <c r="J141" s="70" t="str">
        <f>IF(C141="","",VLOOKUP($C141&amp;$D141,Fa_an!$A$5:$O$5004,13,FALSE))</f>
        <v/>
      </c>
      <c r="K141" s="50" t="str">
        <f t="shared" si="9"/>
        <v/>
      </c>
      <c r="L141" s="53" t="str">
        <f t="shared" si="11"/>
        <v/>
      </c>
    </row>
    <row r="142" spans="3:12" ht="30" customHeight="1">
      <c r="C142" s="70" t="str">
        <f t="array" ref="C142">IFERROR(INDEX(Cad_an!$C$5:$F$5004,SMALL(IF(Cad_an!$F$5:$F$5004=$R$4,ROW(Cad_an!$F$5:$F$5004)-4),ROW(A135)),2),"")</f>
        <v/>
      </c>
      <c r="D142" s="70" t="str">
        <f t="array" ref="D142">IFERROR(INDEX(Cad_an!$C$5:$F$5004,SMALL(IF(Cad_an!$F$5:$F$5004=$R$4,ROW(Cad_an!$F$5:$F$5004)-4),ROW(A135)),3),"")</f>
        <v/>
      </c>
      <c r="E142" s="70" t="str">
        <f>IF(C142="","",VLOOKUP($C142&amp;$D142,Fa_an!$A$5:$O$5004,8,FALSE))</f>
        <v/>
      </c>
      <c r="F142" s="70" t="str">
        <f>IF(C142="","",VLOOKUP($C142&amp;$D142,Fa_an!$A$5:$O$5004,9,FALSE))</f>
        <v/>
      </c>
      <c r="G142" s="50" t="str">
        <f t="shared" si="8"/>
        <v/>
      </c>
      <c r="H142" s="83" t="str">
        <f>IF(C142="","",VLOOKUP($C142&amp;$D142,Fa_an!$A$5:$O$5004,11,FALSE))</f>
        <v/>
      </c>
      <c r="I142" s="62" t="str">
        <f t="shared" si="10"/>
        <v/>
      </c>
      <c r="J142" s="70" t="str">
        <f>IF(C142="","",VLOOKUP($C142&amp;$D142,Fa_an!$A$5:$O$5004,13,FALSE))</f>
        <v/>
      </c>
      <c r="K142" s="50" t="str">
        <f t="shared" si="9"/>
        <v/>
      </c>
      <c r="L142" s="53" t="str">
        <f t="shared" si="11"/>
        <v/>
      </c>
    </row>
    <row r="143" spans="3:12" ht="30" customHeight="1">
      <c r="C143" s="70" t="str">
        <f t="array" ref="C143">IFERROR(INDEX(Cad_an!$C$5:$F$5004,SMALL(IF(Cad_an!$F$5:$F$5004=$R$4,ROW(Cad_an!$F$5:$F$5004)-4),ROW(A136)),2),"")</f>
        <v/>
      </c>
      <c r="D143" s="70" t="str">
        <f t="array" ref="D143">IFERROR(INDEX(Cad_an!$C$5:$F$5004,SMALL(IF(Cad_an!$F$5:$F$5004=$R$4,ROW(Cad_an!$F$5:$F$5004)-4),ROW(A136)),3),"")</f>
        <v/>
      </c>
      <c r="E143" s="70" t="str">
        <f>IF(C143="","",VLOOKUP($C143&amp;$D143,Fa_an!$A$5:$O$5004,8,FALSE))</f>
        <v/>
      </c>
      <c r="F143" s="70" t="str">
        <f>IF(C143="","",VLOOKUP($C143&amp;$D143,Fa_an!$A$5:$O$5004,9,FALSE))</f>
        <v/>
      </c>
      <c r="G143" s="50" t="str">
        <f t="shared" si="8"/>
        <v/>
      </c>
      <c r="H143" s="83" t="str">
        <f>IF(C143="","",VLOOKUP($C143&amp;$D143,Fa_an!$A$5:$O$5004,11,FALSE))</f>
        <v/>
      </c>
      <c r="I143" s="62" t="str">
        <f t="shared" si="10"/>
        <v/>
      </c>
      <c r="J143" s="70" t="str">
        <f>IF(C143="","",VLOOKUP($C143&amp;$D143,Fa_an!$A$5:$O$5004,13,FALSE))</f>
        <v/>
      </c>
      <c r="K143" s="50" t="str">
        <f t="shared" si="9"/>
        <v/>
      </c>
      <c r="L143" s="53" t="str">
        <f t="shared" si="11"/>
        <v/>
      </c>
    </row>
    <row r="144" spans="3:12" ht="30" customHeight="1">
      <c r="C144" s="70" t="str">
        <f t="array" ref="C144">IFERROR(INDEX(Cad_an!$C$5:$F$5004,SMALL(IF(Cad_an!$F$5:$F$5004=$R$4,ROW(Cad_an!$F$5:$F$5004)-4),ROW(A137)),2),"")</f>
        <v/>
      </c>
      <c r="D144" s="70" t="str">
        <f t="array" ref="D144">IFERROR(INDEX(Cad_an!$C$5:$F$5004,SMALL(IF(Cad_an!$F$5:$F$5004=$R$4,ROW(Cad_an!$F$5:$F$5004)-4),ROW(A137)),3),"")</f>
        <v/>
      </c>
      <c r="E144" s="70" t="str">
        <f>IF(C144="","",VLOOKUP($C144&amp;$D144,Fa_an!$A$5:$O$5004,8,FALSE))</f>
        <v/>
      </c>
      <c r="F144" s="70" t="str">
        <f>IF(C144="","",VLOOKUP($C144&amp;$D144,Fa_an!$A$5:$O$5004,9,FALSE))</f>
        <v/>
      </c>
      <c r="G144" s="50" t="str">
        <f t="shared" si="8"/>
        <v/>
      </c>
      <c r="H144" s="83" t="str">
        <f>IF(C144="","",VLOOKUP($C144&amp;$D144,Fa_an!$A$5:$O$5004,11,FALSE))</f>
        <v/>
      </c>
      <c r="I144" s="62" t="str">
        <f t="shared" si="10"/>
        <v/>
      </c>
      <c r="J144" s="70" t="str">
        <f>IF(C144="","",VLOOKUP($C144&amp;$D144,Fa_an!$A$5:$O$5004,13,FALSE))</f>
        <v/>
      </c>
      <c r="K144" s="50" t="str">
        <f t="shared" si="9"/>
        <v/>
      </c>
      <c r="L144" s="53" t="str">
        <f t="shared" si="11"/>
        <v/>
      </c>
    </row>
    <row r="145" spans="3:12" ht="30" customHeight="1">
      <c r="C145" s="70" t="str">
        <f t="array" ref="C145">IFERROR(INDEX(Cad_an!$C$5:$F$5004,SMALL(IF(Cad_an!$F$5:$F$5004=$R$4,ROW(Cad_an!$F$5:$F$5004)-4),ROW(A138)),2),"")</f>
        <v/>
      </c>
      <c r="D145" s="70" t="str">
        <f t="array" ref="D145">IFERROR(INDEX(Cad_an!$C$5:$F$5004,SMALL(IF(Cad_an!$F$5:$F$5004=$R$4,ROW(Cad_an!$F$5:$F$5004)-4),ROW(A138)),3),"")</f>
        <v/>
      </c>
      <c r="E145" s="70" t="str">
        <f>IF(C145="","",VLOOKUP($C145&amp;$D145,Fa_an!$A$5:$O$5004,8,FALSE))</f>
        <v/>
      </c>
      <c r="F145" s="70" t="str">
        <f>IF(C145="","",VLOOKUP($C145&amp;$D145,Fa_an!$A$5:$O$5004,9,FALSE))</f>
        <v/>
      </c>
      <c r="G145" s="50" t="str">
        <f t="shared" si="8"/>
        <v/>
      </c>
      <c r="H145" s="83" t="str">
        <f>IF(C145="","",VLOOKUP($C145&amp;$D145,Fa_an!$A$5:$O$5004,11,FALSE))</f>
        <v/>
      </c>
      <c r="I145" s="62" t="str">
        <f t="shared" si="10"/>
        <v/>
      </c>
      <c r="J145" s="70" t="str">
        <f>IF(C145="","",VLOOKUP($C145&amp;$D145,Fa_an!$A$5:$O$5004,13,FALSE))</f>
        <v/>
      </c>
      <c r="K145" s="50" t="str">
        <f t="shared" si="9"/>
        <v/>
      </c>
      <c r="L145" s="53" t="str">
        <f t="shared" si="11"/>
        <v/>
      </c>
    </row>
    <row r="146" spans="3:12" ht="30" customHeight="1">
      <c r="C146" s="70" t="str">
        <f t="array" ref="C146">IFERROR(INDEX(Cad_an!$C$5:$F$5004,SMALL(IF(Cad_an!$F$5:$F$5004=$R$4,ROW(Cad_an!$F$5:$F$5004)-4),ROW(A139)),2),"")</f>
        <v/>
      </c>
      <c r="D146" s="70" t="str">
        <f t="array" ref="D146">IFERROR(INDEX(Cad_an!$C$5:$F$5004,SMALL(IF(Cad_an!$F$5:$F$5004=$R$4,ROW(Cad_an!$F$5:$F$5004)-4),ROW(A139)),3),"")</f>
        <v/>
      </c>
      <c r="E146" s="70" t="str">
        <f>IF(C146="","",VLOOKUP($C146&amp;$D146,Fa_an!$A$5:$O$5004,8,FALSE))</f>
        <v/>
      </c>
      <c r="F146" s="70" t="str">
        <f>IF(C146="","",VLOOKUP($C146&amp;$D146,Fa_an!$A$5:$O$5004,9,FALSE))</f>
        <v/>
      </c>
      <c r="G146" s="50" t="str">
        <f t="shared" si="8"/>
        <v/>
      </c>
      <c r="H146" s="83" t="str">
        <f>IF(C146="","",VLOOKUP($C146&amp;$D146,Fa_an!$A$5:$O$5004,11,FALSE))</f>
        <v/>
      </c>
      <c r="I146" s="62" t="str">
        <f t="shared" si="10"/>
        <v/>
      </c>
      <c r="J146" s="70" t="str">
        <f>IF(C146="","",VLOOKUP($C146&amp;$D146,Fa_an!$A$5:$O$5004,13,FALSE))</f>
        <v/>
      </c>
      <c r="K146" s="50" t="str">
        <f t="shared" si="9"/>
        <v/>
      </c>
      <c r="L146" s="53" t="str">
        <f t="shared" si="11"/>
        <v/>
      </c>
    </row>
    <row r="147" spans="3:12" ht="30" customHeight="1">
      <c r="C147" s="70" t="str">
        <f t="array" ref="C147">IFERROR(INDEX(Cad_an!$C$5:$F$5004,SMALL(IF(Cad_an!$F$5:$F$5004=$R$4,ROW(Cad_an!$F$5:$F$5004)-4),ROW(A140)),2),"")</f>
        <v/>
      </c>
      <c r="D147" s="70" t="str">
        <f t="array" ref="D147">IFERROR(INDEX(Cad_an!$C$5:$F$5004,SMALL(IF(Cad_an!$F$5:$F$5004=$R$4,ROW(Cad_an!$F$5:$F$5004)-4),ROW(A140)),3),"")</f>
        <v/>
      </c>
      <c r="E147" s="70" t="str">
        <f>IF(C147="","",VLOOKUP($C147&amp;$D147,Fa_an!$A$5:$O$5004,8,FALSE))</f>
        <v/>
      </c>
      <c r="F147" s="70" t="str">
        <f>IF(C147="","",VLOOKUP($C147&amp;$D147,Fa_an!$A$5:$O$5004,9,FALSE))</f>
        <v/>
      </c>
      <c r="G147" s="50" t="str">
        <f t="shared" si="8"/>
        <v/>
      </c>
      <c r="H147" s="83" t="str">
        <f>IF(C147="","",VLOOKUP($C147&amp;$D147,Fa_an!$A$5:$O$5004,11,FALSE))</f>
        <v/>
      </c>
      <c r="I147" s="62" t="str">
        <f t="shared" si="10"/>
        <v/>
      </c>
      <c r="J147" s="70" t="str">
        <f>IF(C147="","",VLOOKUP($C147&amp;$D147,Fa_an!$A$5:$O$5004,13,FALSE))</f>
        <v/>
      </c>
      <c r="K147" s="50" t="str">
        <f t="shared" si="9"/>
        <v/>
      </c>
      <c r="L147" s="53" t="str">
        <f t="shared" si="11"/>
        <v/>
      </c>
    </row>
    <row r="148" spans="3:12" ht="30" customHeight="1">
      <c r="C148" s="70" t="str">
        <f t="array" ref="C148">IFERROR(INDEX(Cad_an!$C$5:$F$5004,SMALL(IF(Cad_an!$F$5:$F$5004=$R$4,ROW(Cad_an!$F$5:$F$5004)-4),ROW(A141)),2),"")</f>
        <v/>
      </c>
      <c r="D148" s="70" t="str">
        <f t="array" ref="D148">IFERROR(INDEX(Cad_an!$C$5:$F$5004,SMALL(IF(Cad_an!$F$5:$F$5004=$R$4,ROW(Cad_an!$F$5:$F$5004)-4),ROW(A141)),3),"")</f>
        <v/>
      </c>
      <c r="E148" s="70" t="str">
        <f>IF(C148="","",VLOOKUP($C148&amp;$D148,Fa_an!$A$5:$O$5004,8,FALSE))</f>
        <v/>
      </c>
      <c r="F148" s="70" t="str">
        <f>IF(C148="","",VLOOKUP($C148&amp;$D148,Fa_an!$A$5:$O$5004,9,FALSE))</f>
        <v/>
      </c>
      <c r="G148" s="50" t="str">
        <f t="shared" si="8"/>
        <v/>
      </c>
      <c r="H148" s="83" t="str">
        <f>IF(C148="","",VLOOKUP($C148&amp;$D148,Fa_an!$A$5:$O$5004,11,FALSE))</f>
        <v/>
      </c>
      <c r="I148" s="62" t="str">
        <f t="shared" si="10"/>
        <v/>
      </c>
      <c r="J148" s="70" t="str">
        <f>IF(C148="","",VLOOKUP($C148&amp;$D148,Fa_an!$A$5:$O$5004,13,FALSE))</f>
        <v/>
      </c>
      <c r="K148" s="50" t="str">
        <f t="shared" si="9"/>
        <v/>
      </c>
      <c r="L148" s="53" t="str">
        <f t="shared" si="11"/>
        <v/>
      </c>
    </row>
    <row r="149" spans="3:12" ht="30" customHeight="1">
      <c r="C149" s="70" t="str">
        <f t="array" ref="C149">IFERROR(INDEX(Cad_an!$C$5:$F$5004,SMALL(IF(Cad_an!$F$5:$F$5004=$R$4,ROW(Cad_an!$F$5:$F$5004)-4),ROW(A142)),2),"")</f>
        <v/>
      </c>
      <c r="D149" s="70" t="str">
        <f t="array" ref="D149">IFERROR(INDEX(Cad_an!$C$5:$F$5004,SMALL(IF(Cad_an!$F$5:$F$5004=$R$4,ROW(Cad_an!$F$5:$F$5004)-4),ROW(A142)),3),"")</f>
        <v/>
      </c>
      <c r="E149" s="70" t="str">
        <f>IF(C149="","",VLOOKUP($C149&amp;$D149,Fa_an!$A$5:$O$5004,8,FALSE))</f>
        <v/>
      </c>
      <c r="F149" s="70" t="str">
        <f>IF(C149="","",VLOOKUP($C149&amp;$D149,Fa_an!$A$5:$O$5004,9,FALSE))</f>
        <v/>
      </c>
      <c r="G149" s="50" t="str">
        <f t="shared" si="8"/>
        <v/>
      </c>
      <c r="H149" s="83" t="str">
        <f>IF(C149="","",VLOOKUP($C149&amp;$D149,Fa_an!$A$5:$O$5004,11,FALSE))</f>
        <v/>
      </c>
      <c r="I149" s="62" t="str">
        <f t="shared" si="10"/>
        <v/>
      </c>
      <c r="J149" s="70" t="str">
        <f>IF(C149="","",VLOOKUP($C149&amp;$D149,Fa_an!$A$5:$O$5004,13,FALSE))</f>
        <v/>
      </c>
      <c r="K149" s="50" t="str">
        <f t="shared" si="9"/>
        <v/>
      </c>
      <c r="L149" s="53" t="str">
        <f t="shared" si="11"/>
        <v/>
      </c>
    </row>
    <row r="150" spans="3:12" ht="30" customHeight="1">
      <c r="C150" s="70" t="str">
        <f t="array" ref="C150">IFERROR(INDEX(Cad_an!$C$5:$F$5004,SMALL(IF(Cad_an!$F$5:$F$5004=$R$4,ROW(Cad_an!$F$5:$F$5004)-4),ROW(A143)),2),"")</f>
        <v/>
      </c>
      <c r="D150" s="70" t="str">
        <f t="array" ref="D150">IFERROR(INDEX(Cad_an!$C$5:$F$5004,SMALL(IF(Cad_an!$F$5:$F$5004=$R$4,ROW(Cad_an!$F$5:$F$5004)-4),ROW(A143)),3),"")</f>
        <v/>
      </c>
      <c r="E150" s="70" t="str">
        <f>IF(C150="","",VLOOKUP($C150&amp;$D150,Fa_an!$A$5:$O$5004,8,FALSE))</f>
        <v/>
      </c>
      <c r="F150" s="70" t="str">
        <f>IF(C150="","",VLOOKUP($C150&amp;$D150,Fa_an!$A$5:$O$5004,9,FALSE))</f>
        <v/>
      </c>
      <c r="G150" s="50" t="str">
        <f t="shared" si="8"/>
        <v/>
      </c>
      <c r="H150" s="83" t="str">
        <f>IF(C150="","",VLOOKUP($C150&amp;$D150,Fa_an!$A$5:$O$5004,11,FALSE))</f>
        <v/>
      </c>
      <c r="I150" s="62" t="str">
        <f t="shared" si="10"/>
        <v/>
      </c>
      <c r="J150" s="70" t="str">
        <f>IF(C150="","",VLOOKUP($C150&amp;$D150,Fa_an!$A$5:$O$5004,13,FALSE))</f>
        <v/>
      </c>
      <c r="K150" s="50" t="str">
        <f t="shared" si="9"/>
        <v/>
      </c>
      <c r="L150" s="53" t="str">
        <f t="shared" si="11"/>
        <v/>
      </c>
    </row>
    <row r="151" spans="3:12" ht="30" customHeight="1">
      <c r="C151" s="70" t="str">
        <f t="array" ref="C151">IFERROR(INDEX(Cad_an!$C$5:$F$5004,SMALL(IF(Cad_an!$F$5:$F$5004=$R$4,ROW(Cad_an!$F$5:$F$5004)-4),ROW(A144)),2),"")</f>
        <v/>
      </c>
      <c r="D151" s="70" t="str">
        <f t="array" ref="D151">IFERROR(INDEX(Cad_an!$C$5:$F$5004,SMALL(IF(Cad_an!$F$5:$F$5004=$R$4,ROW(Cad_an!$F$5:$F$5004)-4),ROW(A144)),3),"")</f>
        <v/>
      </c>
      <c r="E151" s="70" t="str">
        <f>IF(C151="","",VLOOKUP($C151&amp;$D151,Fa_an!$A$5:$O$5004,8,FALSE))</f>
        <v/>
      </c>
      <c r="F151" s="70" t="str">
        <f>IF(C151="","",VLOOKUP($C151&amp;$D151,Fa_an!$A$5:$O$5004,9,FALSE))</f>
        <v/>
      </c>
      <c r="G151" s="50" t="str">
        <f t="shared" si="8"/>
        <v/>
      </c>
      <c r="H151" s="83" t="str">
        <f>IF(C151="","",VLOOKUP($C151&amp;$D151,Fa_an!$A$5:$O$5004,11,FALSE))</f>
        <v/>
      </c>
      <c r="I151" s="62" t="str">
        <f t="shared" si="10"/>
        <v/>
      </c>
      <c r="J151" s="70" t="str">
        <f>IF(C151="","",VLOOKUP($C151&amp;$D151,Fa_an!$A$5:$O$5004,13,FALSE))</f>
        <v/>
      </c>
      <c r="K151" s="50" t="str">
        <f t="shared" si="9"/>
        <v/>
      </c>
      <c r="L151" s="53" t="str">
        <f t="shared" si="11"/>
        <v/>
      </c>
    </row>
    <row r="152" spans="3:12" ht="30" customHeight="1">
      <c r="C152" s="70" t="str">
        <f t="array" ref="C152">IFERROR(INDEX(Cad_an!$C$5:$F$5004,SMALL(IF(Cad_an!$F$5:$F$5004=$R$4,ROW(Cad_an!$F$5:$F$5004)-4),ROW(A145)),2),"")</f>
        <v/>
      </c>
      <c r="D152" s="70" t="str">
        <f t="array" ref="D152">IFERROR(INDEX(Cad_an!$C$5:$F$5004,SMALL(IF(Cad_an!$F$5:$F$5004=$R$4,ROW(Cad_an!$F$5:$F$5004)-4),ROW(A145)),3),"")</f>
        <v/>
      </c>
      <c r="E152" s="70" t="str">
        <f>IF(C152="","",VLOOKUP($C152&amp;$D152,Fa_an!$A$5:$O$5004,8,FALSE))</f>
        <v/>
      </c>
      <c r="F152" s="70" t="str">
        <f>IF(C152="","",VLOOKUP($C152&amp;$D152,Fa_an!$A$5:$O$5004,9,FALSE))</f>
        <v/>
      </c>
      <c r="G152" s="50" t="str">
        <f t="shared" si="8"/>
        <v/>
      </c>
      <c r="H152" s="83" t="str">
        <f>IF(C152="","",VLOOKUP($C152&amp;$D152,Fa_an!$A$5:$O$5004,11,FALSE))</f>
        <v/>
      </c>
      <c r="I152" s="62" t="str">
        <f t="shared" si="10"/>
        <v/>
      </c>
      <c r="J152" s="70" t="str">
        <f>IF(C152="","",VLOOKUP($C152&amp;$D152,Fa_an!$A$5:$O$5004,13,FALSE))</f>
        <v/>
      </c>
      <c r="K152" s="50" t="str">
        <f t="shared" si="9"/>
        <v/>
      </c>
      <c r="L152" s="53" t="str">
        <f t="shared" si="11"/>
        <v/>
      </c>
    </row>
    <row r="153" spans="3:12" ht="30" customHeight="1">
      <c r="C153" s="70" t="str">
        <f t="array" ref="C153">IFERROR(INDEX(Cad_an!$C$5:$F$5004,SMALL(IF(Cad_an!$F$5:$F$5004=$R$4,ROW(Cad_an!$F$5:$F$5004)-4),ROW(A146)),2),"")</f>
        <v/>
      </c>
      <c r="D153" s="70" t="str">
        <f t="array" ref="D153">IFERROR(INDEX(Cad_an!$C$5:$F$5004,SMALL(IF(Cad_an!$F$5:$F$5004=$R$4,ROW(Cad_an!$F$5:$F$5004)-4),ROW(A146)),3),"")</f>
        <v/>
      </c>
      <c r="E153" s="70" t="str">
        <f>IF(C153="","",VLOOKUP($C153&amp;$D153,Fa_an!$A$5:$O$5004,8,FALSE))</f>
        <v/>
      </c>
      <c r="F153" s="70" t="str">
        <f>IF(C153="","",VLOOKUP($C153&amp;$D153,Fa_an!$A$5:$O$5004,9,FALSE))</f>
        <v/>
      </c>
      <c r="G153" s="50" t="str">
        <f t="shared" si="8"/>
        <v/>
      </c>
      <c r="H153" s="83" t="str">
        <f>IF(C153="","",VLOOKUP($C153&amp;$D153,Fa_an!$A$5:$O$5004,11,FALSE))</f>
        <v/>
      </c>
      <c r="I153" s="62" t="str">
        <f t="shared" si="10"/>
        <v/>
      </c>
      <c r="J153" s="70" t="str">
        <f>IF(C153="","",VLOOKUP($C153&amp;$D153,Fa_an!$A$5:$O$5004,13,FALSE))</f>
        <v/>
      </c>
      <c r="K153" s="50" t="str">
        <f t="shared" si="9"/>
        <v/>
      </c>
      <c r="L153" s="53" t="str">
        <f t="shared" si="11"/>
        <v/>
      </c>
    </row>
    <row r="154" spans="3:12" ht="30" customHeight="1">
      <c r="C154" s="70" t="str">
        <f t="array" ref="C154">IFERROR(INDEX(Cad_an!$C$5:$F$5004,SMALL(IF(Cad_an!$F$5:$F$5004=$R$4,ROW(Cad_an!$F$5:$F$5004)-4),ROW(A147)),2),"")</f>
        <v/>
      </c>
      <c r="D154" s="70" t="str">
        <f t="array" ref="D154">IFERROR(INDEX(Cad_an!$C$5:$F$5004,SMALL(IF(Cad_an!$F$5:$F$5004=$R$4,ROW(Cad_an!$F$5:$F$5004)-4),ROW(A147)),3),"")</f>
        <v/>
      </c>
      <c r="E154" s="70" t="str">
        <f>IF(C154="","",VLOOKUP($C154&amp;$D154,Fa_an!$A$5:$O$5004,8,FALSE))</f>
        <v/>
      </c>
      <c r="F154" s="70" t="str">
        <f>IF(C154="","",VLOOKUP($C154&amp;$D154,Fa_an!$A$5:$O$5004,9,FALSE))</f>
        <v/>
      </c>
      <c r="G154" s="50" t="str">
        <f t="shared" si="8"/>
        <v/>
      </c>
      <c r="H154" s="83" t="str">
        <f>IF(C154="","",VLOOKUP($C154&amp;$D154,Fa_an!$A$5:$O$5004,11,FALSE))</f>
        <v/>
      </c>
      <c r="I154" s="62" t="str">
        <f t="shared" si="10"/>
        <v/>
      </c>
      <c r="J154" s="70" t="str">
        <f>IF(C154="","",VLOOKUP($C154&amp;$D154,Fa_an!$A$5:$O$5004,13,FALSE))</f>
        <v/>
      </c>
      <c r="K154" s="50" t="str">
        <f t="shared" si="9"/>
        <v/>
      </c>
      <c r="L154" s="53" t="str">
        <f t="shared" si="11"/>
        <v/>
      </c>
    </row>
    <row r="155" spans="3:12" ht="30" customHeight="1">
      <c r="C155" s="70" t="str">
        <f t="array" ref="C155">IFERROR(INDEX(Cad_an!$C$5:$F$5004,SMALL(IF(Cad_an!$F$5:$F$5004=$R$4,ROW(Cad_an!$F$5:$F$5004)-4),ROW(A148)),2),"")</f>
        <v/>
      </c>
      <c r="D155" s="70" t="str">
        <f t="array" ref="D155">IFERROR(INDEX(Cad_an!$C$5:$F$5004,SMALL(IF(Cad_an!$F$5:$F$5004=$R$4,ROW(Cad_an!$F$5:$F$5004)-4),ROW(A148)),3),"")</f>
        <v/>
      </c>
      <c r="E155" s="70" t="str">
        <f>IF(C155="","",VLOOKUP($C155&amp;$D155,Fa_an!$A$5:$O$5004,8,FALSE))</f>
        <v/>
      </c>
      <c r="F155" s="70" t="str">
        <f>IF(C155="","",VLOOKUP($C155&amp;$D155,Fa_an!$A$5:$O$5004,9,FALSE))</f>
        <v/>
      </c>
      <c r="G155" s="50" t="str">
        <f t="shared" si="8"/>
        <v/>
      </c>
      <c r="H155" s="83" t="str">
        <f>IF(C155="","",VLOOKUP($C155&amp;$D155,Fa_an!$A$5:$O$5004,11,FALSE))</f>
        <v/>
      </c>
      <c r="I155" s="62" t="str">
        <f t="shared" si="10"/>
        <v/>
      </c>
      <c r="J155" s="70" t="str">
        <f>IF(C155="","",VLOOKUP($C155&amp;$D155,Fa_an!$A$5:$O$5004,13,FALSE))</f>
        <v/>
      </c>
      <c r="K155" s="50" t="str">
        <f t="shared" si="9"/>
        <v/>
      </c>
      <c r="L155" s="53" t="str">
        <f t="shared" si="11"/>
        <v/>
      </c>
    </row>
    <row r="156" spans="3:12" ht="30" customHeight="1">
      <c r="C156" s="70" t="str">
        <f t="array" ref="C156">IFERROR(INDEX(Cad_an!$C$5:$F$5004,SMALL(IF(Cad_an!$F$5:$F$5004=$R$4,ROW(Cad_an!$F$5:$F$5004)-4),ROW(A149)),2),"")</f>
        <v/>
      </c>
      <c r="D156" s="70" t="str">
        <f t="array" ref="D156">IFERROR(INDEX(Cad_an!$C$5:$F$5004,SMALL(IF(Cad_an!$F$5:$F$5004=$R$4,ROW(Cad_an!$F$5:$F$5004)-4),ROW(A149)),3),"")</f>
        <v/>
      </c>
      <c r="E156" s="70" t="str">
        <f>IF(C156="","",VLOOKUP($C156&amp;$D156,Fa_an!$A$5:$O$5004,8,FALSE))</f>
        <v/>
      </c>
      <c r="F156" s="70" t="str">
        <f>IF(C156="","",VLOOKUP($C156&amp;$D156,Fa_an!$A$5:$O$5004,9,FALSE))</f>
        <v/>
      </c>
      <c r="G156" s="50" t="str">
        <f t="shared" si="8"/>
        <v/>
      </c>
      <c r="H156" s="83" t="str">
        <f>IF(C156="","",VLOOKUP($C156&amp;$D156,Fa_an!$A$5:$O$5004,11,FALSE))</f>
        <v/>
      </c>
      <c r="I156" s="62" t="str">
        <f t="shared" si="10"/>
        <v/>
      </c>
      <c r="J156" s="70" t="str">
        <f>IF(C156="","",VLOOKUP($C156&amp;$D156,Fa_an!$A$5:$O$5004,13,FALSE))</f>
        <v/>
      </c>
      <c r="K156" s="50" t="str">
        <f t="shared" si="9"/>
        <v/>
      </c>
      <c r="L156" s="53" t="str">
        <f t="shared" si="11"/>
        <v/>
      </c>
    </row>
    <row r="157" spans="3:12" ht="30" customHeight="1">
      <c r="C157" s="70" t="str">
        <f t="array" ref="C157">IFERROR(INDEX(Cad_an!$C$5:$F$5004,SMALL(IF(Cad_an!$F$5:$F$5004=$R$4,ROW(Cad_an!$F$5:$F$5004)-4),ROW(A150)),2),"")</f>
        <v/>
      </c>
      <c r="D157" s="70" t="str">
        <f t="array" ref="D157">IFERROR(INDEX(Cad_an!$C$5:$F$5004,SMALL(IF(Cad_an!$F$5:$F$5004=$R$4,ROW(Cad_an!$F$5:$F$5004)-4),ROW(A150)),3),"")</f>
        <v/>
      </c>
      <c r="E157" s="70" t="str">
        <f>IF(C157="","",VLOOKUP($C157&amp;$D157,Fa_an!$A$5:$O$5004,8,FALSE))</f>
        <v/>
      </c>
      <c r="F157" s="70" t="str">
        <f>IF(C157="","",VLOOKUP($C157&amp;$D157,Fa_an!$A$5:$O$5004,9,FALSE))</f>
        <v/>
      </c>
      <c r="G157" s="50" t="str">
        <f t="shared" si="8"/>
        <v/>
      </c>
      <c r="H157" s="83" t="str">
        <f>IF(C157="","",VLOOKUP($C157&amp;$D157,Fa_an!$A$5:$O$5004,11,FALSE))</f>
        <v/>
      </c>
      <c r="I157" s="62" t="str">
        <f t="shared" si="10"/>
        <v/>
      </c>
      <c r="J157" s="70" t="str">
        <f>IF(C157="","",VLOOKUP($C157&amp;$D157,Fa_an!$A$5:$O$5004,13,FALSE))</f>
        <v/>
      </c>
      <c r="K157" s="50" t="str">
        <f t="shared" si="9"/>
        <v/>
      </c>
      <c r="L157" s="53" t="str">
        <f t="shared" si="11"/>
        <v/>
      </c>
    </row>
    <row r="158" spans="3:12" ht="30" customHeight="1">
      <c r="C158" s="70" t="str">
        <f t="array" ref="C158">IFERROR(INDEX(Cad_an!$C$5:$F$5004,SMALL(IF(Cad_an!$F$5:$F$5004=$R$4,ROW(Cad_an!$F$5:$F$5004)-4),ROW(A151)),2),"")</f>
        <v/>
      </c>
      <c r="D158" s="70" t="str">
        <f t="array" ref="D158">IFERROR(INDEX(Cad_an!$C$5:$F$5004,SMALL(IF(Cad_an!$F$5:$F$5004=$R$4,ROW(Cad_an!$F$5:$F$5004)-4),ROW(A151)),3),"")</f>
        <v/>
      </c>
      <c r="E158" s="70" t="str">
        <f>IF(C158="","",VLOOKUP($C158&amp;$D158,Fa_an!$A$5:$O$5004,8,FALSE))</f>
        <v/>
      </c>
      <c r="F158" s="70" t="str">
        <f>IF(C158="","",VLOOKUP($C158&amp;$D158,Fa_an!$A$5:$O$5004,9,FALSE))</f>
        <v/>
      </c>
      <c r="G158" s="50" t="str">
        <f t="shared" si="8"/>
        <v/>
      </c>
      <c r="H158" s="83" t="str">
        <f>IF(C158="","",VLOOKUP($C158&amp;$D158,Fa_an!$A$5:$O$5004,11,FALSE))</f>
        <v/>
      </c>
      <c r="I158" s="62" t="str">
        <f t="shared" si="10"/>
        <v/>
      </c>
      <c r="J158" s="70" t="str">
        <f>IF(C158="","",VLOOKUP($C158&amp;$D158,Fa_an!$A$5:$O$5004,13,FALSE))</f>
        <v/>
      </c>
      <c r="K158" s="50" t="str">
        <f t="shared" si="9"/>
        <v/>
      </c>
      <c r="L158" s="53" t="str">
        <f t="shared" si="11"/>
        <v/>
      </c>
    </row>
    <row r="159" spans="3:12" ht="30" customHeight="1">
      <c r="C159" s="70" t="str">
        <f t="array" ref="C159">IFERROR(INDEX(Cad_an!$C$5:$F$5004,SMALL(IF(Cad_an!$F$5:$F$5004=$R$4,ROW(Cad_an!$F$5:$F$5004)-4),ROW(A152)),2),"")</f>
        <v/>
      </c>
      <c r="D159" s="70" t="str">
        <f t="array" ref="D159">IFERROR(INDEX(Cad_an!$C$5:$F$5004,SMALL(IF(Cad_an!$F$5:$F$5004=$R$4,ROW(Cad_an!$F$5:$F$5004)-4),ROW(A152)),3),"")</f>
        <v/>
      </c>
      <c r="E159" s="70" t="str">
        <f>IF(C159="","",VLOOKUP($C159&amp;$D159,Fa_an!$A$5:$O$5004,8,FALSE))</f>
        <v/>
      </c>
      <c r="F159" s="70" t="str">
        <f>IF(C159="","",VLOOKUP($C159&amp;$D159,Fa_an!$A$5:$O$5004,9,FALSE))</f>
        <v/>
      </c>
      <c r="G159" s="50" t="str">
        <f t="shared" si="8"/>
        <v/>
      </c>
      <c r="H159" s="83" t="str">
        <f>IF(C159="","",VLOOKUP($C159&amp;$D159,Fa_an!$A$5:$O$5004,11,FALSE))</f>
        <v/>
      </c>
      <c r="I159" s="62" t="str">
        <f t="shared" si="10"/>
        <v/>
      </c>
      <c r="J159" s="70" t="str">
        <f>IF(C159="","",VLOOKUP($C159&amp;$D159,Fa_an!$A$5:$O$5004,13,FALSE))</f>
        <v/>
      </c>
      <c r="K159" s="50" t="str">
        <f t="shared" si="9"/>
        <v/>
      </c>
      <c r="L159" s="53" t="str">
        <f t="shared" si="11"/>
        <v/>
      </c>
    </row>
    <row r="160" spans="3:12" ht="30" customHeight="1">
      <c r="C160" s="70" t="str">
        <f t="array" ref="C160">IFERROR(INDEX(Cad_an!$C$5:$F$5004,SMALL(IF(Cad_an!$F$5:$F$5004=$R$4,ROW(Cad_an!$F$5:$F$5004)-4),ROW(A153)),2),"")</f>
        <v/>
      </c>
      <c r="D160" s="70" t="str">
        <f t="array" ref="D160">IFERROR(INDEX(Cad_an!$C$5:$F$5004,SMALL(IF(Cad_an!$F$5:$F$5004=$R$4,ROW(Cad_an!$F$5:$F$5004)-4),ROW(A153)),3),"")</f>
        <v/>
      </c>
      <c r="E160" s="70" t="str">
        <f>IF(C160="","",VLOOKUP($C160&amp;$D160,Fa_an!$A$5:$O$5004,8,FALSE))</f>
        <v/>
      </c>
      <c r="F160" s="70" t="str">
        <f>IF(C160="","",VLOOKUP($C160&amp;$D160,Fa_an!$A$5:$O$5004,9,FALSE))</f>
        <v/>
      </c>
      <c r="G160" s="50" t="str">
        <f t="shared" si="8"/>
        <v/>
      </c>
      <c r="H160" s="83" t="str">
        <f>IF(C160="","",VLOOKUP($C160&amp;$D160,Fa_an!$A$5:$O$5004,11,FALSE))</f>
        <v/>
      </c>
      <c r="I160" s="62" t="str">
        <f t="shared" si="10"/>
        <v/>
      </c>
      <c r="J160" s="70" t="str">
        <f>IF(C160="","",VLOOKUP($C160&amp;$D160,Fa_an!$A$5:$O$5004,13,FALSE))</f>
        <v/>
      </c>
      <c r="K160" s="50" t="str">
        <f t="shared" si="9"/>
        <v/>
      </c>
      <c r="L160" s="53" t="str">
        <f t="shared" si="11"/>
        <v/>
      </c>
    </row>
    <row r="161" spans="3:12" ht="30" customHeight="1">
      <c r="C161" s="70" t="str">
        <f t="array" ref="C161">IFERROR(INDEX(Cad_an!$C$5:$F$5004,SMALL(IF(Cad_an!$F$5:$F$5004=$R$4,ROW(Cad_an!$F$5:$F$5004)-4),ROW(A154)),2),"")</f>
        <v/>
      </c>
      <c r="D161" s="70" t="str">
        <f t="array" ref="D161">IFERROR(INDEX(Cad_an!$C$5:$F$5004,SMALL(IF(Cad_an!$F$5:$F$5004=$R$4,ROW(Cad_an!$F$5:$F$5004)-4),ROW(A154)),3),"")</f>
        <v/>
      </c>
      <c r="E161" s="70" t="str">
        <f>IF(C161="","",VLOOKUP($C161&amp;$D161,Fa_an!$A$5:$O$5004,8,FALSE))</f>
        <v/>
      </c>
      <c r="F161" s="70" t="str">
        <f>IF(C161="","",VLOOKUP($C161&amp;$D161,Fa_an!$A$5:$O$5004,9,FALSE))</f>
        <v/>
      </c>
      <c r="G161" s="50" t="str">
        <f t="shared" si="8"/>
        <v/>
      </c>
      <c r="H161" s="83" t="str">
        <f>IF(C161="","",VLOOKUP($C161&amp;$D161,Fa_an!$A$5:$O$5004,11,FALSE))</f>
        <v/>
      </c>
      <c r="I161" s="62" t="str">
        <f t="shared" si="10"/>
        <v/>
      </c>
      <c r="J161" s="70" t="str">
        <f>IF(C161="","",VLOOKUP($C161&amp;$D161,Fa_an!$A$5:$O$5004,13,FALSE))</f>
        <v/>
      </c>
      <c r="K161" s="50" t="str">
        <f t="shared" si="9"/>
        <v/>
      </c>
      <c r="L161" s="53" t="str">
        <f t="shared" si="11"/>
        <v/>
      </c>
    </row>
    <row r="162" spans="3:12" ht="30" customHeight="1">
      <c r="C162" s="70" t="str">
        <f t="array" ref="C162">IFERROR(INDEX(Cad_an!$C$5:$F$5004,SMALL(IF(Cad_an!$F$5:$F$5004=$R$4,ROW(Cad_an!$F$5:$F$5004)-4),ROW(A155)),2),"")</f>
        <v/>
      </c>
      <c r="D162" s="70" t="str">
        <f t="array" ref="D162">IFERROR(INDEX(Cad_an!$C$5:$F$5004,SMALL(IF(Cad_an!$F$5:$F$5004=$R$4,ROW(Cad_an!$F$5:$F$5004)-4),ROW(A155)),3),"")</f>
        <v/>
      </c>
      <c r="E162" s="70" t="str">
        <f>IF(C162="","",VLOOKUP($C162&amp;$D162,Fa_an!$A$5:$O$5004,8,FALSE))</f>
        <v/>
      </c>
      <c r="F162" s="70" t="str">
        <f>IF(C162="","",VLOOKUP($C162&amp;$D162,Fa_an!$A$5:$O$5004,9,FALSE))</f>
        <v/>
      </c>
      <c r="G162" s="50" t="str">
        <f t="shared" si="8"/>
        <v/>
      </c>
      <c r="H162" s="83" t="str">
        <f>IF(C162="","",VLOOKUP($C162&amp;$D162,Fa_an!$A$5:$O$5004,11,FALSE))</f>
        <v/>
      </c>
      <c r="I162" s="62" t="str">
        <f t="shared" si="10"/>
        <v/>
      </c>
      <c r="J162" s="70" t="str">
        <f>IF(C162="","",VLOOKUP($C162&amp;$D162,Fa_an!$A$5:$O$5004,13,FALSE))</f>
        <v/>
      </c>
      <c r="K162" s="50" t="str">
        <f t="shared" si="9"/>
        <v/>
      </c>
      <c r="L162" s="53" t="str">
        <f t="shared" si="11"/>
        <v/>
      </c>
    </row>
    <row r="163" spans="3:12" ht="30" customHeight="1">
      <c r="C163" s="70" t="str">
        <f t="array" ref="C163">IFERROR(INDEX(Cad_an!$C$5:$F$5004,SMALL(IF(Cad_an!$F$5:$F$5004=$R$4,ROW(Cad_an!$F$5:$F$5004)-4),ROW(A156)),2),"")</f>
        <v/>
      </c>
      <c r="D163" s="70" t="str">
        <f t="array" ref="D163">IFERROR(INDEX(Cad_an!$C$5:$F$5004,SMALL(IF(Cad_an!$F$5:$F$5004=$R$4,ROW(Cad_an!$F$5:$F$5004)-4),ROW(A156)),3),"")</f>
        <v/>
      </c>
      <c r="E163" s="70" t="str">
        <f>IF(C163="","",VLOOKUP($C163&amp;$D163,Fa_an!$A$5:$O$5004,8,FALSE))</f>
        <v/>
      </c>
      <c r="F163" s="70" t="str">
        <f>IF(C163="","",VLOOKUP($C163&amp;$D163,Fa_an!$A$5:$O$5004,9,FALSE))</f>
        <v/>
      </c>
      <c r="G163" s="50" t="str">
        <f t="shared" si="8"/>
        <v/>
      </c>
      <c r="H163" s="83" t="str">
        <f>IF(C163="","",VLOOKUP($C163&amp;$D163,Fa_an!$A$5:$O$5004,11,FALSE))</f>
        <v/>
      </c>
      <c r="I163" s="62" t="str">
        <f t="shared" si="10"/>
        <v/>
      </c>
      <c r="J163" s="70" t="str">
        <f>IF(C163="","",VLOOKUP($C163&amp;$D163,Fa_an!$A$5:$O$5004,13,FALSE))</f>
        <v/>
      </c>
      <c r="K163" s="50" t="str">
        <f t="shared" si="9"/>
        <v/>
      </c>
      <c r="L163" s="53" t="str">
        <f t="shared" si="11"/>
        <v/>
      </c>
    </row>
    <row r="164" spans="3:12" ht="30" customHeight="1">
      <c r="C164" s="70" t="str">
        <f t="array" ref="C164">IFERROR(INDEX(Cad_an!$C$5:$F$5004,SMALL(IF(Cad_an!$F$5:$F$5004=$R$4,ROW(Cad_an!$F$5:$F$5004)-4),ROW(A157)),2),"")</f>
        <v/>
      </c>
      <c r="D164" s="70" t="str">
        <f t="array" ref="D164">IFERROR(INDEX(Cad_an!$C$5:$F$5004,SMALL(IF(Cad_an!$F$5:$F$5004=$R$4,ROW(Cad_an!$F$5:$F$5004)-4),ROW(A157)),3),"")</f>
        <v/>
      </c>
      <c r="E164" s="70" t="str">
        <f>IF(C164="","",VLOOKUP($C164&amp;$D164,Fa_an!$A$5:$O$5004,8,FALSE))</f>
        <v/>
      </c>
      <c r="F164" s="70" t="str">
        <f>IF(C164="","",VLOOKUP($C164&amp;$D164,Fa_an!$A$5:$O$5004,9,FALSE))</f>
        <v/>
      </c>
      <c r="G164" s="50" t="str">
        <f t="shared" si="8"/>
        <v/>
      </c>
      <c r="H164" s="83" t="str">
        <f>IF(C164="","",VLOOKUP($C164&amp;$D164,Fa_an!$A$5:$O$5004,11,FALSE))</f>
        <v/>
      </c>
      <c r="I164" s="62" t="str">
        <f t="shared" si="10"/>
        <v/>
      </c>
      <c r="J164" s="70" t="str">
        <f>IF(C164="","",VLOOKUP($C164&amp;$D164,Fa_an!$A$5:$O$5004,13,FALSE))</f>
        <v/>
      </c>
      <c r="K164" s="50" t="str">
        <f t="shared" si="9"/>
        <v/>
      </c>
      <c r="L164" s="53" t="str">
        <f t="shared" si="11"/>
        <v/>
      </c>
    </row>
    <row r="165" spans="3:12" ht="30" customHeight="1">
      <c r="C165" s="70" t="str">
        <f t="array" ref="C165">IFERROR(INDEX(Cad_an!$C$5:$F$5004,SMALL(IF(Cad_an!$F$5:$F$5004=$R$4,ROW(Cad_an!$F$5:$F$5004)-4),ROW(A158)),2),"")</f>
        <v/>
      </c>
      <c r="D165" s="70" t="str">
        <f t="array" ref="D165">IFERROR(INDEX(Cad_an!$C$5:$F$5004,SMALL(IF(Cad_an!$F$5:$F$5004=$R$4,ROW(Cad_an!$F$5:$F$5004)-4),ROW(A158)),3),"")</f>
        <v/>
      </c>
      <c r="E165" s="70" t="str">
        <f>IF(C165="","",VLOOKUP($C165&amp;$D165,Fa_an!$A$5:$O$5004,8,FALSE))</f>
        <v/>
      </c>
      <c r="F165" s="70" t="str">
        <f>IF(C165="","",VLOOKUP($C165&amp;$D165,Fa_an!$A$5:$O$5004,9,FALSE))</f>
        <v/>
      </c>
      <c r="G165" s="50" t="str">
        <f t="shared" si="8"/>
        <v/>
      </c>
      <c r="H165" s="83" t="str">
        <f>IF(C165="","",VLOOKUP($C165&amp;$D165,Fa_an!$A$5:$O$5004,11,FALSE))</f>
        <v/>
      </c>
      <c r="I165" s="62" t="str">
        <f t="shared" si="10"/>
        <v/>
      </c>
      <c r="J165" s="70" t="str">
        <f>IF(C165="","",VLOOKUP($C165&amp;$D165,Fa_an!$A$5:$O$5004,13,FALSE))</f>
        <v/>
      </c>
      <c r="K165" s="50" t="str">
        <f t="shared" si="9"/>
        <v/>
      </c>
      <c r="L165" s="53" t="str">
        <f t="shared" si="11"/>
        <v/>
      </c>
    </row>
    <row r="166" spans="3:12" ht="30" customHeight="1">
      <c r="C166" s="70" t="str">
        <f t="array" ref="C166">IFERROR(INDEX(Cad_an!$C$5:$F$5004,SMALL(IF(Cad_an!$F$5:$F$5004=$R$4,ROW(Cad_an!$F$5:$F$5004)-4),ROW(A159)),2),"")</f>
        <v/>
      </c>
      <c r="D166" s="70" t="str">
        <f t="array" ref="D166">IFERROR(INDEX(Cad_an!$C$5:$F$5004,SMALL(IF(Cad_an!$F$5:$F$5004=$R$4,ROW(Cad_an!$F$5:$F$5004)-4),ROW(A159)),3),"")</f>
        <v/>
      </c>
      <c r="E166" s="70" t="str">
        <f>IF(C166="","",VLOOKUP($C166&amp;$D166,Fa_an!$A$5:$O$5004,8,FALSE))</f>
        <v/>
      </c>
      <c r="F166" s="70" t="str">
        <f>IF(C166="","",VLOOKUP($C166&amp;$D166,Fa_an!$A$5:$O$5004,9,FALSE))</f>
        <v/>
      </c>
      <c r="G166" s="50" t="str">
        <f t="shared" si="8"/>
        <v/>
      </c>
      <c r="H166" s="83" t="str">
        <f>IF(C166="","",VLOOKUP($C166&amp;$D166,Fa_an!$A$5:$O$5004,11,FALSE))</f>
        <v/>
      </c>
      <c r="I166" s="62" t="str">
        <f t="shared" si="10"/>
        <v/>
      </c>
      <c r="J166" s="70" t="str">
        <f>IF(C166="","",VLOOKUP($C166&amp;$D166,Fa_an!$A$5:$O$5004,13,FALSE))</f>
        <v/>
      </c>
      <c r="K166" s="50" t="str">
        <f t="shared" si="9"/>
        <v/>
      </c>
      <c r="L166" s="53" t="str">
        <f t="shared" si="11"/>
        <v/>
      </c>
    </row>
    <row r="167" spans="3:12" ht="30" customHeight="1">
      <c r="C167" s="70" t="str">
        <f t="array" ref="C167">IFERROR(INDEX(Cad_an!$C$5:$F$5004,SMALL(IF(Cad_an!$F$5:$F$5004=$R$4,ROW(Cad_an!$F$5:$F$5004)-4),ROW(A160)),2),"")</f>
        <v/>
      </c>
      <c r="D167" s="70" t="str">
        <f t="array" ref="D167">IFERROR(INDEX(Cad_an!$C$5:$F$5004,SMALL(IF(Cad_an!$F$5:$F$5004=$R$4,ROW(Cad_an!$F$5:$F$5004)-4),ROW(A160)),3),"")</f>
        <v/>
      </c>
      <c r="E167" s="70" t="str">
        <f>IF(C167="","",VLOOKUP($C167&amp;$D167,Fa_an!$A$5:$O$5004,8,FALSE))</f>
        <v/>
      </c>
      <c r="F167" s="70" t="str">
        <f>IF(C167="","",VLOOKUP($C167&amp;$D167,Fa_an!$A$5:$O$5004,9,FALSE))</f>
        <v/>
      </c>
      <c r="G167" s="50" t="str">
        <f t="shared" si="8"/>
        <v/>
      </c>
      <c r="H167" s="83" t="str">
        <f>IF(C167="","",VLOOKUP($C167&amp;$D167,Fa_an!$A$5:$O$5004,11,FALSE))</f>
        <v/>
      </c>
      <c r="I167" s="62" t="str">
        <f t="shared" si="10"/>
        <v/>
      </c>
      <c r="J167" s="70" t="str">
        <f>IF(C167="","",VLOOKUP($C167&amp;$D167,Fa_an!$A$5:$O$5004,13,FALSE))</f>
        <v/>
      </c>
      <c r="K167" s="50" t="str">
        <f t="shared" si="9"/>
        <v/>
      </c>
      <c r="L167" s="53" t="str">
        <f t="shared" si="11"/>
        <v/>
      </c>
    </row>
    <row r="168" spans="3:12" ht="30" customHeight="1">
      <c r="C168" s="70" t="str">
        <f t="array" ref="C168">IFERROR(INDEX(Cad_an!$C$5:$F$5004,SMALL(IF(Cad_an!$F$5:$F$5004=$R$4,ROW(Cad_an!$F$5:$F$5004)-4),ROW(A161)),2),"")</f>
        <v/>
      </c>
      <c r="D168" s="70" t="str">
        <f t="array" ref="D168">IFERROR(INDEX(Cad_an!$C$5:$F$5004,SMALL(IF(Cad_an!$F$5:$F$5004=$R$4,ROW(Cad_an!$F$5:$F$5004)-4),ROW(A161)),3),"")</f>
        <v/>
      </c>
      <c r="E168" s="70" t="str">
        <f>IF(C168="","",VLOOKUP($C168&amp;$D168,Fa_an!$A$5:$O$5004,8,FALSE))</f>
        <v/>
      </c>
      <c r="F168" s="70" t="str">
        <f>IF(C168="","",VLOOKUP($C168&amp;$D168,Fa_an!$A$5:$O$5004,9,FALSE))</f>
        <v/>
      </c>
      <c r="G168" s="50" t="str">
        <f t="shared" si="8"/>
        <v/>
      </c>
      <c r="H168" s="83" t="str">
        <f>IF(C168="","",VLOOKUP($C168&amp;$D168,Fa_an!$A$5:$O$5004,11,FALSE))</f>
        <v/>
      </c>
      <c r="I168" s="62" t="str">
        <f t="shared" si="10"/>
        <v/>
      </c>
      <c r="J168" s="70" t="str">
        <f>IF(C168="","",VLOOKUP($C168&amp;$D168,Fa_an!$A$5:$O$5004,13,FALSE))</f>
        <v/>
      </c>
      <c r="K168" s="50" t="str">
        <f t="shared" si="9"/>
        <v/>
      </c>
      <c r="L168" s="53" t="str">
        <f t="shared" si="11"/>
        <v/>
      </c>
    </row>
    <row r="169" spans="3:12" ht="30" customHeight="1">
      <c r="C169" s="70" t="str">
        <f t="array" ref="C169">IFERROR(INDEX(Cad_an!$C$5:$F$5004,SMALL(IF(Cad_an!$F$5:$F$5004=$R$4,ROW(Cad_an!$F$5:$F$5004)-4),ROW(A162)),2),"")</f>
        <v/>
      </c>
      <c r="D169" s="70" t="str">
        <f t="array" ref="D169">IFERROR(INDEX(Cad_an!$C$5:$F$5004,SMALL(IF(Cad_an!$F$5:$F$5004=$R$4,ROW(Cad_an!$F$5:$F$5004)-4),ROW(A162)),3),"")</f>
        <v/>
      </c>
      <c r="E169" s="70" t="str">
        <f>IF(C169="","",VLOOKUP($C169&amp;$D169,Fa_an!$A$5:$O$5004,8,FALSE))</f>
        <v/>
      </c>
      <c r="F169" s="70" t="str">
        <f>IF(C169="","",VLOOKUP($C169&amp;$D169,Fa_an!$A$5:$O$5004,9,FALSE))</f>
        <v/>
      </c>
      <c r="G169" s="50" t="str">
        <f t="shared" si="8"/>
        <v/>
      </c>
      <c r="H169" s="83" t="str">
        <f>IF(C169="","",VLOOKUP($C169&amp;$D169,Fa_an!$A$5:$O$5004,11,FALSE))</f>
        <v/>
      </c>
      <c r="I169" s="62" t="str">
        <f t="shared" si="10"/>
        <v/>
      </c>
      <c r="J169" s="70" t="str">
        <f>IF(C169="","",VLOOKUP($C169&amp;$D169,Fa_an!$A$5:$O$5004,13,FALSE))</f>
        <v/>
      </c>
      <c r="K169" s="50" t="str">
        <f t="shared" si="9"/>
        <v/>
      </c>
      <c r="L169" s="53" t="str">
        <f t="shared" si="11"/>
        <v/>
      </c>
    </row>
    <row r="170" spans="3:12" ht="30" customHeight="1">
      <c r="C170" s="70" t="str">
        <f t="array" ref="C170">IFERROR(INDEX(Cad_an!$C$5:$F$5004,SMALL(IF(Cad_an!$F$5:$F$5004=$R$4,ROW(Cad_an!$F$5:$F$5004)-4),ROW(A163)),2),"")</f>
        <v/>
      </c>
      <c r="D170" s="70" t="str">
        <f t="array" ref="D170">IFERROR(INDEX(Cad_an!$C$5:$F$5004,SMALL(IF(Cad_an!$F$5:$F$5004=$R$4,ROW(Cad_an!$F$5:$F$5004)-4),ROW(A163)),3),"")</f>
        <v/>
      </c>
      <c r="E170" s="70" t="str">
        <f>IF(C170="","",VLOOKUP($C170&amp;$D170,Fa_an!$A$5:$O$5004,8,FALSE))</f>
        <v/>
      </c>
      <c r="F170" s="70" t="str">
        <f>IF(C170="","",VLOOKUP($C170&amp;$D170,Fa_an!$A$5:$O$5004,9,FALSE))</f>
        <v/>
      </c>
      <c r="G170" s="50" t="str">
        <f t="shared" si="8"/>
        <v/>
      </c>
      <c r="H170" s="83" t="str">
        <f>IF(C170="","",VLOOKUP($C170&amp;$D170,Fa_an!$A$5:$O$5004,11,FALSE))</f>
        <v/>
      </c>
      <c r="I170" s="62" t="str">
        <f t="shared" si="10"/>
        <v/>
      </c>
      <c r="J170" s="70" t="str">
        <f>IF(C170="","",VLOOKUP($C170&amp;$D170,Fa_an!$A$5:$O$5004,13,FALSE))</f>
        <v/>
      </c>
      <c r="K170" s="50" t="str">
        <f t="shared" si="9"/>
        <v/>
      </c>
      <c r="L170" s="53" t="str">
        <f t="shared" si="11"/>
        <v/>
      </c>
    </row>
    <row r="171" spans="3:12" ht="30" customHeight="1">
      <c r="C171" s="70" t="str">
        <f t="array" ref="C171">IFERROR(INDEX(Cad_an!$C$5:$F$5004,SMALL(IF(Cad_an!$F$5:$F$5004=$R$4,ROW(Cad_an!$F$5:$F$5004)-4),ROW(A164)),2),"")</f>
        <v/>
      </c>
      <c r="D171" s="70" t="str">
        <f t="array" ref="D171">IFERROR(INDEX(Cad_an!$C$5:$F$5004,SMALL(IF(Cad_an!$F$5:$F$5004=$R$4,ROW(Cad_an!$F$5:$F$5004)-4),ROW(A164)),3),"")</f>
        <v/>
      </c>
      <c r="E171" s="70" t="str">
        <f>IF(C171="","",VLOOKUP($C171&amp;$D171,Fa_an!$A$5:$O$5004,8,FALSE))</f>
        <v/>
      </c>
      <c r="F171" s="70" t="str">
        <f>IF(C171="","",VLOOKUP($C171&amp;$D171,Fa_an!$A$5:$O$5004,9,FALSE))</f>
        <v/>
      </c>
      <c r="G171" s="50" t="str">
        <f t="shared" si="8"/>
        <v/>
      </c>
      <c r="H171" s="83" t="str">
        <f>IF(C171="","",VLOOKUP($C171&amp;$D171,Fa_an!$A$5:$O$5004,11,FALSE))</f>
        <v/>
      </c>
      <c r="I171" s="62" t="str">
        <f t="shared" si="10"/>
        <v/>
      </c>
      <c r="J171" s="70" t="str">
        <f>IF(C171="","",VLOOKUP($C171&amp;$D171,Fa_an!$A$5:$O$5004,13,FALSE))</f>
        <v/>
      </c>
      <c r="K171" s="50" t="str">
        <f t="shared" si="9"/>
        <v/>
      </c>
      <c r="L171" s="53" t="str">
        <f t="shared" si="11"/>
        <v/>
      </c>
    </row>
    <row r="172" spans="3:12" ht="30" customHeight="1">
      <c r="C172" s="70" t="str">
        <f t="array" ref="C172">IFERROR(INDEX(Cad_an!$C$5:$F$5004,SMALL(IF(Cad_an!$F$5:$F$5004=$R$4,ROW(Cad_an!$F$5:$F$5004)-4),ROW(A165)),2),"")</f>
        <v/>
      </c>
      <c r="D172" s="70" t="str">
        <f t="array" ref="D172">IFERROR(INDEX(Cad_an!$C$5:$F$5004,SMALL(IF(Cad_an!$F$5:$F$5004=$R$4,ROW(Cad_an!$F$5:$F$5004)-4),ROW(A165)),3),"")</f>
        <v/>
      </c>
      <c r="E172" s="70" t="str">
        <f>IF(C172="","",VLOOKUP($C172&amp;$D172,Fa_an!$A$5:$O$5004,8,FALSE))</f>
        <v/>
      </c>
      <c r="F172" s="70" t="str">
        <f>IF(C172="","",VLOOKUP($C172&amp;$D172,Fa_an!$A$5:$O$5004,9,FALSE))</f>
        <v/>
      </c>
      <c r="G172" s="50" t="str">
        <f t="shared" si="8"/>
        <v/>
      </c>
      <c r="H172" s="83" t="str">
        <f>IF(C172="","",VLOOKUP($C172&amp;$D172,Fa_an!$A$5:$O$5004,11,FALSE))</f>
        <v/>
      </c>
      <c r="I172" s="62" t="str">
        <f t="shared" si="10"/>
        <v/>
      </c>
      <c r="J172" s="70" t="str">
        <f>IF(C172="","",VLOOKUP($C172&amp;$D172,Fa_an!$A$5:$O$5004,13,FALSE))</f>
        <v/>
      </c>
      <c r="K172" s="50" t="str">
        <f t="shared" si="9"/>
        <v/>
      </c>
      <c r="L172" s="53" t="str">
        <f t="shared" si="11"/>
        <v/>
      </c>
    </row>
    <row r="173" spans="3:12" ht="30" customHeight="1">
      <c r="C173" s="70" t="str">
        <f t="array" ref="C173">IFERROR(INDEX(Cad_an!$C$5:$F$5004,SMALL(IF(Cad_an!$F$5:$F$5004=$R$4,ROW(Cad_an!$F$5:$F$5004)-4),ROW(A166)),2),"")</f>
        <v/>
      </c>
      <c r="D173" s="70" t="str">
        <f t="array" ref="D173">IFERROR(INDEX(Cad_an!$C$5:$F$5004,SMALL(IF(Cad_an!$F$5:$F$5004=$R$4,ROW(Cad_an!$F$5:$F$5004)-4),ROW(A166)),3),"")</f>
        <v/>
      </c>
      <c r="E173" s="70" t="str">
        <f>IF(C173="","",VLOOKUP($C173&amp;$D173,Fa_an!$A$5:$O$5004,8,FALSE))</f>
        <v/>
      </c>
      <c r="F173" s="70" t="str">
        <f>IF(C173="","",VLOOKUP($C173&amp;$D173,Fa_an!$A$5:$O$5004,9,FALSE))</f>
        <v/>
      </c>
      <c r="G173" s="50" t="str">
        <f t="shared" si="8"/>
        <v/>
      </c>
      <c r="H173" s="83" t="str">
        <f>IF(C173="","",VLOOKUP($C173&amp;$D173,Fa_an!$A$5:$O$5004,11,FALSE))</f>
        <v/>
      </c>
      <c r="I173" s="62" t="str">
        <f t="shared" si="10"/>
        <v/>
      </c>
      <c r="J173" s="70" t="str">
        <f>IF(C173="","",VLOOKUP($C173&amp;$D173,Fa_an!$A$5:$O$5004,13,FALSE))</f>
        <v/>
      </c>
      <c r="K173" s="50" t="str">
        <f t="shared" si="9"/>
        <v/>
      </c>
      <c r="L173" s="53" t="str">
        <f t="shared" si="11"/>
        <v/>
      </c>
    </row>
    <row r="174" spans="3:12" ht="30" customHeight="1">
      <c r="C174" s="70" t="str">
        <f t="array" ref="C174">IFERROR(INDEX(Cad_an!$C$5:$F$5004,SMALL(IF(Cad_an!$F$5:$F$5004=$R$4,ROW(Cad_an!$F$5:$F$5004)-4),ROW(A167)),2),"")</f>
        <v/>
      </c>
      <c r="D174" s="70" t="str">
        <f t="array" ref="D174">IFERROR(INDEX(Cad_an!$C$5:$F$5004,SMALL(IF(Cad_an!$F$5:$F$5004=$R$4,ROW(Cad_an!$F$5:$F$5004)-4),ROW(A167)),3),"")</f>
        <v/>
      </c>
      <c r="E174" s="70" t="str">
        <f>IF(C174="","",VLOOKUP($C174&amp;$D174,Fa_an!$A$5:$O$5004,8,FALSE))</f>
        <v/>
      </c>
      <c r="F174" s="70" t="str">
        <f>IF(C174="","",VLOOKUP($C174&amp;$D174,Fa_an!$A$5:$O$5004,9,FALSE))</f>
        <v/>
      </c>
      <c r="G174" s="50" t="str">
        <f t="shared" si="8"/>
        <v/>
      </c>
      <c r="H174" s="83" t="str">
        <f>IF(C174="","",VLOOKUP($C174&amp;$D174,Fa_an!$A$5:$O$5004,11,FALSE))</f>
        <v/>
      </c>
      <c r="I174" s="62" t="str">
        <f t="shared" si="10"/>
        <v/>
      </c>
      <c r="J174" s="70" t="str">
        <f>IF(C174="","",VLOOKUP($C174&amp;$D174,Fa_an!$A$5:$O$5004,13,FALSE))</f>
        <v/>
      </c>
      <c r="K174" s="50" t="str">
        <f t="shared" si="9"/>
        <v/>
      </c>
      <c r="L174" s="53" t="str">
        <f t="shared" si="11"/>
        <v/>
      </c>
    </row>
    <row r="175" spans="3:12" ht="30" customHeight="1">
      <c r="C175" s="70" t="str">
        <f t="array" ref="C175">IFERROR(INDEX(Cad_an!$C$5:$F$5004,SMALL(IF(Cad_an!$F$5:$F$5004=$R$4,ROW(Cad_an!$F$5:$F$5004)-4),ROW(A168)),2),"")</f>
        <v/>
      </c>
      <c r="D175" s="70" t="str">
        <f t="array" ref="D175">IFERROR(INDEX(Cad_an!$C$5:$F$5004,SMALL(IF(Cad_an!$F$5:$F$5004=$R$4,ROW(Cad_an!$F$5:$F$5004)-4),ROW(A168)),3),"")</f>
        <v/>
      </c>
      <c r="E175" s="70" t="str">
        <f>IF(C175="","",VLOOKUP($C175&amp;$D175,Fa_an!$A$5:$O$5004,8,FALSE))</f>
        <v/>
      </c>
      <c r="F175" s="70" t="str">
        <f>IF(C175="","",VLOOKUP($C175&amp;$D175,Fa_an!$A$5:$O$5004,9,FALSE))</f>
        <v/>
      </c>
      <c r="G175" s="50" t="str">
        <f t="shared" si="8"/>
        <v/>
      </c>
      <c r="H175" s="83" t="str">
        <f>IF(C175="","",VLOOKUP($C175&amp;$D175,Fa_an!$A$5:$O$5004,11,FALSE))</f>
        <v/>
      </c>
      <c r="I175" s="62" t="str">
        <f t="shared" si="10"/>
        <v/>
      </c>
      <c r="J175" s="70" t="str">
        <f>IF(C175="","",VLOOKUP($C175&amp;$D175,Fa_an!$A$5:$O$5004,13,FALSE))</f>
        <v/>
      </c>
      <c r="K175" s="50" t="str">
        <f t="shared" si="9"/>
        <v/>
      </c>
      <c r="L175" s="53" t="str">
        <f t="shared" si="11"/>
        <v/>
      </c>
    </row>
    <row r="176" spans="3:12" ht="30" customHeight="1">
      <c r="C176" s="70" t="str">
        <f t="array" ref="C176">IFERROR(INDEX(Cad_an!$C$5:$F$5004,SMALL(IF(Cad_an!$F$5:$F$5004=$R$4,ROW(Cad_an!$F$5:$F$5004)-4),ROW(A169)),2),"")</f>
        <v/>
      </c>
      <c r="D176" s="70" t="str">
        <f t="array" ref="D176">IFERROR(INDEX(Cad_an!$C$5:$F$5004,SMALL(IF(Cad_an!$F$5:$F$5004=$R$4,ROW(Cad_an!$F$5:$F$5004)-4),ROW(A169)),3),"")</f>
        <v/>
      </c>
      <c r="E176" s="70" t="str">
        <f>IF(C176="","",VLOOKUP($C176&amp;$D176,Fa_an!$A$5:$O$5004,8,FALSE))</f>
        <v/>
      </c>
      <c r="F176" s="70" t="str">
        <f>IF(C176="","",VLOOKUP($C176&amp;$D176,Fa_an!$A$5:$O$5004,9,FALSE))</f>
        <v/>
      </c>
      <c r="G176" s="50" t="str">
        <f t="shared" si="8"/>
        <v/>
      </c>
      <c r="H176" s="83" t="str">
        <f>IF(C176="","",VLOOKUP($C176&amp;$D176,Fa_an!$A$5:$O$5004,11,FALSE))</f>
        <v/>
      </c>
      <c r="I176" s="62" t="str">
        <f t="shared" si="10"/>
        <v/>
      </c>
      <c r="J176" s="70" t="str">
        <f>IF(C176="","",VLOOKUP($C176&amp;$D176,Fa_an!$A$5:$O$5004,13,FALSE))</f>
        <v/>
      </c>
      <c r="K176" s="50" t="str">
        <f t="shared" si="9"/>
        <v/>
      </c>
      <c r="L176" s="53" t="str">
        <f t="shared" si="11"/>
        <v/>
      </c>
    </row>
    <row r="177" spans="3:12" ht="30" customHeight="1">
      <c r="C177" s="70" t="str">
        <f t="array" ref="C177">IFERROR(INDEX(Cad_an!$C$5:$F$5004,SMALL(IF(Cad_an!$F$5:$F$5004=$R$4,ROW(Cad_an!$F$5:$F$5004)-4),ROW(A170)),2),"")</f>
        <v/>
      </c>
      <c r="D177" s="70" t="str">
        <f t="array" ref="D177">IFERROR(INDEX(Cad_an!$C$5:$F$5004,SMALL(IF(Cad_an!$F$5:$F$5004=$R$4,ROW(Cad_an!$F$5:$F$5004)-4),ROW(A170)),3),"")</f>
        <v/>
      </c>
      <c r="E177" s="70" t="str">
        <f>IF(C177="","",VLOOKUP($C177&amp;$D177,Fa_an!$A$5:$O$5004,8,FALSE))</f>
        <v/>
      </c>
      <c r="F177" s="70" t="str">
        <f>IF(C177="","",VLOOKUP($C177&amp;$D177,Fa_an!$A$5:$O$5004,9,FALSE))</f>
        <v/>
      </c>
      <c r="G177" s="50" t="str">
        <f t="shared" si="8"/>
        <v/>
      </c>
      <c r="H177" s="83" t="str">
        <f>IF(C177="","",VLOOKUP($C177&amp;$D177,Fa_an!$A$5:$O$5004,11,FALSE))</f>
        <v/>
      </c>
      <c r="I177" s="62" t="str">
        <f t="shared" si="10"/>
        <v/>
      </c>
      <c r="J177" s="70" t="str">
        <f>IF(C177="","",VLOOKUP($C177&amp;$D177,Fa_an!$A$5:$O$5004,13,FALSE))</f>
        <v/>
      </c>
      <c r="K177" s="50" t="str">
        <f t="shared" si="9"/>
        <v/>
      </c>
      <c r="L177" s="53" t="str">
        <f t="shared" si="11"/>
        <v/>
      </c>
    </row>
    <row r="178" spans="3:12" ht="30" customHeight="1">
      <c r="C178" s="70" t="str">
        <f t="array" ref="C178">IFERROR(INDEX(Cad_an!$C$5:$F$5004,SMALL(IF(Cad_an!$F$5:$F$5004=$R$4,ROW(Cad_an!$F$5:$F$5004)-4),ROW(A171)),2),"")</f>
        <v/>
      </c>
      <c r="D178" s="70" t="str">
        <f t="array" ref="D178">IFERROR(INDEX(Cad_an!$C$5:$F$5004,SMALL(IF(Cad_an!$F$5:$F$5004=$R$4,ROW(Cad_an!$F$5:$F$5004)-4),ROW(A171)),3),"")</f>
        <v/>
      </c>
      <c r="E178" s="70" t="str">
        <f>IF(C178="","",VLOOKUP($C178&amp;$D178,Fa_an!$A$5:$O$5004,8,FALSE))</f>
        <v/>
      </c>
      <c r="F178" s="70" t="str">
        <f>IF(C178="","",VLOOKUP($C178&amp;$D178,Fa_an!$A$5:$O$5004,9,FALSE))</f>
        <v/>
      </c>
      <c r="G178" s="50" t="str">
        <f t="shared" si="8"/>
        <v/>
      </c>
      <c r="H178" s="83" t="str">
        <f>IF(C178="","",VLOOKUP($C178&amp;$D178,Fa_an!$A$5:$O$5004,11,FALSE))</f>
        <v/>
      </c>
      <c r="I178" s="62" t="str">
        <f t="shared" si="10"/>
        <v/>
      </c>
      <c r="J178" s="70" t="str">
        <f>IF(C178="","",VLOOKUP($C178&amp;$D178,Fa_an!$A$5:$O$5004,13,FALSE))</f>
        <v/>
      </c>
      <c r="K178" s="50" t="str">
        <f t="shared" si="9"/>
        <v/>
      </c>
      <c r="L178" s="53" t="str">
        <f t="shared" si="11"/>
        <v/>
      </c>
    </row>
    <row r="179" spans="3:12" ht="30" customHeight="1">
      <c r="C179" s="70" t="str">
        <f t="array" ref="C179">IFERROR(INDEX(Cad_an!$C$5:$F$5004,SMALL(IF(Cad_an!$F$5:$F$5004=$R$4,ROW(Cad_an!$F$5:$F$5004)-4),ROW(A172)),2),"")</f>
        <v/>
      </c>
      <c r="D179" s="70" t="str">
        <f t="array" ref="D179">IFERROR(INDEX(Cad_an!$C$5:$F$5004,SMALL(IF(Cad_an!$F$5:$F$5004=$R$4,ROW(Cad_an!$F$5:$F$5004)-4),ROW(A172)),3),"")</f>
        <v/>
      </c>
      <c r="E179" s="70" t="str">
        <f>IF(C179="","",VLOOKUP($C179&amp;$D179,Fa_an!$A$5:$O$5004,8,FALSE))</f>
        <v/>
      </c>
      <c r="F179" s="70" t="str">
        <f>IF(C179="","",VLOOKUP($C179&amp;$D179,Fa_an!$A$5:$O$5004,9,FALSE))</f>
        <v/>
      </c>
      <c r="G179" s="50" t="str">
        <f t="shared" si="8"/>
        <v/>
      </c>
      <c r="H179" s="83" t="str">
        <f>IF(C179="","",VLOOKUP($C179&amp;$D179,Fa_an!$A$5:$O$5004,11,FALSE))</f>
        <v/>
      </c>
      <c r="I179" s="62" t="str">
        <f t="shared" si="10"/>
        <v/>
      </c>
      <c r="J179" s="70" t="str">
        <f>IF(C179="","",VLOOKUP($C179&amp;$D179,Fa_an!$A$5:$O$5004,13,FALSE))</f>
        <v/>
      </c>
      <c r="K179" s="50" t="str">
        <f t="shared" si="9"/>
        <v/>
      </c>
      <c r="L179" s="53" t="str">
        <f t="shared" si="11"/>
        <v/>
      </c>
    </row>
    <row r="180" spans="3:12" ht="30" customHeight="1">
      <c r="C180" s="70" t="str">
        <f t="array" ref="C180">IFERROR(INDEX(Cad_an!$C$5:$F$5004,SMALL(IF(Cad_an!$F$5:$F$5004=$R$4,ROW(Cad_an!$F$5:$F$5004)-4),ROW(A173)),2),"")</f>
        <v/>
      </c>
      <c r="D180" s="70" t="str">
        <f t="array" ref="D180">IFERROR(INDEX(Cad_an!$C$5:$F$5004,SMALL(IF(Cad_an!$F$5:$F$5004=$R$4,ROW(Cad_an!$F$5:$F$5004)-4),ROW(A173)),3),"")</f>
        <v/>
      </c>
      <c r="E180" s="70" t="str">
        <f>IF(C180="","",VLOOKUP($C180&amp;$D180,Fa_an!$A$5:$O$5004,8,FALSE))</f>
        <v/>
      </c>
      <c r="F180" s="70" t="str">
        <f>IF(C180="","",VLOOKUP($C180&amp;$D180,Fa_an!$A$5:$O$5004,9,FALSE))</f>
        <v/>
      </c>
      <c r="G180" s="50" t="str">
        <f t="shared" si="8"/>
        <v/>
      </c>
      <c r="H180" s="83" t="str">
        <f>IF(C180="","",VLOOKUP($C180&amp;$D180,Fa_an!$A$5:$O$5004,11,FALSE))</f>
        <v/>
      </c>
      <c r="I180" s="62" t="str">
        <f t="shared" si="10"/>
        <v/>
      </c>
      <c r="J180" s="70" t="str">
        <f>IF(C180="","",VLOOKUP($C180&amp;$D180,Fa_an!$A$5:$O$5004,13,FALSE))</f>
        <v/>
      </c>
      <c r="K180" s="50" t="str">
        <f t="shared" si="9"/>
        <v/>
      </c>
      <c r="L180" s="53" t="str">
        <f t="shared" si="11"/>
        <v/>
      </c>
    </row>
    <row r="181" spans="3:12" ht="30" customHeight="1">
      <c r="C181" s="70" t="str">
        <f t="array" ref="C181">IFERROR(INDEX(Cad_an!$C$5:$F$5004,SMALL(IF(Cad_an!$F$5:$F$5004=$R$4,ROW(Cad_an!$F$5:$F$5004)-4),ROW(A174)),2),"")</f>
        <v/>
      </c>
      <c r="D181" s="70" t="str">
        <f t="array" ref="D181">IFERROR(INDEX(Cad_an!$C$5:$F$5004,SMALL(IF(Cad_an!$F$5:$F$5004=$R$4,ROW(Cad_an!$F$5:$F$5004)-4),ROW(A174)),3),"")</f>
        <v/>
      </c>
      <c r="E181" s="70" t="str">
        <f>IF(C181="","",VLOOKUP($C181&amp;$D181,Fa_an!$A$5:$O$5004,8,FALSE))</f>
        <v/>
      </c>
      <c r="F181" s="70" t="str">
        <f>IF(C181="","",VLOOKUP($C181&amp;$D181,Fa_an!$A$5:$O$5004,9,FALSE))</f>
        <v/>
      </c>
      <c r="G181" s="50" t="str">
        <f t="shared" si="8"/>
        <v/>
      </c>
      <c r="H181" s="83" t="str">
        <f>IF(C181="","",VLOOKUP($C181&amp;$D181,Fa_an!$A$5:$O$5004,11,FALSE))</f>
        <v/>
      </c>
      <c r="I181" s="62" t="str">
        <f t="shared" si="10"/>
        <v/>
      </c>
      <c r="J181" s="70" t="str">
        <f>IF(C181="","",VLOOKUP($C181&amp;$D181,Fa_an!$A$5:$O$5004,13,FALSE))</f>
        <v/>
      </c>
      <c r="K181" s="50" t="str">
        <f t="shared" si="9"/>
        <v/>
      </c>
      <c r="L181" s="53" t="str">
        <f t="shared" si="11"/>
        <v/>
      </c>
    </row>
    <row r="182" spans="3:12" ht="30" customHeight="1">
      <c r="C182" s="70" t="str">
        <f t="array" ref="C182">IFERROR(INDEX(Cad_an!$C$5:$F$5004,SMALL(IF(Cad_an!$F$5:$F$5004=$R$4,ROW(Cad_an!$F$5:$F$5004)-4),ROW(A175)),2),"")</f>
        <v/>
      </c>
      <c r="D182" s="70" t="str">
        <f t="array" ref="D182">IFERROR(INDEX(Cad_an!$C$5:$F$5004,SMALL(IF(Cad_an!$F$5:$F$5004=$R$4,ROW(Cad_an!$F$5:$F$5004)-4),ROW(A175)),3),"")</f>
        <v/>
      </c>
      <c r="E182" s="70" t="str">
        <f>IF(C182="","",VLOOKUP($C182&amp;$D182,Fa_an!$A$5:$O$5004,8,FALSE))</f>
        <v/>
      </c>
      <c r="F182" s="70" t="str">
        <f>IF(C182="","",VLOOKUP($C182&amp;$D182,Fa_an!$A$5:$O$5004,9,FALSE))</f>
        <v/>
      </c>
      <c r="G182" s="50" t="str">
        <f t="shared" si="8"/>
        <v/>
      </c>
      <c r="H182" s="83" t="str">
        <f>IF(C182="","",VLOOKUP($C182&amp;$D182,Fa_an!$A$5:$O$5004,11,FALSE))</f>
        <v/>
      </c>
      <c r="I182" s="62" t="str">
        <f t="shared" si="10"/>
        <v/>
      </c>
      <c r="J182" s="70" t="str">
        <f>IF(C182="","",VLOOKUP($C182&amp;$D182,Fa_an!$A$5:$O$5004,13,FALSE))</f>
        <v/>
      </c>
      <c r="K182" s="50" t="str">
        <f t="shared" si="9"/>
        <v/>
      </c>
      <c r="L182" s="53" t="str">
        <f t="shared" si="11"/>
        <v/>
      </c>
    </row>
    <row r="183" spans="3:12" ht="30" customHeight="1">
      <c r="C183" s="70" t="str">
        <f t="array" ref="C183">IFERROR(INDEX(Cad_an!$C$5:$F$5004,SMALL(IF(Cad_an!$F$5:$F$5004=$R$4,ROW(Cad_an!$F$5:$F$5004)-4),ROW(A176)),2),"")</f>
        <v/>
      </c>
      <c r="D183" s="70" t="str">
        <f t="array" ref="D183">IFERROR(INDEX(Cad_an!$C$5:$F$5004,SMALL(IF(Cad_an!$F$5:$F$5004=$R$4,ROW(Cad_an!$F$5:$F$5004)-4),ROW(A176)),3),"")</f>
        <v/>
      </c>
      <c r="E183" s="70" t="str">
        <f>IF(C183="","",VLOOKUP($C183&amp;$D183,Fa_an!$A$5:$O$5004,8,FALSE))</f>
        <v/>
      </c>
      <c r="F183" s="70" t="str">
        <f>IF(C183="","",VLOOKUP($C183&amp;$D183,Fa_an!$A$5:$O$5004,9,FALSE))</f>
        <v/>
      </c>
      <c r="G183" s="50" t="str">
        <f t="shared" si="8"/>
        <v/>
      </c>
      <c r="H183" s="83" t="str">
        <f>IF(C183="","",VLOOKUP($C183&amp;$D183,Fa_an!$A$5:$O$5004,11,FALSE))</f>
        <v/>
      </c>
      <c r="I183" s="62" t="str">
        <f t="shared" si="10"/>
        <v/>
      </c>
      <c r="J183" s="70" t="str">
        <f>IF(C183="","",VLOOKUP($C183&amp;$D183,Fa_an!$A$5:$O$5004,13,FALSE))</f>
        <v/>
      </c>
      <c r="K183" s="50" t="str">
        <f t="shared" si="9"/>
        <v/>
      </c>
      <c r="L183" s="53" t="str">
        <f t="shared" si="11"/>
        <v/>
      </c>
    </row>
    <row r="184" spans="3:12" ht="30" customHeight="1">
      <c r="C184" s="70" t="str">
        <f t="array" ref="C184">IFERROR(INDEX(Cad_an!$C$5:$F$5004,SMALL(IF(Cad_an!$F$5:$F$5004=$R$4,ROW(Cad_an!$F$5:$F$5004)-4),ROW(A177)),2),"")</f>
        <v/>
      </c>
      <c r="D184" s="70" t="str">
        <f t="array" ref="D184">IFERROR(INDEX(Cad_an!$C$5:$F$5004,SMALL(IF(Cad_an!$F$5:$F$5004=$R$4,ROW(Cad_an!$F$5:$F$5004)-4),ROW(A177)),3),"")</f>
        <v/>
      </c>
      <c r="E184" s="70" t="str">
        <f>IF(C184="","",VLOOKUP($C184&amp;$D184,Fa_an!$A$5:$O$5004,8,FALSE))</f>
        <v/>
      </c>
      <c r="F184" s="70" t="str">
        <f>IF(C184="","",VLOOKUP($C184&amp;$D184,Fa_an!$A$5:$O$5004,9,FALSE))</f>
        <v/>
      </c>
      <c r="G184" s="50" t="str">
        <f t="shared" si="8"/>
        <v/>
      </c>
      <c r="H184" s="83" t="str">
        <f>IF(C184="","",VLOOKUP($C184&amp;$D184,Fa_an!$A$5:$O$5004,11,FALSE))</f>
        <v/>
      </c>
      <c r="I184" s="62" t="str">
        <f t="shared" si="10"/>
        <v/>
      </c>
      <c r="J184" s="70" t="str">
        <f>IF(C184="","",VLOOKUP($C184&amp;$D184,Fa_an!$A$5:$O$5004,13,FALSE))</f>
        <v/>
      </c>
      <c r="K184" s="50" t="str">
        <f t="shared" si="9"/>
        <v/>
      </c>
      <c r="L184" s="53" t="str">
        <f t="shared" si="11"/>
        <v/>
      </c>
    </row>
    <row r="185" spans="3:12" ht="30" customHeight="1">
      <c r="C185" s="70" t="str">
        <f t="array" ref="C185">IFERROR(INDEX(Cad_an!$C$5:$F$5004,SMALL(IF(Cad_an!$F$5:$F$5004=$R$4,ROW(Cad_an!$F$5:$F$5004)-4),ROW(A178)),2),"")</f>
        <v/>
      </c>
      <c r="D185" s="70" t="str">
        <f t="array" ref="D185">IFERROR(INDEX(Cad_an!$C$5:$F$5004,SMALL(IF(Cad_an!$F$5:$F$5004=$R$4,ROW(Cad_an!$F$5:$F$5004)-4),ROW(A178)),3),"")</f>
        <v/>
      </c>
      <c r="E185" s="70" t="str">
        <f>IF(C185="","",VLOOKUP($C185&amp;$D185,Fa_an!$A$5:$O$5004,8,FALSE))</f>
        <v/>
      </c>
      <c r="F185" s="70" t="str">
        <f>IF(C185="","",VLOOKUP($C185&amp;$D185,Fa_an!$A$5:$O$5004,9,FALSE))</f>
        <v/>
      </c>
      <c r="G185" s="50" t="str">
        <f t="shared" si="8"/>
        <v/>
      </c>
      <c r="H185" s="83" t="str">
        <f>IF(C185="","",VLOOKUP($C185&amp;$D185,Fa_an!$A$5:$O$5004,11,FALSE))</f>
        <v/>
      </c>
      <c r="I185" s="62" t="str">
        <f t="shared" si="10"/>
        <v/>
      </c>
      <c r="J185" s="70" t="str">
        <f>IF(C185="","",VLOOKUP($C185&amp;$D185,Fa_an!$A$5:$O$5004,13,FALSE))</f>
        <v/>
      </c>
      <c r="K185" s="50" t="str">
        <f t="shared" si="9"/>
        <v/>
      </c>
      <c r="L185" s="53" t="str">
        <f t="shared" si="11"/>
        <v/>
      </c>
    </row>
    <row r="186" spans="3:12" ht="30" customHeight="1">
      <c r="C186" s="70" t="str">
        <f t="array" ref="C186">IFERROR(INDEX(Cad_an!$C$5:$F$5004,SMALL(IF(Cad_an!$F$5:$F$5004=$R$4,ROW(Cad_an!$F$5:$F$5004)-4),ROW(A179)),2),"")</f>
        <v/>
      </c>
      <c r="D186" s="70" t="str">
        <f t="array" ref="D186">IFERROR(INDEX(Cad_an!$C$5:$F$5004,SMALL(IF(Cad_an!$F$5:$F$5004=$R$4,ROW(Cad_an!$F$5:$F$5004)-4),ROW(A179)),3),"")</f>
        <v/>
      </c>
      <c r="E186" s="70" t="str">
        <f>IF(C186="","",VLOOKUP($C186&amp;$D186,Fa_an!$A$5:$O$5004,8,FALSE))</f>
        <v/>
      </c>
      <c r="F186" s="70" t="str">
        <f>IF(C186="","",VLOOKUP($C186&amp;$D186,Fa_an!$A$5:$O$5004,9,FALSE))</f>
        <v/>
      </c>
      <c r="G186" s="50" t="str">
        <f t="shared" si="8"/>
        <v/>
      </c>
      <c r="H186" s="83" t="str">
        <f>IF(C186="","",VLOOKUP($C186&amp;$D186,Fa_an!$A$5:$O$5004,11,FALSE))</f>
        <v/>
      </c>
      <c r="I186" s="62" t="str">
        <f t="shared" si="10"/>
        <v/>
      </c>
      <c r="J186" s="70" t="str">
        <f>IF(C186="","",VLOOKUP($C186&amp;$D186,Fa_an!$A$5:$O$5004,13,FALSE))</f>
        <v/>
      </c>
      <c r="K186" s="50" t="str">
        <f t="shared" si="9"/>
        <v/>
      </c>
      <c r="L186" s="53" t="str">
        <f t="shared" si="11"/>
        <v/>
      </c>
    </row>
    <row r="187" spans="3:12" ht="30" customHeight="1">
      <c r="C187" s="70" t="str">
        <f t="array" ref="C187">IFERROR(INDEX(Cad_an!$C$5:$F$5004,SMALL(IF(Cad_an!$F$5:$F$5004=$R$4,ROW(Cad_an!$F$5:$F$5004)-4),ROW(A180)),2),"")</f>
        <v/>
      </c>
      <c r="D187" s="70" t="str">
        <f t="array" ref="D187">IFERROR(INDEX(Cad_an!$C$5:$F$5004,SMALL(IF(Cad_an!$F$5:$F$5004=$R$4,ROW(Cad_an!$F$5:$F$5004)-4),ROW(A180)),3),"")</f>
        <v/>
      </c>
      <c r="E187" s="70" t="str">
        <f>IF(C187="","",VLOOKUP($C187&amp;$D187,Fa_an!$A$5:$O$5004,8,FALSE))</f>
        <v/>
      </c>
      <c r="F187" s="70" t="str">
        <f>IF(C187="","",VLOOKUP($C187&amp;$D187,Fa_an!$A$5:$O$5004,9,FALSE))</f>
        <v/>
      </c>
      <c r="G187" s="50" t="str">
        <f t="shared" si="8"/>
        <v/>
      </c>
      <c r="H187" s="83" t="str">
        <f>IF(C187="","",VLOOKUP($C187&amp;$D187,Fa_an!$A$5:$O$5004,11,FALSE))</f>
        <v/>
      </c>
      <c r="I187" s="62" t="str">
        <f t="shared" si="10"/>
        <v/>
      </c>
      <c r="J187" s="70" t="str">
        <f>IF(C187="","",VLOOKUP($C187&amp;$D187,Fa_an!$A$5:$O$5004,13,FALSE))</f>
        <v/>
      </c>
      <c r="K187" s="50" t="str">
        <f t="shared" si="9"/>
        <v/>
      </c>
      <c r="L187" s="53" t="str">
        <f t="shared" si="11"/>
        <v/>
      </c>
    </row>
    <row r="188" spans="3:12" ht="30" customHeight="1">
      <c r="C188" s="70" t="str">
        <f t="array" ref="C188">IFERROR(INDEX(Cad_an!$C$5:$F$5004,SMALL(IF(Cad_an!$F$5:$F$5004=$R$4,ROW(Cad_an!$F$5:$F$5004)-4),ROW(A181)),2),"")</f>
        <v/>
      </c>
      <c r="D188" s="70" t="str">
        <f t="array" ref="D188">IFERROR(INDEX(Cad_an!$C$5:$F$5004,SMALL(IF(Cad_an!$F$5:$F$5004=$R$4,ROW(Cad_an!$F$5:$F$5004)-4),ROW(A181)),3),"")</f>
        <v/>
      </c>
      <c r="E188" s="70" t="str">
        <f>IF(C188="","",VLOOKUP($C188&amp;$D188,Fa_an!$A$5:$O$5004,8,FALSE))</f>
        <v/>
      </c>
      <c r="F188" s="70" t="str">
        <f>IF(C188="","",VLOOKUP($C188&amp;$D188,Fa_an!$A$5:$O$5004,9,FALSE))</f>
        <v/>
      </c>
      <c r="G188" s="50" t="str">
        <f t="shared" si="8"/>
        <v/>
      </c>
      <c r="H188" s="83" t="str">
        <f>IF(C188="","",VLOOKUP($C188&amp;$D188,Fa_an!$A$5:$O$5004,11,FALSE))</f>
        <v/>
      </c>
      <c r="I188" s="62" t="str">
        <f t="shared" si="10"/>
        <v/>
      </c>
      <c r="J188" s="70" t="str">
        <f>IF(C188="","",VLOOKUP($C188&amp;$D188,Fa_an!$A$5:$O$5004,13,FALSE))</f>
        <v/>
      </c>
      <c r="K188" s="50" t="str">
        <f t="shared" si="9"/>
        <v/>
      </c>
      <c r="L188" s="53" t="str">
        <f t="shared" si="11"/>
        <v/>
      </c>
    </row>
    <row r="189" spans="3:12" ht="30" customHeight="1">
      <c r="C189" s="70" t="str">
        <f t="array" ref="C189">IFERROR(INDEX(Cad_an!$C$5:$F$5004,SMALL(IF(Cad_an!$F$5:$F$5004=$R$4,ROW(Cad_an!$F$5:$F$5004)-4),ROW(A182)),2),"")</f>
        <v/>
      </c>
      <c r="D189" s="70" t="str">
        <f t="array" ref="D189">IFERROR(INDEX(Cad_an!$C$5:$F$5004,SMALL(IF(Cad_an!$F$5:$F$5004=$R$4,ROW(Cad_an!$F$5:$F$5004)-4),ROW(A182)),3),"")</f>
        <v/>
      </c>
      <c r="E189" s="70" t="str">
        <f>IF(C189="","",VLOOKUP($C189&amp;$D189,Fa_an!$A$5:$O$5004,8,FALSE))</f>
        <v/>
      </c>
      <c r="F189" s="70" t="str">
        <f>IF(C189="","",VLOOKUP($C189&amp;$D189,Fa_an!$A$5:$O$5004,9,FALSE))</f>
        <v/>
      </c>
      <c r="G189" s="50" t="str">
        <f t="shared" si="8"/>
        <v/>
      </c>
      <c r="H189" s="83" t="str">
        <f>IF(C189="","",VLOOKUP($C189&amp;$D189,Fa_an!$A$5:$O$5004,11,FALSE))</f>
        <v/>
      </c>
      <c r="I189" s="62" t="str">
        <f t="shared" si="10"/>
        <v/>
      </c>
      <c r="J189" s="70" t="str">
        <f>IF(C189="","",VLOOKUP($C189&amp;$D189,Fa_an!$A$5:$O$5004,13,FALSE))</f>
        <v/>
      </c>
      <c r="K189" s="50" t="str">
        <f t="shared" si="9"/>
        <v/>
      </c>
      <c r="L189" s="53" t="str">
        <f t="shared" si="11"/>
        <v/>
      </c>
    </row>
    <row r="190" spans="3:12" ht="30" customHeight="1">
      <c r="C190" s="70" t="str">
        <f t="array" ref="C190">IFERROR(INDEX(Cad_an!$C$5:$F$5004,SMALL(IF(Cad_an!$F$5:$F$5004=$R$4,ROW(Cad_an!$F$5:$F$5004)-4),ROW(A183)),2),"")</f>
        <v/>
      </c>
      <c r="D190" s="70" t="str">
        <f t="array" ref="D190">IFERROR(INDEX(Cad_an!$C$5:$F$5004,SMALL(IF(Cad_an!$F$5:$F$5004=$R$4,ROW(Cad_an!$F$5:$F$5004)-4),ROW(A183)),3),"")</f>
        <v/>
      </c>
      <c r="E190" s="70" t="str">
        <f>IF(C190="","",VLOOKUP($C190&amp;$D190,Fa_an!$A$5:$O$5004,8,FALSE))</f>
        <v/>
      </c>
      <c r="F190" s="70" t="str">
        <f>IF(C190="","",VLOOKUP($C190&amp;$D190,Fa_an!$A$5:$O$5004,9,FALSE))</f>
        <v/>
      </c>
      <c r="G190" s="50" t="str">
        <f t="shared" si="8"/>
        <v/>
      </c>
      <c r="H190" s="83" t="str">
        <f>IF(C190="","",VLOOKUP($C190&amp;$D190,Fa_an!$A$5:$O$5004,11,FALSE))</f>
        <v/>
      </c>
      <c r="I190" s="62" t="str">
        <f t="shared" si="10"/>
        <v/>
      </c>
      <c r="J190" s="70" t="str">
        <f>IF(C190="","",VLOOKUP($C190&amp;$D190,Fa_an!$A$5:$O$5004,13,FALSE))</f>
        <v/>
      </c>
      <c r="K190" s="50" t="str">
        <f t="shared" si="9"/>
        <v/>
      </c>
      <c r="L190" s="53" t="str">
        <f t="shared" si="11"/>
        <v/>
      </c>
    </row>
    <row r="191" spans="3:12" ht="30" customHeight="1">
      <c r="C191" s="70" t="str">
        <f t="array" ref="C191">IFERROR(INDEX(Cad_an!$C$5:$F$5004,SMALL(IF(Cad_an!$F$5:$F$5004=$R$4,ROW(Cad_an!$F$5:$F$5004)-4),ROW(A184)),2),"")</f>
        <v/>
      </c>
      <c r="D191" s="70" t="str">
        <f t="array" ref="D191">IFERROR(INDEX(Cad_an!$C$5:$F$5004,SMALL(IF(Cad_an!$F$5:$F$5004=$R$4,ROW(Cad_an!$F$5:$F$5004)-4),ROW(A184)),3),"")</f>
        <v/>
      </c>
      <c r="E191" s="70" t="str">
        <f>IF(C191="","",VLOOKUP($C191&amp;$D191,Fa_an!$A$5:$O$5004,8,FALSE))</f>
        <v/>
      </c>
      <c r="F191" s="70" t="str">
        <f>IF(C191="","",VLOOKUP($C191&amp;$D191,Fa_an!$A$5:$O$5004,9,FALSE))</f>
        <v/>
      </c>
      <c r="G191" s="50" t="str">
        <f t="shared" si="8"/>
        <v/>
      </c>
      <c r="H191" s="83" t="str">
        <f>IF(C191="","",VLOOKUP($C191&amp;$D191,Fa_an!$A$5:$O$5004,11,FALSE))</f>
        <v/>
      </c>
      <c r="I191" s="62" t="str">
        <f t="shared" si="10"/>
        <v/>
      </c>
      <c r="J191" s="70" t="str">
        <f>IF(C191="","",VLOOKUP($C191&amp;$D191,Fa_an!$A$5:$O$5004,13,FALSE))</f>
        <v/>
      </c>
      <c r="K191" s="50" t="str">
        <f t="shared" si="9"/>
        <v/>
      </c>
      <c r="L191" s="53" t="str">
        <f t="shared" si="11"/>
        <v/>
      </c>
    </row>
    <row r="192" spans="3:12" ht="30" customHeight="1">
      <c r="C192" s="70" t="str">
        <f t="array" ref="C192">IFERROR(INDEX(Cad_an!$C$5:$F$5004,SMALL(IF(Cad_an!$F$5:$F$5004=$R$4,ROW(Cad_an!$F$5:$F$5004)-4),ROW(A185)),2),"")</f>
        <v/>
      </c>
      <c r="D192" s="70" t="str">
        <f t="array" ref="D192">IFERROR(INDEX(Cad_an!$C$5:$F$5004,SMALL(IF(Cad_an!$F$5:$F$5004=$R$4,ROW(Cad_an!$F$5:$F$5004)-4),ROW(A185)),3),"")</f>
        <v/>
      </c>
      <c r="E192" s="70" t="str">
        <f>IF(C192="","",VLOOKUP($C192&amp;$D192,Fa_an!$A$5:$O$5004,8,FALSE))</f>
        <v/>
      </c>
      <c r="F192" s="70" t="str">
        <f>IF(C192="","",VLOOKUP($C192&amp;$D192,Fa_an!$A$5:$O$5004,9,FALSE))</f>
        <v/>
      </c>
      <c r="G192" s="50" t="str">
        <f t="shared" si="8"/>
        <v/>
      </c>
      <c r="H192" s="83" t="str">
        <f>IF(C192="","",VLOOKUP($C192&amp;$D192,Fa_an!$A$5:$O$5004,11,FALSE))</f>
        <v/>
      </c>
      <c r="I192" s="62" t="str">
        <f t="shared" si="10"/>
        <v/>
      </c>
      <c r="J192" s="70" t="str">
        <f>IF(C192="","",VLOOKUP($C192&amp;$D192,Fa_an!$A$5:$O$5004,13,FALSE))</f>
        <v/>
      </c>
      <c r="K192" s="50" t="str">
        <f t="shared" si="9"/>
        <v/>
      </c>
      <c r="L192" s="53" t="str">
        <f t="shared" si="11"/>
        <v/>
      </c>
    </row>
    <row r="193" spans="3:12" ht="30" customHeight="1">
      <c r="C193" s="70" t="str">
        <f t="array" ref="C193">IFERROR(INDEX(Cad_an!$C$5:$F$5004,SMALL(IF(Cad_an!$F$5:$F$5004=$R$4,ROW(Cad_an!$F$5:$F$5004)-4),ROW(A186)),2),"")</f>
        <v/>
      </c>
      <c r="D193" s="70" t="str">
        <f t="array" ref="D193">IFERROR(INDEX(Cad_an!$C$5:$F$5004,SMALL(IF(Cad_an!$F$5:$F$5004=$R$4,ROW(Cad_an!$F$5:$F$5004)-4),ROW(A186)),3),"")</f>
        <v/>
      </c>
      <c r="E193" s="70" t="str">
        <f>IF(C193="","",VLOOKUP($C193&amp;$D193,Fa_an!$A$5:$O$5004,8,FALSE))</f>
        <v/>
      </c>
      <c r="F193" s="70" t="str">
        <f>IF(C193="","",VLOOKUP($C193&amp;$D193,Fa_an!$A$5:$O$5004,9,FALSE))</f>
        <v/>
      </c>
      <c r="G193" s="50" t="str">
        <f t="shared" si="8"/>
        <v/>
      </c>
      <c r="H193" s="83" t="str">
        <f>IF(C193="","",VLOOKUP($C193&amp;$D193,Fa_an!$A$5:$O$5004,11,FALSE))</f>
        <v/>
      </c>
      <c r="I193" s="62" t="str">
        <f t="shared" si="10"/>
        <v/>
      </c>
      <c r="J193" s="70" t="str">
        <f>IF(C193="","",VLOOKUP($C193&amp;$D193,Fa_an!$A$5:$O$5004,13,FALSE))</f>
        <v/>
      </c>
      <c r="K193" s="50" t="str">
        <f t="shared" si="9"/>
        <v/>
      </c>
      <c r="L193" s="53" t="str">
        <f t="shared" si="11"/>
        <v/>
      </c>
    </row>
    <row r="194" spans="3:12" ht="30" customHeight="1">
      <c r="C194" s="70" t="str">
        <f t="array" ref="C194">IFERROR(INDEX(Cad_an!$C$5:$F$5004,SMALL(IF(Cad_an!$F$5:$F$5004=$R$4,ROW(Cad_an!$F$5:$F$5004)-4),ROW(A187)),2),"")</f>
        <v/>
      </c>
      <c r="D194" s="70" t="str">
        <f t="array" ref="D194">IFERROR(INDEX(Cad_an!$C$5:$F$5004,SMALL(IF(Cad_an!$F$5:$F$5004=$R$4,ROW(Cad_an!$F$5:$F$5004)-4),ROW(A187)),3),"")</f>
        <v/>
      </c>
      <c r="E194" s="70" t="str">
        <f>IF(C194="","",VLOOKUP($C194&amp;$D194,Fa_an!$A$5:$O$5004,8,FALSE))</f>
        <v/>
      </c>
      <c r="F194" s="70" t="str">
        <f>IF(C194="","",VLOOKUP($C194&amp;$D194,Fa_an!$A$5:$O$5004,9,FALSE))</f>
        <v/>
      </c>
      <c r="G194" s="50" t="str">
        <f t="shared" si="8"/>
        <v/>
      </c>
      <c r="H194" s="83" t="str">
        <f>IF(C194="","",VLOOKUP($C194&amp;$D194,Fa_an!$A$5:$O$5004,11,FALSE))</f>
        <v/>
      </c>
      <c r="I194" s="62" t="str">
        <f t="shared" si="10"/>
        <v/>
      </c>
      <c r="J194" s="70" t="str">
        <f>IF(C194="","",VLOOKUP($C194&amp;$D194,Fa_an!$A$5:$O$5004,13,FALSE))</f>
        <v/>
      </c>
      <c r="K194" s="50" t="str">
        <f t="shared" si="9"/>
        <v/>
      </c>
      <c r="L194" s="53" t="str">
        <f t="shared" si="11"/>
        <v/>
      </c>
    </row>
    <row r="195" spans="3:12" ht="30" customHeight="1">
      <c r="C195" s="70" t="str">
        <f t="array" ref="C195">IFERROR(INDEX(Cad_an!$C$5:$F$5004,SMALL(IF(Cad_an!$F$5:$F$5004=$R$4,ROW(Cad_an!$F$5:$F$5004)-4),ROW(A188)),2),"")</f>
        <v/>
      </c>
      <c r="D195" s="70" t="str">
        <f t="array" ref="D195">IFERROR(INDEX(Cad_an!$C$5:$F$5004,SMALL(IF(Cad_an!$F$5:$F$5004=$R$4,ROW(Cad_an!$F$5:$F$5004)-4),ROW(A188)),3),"")</f>
        <v/>
      </c>
      <c r="E195" s="70" t="str">
        <f>IF(C195="","",VLOOKUP($C195&amp;$D195,Fa_an!$A$5:$O$5004,8,FALSE))</f>
        <v/>
      </c>
      <c r="F195" s="70" t="str">
        <f>IF(C195="","",VLOOKUP($C195&amp;$D195,Fa_an!$A$5:$O$5004,9,FALSE))</f>
        <v/>
      </c>
      <c r="G195" s="50" t="str">
        <f t="shared" si="8"/>
        <v/>
      </c>
      <c r="H195" s="83" t="str">
        <f>IF(C195="","",VLOOKUP($C195&amp;$D195,Fa_an!$A$5:$O$5004,11,FALSE))</f>
        <v/>
      </c>
      <c r="I195" s="62" t="str">
        <f t="shared" si="10"/>
        <v/>
      </c>
      <c r="J195" s="70" t="str">
        <f>IF(C195="","",VLOOKUP($C195&amp;$D195,Fa_an!$A$5:$O$5004,13,FALSE))</f>
        <v/>
      </c>
      <c r="K195" s="50" t="str">
        <f t="shared" si="9"/>
        <v/>
      </c>
      <c r="L195" s="53" t="str">
        <f t="shared" si="11"/>
        <v/>
      </c>
    </row>
    <row r="196" spans="3:12" ht="30" customHeight="1">
      <c r="C196" s="70" t="str">
        <f t="array" ref="C196">IFERROR(INDEX(Cad_an!$C$5:$F$5004,SMALL(IF(Cad_an!$F$5:$F$5004=$R$4,ROW(Cad_an!$F$5:$F$5004)-4),ROW(A189)),2),"")</f>
        <v/>
      </c>
      <c r="D196" s="70" t="str">
        <f t="array" ref="D196">IFERROR(INDEX(Cad_an!$C$5:$F$5004,SMALL(IF(Cad_an!$F$5:$F$5004=$R$4,ROW(Cad_an!$F$5:$F$5004)-4),ROW(A189)),3),"")</f>
        <v/>
      </c>
      <c r="E196" s="70" t="str">
        <f>IF(C196="","",VLOOKUP($C196&amp;$D196,Fa_an!$A$5:$O$5004,8,FALSE))</f>
        <v/>
      </c>
      <c r="F196" s="70" t="str">
        <f>IF(C196="","",VLOOKUP($C196&amp;$D196,Fa_an!$A$5:$O$5004,9,FALSE))</f>
        <v/>
      </c>
      <c r="G196" s="50" t="str">
        <f t="shared" si="8"/>
        <v/>
      </c>
      <c r="H196" s="83" t="str">
        <f>IF(C196="","",VLOOKUP($C196&amp;$D196,Fa_an!$A$5:$O$5004,11,FALSE))</f>
        <v/>
      </c>
      <c r="I196" s="62" t="str">
        <f t="shared" si="10"/>
        <v/>
      </c>
      <c r="J196" s="70" t="str">
        <f>IF(C196="","",VLOOKUP($C196&amp;$D196,Fa_an!$A$5:$O$5004,13,FALSE))</f>
        <v/>
      </c>
      <c r="K196" s="50" t="str">
        <f t="shared" si="9"/>
        <v/>
      </c>
      <c r="L196" s="53" t="str">
        <f t="shared" si="11"/>
        <v/>
      </c>
    </row>
    <row r="197" spans="3:12" ht="30" customHeight="1">
      <c r="C197" s="70" t="str">
        <f t="array" ref="C197">IFERROR(INDEX(Cad_an!$C$5:$F$5004,SMALL(IF(Cad_an!$F$5:$F$5004=$R$4,ROW(Cad_an!$F$5:$F$5004)-4),ROW(A190)),2),"")</f>
        <v/>
      </c>
      <c r="D197" s="70" t="str">
        <f t="array" ref="D197">IFERROR(INDEX(Cad_an!$C$5:$F$5004,SMALL(IF(Cad_an!$F$5:$F$5004=$R$4,ROW(Cad_an!$F$5:$F$5004)-4),ROW(A190)),3),"")</f>
        <v/>
      </c>
      <c r="E197" s="70" t="str">
        <f>IF(C197="","",VLOOKUP($C197&amp;$D197,Fa_an!$A$5:$O$5004,8,FALSE))</f>
        <v/>
      </c>
      <c r="F197" s="70" t="str">
        <f>IF(C197="","",VLOOKUP($C197&amp;$D197,Fa_an!$A$5:$O$5004,9,FALSE))</f>
        <v/>
      </c>
      <c r="G197" s="50" t="str">
        <f t="shared" si="8"/>
        <v/>
      </c>
      <c r="H197" s="83" t="str">
        <f>IF(C197="","",VLOOKUP($C197&amp;$D197,Fa_an!$A$5:$O$5004,11,FALSE))</f>
        <v/>
      </c>
      <c r="I197" s="62" t="str">
        <f t="shared" si="10"/>
        <v/>
      </c>
      <c r="J197" s="70" t="str">
        <f>IF(C197="","",VLOOKUP($C197&amp;$D197,Fa_an!$A$5:$O$5004,13,FALSE))</f>
        <v/>
      </c>
      <c r="K197" s="50" t="str">
        <f t="shared" si="9"/>
        <v/>
      </c>
      <c r="L197" s="53" t="str">
        <f t="shared" si="11"/>
        <v/>
      </c>
    </row>
    <row r="198" spans="3:12" ht="30" customHeight="1">
      <c r="C198" s="70" t="str">
        <f t="array" ref="C198">IFERROR(INDEX(Cad_an!$C$5:$F$5004,SMALL(IF(Cad_an!$F$5:$F$5004=$R$4,ROW(Cad_an!$F$5:$F$5004)-4),ROW(A191)),2),"")</f>
        <v/>
      </c>
      <c r="D198" s="70" t="str">
        <f t="array" ref="D198">IFERROR(INDEX(Cad_an!$C$5:$F$5004,SMALL(IF(Cad_an!$F$5:$F$5004=$R$4,ROW(Cad_an!$F$5:$F$5004)-4),ROW(A191)),3),"")</f>
        <v/>
      </c>
      <c r="E198" s="70" t="str">
        <f>IF(C198="","",VLOOKUP($C198&amp;$D198,Fa_an!$A$5:$O$5004,8,FALSE))</f>
        <v/>
      </c>
      <c r="F198" s="70" t="str">
        <f>IF(C198="","",VLOOKUP($C198&amp;$D198,Fa_an!$A$5:$O$5004,9,FALSE))</f>
        <v/>
      </c>
      <c r="G198" s="50" t="str">
        <f t="shared" si="8"/>
        <v/>
      </c>
      <c r="H198" s="83" t="str">
        <f>IF(C198="","",VLOOKUP($C198&amp;$D198,Fa_an!$A$5:$O$5004,11,FALSE))</f>
        <v/>
      </c>
      <c r="I198" s="62" t="str">
        <f t="shared" si="10"/>
        <v/>
      </c>
      <c r="J198" s="70" t="str">
        <f>IF(C198="","",VLOOKUP($C198&amp;$D198,Fa_an!$A$5:$O$5004,13,FALSE))</f>
        <v/>
      </c>
      <c r="K198" s="50" t="str">
        <f t="shared" si="9"/>
        <v/>
      </c>
      <c r="L198" s="53" t="str">
        <f t="shared" si="11"/>
        <v/>
      </c>
    </row>
    <row r="199" spans="3:12" ht="30" customHeight="1">
      <c r="C199" s="70" t="str">
        <f t="array" ref="C199">IFERROR(INDEX(Cad_an!$C$5:$F$5004,SMALL(IF(Cad_an!$F$5:$F$5004=$R$4,ROW(Cad_an!$F$5:$F$5004)-4),ROW(A192)),2),"")</f>
        <v/>
      </c>
      <c r="D199" s="70" t="str">
        <f t="array" ref="D199">IFERROR(INDEX(Cad_an!$C$5:$F$5004,SMALL(IF(Cad_an!$F$5:$F$5004=$R$4,ROW(Cad_an!$F$5:$F$5004)-4),ROW(A192)),3),"")</f>
        <v/>
      </c>
      <c r="E199" s="70" t="str">
        <f>IF(C199="","",VLOOKUP($C199&amp;$D199,Fa_an!$A$5:$O$5004,8,FALSE))</f>
        <v/>
      </c>
      <c r="F199" s="70" t="str">
        <f>IF(C199="","",VLOOKUP($C199&amp;$D199,Fa_an!$A$5:$O$5004,9,FALSE))</f>
        <v/>
      </c>
      <c r="G199" s="50" t="str">
        <f t="shared" si="8"/>
        <v/>
      </c>
      <c r="H199" s="83" t="str">
        <f>IF(C199="","",VLOOKUP($C199&amp;$D199,Fa_an!$A$5:$O$5004,11,FALSE))</f>
        <v/>
      </c>
      <c r="I199" s="62" t="str">
        <f t="shared" si="10"/>
        <v/>
      </c>
      <c r="J199" s="70" t="str">
        <f>IF(C199="","",VLOOKUP($C199&amp;$D199,Fa_an!$A$5:$O$5004,13,FALSE))</f>
        <v/>
      </c>
      <c r="K199" s="50" t="str">
        <f t="shared" si="9"/>
        <v/>
      </c>
      <c r="L199" s="53" t="str">
        <f t="shared" si="11"/>
        <v/>
      </c>
    </row>
    <row r="200" spans="3:12" ht="30" customHeight="1">
      <c r="C200" s="70" t="str">
        <f t="array" ref="C200">IFERROR(INDEX(Cad_an!$C$5:$F$5004,SMALL(IF(Cad_an!$F$5:$F$5004=$R$4,ROW(Cad_an!$F$5:$F$5004)-4),ROW(A193)),2),"")</f>
        <v/>
      </c>
      <c r="D200" s="70" t="str">
        <f t="array" ref="D200">IFERROR(INDEX(Cad_an!$C$5:$F$5004,SMALL(IF(Cad_an!$F$5:$F$5004=$R$4,ROW(Cad_an!$F$5:$F$5004)-4),ROW(A193)),3),"")</f>
        <v/>
      </c>
      <c r="E200" s="70" t="str">
        <f>IF(C200="","",VLOOKUP($C200&amp;$D200,Fa_an!$A$5:$O$5004,8,FALSE))</f>
        <v/>
      </c>
      <c r="F200" s="70" t="str">
        <f>IF(C200="","",VLOOKUP($C200&amp;$D200,Fa_an!$A$5:$O$5004,9,FALSE))</f>
        <v/>
      </c>
      <c r="G200" s="50" t="str">
        <f t="shared" si="8"/>
        <v/>
      </c>
      <c r="H200" s="83" t="str">
        <f>IF(C200="","",VLOOKUP($C200&amp;$D200,Fa_an!$A$5:$O$5004,11,FALSE))</f>
        <v/>
      </c>
      <c r="I200" s="62" t="str">
        <f t="shared" si="10"/>
        <v/>
      </c>
      <c r="J200" s="70" t="str">
        <f>IF(C200="","",VLOOKUP($C200&amp;$D200,Fa_an!$A$5:$O$5004,13,FALSE))</f>
        <v/>
      </c>
      <c r="K200" s="50" t="str">
        <f t="shared" si="9"/>
        <v/>
      </c>
      <c r="L200" s="53" t="str">
        <f t="shared" si="11"/>
        <v/>
      </c>
    </row>
    <row r="201" spans="3:12" ht="30" customHeight="1">
      <c r="C201" s="70" t="str">
        <f t="array" ref="C201">IFERROR(INDEX(Cad_an!$C$5:$F$5004,SMALL(IF(Cad_an!$F$5:$F$5004=$R$4,ROW(Cad_an!$F$5:$F$5004)-4),ROW(A194)),2),"")</f>
        <v/>
      </c>
      <c r="D201" s="70" t="str">
        <f t="array" ref="D201">IFERROR(INDEX(Cad_an!$C$5:$F$5004,SMALL(IF(Cad_an!$F$5:$F$5004=$R$4,ROW(Cad_an!$F$5:$F$5004)-4),ROW(A194)),3),"")</f>
        <v/>
      </c>
      <c r="E201" s="70" t="str">
        <f>IF(C201="","",VLOOKUP($C201&amp;$D201,Fa_an!$A$5:$O$5004,8,FALSE))</f>
        <v/>
      </c>
      <c r="F201" s="70" t="str">
        <f>IF(C201="","",VLOOKUP($C201&amp;$D201,Fa_an!$A$5:$O$5004,9,FALSE))</f>
        <v/>
      </c>
      <c r="G201" s="50" t="str">
        <f t="shared" ref="G201:G264" si="12">IFERROR(F201/E201,"")</f>
        <v/>
      </c>
      <c r="H201" s="83" t="str">
        <f>IF(C201="","",VLOOKUP($C201&amp;$D201,Fa_an!$A$5:$O$5004,11,FALSE))</f>
        <v/>
      </c>
      <c r="I201" s="62" t="str">
        <f t="shared" si="10"/>
        <v/>
      </c>
      <c r="J201" s="70" t="str">
        <f>IF(C201="","",VLOOKUP($C201&amp;$D201,Fa_an!$A$5:$O$5004,13,FALSE))</f>
        <v/>
      </c>
      <c r="K201" s="50" t="str">
        <f t="shared" ref="K201:K264" si="13">IFERROR(J201/F201,"")</f>
        <v/>
      </c>
      <c r="L201" s="53" t="str">
        <f t="shared" si="11"/>
        <v/>
      </c>
    </row>
    <row r="202" spans="3:12" ht="30" customHeight="1">
      <c r="C202" s="70" t="str">
        <f t="array" ref="C202">IFERROR(INDEX(Cad_an!$C$5:$F$5004,SMALL(IF(Cad_an!$F$5:$F$5004=$R$4,ROW(Cad_an!$F$5:$F$5004)-4),ROW(A195)),2),"")</f>
        <v/>
      </c>
      <c r="D202" s="70" t="str">
        <f t="array" ref="D202">IFERROR(INDEX(Cad_an!$C$5:$F$5004,SMALL(IF(Cad_an!$F$5:$F$5004=$R$4,ROW(Cad_an!$F$5:$F$5004)-4),ROW(A195)),3),"")</f>
        <v/>
      </c>
      <c r="E202" s="70" t="str">
        <f>IF(C202="","",VLOOKUP($C202&amp;$D202,Fa_an!$A$5:$O$5004,8,FALSE))</f>
        <v/>
      </c>
      <c r="F202" s="70" t="str">
        <f>IF(C202="","",VLOOKUP($C202&amp;$D202,Fa_an!$A$5:$O$5004,9,FALSE))</f>
        <v/>
      </c>
      <c r="G202" s="50" t="str">
        <f t="shared" si="12"/>
        <v/>
      </c>
      <c r="H202" s="83" t="str">
        <f>IF(C202="","",VLOOKUP($C202&amp;$D202,Fa_an!$A$5:$O$5004,11,FALSE))</f>
        <v/>
      </c>
      <c r="I202" s="62" t="str">
        <f t="shared" ref="I202:I265" si="14">IFERROR(H202/F202,"")</f>
        <v/>
      </c>
      <c r="J202" s="70" t="str">
        <f>IF(C202="","",VLOOKUP($C202&amp;$D202,Fa_an!$A$5:$O$5004,13,FALSE))</f>
        <v/>
      </c>
      <c r="K202" s="50" t="str">
        <f t="shared" si="13"/>
        <v/>
      </c>
      <c r="L202" s="53" t="str">
        <f t="shared" ref="L202:L265" si="15">IFERROR(H202/J202,"")</f>
        <v/>
      </c>
    </row>
    <row r="203" spans="3:12" ht="30" customHeight="1">
      <c r="C203" s="70" t="str">
        <f t="array" ref="C203">IFERROR(INDEX(Cad_an!$C$5:$F$5004,SMALL(IF(Cad_an!$F$5:$F$5004=$R$4,ROW(Cad_an!$F$5:$F$5004)-4),ROW(A196)),2),"")</f>
        <v/>
      </c>
      <c r="D203" s="70" t="str">
        <f t="array" ref="D203">IFERROR(INDEX(Cad_an!$C$5:$F$5004,SMALL(IF(Cad_an!$F$5:$F$5004=$R$4,ROW(Cad_an!$F$5:$F$5004)-4),ROW(A196)),3),"")</f>
        <v/>
      </c>
      <c r="E203" s="70" t="str">
        <f>IF(C203="","",VLOOKUP($C203&amp;$D203,Fa_an!$A$5:$O$5004,8,FALSE))</f>
        <v/>
      </c>
      <c r="F203" s="70" t="str">
        <f>IF(C203="","",VLOOKUP($C203&amp;$D203,Fa_an!$A$5:$O$5004,9,FALSE))</f>
        <v/>
      </c>
      <c r="G203" s="50" t="str">
        <f t="shared" si="12"/>
        <v/>
      </c>
      <c r="H203" s="83" t="str">
        <f>IF(C203="","",VLOOKUP($C203&amp;$D203,Fa_an!$A$5:$O$5004,11,FALSE))</f>
        <v/>
      </c>
      <c r="I203" s="62" t="str">
        <f t="shared" si="14"/>
        <v/>
      </c>
      <c r="J203" s="70" t="str">
        <f>IF(C203="","",VLOOKUP($C203&amp;$D203,Fa_an!$A$5:$O$5004,13,FALSE))</f>
        <v/>
      </c>
      <c r="K203" s="50" t="str">
        <f t="shared" si="13"/>
        <v/>
      </c>
      <c r="L203" s="53" t="str">
        <f t="shared" si="15"/>
        <v/>
      </c>
    </row>
    <row r="204" spans="3:12" ht="30" customHeight="1">
      <c r="C204" s="70" t="str">
        <f t="array" ref="C204">IFERROR(INDEX(Cad_an!$C$5:$F$5004,SMALL(IF(Cad_an!$F$5:$F$5004=$R$4,ROW(Cad_an!$F$5:$F$5004)-4),ROW(A197)),2),"")</f>
        <v/>
      </c>
      <c r="D204" s="70" t="str">
        <f t="array" ref="D204">IFERROR(INDEX(Cad_an!$C$5:$F$5004,SMALL(IF(Cad_an!$F$5:$F$5004=$R$4,ROW(Cad_an!$F$5:$F$5004)-4),ROW(A197)),3),"")</f>
        <v/>
      </c>
      <c r="E204" s="70" t="str">
        <f>IF(C204="","",VLOOKUP($C204&amp;$D204,Fa_an!$A$5:$O$5004,8,FALSE))</f>
        <v/>
      </c>
      <c r="F204" s="70" t="str">
        <f>IF(C204="","",VLOOKUP($C204&amp;$D204,Fa_an!$A$5:$O$5004,9,FALSE))</f>
        <v/>
      </c>
      <c r="G204" s="50" t="str">
        <f t="shared" si="12"/>
        <v/>
      </c>
      <c r="H204" s="83" t="str">
        <f>IF(C204="","",VLOOKUP($C204&amp;$D204,Fa_an!$A$5:$O$5004,11,FALSE))</f>
        <v/>
      </c>
      <c r="I204" s="62" t="str">
        <f t="shared" si="14"/>
        <v/>
      </c>
      <c r="J204" s="70" t="str">
        <f>IF(C204="","",VLOOKUP($C204&amp;$D204,Fa_an!$A$5:$O$5004,13,FALSE))</f>
        <v/>
      </c>
      <c r="K204" s="50" t="str">
        <f t="shared" si="13"/>
        <v/>
      </c>
      <c r="L204" s="53" t="str">
        <f t="shared" si="15"/>
        <v/>
      </c>
    </row>
    <row r="205" spans="3:12" ht="30" customHeight="1">
      <c r="C205" s="70" t="str">
        <f t="array" ref="C205">IFERROR(INDEX(Cad_an!$C$5:$F$5004,SMALL(IF(Cad_an!$F$5:$F$5004=$R$4,ROW(Cad_an!$F$5:$F$5004)-4),ROW(A198)),2),"")</f>
        <v/>
      </c>
      <c r="D205" s="70" t="str">
        <f t="array" ref="D205">IFERROR(INDEX(Cad_an!$C$5:$F$5004,SMALL(IF(Cad_an!$F$5:$F$5004=$R$4,ROW(Cad_an!$F$5:$F$5004)-4),ROW(A198)),3),"")</f>
        <v/>
      </c>
      <c r="E205" s="70" t="str">
        <f>IF(C205="","",VLOOKUP($C205&amp;$D205,Fa_an!$A$5:$O$5004,8,FALSE))</f>
        <v/>
      </c>
      <c r="F205" s="70" t="str">
        <f>IF(C205="","",VLOOKUP($C205&amp;$D205,Fa_an!$A$5:$O$5004,9,FALSE))</f>
        <v/>
      </c>
      <c r="G205" s="50" t="str">
        <f t="shared" si="12"/>
        <v/>
      </c>
      <c r="H205" s="83" t="str">
        <f>IF(C205="","",VLOOKUP($C205&amp;$D205,Fa_an!$A$5:$O$5004,11,FALSE))</f>
        <v/>
      </c>
      <c r="I205" s="62" t="str">
        <f t="shared" si="14"/>
        <v/>
      </c>
      <c r="J205" s="70" t="str">
        <f>IF(C205="","",VLOOKUP($C205&amp;$D205,Fa_an!$A$5:$O$5004,13,FALSE))</f>
        <v/>
      </c>
      <c r="K205" s="50" t="str">
        <f t="shared" si="13"/>
        <v/>
      </c>
      <c r="L205" s="53" t="str">
        <f t="shared" si="15"/>
        <v/>
      </c>
    </row>
    <row r="206" spans="3:12" ht="30" customHeight="1">
      <c r="C206" s="70" t="str">
        <f t="array" ref="C206">IFERROR(INDEX(Cad_an!$C$5:$F$5004,SMALL(IF(Cad_an!$F$5:$F$5004=$R$4,ROW(Cad_an!$F$5:$F$5004)-4),ROW(A199)),2),"")</f>
        <v/>
      </c>
      <c r="D206" s="70" t="str">
        <f t="array" ref="D206">IFERROR(INDEX(Cad_an!$C$5:$F$5004,SMALL(IF(Cad_an!$F$5:$F$5004=$R$4,ROW(Cad_an!$F$5:$F$5004)-4),ROW(A199)),3),"")</f>
        <v/>
      </c>
      <c r="E206" s="70" t="str">
        <f>IF(C206="","",VLOOKUP($C206&amp;$D206,Fa_an!$A$5:$O$5004,8,FALSE))</f>
        <v/>
      </c>
      <c r="F206" s="70" t="str">
        <f>IF(C206="","",VLOOKUP($C206&amp;$D206,Fa_an!$A$5:$O$5004,9,FALSE))</f>
        <v/>
      </c>
      <c r="G206" s="50" t="str">
        <f t="shared" si="12"/>
        <v/>
      </c>
      <c r="H206" s="83" t="str">
        <f>IF(C206="","",VLOOKUP($C206&amp;$D206,Fa_an!$A$5:$O$5004,11,FALSE))</f>
        <v/>
      </c>
      <c r="I206" s="62" t="str">
        <f t="shared" si="14"/>
        <v/>
      </c>
      <c r="J206" s="70" t="str">
        <f>IF(C206="","",VLOOKUP($C206&amp;$D206,Fa_an!$A$5:$O$5004,13,FALSE))</f>
        <v/>
      </c>
      <c r="K206" s="50" t="str">
        <f t="shared" si="13"/>
        <v/>
      </c>
      <c r="L206" s="53" t="str">
        <f t="shared" si="15"/>
        <v/>
      </c>
    </row>
    <row r="207" spans="3:12" ht="30" customHeight="1">
      <c r="C207" s="70" t="str">
        <f t="array" ref="C207">IFERROR(INDEX(Cad_an!$C$5:$F$5004,SMALL(IF(Cad_an!$F$5:$F$5004=$R$4,ROW(Cad_an!$F$5:$F$5004)-4),ROW(A200)),2),"")</f>
        <v/>
      </c>
      <c r="D207" s="70" t="str">
        <f t="array" ref="D207">IFERROR(INDEX(Cad_an!$C$5:$F$5004,SMALL(IF(Cad_an!$F$5:$F$5004=$R$4,ROW(Cad_an!$F$5:$F$5004)-4),ROW(A200)),3),"")</f>
        <v/>
      </c>
      <c r="E207" s="70" t="str">
        <f>IF(C207="","",VLOOKUP($C207&amp;$D207,Fa_an!$A$5:$O$5004,8,FALSE))</f>
        <v/>
      </c>
      <c r="F207" s="70" t="str">
        <f>IF(C207="","",VLOOKUP($C207&amp;$D207,Fa_an!$A$5:$O$5004,9,FALSE))</f>
        <v/>
      </c>
      <c r="G207" s="50" t="str">
        <f t="shared" si="12"/>
        <v/>
      </c>
      <c r="H207" s="83" t="str">
        <f>IF(C207="","",VLOOKUP($C207&amp;$D207,Fa_an!$A$5:$O$5004,11,FALSE))</f>
        <v/>
      </c>
      <c r="I207" s="62" t="str">
        <f t="shared" si="14"/>
        <v/>
      </c>
      <c r="J207" s="70" t="str">
        <f>IF(C207="","",VLOOKUP($C207&amp;$D207,Fa_an!$A$5:$O$5004,13,FALSE))</f>
        <v/>
      </c>
      <c r="K207" s="50" t="str">
        <f t="shared" si="13"/>
        <v/>
      </c>
      <c r="L207" s="53" t="str">
        <f t="shared" si="15"/>
        <v/>
      </c>
    </row>
    <row r="208" spans="3:12" ht="30" customHeight="1">
      <c r="C208" s="70" t="str">
        <f t="array" ref="C208">IFERROR(INDEX(Cad_an!$C$5:$F$5004,SMALL(IF(Cad_an!$F$5:$F$5004=$R$4,ROW(Cad_an!$F$5:$F$5004)-4),ROW(A201)),2),"")</f>
        <v/>
      </c>
      <c r="D208" s="70" t="str">
        <f t="array" ref="D208">IFERROR(INDEX(Cad_an!$C$5:$F$5004,SMALL(IF(Cad_an!$F$5:$F$5004=$R$4,ROW(Cad_an!$F$5:$F$5004)-4),ROW(A201)),3),"")</f>
        <v/>
      </c>
      <c r="E208" s="70" t="str">
        <f>IF(C208="","",VLOOKUP($C208&amp;$D208,Fa_an!$A$5:$O$5004,8,FALSE))</f>
        <v/>
      </c>
      <c r="F208" s="70" t="str">
        <f>IF(C208="","",VLOOKUP($C208&amp;$D208,Fa_an!$A$5:$O$5004,9,FALSE))</f>
        <v/>
      </c>
      <c r="G208" s="50" t="str">
        <f t="shared" si="12"/>
        <v/>
      </c>
      <c r="H208" s="83" t="str">
        <f>IF(C208="","",VLOOKUP($C208&amp;$D208,Fa_an!$A$5:$O$5004,11,FALSE))</f>
        <v/>
      </c>
      <c r="I208" s="62" t="str">
        <f t="shared" si="14"/>
        <v/>
      </c>
      <c r="J208" s="70" t="str">
        <f>IF(C208="","",VLOOKUP($C208&amp;$D208,Fa_an!$A$5:$O$5004,13,FALSE))</f>
        <v/>
      </c>
      <c r="K208" s="50" t="str">
        <f t="shared" si="13"/>
        <v/>
      </c>
      <c r="L208" s="53" t="str">
        <f t="shared" si="15"/>
        <v/>
      </c>
    </row>
    <row r="209" spans="3:12" ht="30" customHeight="1">
      <c r="C209" s="70" t="str">
        <f t="array" ref="C209">IFERROR(INDEX(Cad_an!$C$5:$F$5004,SMALL(IF(Cad_an!$F$5:$F$5004=$R$4,ROW(Cad_an!$F$5:$F$5004)-4),ROW(A202)),2),"")</f>
        <v/>
      </c>
      <c r="D209" s="70" t="str">
        <f t="array" ref="D209">IFERROR(INDEX(Cad_an!$C$5:$F$5004,SMALL(IF(Cad_an!$F$5:$F$5004=$R$4,ROW(Cad_an!$F$5:$F$5004)-4),ROW(A202)),3),"")</f>
        <v/>
      </c>
      <c r="E209" s="70" t="str">
        <f>IF(C209="","",VLOOKUP($C209&amp;$D209,Fa_an!$A$5:$O$5004,8,FALSE))</f>
        <v/>
      </c>
      <c r="F209" s="70" t="str">
        <f>IF(C209="","",VLOOKUP($C209&amp;$D209,Fa_an!$A$5:$O$5004,9,FALSE))</f>
        <v/>
      </c>
      <c r="G209" s="50" t="str">
        <f t="shared" si="12"/>
        <v/>
      </c>
      <c r="H209" s="83" t="str">
        <f>IF(C209="","",VLOOKUP($C209&amp;$D209,Fa_an!$A$5:$O$5004,11,FALSE))</f>
        <v/>
      </c>
      <c r="I209" s="62" t="str">
        <f t="shared" si="14"/>
        <v/>
      </c>
      <c r="J209" s="70" t="str">
        <f>IF(C209="","",VLOOKUP($C209&amp;$D209,Fa_an!$A$5:$O$5004,13,FALSE))</f>
        <v/>
      </c>
      <c r="K209" s="50" t="str">
        <f t="shared" si="13"/>
        <v/>
      </c>
      <c r="L209" s="53" t="str">
        <f t="shared" si="15"/>
        <v/>
      </c>
    </row>
    <row r="210" spans="3:12" ht="30" customHeight="1">
      <c r="C210" s="70" t="str">
        <f t="array" ref="C210">IFERROR(INDEX(Cad_an!$C$5:$F$5004,SMALL(IF(Cad_an!$F$5:$F$5004=$R$4,ROW(Cad_an!$F$5:$F$5004)-4),ROW(A203)),2),"")</f>
        <v/>
      </c>
      <c r="D210" s="70" t="str">
        <f t="array" ref="D210">IFERROR(INDEX(Cad_an!$C$5:$F$5004,SMALL(IF(Cad_an!$F$5:$F$5004=$R$4,ROW(Cad_an!$F$5:$F$5004)-4),ROW(A203)),3),"")</f>
        <v/>
      </c>
      <c r="E210" s="70" t="str">
        <f>IF(C210="","",VLOOKUP($C210&amp;$D210,Fa_an!$A$5:$O$5004,8,FALSE))</f>
        <v/>
      </c>
      <c r="F210" s="70" t="str">
        <f>IF(C210="","",VLOOKUP($C210&amp;$D210,Fa_an!$A$5:$O$5004,9,FALSE))</f>
        <v/>
      </c>
      <c r="G210" s="50" t="str">
        <f t="shared" si="12"/>
        <v/>
      </c>
      <c r="H210" s="83" t="str">
        <f>IF(C210="","",VLOOKUP($C210&amp;$D210,Fa_an!$A$5:$O$5004,11,FALSE))</f>
        <v/>
      </c>
      <c r="I210" s="62" t="str">
        <f t="shared" si="14"/>
        <v/>
      </c>
      <c r="J210" s="70" t="str">
        <f>IF(C210="","",VLOOKUP($C210&amp;$D210,Fa_an!$A$5:$O$5004,13,FALSE))</f>
        <v/>
      </c>
      <c r="K210" s="50" t="str">
        <f t="shared" si="13"/>
        <v/>
      </c>
      <c r="L210" s="53" t="str">
        <f t="shared" si="15"/>
        <v/>
      </c>
    </row>
    <row r="211" spans="3:12" ht="30" customHeight="1">
      <c r="C211" s="70" t="str">
        <f t="array" ref="C211">IFERROR(INDEX(Cad_an!$C$5:$F$5004,SMALL(IF(Cad_an!$F$5:$F$5004=$R$4,ROW(Cad_an!$F$5:$F$5004)-4),ROW(A204)),2),"")</f>
        <v/>
      </c>
      <c r="D211" s="70" t="str">
        <f t="array" ref="D211">IFERROR(INDEX(Cad_an!$C$5:$F$5004,SMALL(IF(Cad_an!$F$5:$F$5004=$R$4,ROW(Cad_an!$F$5:$F$5004)-4),ROW(A204)),3),"")</f>
        <v/>
      </c>
      <c r="E211" s="70" t="str">
        <f>IF(C211="","",VLOOKUP($C211&amp;$D211,Fa_an!$A$5:$O$5004,8,FALSE))</f>
        <v/>
      </c>
      <c r="F211" s="70" t="str">
        <f>IF(C211="","",VLOOKUP($C211&amp;$D211,Fa_an!$A$5:$O$5004,9,FALSE))</f>
        <v/>
      </c>
      <c r="G211" s="50" t="str">
        <f t="shared" si="12"/>
        <v/>
      </c>
      <c r="H211" s="83" t="str">
        <f>IF(C211="","",VLOOKUP($C211&amp;$D211,Fa_an!$A$5:$O$5004,11,FALSE))</f>
        <v/>
      </c>
      <c r="I211" s="62" t="str">
        <f t="shared" si="14"/>
        <v/>
      </c>
      <c r="J211" s="70" t="str">
        <f>IF(C211="","",VLOOKUP($C211&amp;$D211,Fa_an!$A$5:$O$5004,13,FALSE))</f>
        <v/>
      </c>
      <c r="K211" s="50" t="str">
        <f t="shared" si="13"/>
        <v/>
      </c>
      <c r="L211" s="53" t="str">
        <f t="shared" si="15"/>
        <v/>
      </c>
    </row>
    <row r="212" spans="3:12" ht="30" customHeight="1">
      <c r="C212" s="70" t="str">
        <f t="array" ref="C212">IFERROR(INDEX(Cad_an!$C$5:$F$5004,SMALL(IF(Cad_an!$F$5:$F$5004=$R$4,ROW(Cad_an!$F$5:$F$5004)-4),ROW(A205)),2),"")</f>
        <v/>
      </c>
      <c r="D212" s="70" t="str">
        <f t="array" ref="D212">IFERROR(INDEX(Cad_an!$C$5:$F$5004,SMALL(IF(Cad_an!$F$5:$F$5004=$R$4,ROW(Cad_an!$F$5:$F$5004)-4),ROW(A205)),3),"")</f>
        <v/>
      </c>
      <c r="E212" s="70" t="str">
        <f>IF(C212="","",VLOOKUP($C212&amp;$D212,Fa_an!$A$5:$O$5004,8,FALSE))</f>
        <v/>
      </c>
      <c r="F212" s="70" t="str">
        <f>IF(C212="","",VLOOKUP($C212&amp;$D212,Fa_an!$A$5:$O$5004,9,FALSE))</f>
        <v/>
      </c>
      <c r="G212" s="50" t="str">
        <f t="shared" si="12"/>
        <v/>
      </c>
      <c r="H212" s="83" t="str">
        <f>IF(C212="","",VLOOKUP($C212&amp;$D212,Fa_an!$A$5:$O$5004,11,FALSE))</f>
        <v/>
      </c>
      <c r="I212" s="62" t="str">
        <f t="shared" si="14"/>
        <v/>
      </c>
      <c r="J212" s="70" t="str">
        <f>IF(C212="","",VLOOKUP($C212&amp;$D212,Fa_an!$A$5:$O$5004,13,FALSE))</f>
        <v/>
      </c>
      <c r="K212" s="50" t="str">
        <f t="shared" si="13"/>
        <v/>
      </c>
      <c r="L212" s="53" t="str">
        <f t="shared" si="15"/>
        <v/>
      </c>
    </row>
    <row r="213" spans="3:12" ht="30" customHeight="1">
      <c r="C213" s="70" t="str">
        <f t="array" ref="C213">IFERROR(INDEX(Cad_an!$C$5:$F$5004,SMALL(IF(Cad_an!$F$5:$F$5004=$R$4,ROW(Cad_an!$F$5:$F$5004)-4),ROW(A206)),2),"")</f>
        <v/>
      </c>
      <c r="D213" s="70" t="str">
        <f t="array" ref="D213">IFERROR(INDEX(Cad_an!$C$5:$F$5004,SMALL(IF(Cad_an!$F$5:$F$5004=$R$4,ROW(Cad_an!$F$5:$F$5004)-4),ROW(A206)),3),"")</f>
        <v/>
      </c>
      <c r="E213" s="70" t="str">
        <f>IF(C213="","",VLOOKUP($C213&amp;$D213,Fa_an!$A$5:$O$5004,8,FALSE))</f>
        <v/>
      </c>
      <c r="F213" s="70" t="str">
        <f>IF(C213="","",VLOOKUP($C213&amp;$D213,Fa_an!$A$5:$O$5004,9,FALSE))</f>
        <v/>
      </c>
      <c r="G213" s="50" t="str">
        <f t="shared" si="12"/>
        <v/>
      </c>
      <c r="H213" s="83" t="str">
        <f>IF(C213="","",VLOOKUP($C213&amp;$D213,Fa_an!$A$5:$O$5004,11,FALSE))</f>
        <v/>
      </c>
      <c r="I213" s="62" t="str">
        <f t="shared" si="14"/>
        <v/>
      </c>
      <c r="J213" s="70" t="str">
        <f>IF(C213="","",VLOOKUP($C213&amp;$D213,Fa_an!$A$5:$O$5004,13,FALSE))</f>
        <v/>
      </c>
      <c r="K213" s="50" t="str">
        <f t="shared" si="13"/>
        <v/>
      </c>
      <c r="L213" s="53" t="str">
        <f t="shared" si="15"/>
        <v/>
      </c>
    </row>
    <row r="214" spans="3:12" ht="30" customHeight="1">
      <c r="C214" s="70" t="str">
        <f t="array" ref="C214">IFERROR(INDEX(Cad_an!$C$5:$F$5004,SMALL(IF(Cad_an!$F$5:$F$5004=$R$4,ROW(Cad_an!$F$5:$F$5004)-4),ROW(A207)),2),"")</f>
        <v/>
      </c>
      <c r="D214" s="70" t="str">
        <f t="array" ref="D214">IFERROR(INDEX(Cad_an!$C$5:$F$5004,SMALL(IF(Cad_an!$F$5:$F$5004=$R$4,ROW(Cad_an!$F$5:$F$5004)-4),ROW(A207)),3),"")</f>
        <v/>
      </c>
      <c r="E214" s="70" t="str">
        <f>IF(C214="","",VLOOKUP($C214&amp;$D214,Fa_an!$A$5:$O$5004,8,FALSE))</f>
        <v/>
      </c>
      <c r="F214" s="70" t="str">
        <f>IF(C214="","",VLOOKUP($C214&amp;$D214,Fa_an!$A$5:$O$5004,9,FALSE))</f>
        <v/>
      </c>
      <c r="G214" s="50" t="str">
        <f t="shared" si="12"/>
        <v/>
      </c>
      <c r="H214" s="83" t="str">
        <f>IF(C214="","",VLOOKUP($C214&amp;$D214,Fa_an!$A$5:$O$5004,11,FALSE))</f>
        <v/>
      </c>
      <c r="I214" s="62" t="str">
        <f t="shared" si="14"/>
        <v/>
      </c>
      <c r="J214" s="70" t="str">
        <f>IF(C214="","",VLOOKUP($C214&amp;$D214,Fa_an!$A$5:$O$5004,13,FALSE))</f>
        <v/>
      </c>
      <c r="K214" s="50" t="str">
        <f t="shared" si="13"/>
        <v/>
      </c>
      <c r="L214" s="53" t="str">
        <f t="shared" si="15"/>
        <v/>
      </c>
    </row>
    <row r="215" spans="3:12" ht="30" customHeight="1">
      <c r="C215" s="70" t="str">
        <f t="array" ref="C215">IFERROR(INDEX(Cad_an!$C$5:$F$5004,SMALL(IF(Cad_an!$F$5:$F$5004=$R$4,ROW(Cad_an!$F$5:$F$5004)-4),ROW(A208)),2),"")</f>
        <v/>
      </c>
      <c r="D215" s="70" t="str">
        <f t="array" ref="D215">IFERROR(INDEX(Cad_an!$C$5:$F$5004,SMALL(IF(Cad_an!$F$5:$F$5004=$R$4,ROW(Cad_an!$F$5:$F$5004)-4),ROW(A208)),3),"")</f>
        <v/>
      </c>
      <c r="E215" s="70" t="str">
        <f>IF(C215="","",VLOOKUP($C215&amp;$D215,Fa_an!$A$5:$O$5004,8,FALSE))</f>
        <v/>
      </c>
      <c r="F215" s="70" t="str">
        <f>IF(C215="","",VLOOKUP($C215&amp;$D215,Fa_an!$A$5:$O$5004,9,FALSE))</f>
        <v/>
      </c>
      <c r="G215" s="50" t="str">
        <f t="shared" si="12"/>
        <v/>
      </c>
      <c r="H215" s="83" t="str">
        <f>IF(C215="","",VLOOKUP($C215&amp;$D215,Fa_an!$A$5:$O$5004,11,FALSE))</f>
        <v/>
      </c>
      <c r="I215" s="62" t="str">
        <f t="shared" si="14"/>
        <v/>
      </c>
      <c r="J215" s="70" t="str">
        <f>IF(C215="","",VLOOKUP($C215&amp;$D215,Fa_an!$A$5:$O$5004,13,FALSE))</f>
        <v/>
      </c>
      <c r="K215" s="50" t="str">
        <f t="shared" si="13"/>
        <v/>
      </c>
      <c r="L215" s="53" t="str">
        <f t="shared" si="15"/>
        <v/>
      </c>
    </row>
    <row r="216" spans="3:12" ht="30" customHeight="1">
      <c r="C216" s="70" t="str">
        <f t="array" ref="C216">IFERROR(INDEX(Cad_an!$C$5:$F$5004,SMALL(IF(Cad_an!$F$5:$F$5004=$R$4,ROW(Cad_an!$F$5:$F$5004)-4),ROW(A209)),2),"")</f>
        <v/>
      </c>
      <c r="D216" s="70" t="str">
        <f t="array" ref="D216">IFERROR(INDEX(Cad_an!$C$5:$F$5004,SMALL(IF(Cad_an!$F$5:$F$5004=$R$4,ROW(Cad_an!$F$5:$F$5004)-4),ROW(A209)),3),"")</f>
        <v/>
      </c>
      <c r="E216" s="70" t="str">
        <f>IF(C216="","",VLOOKUP($C216&amp;$D216,Fa_an!$A$5:$O$5004,8,FALSE))</f>
        <v/>
      </c>
      <c r="F216" s="70" t="str">
        <f>IF(C216="","",VLOOKUP($C216&amp;$D216,Fa_an!$A$5:$O$5004,9,FALSE))</f>
        <v/>
      </c>
      <c r="G216" s="50" t="str">
        <f t="shared" si="12"/>
        <v/>
      </c>
      <c r="H216" s="83" t="str">
        <f>IF(C216="","",VLOOKUP($C216&amp;$D216,Fa_an!$A$5:$O$5004,11,FALSE))</f>
        <v/>
      </c>
      <c r="I216" s="62" t="str">
        <f t="shared" si="14"/>
        <v/>
      </c>
      <c r="J216" s="70" t="str">
        <f>IF(C216="","",VLOOKUP($C216&amp;$D216,Fa_an!$A$5:$O$5004,13,FALSE))</f>
        <v/>
      </c>
      <c r="K216" s="50" t="str">
        <f t="shared" si="13"/>
        <v/>
      </c>
      <c r="L216" s="53" t="str">
        <f t="shared" si="15"/>
        <v/>
      </c>
    </row>
    <row r="217" spans="3:12" ht="30" customHeight="1">
      <c r="C217" s="70" t="str">
        <f t="array" ref="C217">IFERROR(INDEX(Cad_an!$C$5:$F$5004,SMALL(IF(Cad_an!$F$5:$F$5004=$R$4,ROW(Cad_an!$F$5:$F$5004)-4),ROW(A210)),2),"")</f>
        <v/>
      </c>
      <c r="D217" s="70" t="str">
        <f t="array" ref="D217">IFERROR(INDEX(Cad_an!$C$5:$F$5004,SMALL(IF(Cad_an!$F$5:$F$5004=$R$4,ROW(Cad_an!$F$5:$F$5004)-4),ROW(A210)),3),"")</f>
        <v/>
      </c>
      <c r="E217" s="70" t="str">
        <f>IF(C217="","",VLOOKUP($C217&amp;$D217,Fa_an!$A$5:$O$5004,8,FALSE))</f>
        <v/>
      </c>
      <c r="F217" s="70" t="str">
        <f>IF(C217="","",VLOOKUP($C217&amp;$D217,Fa_an!$A$5:$O$5004,9,FALSE))</f>
        <v/>
      </c>
      <c r="G217" s="50" t="str">
        <f t="shared" si="12"/>
        <v/>
      </c>
      <c r="H217" s="83" t="str">
        <f>IF(C217="","",VLOOKUP($C217&amp;$D217,Fa_an!$A$5:$O$5004,11,FALSE))</f>
        <v/>
      </c>
      <c r="I217" s="62" t="str">
        <f t="shared" si="14"/>
        <v/>
      </c>
      <c r="J217" s="70" t="str">
        <f>IF(C217="","",VLOOKUP($C217&amp;$D217,Fa_an!$A$5:$O$5004,13,FALSE))</f>
        <v/>
      </c>
      <c r="K217" s="50" t="str">
        <f t="shared" si="13"/>
        <v/>
      </c>
      <c r="L217" s="53" t="str">
        <f t="shared" si="15"/>
        <v/>
      </c>
    </row>
    <row r="218" spans="3:12" ht="30" customHeight="1">
      <c r="C218" s="70" t="str">
        <f t="array" ref="C218">IFERROR(INDEX(Cad_an!$C$5:$F$5004,SMALL(IF(Cad_an!$F$5:$F$5004=$R$4,ROW(Cad_an!$F$5:$F$5004)-4),ROW(A211)),2),"")</f>
        <v/>
      </c>
      <c r="D218" s="70" t="str">
        <f t="array" ref="D218">IFERROR(INDEX(Cad_an!$C$5:$F$5004,SMALL(IF(Cad_an!$F$5:$F$5004=$R$4,ROW(Cad_an!$F$5:$F$5004)-4),ROW(A211)),3),"")</f>
        <v/>
      </c>
      <c r="E218" s="70" t="str">
        <f>IF(C218="","",VLOOKUP($C218&amp;$D218,Fa_an!$A$5:$O$5004,8,FALSE))</f>
        <v/>
      </c>
      <c r="F218" s="70" t="str">
        <f>IF(C218="","",VLOOKUP($C218&amp;$D218,Fa_an!$A$5:$O$5004,9,FALSE))</f>
        <v/>
      </c>
      <c r="G218" s="50" t="str">
        <f t="shared" si="12"/>
        <v/>
      </c>
      <c r="H218" s="83" t="str">
        <f>IF(C218="","",VLOOKUP($C218&amp;$D218,Fa_an!$A$5:$O$5004,11,FALSE))</f>
        <v/>
      </c>
      <c r="I218" s="62" t="str">
        <f t="shared" si="14"/>
        <v/>
      </c>
      <c r="J218" s="70" t="str">
        <f>IF(C218="","",VLOOKUP($C218&amp;$D218,Fa_an!$A$5:$O$5004,13,FALSE))</f>
        <v/>
      </c>
      <c r="K218" s="50" t="str">
        <f t="shared" si="13"/>
        <v/>
      </c>
      <c r="L218" s="53" t="str">
        <f t="shared" si="15"/>
        <v/>
      </c>
    </row>
    <row r="219" spans="3:12" ht="30" customHeight="1">
      <c r="C219" s="70" t="str">
        <f t="array" ref="C219">IFERROR(INDEX(Cad_an!$C$5:$F$5004,SMALL(IF(Cad_an!$F$5:$F$5004=$R$4,ROW(Cad_an!$F$5:$F$5004)-4),ROW(A212)),2),"")</f>
        <v/>
      </c>
      <c r="D219" s="70" t="str">
        <f t="array" ref="D219">IFERROR(INDEX(Cad_an!$C$5:$F$5004,SMALL(IF(Cad_an!$F$5:$F$5004=$R$4,ROW(Cad_an!$F$5:$F$5004)-4),ROW(A212)),3),"")</f>
        <v/>
      </c>
      <c r="E219" s="70" t="str">
        <f>IF(C219="","",VLOOKUP($C219&amp;$D219,Fa_an!$A$5:$O$5004,8,FALSE))</f>
        <v/>
      </c>
      <c r="F219" s="70" t="str">
        <f>IF(C219="","",VLOOKUP($C219&amp;$D219,Fa_an!$A$5:$O$5004,9,FALSE))</f>
        <v/>
      </c>
      <c r="G219" s="50" t="str">
        <f t="shared" si="12"/>
        <v/>
      </c>
      <c r="H219" s="83" t="str">
        <f>IF(C219="","",VLOOKUP($C219&amp;$D219,Fa_an!$A$5:$O$5004,11,FALSE))</f>
        <v/>
      </c>
      <c r="I219" s="62" t="str">
        <f t="shared" si="14"/>
        <v/>
      </c>
      <c r="J219" s="70" t="str">
        <f>IF(C219="","",VLOOKUP($C219&amp;$D219,Fa_an!$A$5:$O$5004,13,FALSE))</f>
        <v/>
      </c>
      <c r="K219" s="50" t="str">
        <f t="shared" si="13"/>
        <v/>
      </c>
      <c r="L219" s="53" t="str">
        <f t="shared" si="15"/>
        <v/>
      </c>
    </row>
    <row r="220" spans="3:12" ht="30" customHeight="1">
      <c r="C220" s="70" t="str">
        <f t="array" ref="C220">IFERROR(INDEX(Cad_an!$C$5:$F$5004,SMALL(IF(Cad_an!$F$5:$F$5004=$R$4,ROW(Cad_an!$F$5:$F$5004)-4),ROW(A213)),2),"")</f>
        <v/>
      </c>
      <c r="D220" s="70" t="str">
        <f t="array" ref="D220">IFERROR(INDEX(Cad_an!$C$5:$F$5004,SMALL(IF(Cad_an!$F$5:$F$5004=$R$4,ROW(Cad_an!$F$5:$F$5004)-4),ROW(A213)),3),"")</f>
        <v/>
      </c>
      <c r="E220" s="70" t="str">
        <f>IF(C220="","",VLOOKUP($C220&amp;$D220,Fa_an!$A$5:$O$5004,8,FALSE))</f>
        <v/>
      </c>
      <c r="F220" s="70" t="str">
        <f>IF(C220="","",VLOOKUP($C220&amp;$D220,Fa_an!$A$5:$O$5004,9,FALSE))</f>
        <v/>
      </c>
      <c r="G220" s="50" t="str">
        <f t="shared" si="12"/>
        <v/>
      </c>
      <c r="H220" s="83" t="str">
        <f>IF(C220="","",VLOOKUP($C220&amp;$D220,Fa_an!$A$5:$O$5004,11,FALSE))</f>
        <v/>
      </c>
      <c r="I220" s="62" t="str">
        <f t="shared" si="14"/>
        <v/>
      </c>
      <c r="J220" s="70" t="str">
        <f>IF(C220="","",VLOOKUP($C220&amp;$D220,Fa_an!$A$5:$O$5004,13,FALSE))</f>
        <v/>
      </c>
      <c r="K220" s="50" t="str">
        <f t="shared" si="13"/>
        <v/>
      </c>
      <c r="L220" s="53" t="str">
        <f t="shared" si="15"/>
        <v/>
      </c>
    </row>
    <row r="221" spans="3:12" ht="30" customHeight="1">
      <c r="C221" s="70" t="str">
        <f t="array" ref="C221">IFERROR(INDEX(Cad_an!$C$5:$F$5004,SMALL(IF(Cad_an!$F$5:$F$5004=$R$4,ROW(Cad_an!$F$5:$F$5004)-4),ROW(A214)),2),"")</f>
        <v/>
      </c>
      <c r="D221" s="70" t="str">
        <f t="array" ref="D221">IFERROR(INDEX(Cad_an!$C$5:$F$5004,SMALL(IF(Cad_an!$F$5:$F$5004=$R$4,ROW(Cad_an!$F$5:$F$5004)-4),ROW(A214)),3),"")</f>
        <v/>
      </c>
      <c r="E221" s="70" t="str">
        <f>IF(C221="","",VLOOKUP($C221&amp;$D221,Fa_an!$A$5:$O$5004,8,FALSE))</f>
        <v/>
      </c>
      <c r="F221" s="70" t="str">
        <f>IF(C221="","",VLOOKUP($C221&amp;$D221,Fa_an!$A$5:$O$5004,9,FALSE))</f>
        <v/>
      </c>
      <c r="G221" s="50" t="str">
        <f t="shared" si="12"/>
        <v/>
      </c>
      <c r="H221" s="83" t="str">
        <f>IF(C221="","",VLOOKUP($C221&amp;$D221,Fa_an!$A$5:$O$5004,11,FALSE))</f>
        <v/>
      </c>
      <c r="I221" s="62" t="str">
        <f t="shared" si="14"/>
        <v/>
      </c>
      <c r="J221" s="70" t="str">
        <f>IF(C221="","",VLOOKUP($C221&amp;$D221,Fa_an!$A$5:$O$5004,13,FALSE))</f>
        <v/>
      </c>
      <c r="K221" s="50" t="str">
        <f t="shared" si="13"/>
        <v/>
      </c>
      <c r="L221" s="53" t="str">
        <f t="shared" si="15"/>
        <v/>
      </c>
    </row>
    <row r="222" spans="3:12" ht="30" customHeight="1">
      <c r="C222" s="70" t="str">
        <f t="array" ref="C222">IFERROR(INDEX(Cad_an!$C$5:$F$5004,SMALL(IF(Cad_an!$F$5:$F$5004=$R$4,ROW(Cad_an!$F$5:$F$5004)-4),ROW(A215)),2),"")</f>
        <v/>
      </c>
      <c r="D222" s="70" t="str">
        <f t="array" ref="D222">IFERROR(INDEX(Cad_an!$C$5:$F$5004,SMALL(IF(Cad_an!$F$5:$F$5004=$R$4,ROW(Cad_an!$F$5:$F$5004)-4),ROW(A215)),3),"")</f>
        <v/>
      </c>
      <c r="E222" s="70" t="str">
        <f>IF(C222="","",VLOOKUP($C222&amp;$D222,Fa_an!$A$5:$O$5004,8,FALSE))</f>
        <v/>
      </c>
      <c r="F222" s="70" t="str">
        <f>IF(C222="","",VLOOKUP($C222&amp;$D222,Fa_an!$A$5:$O$5004,9,FALSE))</f>
        <v/>
      </c>
      <c r="G222" s="50" t="str">
        <f t="shared" si="12"/>
        <v/>
      </c>
      <c r="H222" s="83" t="str">
        <f>IF(C222="","",VLOOKUP($C222&amp;$D222,Fa_an!$A$5:$O$5004,11,FALSE))</f>
        <v/>
      </c>
      <c r="I222" s="62" t="str">
        <f t="shared" si="14"/>
        <v/>
      </c>
      <c r="J222" s="70" t="str">
        <f>IF(C222="","",VLOOKUP($C222&amp;$D222,Fa_an!$A$5:$O$5004,13,FALSE))</f>
        <v/>
      </c>
      <c r="K222" s="50" t="str">
        <f t="shared" si="13"/>
        <v/>
      </c>
      <c r="L222" s="53" t="str">
        <f t="shared" si="15"/>
        <v/>
      </c>
    </row>
    <row r="223" spans="3:12" ht="30" customHeight="1">
      <c r="C223" s="70" t="str">
        <f t="array" ref="C223">IFERROR(INDEX(Cad_an!$C$5:$F$5004,SMALL(IF(Cad_an!$F$5:$F$5004=$R$4,ROW(Cad_an!$F$5:$F$5004)-4),ROW(A216)),2),"")</f>
        <v/>
      </c>
      <c r="D223" s="70" t="str">
        <f t="array" ref="D223">IFERROR(INDEX(Cad_an!$C$5:$F$5004,SMALL(IF(Cad_an!$F$5:$F$5004=$R$4,ROW(Cad_an!$F$5:$F$5004)-4),ROW(A216)),3),"")</f>
        <v/>
      </c>
      <c r="E223" s="70" t="str">
        <f>IF(C223="","",VLOOKUP($C223&amp;$D223,Fa_an!$A$5:$O$5004,8,FALSE))</f>
        <v/>
      </c>
      <c r="F223" s="70" t="str">
        <f>IF(C223="","",VLOOKUP($C223&amp;$D223,Fa_an!$A$5:$O$5004,9,FALSE))</f>
        <v/>
      </c>
      <c r="G223" s="50" t="str">
        <f t="shared" si="12"/>
        <v/>
      </c>
      <c r="H223" s="83" t="str">
        <f>IF(C223="","",VLOOKUP($C223&amp;$D223,Fa_an!$A$5:$O$5004,11,FALSE))</f>
        <v/>
      </c>
      <c r="I223" s="62" t="str">
        <f t="shared" si="14"/>
        <v/>
      </c>
      <c r="J223" s="70" t="str">
        <f>IF(C223="","",VLOOKUP($C223&amp;$D223,Fa_an!$A$5:$O$5004,13,FALSE))</f>
        <v/>
      </c>
      <c r="K223" s="50" t="str">
        <f t="shared" si="13"/>
        <v/>
      </c>
      <c r="L223" s="53" t="str">
        <f t="shared" si="15"/>
        <v/>
      </c>
    </row>
    <row r="224" spans="3:12" ht="30" customHeight="1">
      <c r="C224" s="70" t="str">
        <f t="array" ref="C224">IFERROR(INDEX(Cad_an!$C$5:$F$5004,SMALL(IF(Cad_an!$F$5:$F$5004=$R$4,ROW(Cad_an!$F$5:$F$5004)-4),ROW(A217)),2),"")</f>
        <v/>
      </c>
      <c r="D224" s="70" t="str">
        <f t="array" ref="D224">IFERROR(INDEX(Cad_an!$C$5:$F$5004,SMALL(IF(Cad_an!$F$5:$F$5004=$R$4,ROW(Cad_an!$F$5:$F$5004)-4),ROW(A217)),3),"")</f>
        <v/>
      </c>
      <c r="E224" s="70" t="str">
        <f>IF(C224="","",VLOOKUP($C224&amp;$D224,Fa_an!$A$5:$O$5004,8,FALSE))</f>
        <v/>
      </c>
      <c r="F224" s="70" t="str">
        <f>IF(C224="","",VLOOKUP($C224&amp;$D224,Fa_an!$A$5:$O$5004,9,FALSE))</f>
        <v/>
      </c>
      <c r="G224" s="50" t="str">
        <f t="shared" si="12"/>
        <v/>
      </c>
      <c r="H224" s="83" t="str">
        <f>IF(C224="","",VLOOKUP($C224&amp;$D224,Fa_an!$A$5:$O$5004,11,FALSE))</f>
        <v/>
      </c>
      <c r="I224" s="62" t="str">
        <f t="shared" si="14"/>
        <v/>
      </c>
      <c r="J224" s="70" t="str">
        <f>IF(C224="","",VLOOKUP($C224&amp;$D224,Fa_an!$A$5:$O$5004,13,FALSE))</f>
        <v/>
      </c>
      <c r="K224" s="50" t="str">
        <f t="shared" si="13"/>
        <v/>
      </c>
      <c r="L224" s="53" t="str">
        <f t="shared" si="15"/>
        <v/>
      </c>
    </row>
    <row r="225" spans="3:12" ht="30" customHeight="1">
      <c r="C225" s="70" t="str">
        <f t="array" ref="C225">IFERROR(INDEX(Cad_an!$C$5:$F$5004,SMALL(IF(Cad_an!$F$5:$F$5004=$R$4,ROW(Cad_an!$F$5:$F$5004)-4),ROW(A218)),2),"")</f>
        <v/>
      </c>
      <c r="D225" s="70" t="str">
        <f t="array" ref="D225">IFERROR(INDEX(Cad_an!$C$5:$F$5004,SMALL(IF(Cad_an!$F$5:$F$5004=$R$4,ROW(Cad_an!$F$5:$F$5004)-4),ROW(A218)),3),"")</f>
        <v/>
      </c>
      <c r="E225" s="70" t="str">
        <f>IF(C225="","",VLOOKUP($C225&amp;$D225,Fa_an!$A$5:$O$5004,8,FALSE))</f>
        <v/>
      </c>
      <c r="F225" s="70" t="str">
        <f>IF(C225="","",VLOOKUP($C225&amp;$D225,Fa_an!$A$5:$O$5004,9,FALSE))</f>
        <v/>
      </c>
      <c r="G225" s="50" t="str">
        <f t="shared" si="12"/>
        <v/>
      </c>
      <c r="H225" s="83" t="str">
        <f>IF(C225="","",VLOOKUP($C225&amp;$D225,Fa_an!$A$5:$O$5004,11,FALSE))</f>
        <v/>
      </c>
      <c r="I225" s="62" t="str">
        <f t="shared" si="14"/>
        <v/>
      </c>
      <c r="J225" s="70" t="str">
        <f>IF(C225="","",VLOOKUP($C225&amp;$D225,Fa_an!$A$5:$O$5004,13,FALSE))</f>
        <v/>
      </c>
      <c r="K225" s="50" t="str">
        <f t="shared" si="13"/>
        <v/>
      </c>
      <c r="L225" s="53" t="str">
        <f t="shared" si="15"/>
        <v/>
      </c>
    </row>
    <row r="226" spans="3:12" ht="30" customHeight="1">
      <c r="C226" s="70" t="str">
        <f t="array" ref="C226">IFERROR(INDEX(Cad_an!$C$5:$F$5004,SMALL(IF(Cad_an!$F$5:$F$5004=$R$4,ROW(Cad_an!$F$5:$F$5004)-4),ROW(A219)),2),"")</f>
        <v/>
      </c>
      <c r="D226" s="70" t="str">
        <f t="array" ref="D226">IFERROR(INDEX(Cad_an!$C$5:$F$5004,SMALL(IF(Cad_an!$F$5:$F$5004=$R$4,ROW(Cad_an!$F$5:$F$5004)-4),ROW(A219)),3),"")</f>
        <v/>
      </c>
      <c r="E226" s="70" t="str">
        <f>IF(C226="","",VLOOKUP($C226&amp;$D226,Fa_an!$A$5:$O$5004,8,FALSE))</f>
        <v/>
      </c>
      <c r="F226" s="70" t="str">
        <f>IF(C226="","",VLOOKUP($C226&amp;$D226,Fa_an!$A$5:$O$5004,9,FALSE))</f>
        <v/>
      </c>
      <c r="G226" s="50" t="str">
        <f t="shared" si="12"/>
        <v/>
      </c>
      <c r="H226" s="83" t="str">
        <f>IF(C226="","",VLOOKUP($C226&amp;$D226,Fa_an!$A$5:$O$5004,11,FALSE))</f>
        <v/>
      </c>
      <c r="I226" s="62" t="str">
        <f t="shared" si="14"/>
        <v/>
      </c>
      <c r="J226" s="70" t="str">
        <f>IF(C226="","",VLOOKUP($C226&amp;$D226,Fa_an!$A$5:$O$5004,13,FALSE))</f>
        <v/>
      </c>
      <c r="K226" s="50" t="str">
        <f t="shared" si="13"/>
        <v/>
      </c>
      <c r="L226" s="53" t="str">
        <f t="shared" si="15"/>
        <v/>
      </c>
    </row>
    <row r="227" spans="3:12" ht="30" customHeight="1">
      <c r="C227" s="70" t="str">
        <f t="array" ref="C227">IFERROR(INDEX(Cad_an!$C$5:$F$5004,SMALL(IF(Cad_an!$F$5:$F$5004=$R$4,ROW(Cad_an!$F$5:$F$5004)-4),ROW(A220)),2),"")</f>
        <v/>
      </c>
      <c r="D227" s="70" t="str">
        <f t="array" ref="D227">IFERROR(INDEX(Cad_an!$C$5:$F$5004,SMALL(IF(Cad_an!$F$5:$F$5004=$R$4,ROW(Cad_an!$F$5:$F$5004)-4),ROW(A220)),3),"")</f>
        <v/>
      </c>
      <c r="E227" s="70" t="str">
        <f>IF(C227="","",VLOOKUP($C227&amp;$D227,Fa_an!$A$5:$O$5004,8,FALSE))</f>
        <v/>
      </c>
      <c r="F227" s="70" t="str">
        <f>IF(C227="","",VLOOKUP($C227&amp;$D227,Fa_an!$A$5:$O$5004,9,FALSE))</f>
        <v/>
      </c>
      <c r="G227" s="50" t="str">
        <f t="shared" si="12"/>
        <v/>
      </c>
      <c r="H227" s="83" t="str">
        <f>IF(C227="","",VLOOKUP($C227&amp;$D227,Fa_an!$A$5:$O$5004,11,FALSE))</f>
        <v/>
      </c>
      <c r="I227" s="62" t="str">
        <f t="shared" si="14"/>
        <v/>
      </c>
      <c r="J227" s="70" t="str">
        <f>IF(C227="","",VLOOKUP($C227&amp;$D227,Fa_an!$A$5:$O$5004,13,FALSE))</f>
        <v/>
      </c>
      <c r="K227" s="50" t="str">
        <f t="shared" si="13"/>
        <v/>
      </c>
      <c r="L227" s="53" t="str">
        <f t="shared" si="15"/>
        <v/>
      </c>
    </row>
    <row r="228" spans="3:12" ht="30" customHeight="1">
      <c r="C228" s="70" t="str">
        <f t="array" ref="C228">IFERROR(INDEX(Cad_an!$C$5:$F$5004,SMALL(IF(Cad_an!$F$5:$F$5004=$R$4,ROW(Cad_an!$F$5:$F$5004)-4),ROW(A221)),2),"")</f>
        <v/>
      </c>
      <c r="D228" s="70" t="str">
        <f t="array" ref="D228">IFERROR(INDEX(Cad_an!$C$5:$F$5004,SMALL(IF(Cad_an!$F$5:$F$5004=$R$4,ROW(Cad_an!$F$5:$F$5004)-4),ROW(A221)),3),"")</f>
        <v/>
      </c>
      <c r="E228" s="70" t="str">
        <f>IF(C228="","",VLOOKUP($C228&amp;$D228,Fa_an!$A$5:$O$5004,8,FALSE))</f>
        <v/>
      </c>
      <c r="F228" s="70" t="str">
        <f>IF(C228="","",VLOOKUP($C228&amp;$D228,Fa_an!$A$5:$O$5004,9,FALSE))</f>
        <v/>
      </c>
      <c r="G228" s="50" t="str">
        <f t="shared" si="12"/>
        <v/>
      </c>
      <c r="H228" s="83" t="str">
        <f>IF(C228="","",VLOOKUP($C228&amp;$D228,Fa_an!$A$5:$O$5004,11,FALSE))</f>
        <v/>
      </c>
      <c r="I228" s="62" t="str">
        <f t="shared" si="14"/>
        <v/>
      </c>
      <c r="J228" s="70" t="str">
        <f>IF(C228="","",VLOOKUP($C228&amp;$D228,Fa_an!$A$5:$O$5004,13,FALSE))</f>
        <v/>
      </c>
      <c r="K228" s="50" t="str">
        <f t="shared" si="13"/>
        <v/>
      </c>
      <c r="L228" s="53" t="str">
        <f t="shared" si="15"/>
        <v/>
      </c>
    </row>
    <row r="229" spans="3:12" ht="30" customHeight="1">
      <c r="C229" s="70" t="str">
        <f t="array" ref="C229">IFERROR(INDEX(Cad_an!$C$5:$F$5004,SMALL(IF(Cad_an!$F$5:$F$5004=$R$4,ROW(Cad_an!$F$5:$F$5004)-4),ROW(A222)),2),"")</f>
        <v/>
      </c>
      <c r="D229" s="70" t="str">
        <f t="array" ref="D229">IFERROR(INDEX(Cad_an!$C$5:$F$5004,SMALL(IF(Cad_an!$F$5:$F$5004=$R$4,ROW(Cad_an!$F$5:$F$5004)-4),ROW(A222)),3),"")</f>
        <v/>
      </c>
      <c r="E229" s="70" t="str">
        <f>IF(C229="","",VLOOKUP($C229&amp;$D229,Fa_an!$A$5:$O$5004,8,FALSE))</f>
        <v/>
      </c>
      <c r="F229" s="70" t="str">
        <f>IF(C229="","",VLOOKUP($C229&amp;$D229,Fa_an!$A$5:$O$5004,9,FALSE))</f>
        <v/>
      </c>
      <c r="G229" s="50" t="str">
        <f t="shared" si="12"/>
        <v/>
      </c>
      <c r="H229" s="83" t="str">
        <f>IF(C229="","",VLOOKUP($C229&amp;$D229,Fa_an!$A$5:$O$5004,11,FALSE))</f>
        <v/>
      </c>
      <c r="I229" s="62" t="str">
        <f t="shared" si="14"/>
        <v/>
      </c>
      <c r="J229" s="70" t="str">
        <f>IF(C229="","",VLOOKUP($C229&amp;$D229,Fa_an!$A$5:$O$5004,13,FALSE))</f>
        <v/>
      </c>
      <c r="K229" s="50" t="str">
        <f t="shared" si="13"/>
        <v/>
      </c>
      <c r="L229" s="53" t="str">
        <f t="shared" si="15"/>
        <v/>
      </c>
    </row>
    <row r="230" spans="3:12" ht="30" customHeight="1">
      <c r="C230" s="70" t="str">
        <f t="array" ref="C230">IFERROR(INDEX(Cad_an!$C$5:$F$5004,SMALL(IF(Cad_an!$F$5:$F$5004=$R$4,ROW(Cad_an!$F$5:$F$5004)-4),ROW(A223)),2),"")</f>
        <v/>
      </c>
      <c r="D230" s="70" t="str">
        <f t="array" ref="D230">IFERROR(INDEX(Cad_an!$C$5:$F$5004,SMALL(IF(Cad_an!$F$5:$F$5004=$R$4,ROW(Cad_an!$F$5:$F$5004)-4),ROW(A223)),3),"")</f>
        <v/>
      </c>
      <c r="E230" s="70" t="str">
        <f>IF(C230="","",VLOOKUP($C230&amp;$D230,Fa_an!$A$5:$O$5004,8,FALSE))</f>
        <v/>
      </c>
      <c r="F230" s="70" t="str">
        <f>IF(C230="","",VLOOKUP($C230&amp;$D230,Fa_an!$A$5:$O$5004,9,FALSE))</f>
        <v/>
      </c>
      <c r="G230" s="50" t="str">
        <f t="shared" si="12"/>
        <v/>
      </c>
      <c r="H230" s="83" t="str">
        <f>IF(C230="","",VLOOKUP($C230&amp;$D230,Fa_an!$A$5:$O$5004,11,FALSE))</f>
        <v/>
      </c>
      <c r="I230" s="62" t="str">
        <f t="shared" si="14"/>
        <v/>
      </c>
      <c r="J230" s="70" t="str">
        <f>IF(C230="","",VLOOKUP($C230&amp;$D230,Fa_an!$A$5:$O$5004,13,FALSE))</f>
        <v/>
      </c>
      <c r="K230" s="50" t="str">
        <f t="shared" si="13"/>
        <v/>
      </c>
      <c r="L230" s="53" t="str">
        <f t="shared" si="15"/>
        <v/>
      </c>
    </row>
    <row r="231" spans="3:12" ht="30" customHeight="1">
      <c r="C231" s="70" t="str">
        <f t="array" ref="C231">IFERROR(INDEX(Cad_an!$C$5:$F$5004,SMALL(IF(Cad_an!$F$5:$F$5004=$R$4,ROW(Cad_an!$F$5:$F$5004)-4),ROW(A224)),2),"")</f>
        <v/>
      </c>
      <c r="D231" s="70" t="str">
        <f t="array" ref="D231">IFERROR(INDEX(Cad_an!$C$5:$F$5004,SMALL(IF(Cad_an!$F$5:$F$5004=$R$4,ROW(Cad_an!$F$5:$F$5004)-4),ROW(A224)),3),"")</f>
        <v/>
      </c>
      <c r="E231" s="70" t="str">
        <f>IF(C231="","",VLOOKUP($C231&amp;$D231,Fa_an!$A$5:$O$5004,8,FALSE))</f>
        <v/>
      </c>
      <c r="F231" s="70" t="str">
        <f>IF(C231="","",VLOOKUP($C231&amp;$D231,Fa_an!$A$5:$O$5004,9,FALSE))</f>
        <v/>
      </c>
      <c r="G231" s="50" t="str">
        <f t="shared" si="12"/>
        <v/>
      </c>
      <c r="H231" s="83" t="str">
        <f>IF(C231="","",VLOOKUP($C231&amp;$D231,Fa_an!$A$5:$O$5004,11,FALSE))</f>
        <v/>
      </c>
      <c r="I231" s="62" t="str">
        <f t="shared" si="14"/>
        <v/>
      </c>
      <c r="J231" s="70" t="str">
        <f>IF(C231="","",VLOOKUP($C231&amp;$D231,Fa_an!$A$5:$O$5004,13,FALSE))</f>
        <v/>
      </c>
      <c r="K231" s="50" t="str">
        <f t="shared" si="13"/>
        <v/>
      </c>
      <c r="L231" s="53" t="str">
        <f t="shared" si="15"/>
        <v/>
      </c>
    </row>
    <row r="232" spans="3:12" ht="30" customHeight="1">
      <c r="C232" s="70" t="str">
        <f t="array" ref="C232">IFERROR(INDEX(Cad_an!$C$5:$F$5004,SMALL(IF(Cad_an!$F$5:$F$5004=$R$4,ROW(Cad_an!$F$5:$F$5004)-4),ROW(A225)),2),"")</f>
        <v/>
      </c>
      <c r="D232" s="70" t="str">
        <f t="array" ref="D232">IFERROR(INDEX(Cad_an!$C$5:$F$5004,SMALL(IF(Cad_an!$F$5:$F$5004=$R$4,ROW(Cad_an!$F$5:$F$5004)-4),ROW(A225)),3),"")</f>
        <v/>
      </c>
      <c r="E232" s="70" t="str">
        <f>IF(C232="","",VLOOKUP($C232&amp;$D232,Fa_an!$A$5:$O$5004,8,FALSE))</f>
        <v/>
      </c>
      <c r="F232" s="70" t="str">
        <f>IF(C232="","",VLOOKUP($C232&amp;$D232,Fa_an!$A$5:$O$5004,9,FALSE))</f>
        <v/>
      </c>
      <c r="G232" s="50" t="str">
        <f t="shared" si="12"/>
        <v/>
      </c>
      <c r="H232" s="83" t="str">
        <f>IF(C232="","",VLOOKUP($C232&amp;$D232,Fa_an!$A$5:$O$5004,11,FALSE))</f>
        <v/>
      </c>
      <c r="I232" s="62" t="str">
        <f t="shared" si="14"/>
        <v/>
      </c>
      <c r="J232" s="70" t="str">
        <f>IF(C232="","",VLOOKUP($C232&amp;$D232,Fa_an!$A$5:$O$5004,13,FALSE))</f>
        <v/>
      </c>
      <c r="K232" s="50" t="str">
        <f t="shared" si="13"/>
        <v/>
      </c>
      <c r="L232" s="53" t="str">
        <f t="shared" si="15"/>
        <v/>
      </c>
    </row>
    <row r="233" spans="3:12" ht="30" customHeight="1">
      <c r="C233" s="70" t="str">
        <f t="array" ref="C233">IFERROR(INDEX(Cad_an!$C$5:$F$5004,SMALL(IF(Cad_an!$F$5:$F$5004=$R$4,ROW(Cad_an!$F$5:$F$5004)-4),ROW(A226)),2),"")</f>
        <v/>
      </c>
      <c r="D233" s="70" t="str">
        <f t="array" ref="D233">IFERROR(INDEX(Cad_an!$C$5:$F$5004,SMALL(IF(Cad_an!$F$5:$F$5004=$R$4,ROW(Cad_an!$F$5:$F$5004)-4),ROW(A226)),3),"")</f>
        <v/>
      </c>
      <c r="E233" s="70" t="str">
        <f>IF(C233="","",VLOOKUP($C233&amp;$D233,Fa_an!$A$5:$O$5004,8,FALSE))</f>
        <v/>
      </c>
      <c r="F233" s="70" t="str">
        <f>IF(C233="","",VLOOKUP($C233&amp;$D233,Fa_an!$A$5:$O$5004,9,FALSE))</f>
        <v/>
      </c>
      <c r="G233" s="50" t="str">
        <f t="shared" si="12"/>
        <v/>
      </c>
      <c r="H233" s="83" t="str">
        <f>IF(C233="","",VLOOKUP($C233&amp;$D233,Fa_an!$A$5:$O$5004,11,FALSE))</f>
        <v/>
      </c>
      <c r="I233" s="62" t="str">
        <f t="shared" si="14"/>
        <v/>
      </c>
      <c r="J233" s="70" t="str">
        <f>IF(C233="","",VLOOKUP($C233&amp;$D233,Fa_an!$A$5:$O$5004,13,FALSE))</f>
        <v/>
      </c>
      <c r="K233" s="50" t="str">
        <f t="shared" si="13"/>
        <v/>
      </c>
      <c r="L233" s="53" t="str">
        <f t="shared" si="15"/>
        <v/>
      </c>
    </row>
    <row r="234" spans="3:12" ht="30" customHeight="1">
      <c r="C234" s="70" t="str">
        <f t="array" ref="C234">IFERROR(INDEX(Cad_an!$C$5:$F$5004,SMALL(IF(Cad_an!$F$5:$F$5004=$R$4,ROW(Cad_an!$F$5:$F$5004)-4),ROW(A227)),2),"")</f>
        <v/>
      </c>
      <c r="D234" s="70" t="str">
        <f t="array" ref="D234">IFERROR(INDEX(Cad_an!$C$5:$F$5004,SMALL(IF(Cad_an!$F$5:$F$5004=$R$4,ROW(Cad_an!$F$5:$F$5004)-4),ROW(A227)),3),"")</f>
        <v/>
      </c>
      <c r="E234" s="70" t="str">
        <f>IF(C234="","",VLOOKUP($C234&amp;$D234,Fa_an!$A$5:$O$5004,8,FALSE))</f>
        <v/>
      </c>
      <c r="F234" s="70" t="str">
        <f>IF(C234="","",VLOOKUP($C234&amp;$D234,Fa_an!$A$5:$O$5004,9,FALSE))</f>
        <v/>
      </c>
      <c r="G234" s="50" t="str">
        <f t="shared" si="12"/>
        <v/>
      </c>
      <c r="H234" s="83" t="str">
        <f>IF(C234="","",VLOOKUP($C234&amp;$D234,Fa_an!$A$5:$O$5004,11,FALSE))</f>
        <v/>
      </c>
      <c r="I234" s="62" t="str">
        <f t="shared" si="14"/>
        <v/>
      </c>
      <c r="J234" s="70" t="str">
        <f>IF(C234="","",VLOOKUP($C234&amp;$D234,Fa_an!$A$5:$O$5004,13,FALSE))</f>
        <v/>
      </c>
      <c r="K234" s="50" t="str">
        <f t="shared" si="13"/>
        <v/>
      </c>
      <c r="L234" s="53" t="str">
        <f t="shared" si="15"/>
        <v/>
      </c>
    </row>
    <row r="235" spans="3:12" ht="30" customHeight="1">
      <c r="C235" s="70" t="str">
        <f t="array" ref="C235">IFERROR(INDEX(Cad_an!$C$5:$F$5004,SMALL(IF(Cad_an!$F$5:$F$5004=$R$4,ROW(Cad_an!$F$5:$F$5004)-4),ROW(A228)),2),"")</f>
        <v/>
      </c>
      <c r="D235" s="70" t="str">
        <f t="array" ref="D235">IFERROR(INDEX(Cad_an!$C$5:$F$5004,SMALL(IF(Cad_an!$F$5:$F$5004=$R$4,ROW(Cad_an!$F$5:$F$5004)-4),ROW(A228)),3),"")</f>
        <v/>
      </c>
      <c r="E235" s="70" t="str">
        <f>IF(C235="","",VLOOKUP($C235&amp;$D235,Fa_an!$A$5:$O$5004,8,FALSE))</f>
        <v/>
      </c>
      <c r="F235" s="70" t="str">
        <f>IF(C235="","",VLOOKUP($C235&amp;$D235,Fa_an!$A$5:$O$5004,9,FALSE))</f>
        <v/>
      </c>
      <c r="G235" s="50" t="str">
        <f t="shared" si="12"/>
        <v/>
      </c>
      <c r="H235" s="83" t="str">
        <f>IF(C235="","",VLOOKUP($C235&amp;$D235,Fa_an!$A$5:$O$5004,11,FALSE))</f>
        <v/>
      </c>
      <c r="I235" s="62" t="str">
        <f t="shared" si="14"/>
        <v/>
      </c>
      <c r="J235" s="70" t="str">
        <f>IF(C235="","",VLOOKUP($C235&amp;$D235,Fa_an!$A$5:$O$5004,13,FALSE))</f>
        <v/>
      </c>
      <c r="K235" s="50" t="str">
        <f t="shared" si="13"/>
        <v/>
      </c>
      <c r="L235" s="53" t="str">
        <f t="shared" si="15"/>
        <v/>
      </c>
    </row>
    <row r="236" spans="3:12" ht="30" customHeight="1">
      <c r="C236" s="70" t="str">
        <f t="array" ref="C236">IFERROR(INDEX(Cad_an!$C$5:$F$5004,SMALL(IF(Cad_an!$F$5:$F$5004=$R$4,ROW(Cad_an!$F$5:$F$5004)-4),ROW(A229)),2),"")</f>
        <v/>
      </c>
      <c r="D236" s="70" t="str">
        <f t="array" ref="D236">IFERROR(INDEX(Cad_an!$C$5:$F$5004,SMALL(IF(Cad_an!$F$5:$F$5004=$R$4,ROW(Cad_an!$F$5:$F$5004)-4),ROW(A229)),3),"")</f>
        <v/>
      </c>
      <c r="E236" s="70" t="str">
        <f>IF(C236="","",VLOOKUP($C236&amp;$D236,Fa_an!$A$5:$O$5004,8,FALSE))</f>
        <v/>
      </c>
      <c r="F236" s="70" t="str">
        <f>IF(C236="","",VLOOKUP($C236&amp;$D236,Fa_an!$A$5:$O$5004,9,FALSE))</f>
        <v/>
      </c>
      <c r="G236" s="50" t="str">
        <f t="shared" si="12"/>
        <v/>
      </c>
      <c r="H236" s="83" t="str">
        <f>IF(C236="","",VLOOKUP($C236&amp;$D236,Fa_an!$A$5:$O$5004,11,FALSE))</f>
        <v/>
      </c>
      <c r="I236" s="62" t="str">
        <f t="shared" si="14"/>
        <v/>
      </c>
      <c r="J236" s="70" t="str">
        <f>IF(C236="","",VLOOKUP($C236&amp;$D236,Fa_an!$A$5:$O$5004,13,FALSE))</f>
        <v/>
      </c>
      <c r="K236" s="50" t="str">
        <f t="shared" si="13"/>
        <v/>
      </c>
      <c r="L236" s="53" t="str">
        <f t="shared" si="15"/>
        <v/>
      </c>
    </row>
    <row r="237" spans="3:12" ht="30" customHeight="1">
      <c r="C237" s="70" t="str">
        <f t="array" ref="C237">IFERROR(INDEX(Cad_an!$C$5:$F$5004,SMALL(IF(Cad_an!$F$5:$F$5004=$R$4,ROW(Cad_an!$F$5:$F$5004)-4),ROW(A230)),2),"")</f>
        <v/>
      </c>
      <c r="D237" s="70" t="str">
        <f t="array" ref="D237">IFERROR(INDEX(Cad_an!$C$5:$F$5004,SMALL(IF(Cad_an!$F$5:$F$5004=$R$4,ROW(Cad_an!$F$5:$F$5004)-4),ROW(A230)),3),"")</f>
        <v/>
      </c>
      <c r="E237" s="70" t="str">
        <f>IF(C237="","",VLOOKUP($C237&amp;$D237,Fa_an!$A$5:$O$5004,8,FALSE))</f>
        <v/>
      </c>
      <c r="F237" s="70" t="str">
        <f>IF(C237="","",VLOOKUP($C237&amp;$D237,Fa_an!$A$5:$O$5004,9,FALSE))</f>
        <v/>
      </c>
      <c r="G237" s="50" t="str">
        <f t="shared" si="12"/>
        <v/>
      </c>
      <c r="H237" s="83" t="str">
        <f>IF(C237="","",VLOOKUP($C237&amp;$D237,Fa_an!$A$5:$O$5004,11,FALSE))</f>
        <v/>
      </c>
      <c r="I237" s="62" t="str">
        <f t="shared" si="14"/>
        <v/>
      </c>
      <c r="J237" s="70" t="str">
        <f>IF(C237="","",VLOOKUP($C237&amp;$D237,Fa_an!$A$5:$O$5004,13,FALSE))</f>
        <v/>
      </c>
      <c r="K237" s="50" t="str">
        <f t="shared" si="13"/>
        <v/>
      </c>
      <c r="L237" s="53" t="str">
        <f t="shared" si="15"/>
        <v/>
      </c>
    </row>
    <row r="238" spans="3:12" ht="30" customHeight="1">
      <c r="C238" s="70" t="str">
        <f t="array" ref="C238">IFERROR(INDEX(Cad_an!$C$5:$F$5004,SMALL(IF(Cad_an!$F$5:$F$5004=$R$4,ROW(Cad_an!$F$5:$F$5004)-4),ROW(A231)),2),"")</f>
        <v/>
      </c>
      <c r="D238" s="70" t="str">
        <f t="array" ref="D238">IFERROR(INDEX(Cad_an!$C$5:$F$5004,SMALL(IF(Cad_an!$F$5:$F$5004=$R$4,ROW(Cad_an!$F$5:$F$5004)-4),ROW(A231)),3),"")</f>
        <v/>
      </c>
      <c r="E238" s="70" t="str">
        <f>IF(C238="","",VLOOKUP($C238&amp;$D238,Fa_an!$A$5:$O$5004,8,FALSE))</f>
        <v/>
      </c>
      <c r="F238" s="70" t="str">
        <f>IF(C238="","",VLOOKUP($C238&amp;$D238,Fa_an!$A$5:$O$5004,9,FALSE))</f>
        <v/>
      </c>
      <c r="G238" s="50" t="str">
        <f t="shared" si="12"/>
        <v/>
      </c>
      <c r="H238" s="83" t="str">
        <f>IF(C238="","",VLOOKUP($C238&amp;$D238,Fa_an!$A$5:$O$5004,11,FALSE))</f>
        <v/>
      </c>
      <c r="I238" s="62" t="str">
        <f t="shared" si="14"/>
        <v/>
      </c>
      <c r="J238" s="70" t="str">
        <f>IF(C238="","",VLOOKUP($C238&amp;$D238,Fa_an!$A$5:$O$5004,13,FALSE))</f>
        <v/>
      </c>
      <c r="K238" s="50" t="str">
        <f t="shared" si="13"/>
        <v/>
      </c>
      <c r="L238" s="53" t="str">
        <f t="shared" si="15"/>
        <v/>
      </c>
    </row>
    <row r="239" spans="3:12" ht="30" customHeight="1">
      <c r="C239" s="70" t="str">
        <f t="array" ref="C239">IFERROR(INDEX(Cad_an!$C$5:$F$5004,SMALL(IF(Cad_an!$F$5:$F$5004=$R$4,ROW(Cad_an!$F$5:$F$5004)-4),ROW(A232)),2),"")</f>
        <v/>
      </c>
      <c r="D239" s="70" t="str">
        <f t="array" ref="D239">IFERROR(INDEX(Cad_an!$C$5:$F$5004,SMALL(IF(Cad_an!$F$5:$F$5004=$R$4,ROW(Cad_an!$F$5:$F$5004)-4),ROW(A232)),3),"")</f>
        <v/>
      </c>
      <c r="E239" s="70" t="str">
        <f>IF(C239="","",VLOOKUP($C239&amp;$D239,Fa_an!$A$5:$O$5004,8,FALSE))</f>
        <v/>
      </c>
      <c r="F239" s="70" t="str">
        <f>IF(C239="","",VLOOKUP($C239&amp;$D239,Fa_an!$A$5:$O$5004,9,FALSE))</f>
        <v/>
      </c>
      <c r="G239" s="50" t="str">
        <f t="shared" si="12"/>
        <v/>
      </c>
      <c r="H239" s="83" t="str">
        <f>IF(C239="","",VLOOKUP($C239&amp;$D239,Fa_an!$A$5:$O$5004,11,FALSE))</f>
        <v/>
      </c>
      <c r="I239" s="62" t="str">
        <f t="shared" si="14"/>
        <v/>
      </c>
      <c r="J239" s="70" t="str">
        <f>IF(C239="","",VLOOKUP($C239&amp;$D239,Fa_an!$A$5:$O$5004,13,FALSE))</f>
        <v/>
      </c>
      <c r="K239" s="50" t="str">
        <f t="shared" si="13"/>
        <v/>
      </c>
      <c r="L239" s="53" t="str">
        <f t="shared" si="15"/>
        <v/>
      </c>
    </row>
    <row r="240" spans="3:12" ht="30" customHeight="1">
      <c r="C240" s="70" t="str">
        <f t="array" ref="C240">IFERROR(INDEX(Cad_an!$C$5:$F$5004,SMALL(IF(Cad_an!$F$5:$F$5004=$R$4,ROW(Cad_an!$F$5:$F$5004)-4),ROW(A233)),2),"")</f>
        <v/>
      </c>
      <c r="D240" s="70" t="str">
        <f t="array" ref="D240">IFERROR(INDEX(Cad_an!$C$5:$F$5004,SMALL(IF(Cad_an!$F$5:$F$5004=$R$4,ROW(Cad_an!$F$5:$F$5004)-4),ROW(A233)),3),"")</f>
        <v/>
      </c>
      <c r="E240" s="70" t="str">
        <f>IF(C240="","",VLOOKUP($C240&amp;$D240,Fa_an!$A$5:$O$5004,8,FALSE))</f>
        <v/>
      </c>
      <c r="F240" s="70" t="str">
        <f>IF(C240="","",VLOOKUP($C240&amp;$D240,Fa_an!$A$5:$O$5004,9,FALSE))</f>
        <v/>
      </c>
      <c r="G240" s="50" t="str">
        <f t="shared" si="12"/>
        <v/>
      </c>
      <c r="H240" s="83" t="str">
        <f>IF(C240="","",VLOOKUP($C240&amp;$D240,Fa_an!$A$5:$O$5004,11,FALSE))</f>
        <v/>
      </c>
      <c r="I240" s="62" t="str">
        <f t="shared" si="14"/>
        <v/>
      </c>
      <c r="J240" s="70" t="str">
        <f>IF(C240="","",VLOOKUP($C240&amp;$D240,Fa_an!$A$5:$O$5004,13,FALSE))</f>
        <v/>
      </c>
      <c r="K240" s="50" t="str">
        <f t="shared" si="13"/>
        <v/>
      </c>
      <c r="L240" s="53" t="str">
        <f t="shared" si="15"/>
        <v/>
      </c>
    </row>
    <row r="241" spans="3:12" ht="30" customHeight="1">
      <c r="C241" s="70" t="str">
        <f t="array" ref="C241">IFERROR(INDEX(Cad_an!$C$5:$F$5004,SMALL(IF(Cad_an!$F$5:$F$5004=$R$4,ROW(Cad_an!$F$5:$F$5004)-4),ROW(A234)),2),"")</f>
        <v/>
      </c>
      <c r="D241" s="70" t="str">
        <f t="array" ref="D241">IFERROR(INDEX(Cad_an!$C$5:$F$5004,SMALL(IF(Cad_an!$F$5:$F$5004=$R$4,ROW(Cad_an!$F$5:$F$5004)-4),ROW(A234)),3),"")</f>
        <v/>
      </c>
      <c r="E241" s="70" t="str">
        <f>IF(C241="","",VLOOKUP($C241&amp;$D241,Fa_an!$A$5:$O$5004,8,FALSE))</f>
        <v/>
      </c>
      <c r="F241" s="70" t="str">
        <f>IF(C241="","",VLOOKUP($C241&amp;$D241,Fa_an!$A$5:$O$5004,9,FALSE))</f>
        <v/>
      </c>
      <c r="G241" s="50" t="str">
        <f t="shared" si="12"/>
        <v/>
      </c>
      <c r="H241" s="83" t="str">
        <f>IF(C241="","",VLOOKUP($C241&amp;$D241,Fa_an!$A$5:$O$5004,11,FALSE))</f>
        <v/>
      </c>
      <c r="I241" s="62" t="str">
        <f t="shared" si="14"/>
        <v/>
      </c>
      <c r="J241" s="70" t="str">
        <f>IF(C241="","",VLOOKUP($C241&amp;$D241,Fa_an!$A$5:$O$5004,13,FALSE))</f>
        <v/>
      </c>
      <c r="K241" s="50" t="str">
        <f t="shared" si="13"/>
        <v/>
      </c>
      <c r="L241" s="53" t="str">
        <f t="shared" si="15"/>
        <v/>
      </c>
    </row>
    <row r="242" spans="3:12" ht="30" customHeight="1">
      <c r="C242" s="70" t="str">
        <f t="array" ref="C242">IFERROR(INDEX(Cad_an!$C$5:$F$5004,SMALL(IF(Cad_an!$F$5:$F$5004=$R$4,ROW(Cad_an!$F$5:$F$5004)-4),ROW(A235)),2),"")</f>
        <v/>
      </c>
      <c r="D242" s="70" t="str">
        <f t="array" ref="D242">IFERROR(INDEX(Cad_an!$C$5:$F$5004,SMALL(IF(Cad_an!$F$5:$F$5004=$R$4,ROW(Cad_an!$F$5:$F$5004)-4),ROW(A235)),3),"")</f>
        <v/>
      </c>
      <c r="E242" s="70" t="str">
        <f>IF(C242="","",VLOOKUP($C242&amp;$D242,Fa_an!$A$5:$O$5004,8,FALSE))</f>
        <v/>
      </c>
      <c r="F242" s="70" t="str">
        <f>IF(C242="","",VLOOKUP($C242&amp;$D242,Fa_an!$A$5:$O$5004,9,FALSE))</f>
        <v/>
      </c>
      <c r="G242" s="50" t="str">
        <f t="shared" si="12"/>
        <v/>
      </c>
      <c r="H242" s="83" t="str">
        <f>IF(C242="","",VLOOKUP($C242&amp;$D242,Fa_an!$A$5:$O$5004,11,FALSE))</f>
        <v/>
      </c>
      <c r="I242" s="62" t="str">
        <f t="shared" si="14"/>
        <v/>
      </c>
      <c r="J242" s="70" t="str">
        <f>IF(C242="","",VLOOKUP($C242&amp;$D242,Fa_an!$A$5:$O$5004,13,FALSE))</f>
        <v/>
      </c>
      <c r="K242" s="50" t="str">
        <f t="shared" si="13"/>
        <v/>
      </c>
      <c r="L242" s="53" t="str">
        <f t="shared" si="15"/>
        <v/>
      </c>
    </row>
    <row r="243" spans="3:12" ht="30" customHeight="1">
      <c r="C243" s="70" t="str">
        <f t="array" ref="C243">IFERROR(INDEX(Cad_an!$C$5:$F$5004,SMALL(IF(Cad_an!$F$5:$F$5004=$R$4,ROW(Cad_an!$F$5:$F$5004)-4),ROW(A236)),2),"")</f>
        <v/>
      </c>
      <c r="D243" s="70" t="str">
        <f t="array" ref="D243">IFERROR(INDEX(Cad_an!$C$5:$F$5004,SMALL(IF(Cad_an!$F$5:$F$5004=$R$4,ROW(Cad_an!$F$5:$F$5004)-4),ROW(A236)),3),"")</f>
        <v/>
      </c>
      <c r="E243" s="70" t="str">
        <f>IF(C243="","",VLOOKUP($C243&amp;$D243,Fa_an!$A$5:$O$5004,8,FALSE))</f>
        <v/>
      </c>
      <c r="F243" s="70" t="str">
        <f>IF(C243="","",VLOOKUP($C243&amp;$D243,Fa_an!$A$5:$O$5004,9,FALSE))</f>
        <v/>
      </c>
      <c r="G243" s="50" t="str">
        <f t="shared" si="12"/>
        <v/>
      </c>
      <c r="H243" s="83" t="str">
        <f>IF(C243="","",VLOOKUP($C243&amp;$D243,Fa_an!$A$5:$O$5004,11,FALSE))</f>
        <v/>
      </c>
      <c r="I243" s="62" t="str">
        <f t="shared" si="14"/>
        <v/>
      </c>
      <c r="J243" s="70" t="str">
        <f>IF(C243="","",VLOOKUP($C243&amp;$D243,Fa_an!$A$5:$O$5004,13,FALSE))</f>
        <v/>
      </c>
      <c r="K243" s="50" t="str">
        <f t="shared" si="13"/>
        <v/>
      </c>
      <c r="L243" s="53" t="str">
        <f t="shared" si="15"/>
        <v/>
      </c>
    </row>
    <row r="244" spans="3:12" ht="30" customHeight="1">
      <c r="C244" s="70" t="str">
        <f t="array" ref="C244">IFERROR(INDEX(Cad_an!$C$5:$F$5004,SMALL(IF(Cad_an!$F$5:$F$5004=$R$4,ROW(Cad_an!$F$5:$F$5004)-4),ROW(A237)),2),"")</f>
        <v/>
      </c>
      <c r="D244" s="70" t="str">
        <f t="array" ref="D244">IFERROR(INDEX(Cad_an!$C$5:$F$5004,SMALL(IF(Cad_an!$F$5:$F$5004=$R$4,ROW(Cad_an!$F$5:$F$5004)-4),ROW(A237)),3),"")</f>
        <v/>
      </c>
      <c r="E244" s="70" t="str">
        <f>IF(C244="","",VLOOKUP($C244&amp;$D244,Fa_an!$A$5:$O$5004,8,FALSE))</f>
        <v/>
      </c>
      <c r="F244" s="70" t="str">
        <f>IF(C244="","",VLOOKUP($C244&amp;$D244,Fa_an!$A$5:$O$5004,9,FALSE))</f>
        <v/>
      </c>
      <c r="G244" s="50" t="str">
        <f t="shared" si="12"/>
        <v/>
      </c>
      <c r="H244" s="83" t="str">
        <f>IF(C244="","",VLOOKUP($C244&amp;$D244,Fa_an!$A$5:$O$5004,11,FALSE))</f>
        <v/>
      </c>
      <c r="I244" s="62" t="str">
        <f t="shared" si="14"/>
        <v/>
      </c>
      <c r="J244" s="70" t="str">
        <f>IF(C244="","",VLOOKUP($C244&amp;$D244,Fa_an!$A$5:$O$5004,13,FALSE))</f>
        <v/>
      </c>
      <c r="K244" s="50" t="str">
        <f t="shared" si="13"/>
        <v/>
      </c>
      <c r="L244" s="53" t="str">
        <f t="shared" si="15"/>
        <v/>
      </c>
    </row>
    <row r="245" spans="3:12" ht="30" customHeight="1">
      <c r="C245" s="70" t="str">
        <f t="array" ref="C245">IFERROR(INDEX(Cad_an!$C$5:$F$5004,SMALL(IF(Cad_an!$F$5:$F$5004=$R$4,ROW(Cad_an!$F$5:$F$5004)-4),ROW(A238)),2),"")</f>
        <v/>
      </c>
      <c r="D245" s="70" t="str">
        <f t="array" ref="D245">IFERROR(INDEX(Cad_an!$C$5:$F$5004,SMALL(IF(Cad_an!$F$5:$F$5004=$R$4,ROW(Cad_an!$F$5:$F$5004)-4),ROW(A238)),3),"")</f>
        <v/>
      </c>
      <c r="E245" s="70" t="str">
        <f>IF(C245="","",VLOOKUP($C245&amp;$D245,Fa_an!$A$5:$O$5004,8,FALSE))</f>
        <v/>
      </c>
      <c r="F245" s="70" t="str">
        <f>IF(C245="","",VLOOKUP($C245&amp;$D245,Fa_an!$A$5:$O$5004,9,FALSE))</f>
        <v/>
      </c>
      <c r="G245" s="50" t="str">
        <f t="shared" si="12"/>
        <v/>
      </c>
      <c r="H245" s="83" t="str">
        <f>IF(C245="","",VLOOKUP($C245&amp;$D245,Fa_an!$A$5:$O$5004,11,FALSE))</f>
        <v/>
      </c>
      <c r="I245" s="62" t="str">
        <f t="shared" si="14"/>
        <v/>
      </c>
      <c r="J245" s="70" t="str">
        <f>IF(C245="","",VLOOKUP($C245&amp;$D245,Fa_an!$A$5:$O$5004,13,FALSE))</f>
        <v/>
      </c>
      <c r="K245" s="50" t="str">
        <f t="shared" si="13"/>
        <v/>
      </c>
      <c r="L245" s="53" t="str">
        <f t="shared" si="15"/>
        <v/>
      </c>
    </row>
    <row r="246" spans="3:12" ht="30" customHeight="1">
      <c r="C246" s="70" t="str">
        <f t="array" ref="C246">IFERROR(INDEX(Cad_an!$C$5:$F$5004,SMALL(IF(Cad_an!$F$5:$F$5004=$R$4,ROW(Cad_an!$F$5:$F$5004)-4),ROW(A239)),2),"")</f>
        <v/>
      </c>
      <c r="D246" s="70" t="str">
        <f t="array" ref="D246">IFERROR(INDEX(Cad_an!$C$5:$F$5004,SMALL(IF(Cad_an!$F$5:$F$5004=$R$4,ROW(Cad_an!$F$5:$F$5004)-4),ROW(A239)),3),"")</f>
        <v/>
      </c>
      <c r="E246" s="70" t="str">
        <f>IF(C246="","",VLOOKUP($C246&amp;$D246,Fa_an!$A$5:$O$5004,8,FALSE))</f>
        <v/>
      </c>
      <c r="F246" s="70" t="str">
        <f>IF(C246="","",VLOOKUP($C246&amp;$D246,Fa_an!$A$5:$O$5004,9,FALSE))</f>
        <v/>
      </c>
      <c r="G246" s="50" t="str">
        <f t="shared" si="12"/>
        <v/>
      </c>
      <c r="H246" s="83" t="str">
        <f>IF(C246="","",VLOOKUP($C246&amp;$D246,Fa_an!$A$5:$O$5004,11,FALSE))</f>
        <v/>
      </c>
      <c r="I246" s="62" t="str">
        <f t="shared" si="14"/>
        <v/>
      </c>
      <c r="J246" s="70" t="str">
        <f>IF(C246="","",VLOOKUP($C246&amp;$D246,Fa_an!$A$5:$O$5004,13,FALSE))</f>
        <v/>
      </c>
      <c r="K246" s="50" t="str">
        <f t="shared" si="13"/>
        <v/>
      </c>
      <c r="L246" s="53" t="str">
        <f t="shared" si="15"/>
        <v/>
      </c>
    </row>
    <row r="247" spans="3:12" ht="30" customHeight="1">
      <c r="C247" s="70" t="str">
        <f t="array" ref="C247">IFERROR(INDEX(Cad_an!$C$5:$F$5004,SMALL(IF(Cad_an!$F$5:$F$5004=$R$4,ROW(Cad_an!$F$5:$F$5004)-4),ROW(A240)),2),"")</f>
        <v/>
      </c>
      <c r="D247" s="70" t="str">
        <f t="array" ref="D247">IFERROR(INDEX(Cad_an!$C$5:$F$5004,SMALL(IF(Cad_an!$F$5:$F$5004=$R$4,ROW(Cad_an!$F$5:$F$5004)-4),ROW(A240)),3),"")</f>
        <v/>
      </c>
      <c r="E247" s="70" t="str">
        <f>IF(C247="","",VLOOKUP($C247&amp;$D247,Fa_an!$A$5:$O$5004,8,FALSE))</f>
        <v/>
      </c>
      <c r="F247" s="70" t="str">
        <f>IF(C247="","",VLOOKUP($C247&amp;$D247,Fa_an!$A$5:$O$5004,9,FALSE))</f>
        <v/>
      </c>
      <c r="G247" s="50" t="str">
        <f t="shared" si="12"/>
        <v/>
      </c>
      <c r="H247" s="83" t="str">
        <f>IF(C247="","",VLOOKUP($C247&amp;$D247,Fa_an!$A$5:$O$5004,11,FALSE))</f>
        <v/>
      </c>
      <c r="I247" s="62" t="str">
        <f t="shared" si="14"/>
        <v/>
      </c>
      <c r="J247" s="70" t="str">
        <f>IF(C247="","",VLOOKUP($C247&amp;$D247,Fa_an!$A$5:$O$5004,13,FALSE))</f>
        <v/>
      </c>
      <c r="K247" s="50" t="str">
        <f t="shared" si="13"/>
        <v/>
      </c>
      <c r="L247" s="53" t="str">
        <f t="shared" si="15"/>
        <v/>
      </c>
    </row>
    <row r="248" spans="3:12" ht="30" customHeight="1">
      <c r="C248" s="70" t="str">
        <f t="array" ref="C248">IFERROR(INDEX(Cad_an!$C$5:$F$5004,SMALL(IF(Cad_an!$F$5:$F$5004=$R$4,ROW(Cad_an!$F$5:$F$5004)-4),ROW(A241)),2),"")</f>
        <v/>
      </c>
      <c r="D248" s="70" t="str">
        <f t="array" ref="D248">IFERROR(INDEX(Cad_an!$C$5:$F$5004,SMALL(IF(Cad_an!$F$5:$F$5004=$R$4,ROW(Cad_an!$F$5:$F$5004)-4),ROW(A241)),3),"")</f>
        <v/>
      </c>
      <c r="E248" s="70" t="str">
        <f>IF(C248="","",VLOOKUP($C248&amp;$D248,Fa_an!$A$5:$O$5004,8,FALSE))</f>
        <v/>
      </c>
      <c r="F248" s="70" t="str">
        <f>IF(C248="","",VLOOKUP($C248&amp;$D248,Fa_an!$A$5:$O$5004,9,FALSE))</f>
        <v/>
      </c>
      <c r="G248" s="50" t="str">
        <f t="shared" si="12"/>
        <v/>
      </c>
      <c r="H248" s="83" t="str">
        <f>IF(C248="","",VLOOKUP($C248&amp;$D248,Fa_an!$A$5:$O$5004,11,FALSE))</f>
        <v/>
      </c>
      <c r="I248" s="62" t="str">
        <f t="shared" si="14"/>
        <v/>
      </c>
      <c r="J248" s="70" t="str">
        <f>IF(C248="","",VLOOKUP($C248&amp;$D248,Fa_an!$A$5:$O$5004,13,FALSE))</f>
        <v/>
      </c>
      <c r="K248" s="50" t="str">
        <f t="shared" si="13"/>
        <v/>
      </c>
      <c r="L248" s="53" t="str">
        <f t="shared" si="15"/>
        <v/>
      </c>
    </row>
    <row r="249" spans="3:12" ht="30" customHeight="1">
      <c r="C249" s="70" t="str">
        <f t="array" ref="C249">IFERROR(INDEX(Cad_an!$C$5:$F$5004,SMALL(IF(Cad_an!$F$5:$F$5004=$R$4,ROW(Cad_an!$F$5:$F$5004)-4),ROW(A242)),2),"")</f>
        <v/>
      </c>
      <c r="D249" s="70" t="str">
        <f t="array" ref="D249">IFERROR(INDEX(Cad_an!$C$5:$F$5004,SMALL(IF(Cad_an!$F$5:$F$5004=$R$4,ROW(Cad_an!$F$5:$F$5004)-4),ROW(A242)),3),"")</f>
        <v/>
      </c>
      <c r="E249" s="70" t="str">
        <f>IF(C249="","",VLOOKUP($C249&amp;$D249,Fa_an!$A$5:$O$5004,8,FALSE))</f>
        <v/>
      </c>
      <c r="F249" s="70" t="str">
        <f>IF(C249="","",VLOOKUP($C249&amp;$D249,Fa_an!$A$5:$O$5004,9,FALSE))</f>
        <v/>
      </c>
      <c r="G249" s="50" t="str">
        <f t="shared" si="12"/>
        <v/>
      </c>
      <c r="H249" s="83" t="str">
        <f>IF(C249="","",VLOOKUP($C249&amp;$D249,Fa_an!$A$5:$O$5004,11,FALSE))</f>
        <v/>
      </c>
      <c r="I249" s="62" t="str">
        <f t="shared" si="14"/>
        <v/>
      </c>
      <c r="J249" s="70" t="str">
        <f>IF(C249="","",VLOOKUP($C249&amp;$D249,Fa_an!$A$5:$O$5004,13,FALSE))</f>
        <v/>
      </c>
      <c r="K249" s="50" t="str">
        <f t="shared" si="13"/>
        <v/>
      </c>
      <c r="L249" s="53" t="str">
        <f t="shared" si="15"/>
        <v/>
      </c>
    </row>
    <row r="250" spans="3:12" ht="30" customHeight="1">
      <c r="C250" s="70" t="str">
        <f t="array" ref="C250">IFERROR(INDEX(Cad_an!$C$5:$F$5004,SMALL(IF(Cad_an!$F$5:$F$5004=$R$4,ROW(Cad_an!$F$5:$F$5004)-4),ROW(A243)),2),"")</f>
        <v/>
      </c>
      <c r="D250" s="70" t="str">
        <f t="array" ref="D250">IFERROR(INDEX(Cad_an!$C$5:$F$5004,SMALL(IF(Cad_an!$F$5:$F$5004=$R$4,ROW(Cad_an!$F$5:$F$5004)-4),ROW(A243)),3),"")</f>
        <v/>
      </c>
      <c r="E250" s="70" t="str">
        <f>IF(C250="","",VLOOKUP($C250&amp;$D250,Fa_an!$A$5:$O$5004,8,FALSE))</f>
        <v/>
      </c>
      <c r="F250" s="70" t="str">
        <f>IF(C250="","",VLOOKUP($C250&amp;$D250,Fa_an!$A$5:$O$5004,9,FALSE))</f>
        <v/>
      </c>
      <c r="G250" s="50" t="str">
        <f t="shared" si="12"/>
        <v/>
      </c>
      <c r="H250" s="83" t="str">
        <f>IF(C250="","",VLOOKUP($C250&amp;$D250,Fa_an!$A$5:$O$5004,11,FALSE))</f>
        <v/>
      </c>
      <c r="I250" s="62" t="str">
        <f t="shared" si="14"/>
        <v/>
      </c>
      <c r="J250" s="70" t="str">
        <f>IF(C250="","",VLOOKUP($C250&amp;$D250,Fa_an!$A$5:$O$5004,13,FALSE))</f>
        <v/>
      </c>
      <c r="K250" s="50" t="str">
        <f t="shared" si="13"/>
        <v/>
      </c>
      <c r="L250" s="53" t="str">
        <f t="shared" si="15"/>
        <v/>
      </c>
    </row>
    <row r="251" spans="3:12" ht="30" customHeight="1">
      <c r="C251" s="70" t="str">
        <f t="array" ref="C251">IFERROR(INDEX(Cad_an!$C$5:$F$5004,SMALL(IF(Cad_an!$F$5:$F$5004=$R$4,ROW(Cad_an!$F$5:$F$5004)-4),ROW(A244)),2),"")</f>
        <v/>
      </c>
      <c r="D251" s="70" t="str">
        <f t="array" ref="D251">IFERROR(INDEX(Cad_an!$C$5:$F$5004,SMALL(IF(Cad_an!$F$5:$F$5004=$R$4,ROW(Cad_an!$F$5:$F$5004)-4),ROW(A244)),3),"")</f>
        <v/>
      </c>
      <c r="E251" s="70" t="str">
        <f>IF(C251="","",VLOOKUP($C251&amp;$D251,Fa_an!$A$5:$O$5004,8,FALSE))</f>
        <v/>
      </c>
      <c r="F251" s="70" t="str">
        <f>IF(C251="","",VLOOKUP($C251&amp;$D251,Fa_an!$A$5:$O$5004,9,FALSE))</f>
        <v/>
      </c>
      <c r="G251" s="50" t="str">
        <f t="shared" si="12"/>
        <v/>
      </c>
      <c r="H251" s="83" t="str">
        <f>IF(C251="","",VLOOKUP($C251&amp;$D251,Fa_an!$A$5:$O$5004,11,FALSE))</f>
        <v/>
      </c>
      <c r="I251" s="62" t="str">
        <f t="shared" si="14"/>
        <v/>
      </c>
      <c r="J251" s="70" t="str">
        <f>IF(C251="","",VLOOKUP($C251&amp;$D251,Fa_an!$A$5:$O$5004,13,FALSE))</f>
        <v/>
      </c>
      <c r="K251" s="50" t="str">
        <f t="shared" si="13"/>
        <v/>
      </c>
      <c r="L251" s="53" t="str">
        <f t="shared" si="15"/>
        <v/>
      </c>
    </row>
    <row r="252" spans="3:12" ht="30" customHeight="1">
      <c r="C252" s="70" t="str">
        <f t="array" ref="C252">IFERROR(INDEX(Cad_an!$C$5:$F$5004,SMALL(IF(Cad_an!$F$5:$F$5004=$R$4,ROW(Cad_an!$F$5:$F$5004)-4),ROW(A245)),2),"")</f>
        <v/>
      </c>
      <c r="D252" s="70" t="str">
        <f t="array" ref="D252">IFERROR(INDEX(Cad_an!$C$5:$F$5004,SMALL(IF(Cad_an!$F$5:$F$5004=$R$4,ROW(Cad_an!$F$5:$F$5004)-4),ROW(A245)),3),"")</f>
        <v/>
      </c>
      <c r="E252" s="70" t="str">
        <f>IF(C252="","",VLOOKUP($C252&amp;$D252,Fa_an!$A$5:$O$5004,8,FALSE))</f>
        <v/>
      </c>
      <c r="F252" s="70" t="str">
        <f>IF(C252="","",VLOOKUP($C252&amp;$D252,Fa_an!$A$5:$O$5004,9,FALSE))</f>
        <v/>
      </c>
      <c r="G252" s="50" t="str">
        <f t="shared" si="12"/>
        <v/>
      </c>
      <c r="H252" s="83" t="str">
        <f>IF(C252="","",VLOOKUP($C252&amp;$D252,Fa_an!$A$5:$O$5004,11,FALSE))</f>
        <v/>
      </c>
      <c r="I252" s="62" t="str">
        <f t="shared" si="14"/>
        <v/>
      </c>
      <c r="J252" s="70" t="str">
        <f>IF(C252="","",VLOOKUP($C252&amp;$D252,Fa_an!$A$5:$O$5004,13,FALSE))</f>
        <v/>
      </c>
      <c r="K252" s="50" t="str">
        <f t="shared" si="13"/>
        <v/>
      </c>
      <c r="L252" s="53" t="str">
        <f t="shared" si="15"/>
        <v/>
      </c>
    </row>
    <row r="253" spans="3:12" ht="30" customHeight="1">
      <c r="C253" s="70" t="str">
        <f t="array" ref="C253">IFERROR(INDEX(Cad_an!$C$5:$F$5004,SMALL(IF(Cad_an!$F$5:$F$5004=$R$4,ROW(Cad_an!$F$5:$F$5004)-4),ROW(A246)),2),"")</f>
        <v/>
      </c>
      <c r="D253" s="70" t="str">
        <f t="array" ref="D253">IFERROR(INDEX(Cad_an!$C$5:$F$5004,SMALL(IF(Cad_an!$F$5:$F$5004=$R$4,ROW(Cad_an!$F$5:$F$5004)-4),ROW(A246)),3),"")</f>
        <v/>
      </c>
      <c r="E253" s="70" t="str">
        <f>IF(C253="","",VLOOKUP($C253&amp;$D253,Fa_an!$A$5:$O$5004,8,FALSE))</f>
        <v/>
      </c>
      <c r="F253" s="70" t="str">
        <f>IF(C253="","",VLOOKUP($C253&amp;$D253,Fa_an!$A$5:$O$5004,9,FALSE))</f>
        <v/>
      </c>
      <c r="G253" s="50" t="str">
        <f t="shared" si="12"/>
        <v/>
      </c>
      <c r="H253" s="83" t="str">
        <f>IF(C253="","",VLOOKUP($C253&amp;$D253,Fa_an!$A$5:$O$5004,11,FALSE))</f>
        <v/>
      </c>
      <c r="I253" s="62" t="str">
        <f t="shared" si="14"/>
        <v/>
      </c>
      <c r="J253" s="70" t="str">
        <f>IF(C253="","",VLOOKUP($C253&amp;$D253,Fa_an!$A$5:$O$5004,13,FALSE))</f>
        <v/>
      </c>
      <c r="K253" s="50" t="str">
        <f t="shared" si="13"/>
        <v/>
      </c>
      <c r="L253" s="53" t="str">
        <f t="shared" si="15"/>
        <v/>
      </c>
    </row>
    <row r="254" spans="3:12" ht="30" customHeight="1">
      <c r="C254" s="70" t="str">
        <f t="array" ref="C254">IFERROR(INDEX(Cad_an!$C$5:$F$5004,SMALL(IF(Cad_an!$F$5:$F$5004=$R$4,ROW(Cad_an!$F$5:$F$5004)-4),ROW(A247)),2),"")</f>
        <v/>
      </c>
      <c r="D254" s="70" t="str">
        <f t="array" ref="D254">IFERROR(INDEX(Cad_an!$C$5:$F$5004,SMALL(IF(Cad_an!$F$5:$F$5004=$R$4,ROW(Cad_an!$F$5:$F$5004)-4),ROW(A247)),3),"")</f>
        <v/>
      </c>
      <c r="E254" s="70" t="str">
        <f>IF(C254="","",VLOOKUP($C254&amp;$D254,Fa_an!$A$5:$O$5004,8,FALSE))</f>
        <v/>
      </c>
      <c r="F254" s="70" t="str">
        <f>IF(C254="","",VLOOKUP($C254&amp;$D254,Fa_an!$A$5:$O$5004,9,FALSE))</f>
        <v/>
      </c>
      <c r="G254" s="50" t="str">
        <f t="shared" si="12"/>
        <v/>
      </c>
      <c r="H254" s="83" t="str">
        <f>IF(C254="","",VLOOKUP($C254&amp;$D254,Fa_an!$A$5:$O$5004,11,FALSE))</f>
        <v/>
      </c>
      <c r="I254" s="62" t="str">
        <f t="shared" si="14"/>
        <v/>
      </c>
      <c r="J254" s="70" t="str">
        <f>IF(C254="","",VLOOKUP($C254&amp;$D254,Fa_an!$A$5:$O$5004,13,FALSE))</f>
        <v/>
      </c>
      <c r="K254" s="50" t="str">
        <f t="shared" si="13"/>
        <v/>
      </c>
      <c r="L254" s="53" t="str">
        <f t="shared" si="15"/>
        <v/>
      </c>
    </row>
    <row r="255" spans="3:12" ht="30" customHeight="1">
      <c r="C255" s="70" t="str">
        <f t="array" ref="C255">IFERROR(INDEX(Cad_an!$C$5:$F$5004,SMALL(IF(Cad_an!$F$5:$F$5004=$R$4,ROW(Cad_an!$F$5:$F$5004)-4),ROW(A248)),2),"")</f>
        <v/>
      </c>
      <c r="D255" s="70" t="str">
        <f t="array" ref="D255">IFERROR(INDEX(Cad_an!$C$5:$F$5004,SMALL(IF(Cad_an!$F$5:$F$5004=$R$4,ROW(Cad_an!$F$5:$F$5004)-4),ROW(A248)),3),"")</f>
        <v/>
      </c>
      <c r="E255" s="70" t="str">
        <f>IF(C255="","",VLOOKUP($C255&amp;$D255,Fa_an!$A$5:$O$5004,8,FALSE))</f>
        <v/>
      </c>
      <c r="F255" s="70" t="str">
        <f>IF(C255="","",VLOOKUP($C255&amp;$D255,Fa_an!$A$5:$O$5004,9,FALSE))</f>
        <v/>
      </c>
      <c r="G255" s="50" t="str">
        <f t="shared" si="12"/>
        <v/>
      </c>
      <c r="H255" s="83" t="str">
        <f>IF(C255="","",VLOOKUP($C255&amp;$D255,Fa_an!$A$5:$O$5004,11,FALSE))</f>
        <v/>
      </c>
      <c r="I255" s="62" t="str">
        <f t="shared" si="14"/>
        <v/>
      </c>
      <c r="J255" s="70" t="str">
        <f>IF(C255="","",VLOOKUP($C255&amp;$D255,Fa_an!$A$5:$O$5004,13,FALSE))</f>
        <v/>
      </c>
      <c r="K255" s="50" t="str">
        <f t="shared" si="13"/>
        <v/>
      </c>
      <c r="L255" s="53" t="str">
        <f t="shared" si="15"/>
        <v/>
      </c>
    </row>
    <row r="256" spans="3:12" ht="30" customHeight="1">
      <c r="C256" s="70" t="str">
        <f t="array" ref="C256">IFERROR(INDEX(Cad_an!$C$5:$F$5004,SMALL(IF(Cad_an!$F$5:$F$5004=$R$4,ROW(Cad_an!$F$5:$F$5004)-4),ROW(A249)),2),"")</f>
        <v/>
      </c>
      <c r="D256" s="70" t="str">
        <f t="array" ref="D256">IFERROR(INDEX(Cad_an!$C$5:$F$5004,SMALL(IF(Cad_an!$F$5:$F$5004=$R$4,ROW(Cad_an!$F$5:$F$5004)-4),ROW(A249)),3),"")</f>
        <v/>
      </c>
      <c r="E256" s="70" t="str">
        <f>IF(C256="","",VLOOKUP($C256&amp;$D256,Fa_an!$A$5:$O$5004,8,FALSE))</f>
        <v/>
      </c>
      <c r="F256" s="70" t="str">
        <f>IF(C256="","",VLOOKUP($C256&amp;$D256,Fa_an!$A$5:$O$5004,9,FALSE))</f>
        <v/>
      </c>
      <c r="G256" s="50" t="str">
        <f t="shared" si="12"/>
        <v/>
      </c>
      <c r="H256" s="83" t="str">
        <f>IF(C256="","",VLOOKUP($C256&amp;$D256,Fa_an!$A$5:$O$5004,11,FALSE))</f>
        <v/>
      </c>
      <c r="I256" s="62" t="str">
        <f t="shared" si="14"/>
        <v/>
      </c>
      <c r="J256" s="70" t="str">
        <f>IF(C256="","",VLOOKUP($C256&amp;$D256,Fa_an!$A$5:$O$5004,13,FALSE))</f>
        <v/>
      </c>
      <c r="K256" s="50" t="str">
        <f t="shared" si="13"/>
        <v/>
      </c>
      <c r="L256" s="53" t="str">
        <f t="shared" si="15"/>
        <v/>
      </c>
    </row>
    <row r="257" spans="3:12" ht="30" customHeight="1">
      <c r="C257" s="70" t="str">
        <f t="array" ref="C257">IFERROR(INDEX(Cad_an!$C$5:$F$5004,SMALL(IF(Cad_an!$F$5:$F$5004=$R$4,ROW(Cad_an!$F$5:$F$5004)-4),ROW(A250)),2),"")</f>
        <v/>
      </c>
      <c r="D257" s="70" t="str">
        <f t="array" ref="D257">IFERROR(INDEX(Cad_an!$C$5:$F$5004,SMALL(IF(Cad_an!$F$5:$F$5004=$R$4,ROW(Cad_an!$F$5:$F$5004)-4),ROW(A250)),3),"")</f>
        <v/>
      </c>
      <c r="E257" s="70" t="str">
        <f>IF(C257="","",VLOOKUP($C257&amp;$D257,Fa_an!$A$5:$O$5004,8,FALSE))</f>
        <v/>
      </c>
      <c r="F257" s="70" t="str">
        <f>IF(C257="","",VLOOKUP($C257&amp;$D257,Fa_an!$A$5:$O$5004,9,FALSE))</f>
        <v/>
      </c>
      <c r="G257" s="50" t="str">
        <f t="shared" si="12"/>
        <v/>
      </c>
      <c r="H257" s="83" t="str">
        <f>IF(C257="","",VLOOKUP($C257&amp;$D257,Fa_an!$A$5:$O$5004,11,FALSE))</f>
        <v/>
      </c>
      <c r="I257" s="62" t="str">
        <f t="shared" si="14"/>
        <v/>
      </c>
      <c r="J257" s="70" t="str">
        <f>IF(C257="","",VLOOKUP($C257&amp;$D257,Fa_an!$A$5:$O$5004,13,FALSE))</f>
        <v/>
      </c>
      <c r="K257" s="50" t="str">
        <f t="shared" si="13"/>
        <v/>
      </c>
      <c r="L257" s="53" t="str">
        <f t="shared" si="15"/>
        <v/>
      </c>
    </row>
    <row r="258" spans="3:12" ht="30" customHeight="1">
      <c r="C258" s="70" t="str">
        <f t="array" ref="C258">IFERROR(INDEX(Cad_an!$C$5:$F$5004,SMALL(IF(Cad_an!$F$5:$F$5004=$R$4,ROW(Cad_an!$F$5:$F$5004)-4),ROW(A251)),2),"")</f>
        <v/>
      </c>
      <c r="D258" s="70" t="str">
        <f t="array" ref="D258">IFERROR(INDEX(Cad_an!$C$5:$F$5004,SMALL(IF(Cad_an!$F$5:$F$5004=$R$4,ROW(Cad_an!$F$5:$F$5004)-4),ROW(A251)),3),"")</f>
        <v/>
      </c>
      <c r="E258" s="70" t="str">
        <f>IF(C258="","",VLOOKUP($C258&amp;$D258,Fa_an!$A$5:$O$5004,8,FALSE))</f>
        <v/>
      </c>
      <c r="F258" s="70" t="str">
        <f>IF(C258="","",VLOOKUP($C258&amp;$D258,Fa_an!$A$5:$O$5004,9,FALSE))</f>
        <v/>
      </c>
      <c r="G258" s="50" t="str">
        <f t="shared" si="12"/>
        <v/>
      </c>
      <c r="H258" s="83" t="str">
        <f>IF(C258="","",VLOOKUP($C258&amp;$D258,Fa_an!$A$5:$O$5004,11,FALSE))</f>
        <v/>
      </c>
      <c r="I258" s="62" t="str">
        <f t="shared" si="14"/>
        <v/>
      </c>
      <c r="J258" s="70" t="str">
        <f>IF(C258="","",VLOOKUP($C258&amp;$D258,Fa_an!$A$5:$O$5004,13,FALSE))</f>
        <v/>
      </c>
      <c r="K258" s="50" t="str">
        <f t="shared" si="13"/>
        <v/>
      </c>
      <c r="L258" s="53" t="str">
        <f t="shared" si="15"/>
        <v/>
      </c>
    </row>
    <row r="259" spans="3:12" ht="30" customHeight="1">
      <c r="C259" s="70" t="str">
        <f t="array" ref="C259">IFERROR(INDEX(Cad_an!$C$5:$F$5004,SMALL(IF(Cad_an!$F$5:$F$5004=$R$4,ROW(Cad_an!$F$5:$F$5004)-4),ROW(A252)),2),"")</f>
        <v/>
      </c>
      <c r="D259" s="70" t="str">
        <f t="array" ref="D259">IFERROR(INDEX(Cad_an!$C$5:$F$5004,SMALL(IF(Cad_an!$F$5:$F$5004=$R$4,ROW(Cad_an!$F$5:$F$5004)-4),ROW(A252)),3),"")</f>
        <v/>
      </c>
      <c r="E259" s="70" t="str">
        <f>IF(C259="","",VLOOKUP($C259&amp;$D259,Fa_an!$A$5:$O$5004,8,FALSE))</f>
        <v/>
      </c>
      <c r="F259" s="70" t="str">
        <f>IF(C259="","",VLOOKUP($C259&amp;$D259,Fa_an!$A$5:$O$5004,9,FALSE))</f>
        <v/>
      </c>
      <c r="G259" s="50" t="str">
        <f t="shared" si="12"/>
        <v/>
      </c>
      <c r="H259" s="83" t="str">
        <f>IF(C259="","",VLOOKUP($C259&amp;$D259,Fa_an!$A$5:$O$5004,11,FALSE))</f>
        <v/>
      </c>
      <c r="I259" s="62" t="str">
        <f t="shared" si="14"/>
        <v/>
      </c>
      <c r="J259" s="70" t="str">
        <f>IF(C259="","",VLOOKUP($C259&amp;$D259,Fa_an!$A$5:$O$5004,13,FALSE))</f>
        <v/>
      </c>
      <c r="K259" s="50" t="str">
        <f t="shared" si="13"/>
        <v/>
      </c>
      <c r="L259" s="53" t="str">
        <f t="shared" si="15"/>
        <v/>
      </c>
    </row>
    <row r="260" spans="3:12" ht="30" customHeight="1">
      <c r="C260" s="70" t="str">
        <f t="array" ref="C260">IFERROR(INDEX(Cad_an!$C$5:$F$5004,SMALL(IF(Cad_an!$F$5:$F$5004=$R$4,ROW(Cad_an!$F$5:$F$5004)-4),ROW(A253)),2),"")</f>
        <v/>
      </c>
      <c r="D260" s="70" t="str">
        <f t="array" ref="D260">IFERROR(INDEX(Cad_an!$C$5:$F$5004,SMALL(IF(Cad_an!$F$5:$F$5004=$R$4,ROW(Cad_an!$F$5:$F$5004)-4),ROW(A253)),3),"")</f>
        <v/>
      </c>
      <c r="E260" s="70" t="str">
        <f>IF(C260="","",VLOOKUP($C260&amp;$D260,Fa_an!$A$5:$O$5004,8,FALSE))</f>
        <v/>
      </c>
      <c r="F260" s="70" t="str">
        <f>IF(C260="","",VLOOKUP($C260&amp;$D260,Fa_an!$A$5:$O$5004,9,FALSE))</f>
        <v/>
      </c>
      <c r="G260" s="50" t="str">
        <f t="shared" si="12"/>
        <v/>
      </c>
      <c r="H260" s="83" t="str">
        <f>IF(C260="","",VLOOKUP($C260&amp;$D260,Fa_an!$A$5:$O$5004,11,FALSE))</f>
        <v/>
      </c>
      <c r="I260" s="62" t="str">
        <f t="shared" si="14"/>
        <v/>
      </c>
      <c r="J260" s="70" t="str">
        <f>IF(C260="","",VLOOKUP($C260&amp;$D260,Fa_an!$A$5:$O$5004,13,FALSE))</f>
        <v/>
      </c>
      <c r="K260" s="50" t="str">
        <f t="shared" si="13"/>
        <v/>
      </c>
      <c r="L260" s="53" t="str">
        <f t="shared" si="15"/>
        <v/>
      </c>
    </row>
    <row r="261" spans="3:12" ht="30" customHeight="1">
      <c r="C261" s="70" t="str">
        <f t="array" ref="C261">IFERROR(INDEX(Cad_an!$C$5:$F$5004,SMALL(IF(Cad_an!$F$5:$F$5004=$R$4,ROW(Cad_an!$F$5:$F$5004)-4),ROW(A254)),2),"")</f>
        <v/>
      </c>
      <c r="D261" s="70" t="str">
        <f t="array" ref="D261">IFERROR(INDEX(Cad_an!$C$5:$F$5004,SMALL(IF(Cad_an!$F$5:$F$5004=$R$4,ROW(Cad_an!$F$5:$F$5004)-4),ROW(A254)),3),"")</f>
        <v/>
      </c>
      <c r="E261" s="70" t="str">
        <f>IF(C261="","",VLOOKUP($C261&amp;$D261,Fa_an!$A$5:$O$5004,8,FALSE))</f>
        <v/>
      </c>
      <c r="F261" s="70" t="str">
        <f>IF(C261="","",VLOOKUP($C261&amp;$D261,Fa_an!$A$5:$O$5004,9,FALSE))</f>
        <v/>
      </c>
      <c r="G261" s="50" t="str">
        <f t="shared" si="12"/>
        <v/>
      </c>
      <c r="H261" s="83" t="str">
        <f>IF(C261="","",VLOOKUP($C261&amp;$D261,Fa_an!$A$5:$O$5004,11,FALSE))</f>
        <v/>
      </c>
      <c r="I261" s="62" t="str">
        <f t="shared" si="14"/>
        <v/>
      </c>
      <c r="J261" s="70" t="str">
        <f>IF(C261="","",VLOOKUP($C261&amp;$D261,Fa_an!$A$5:$O$5004,13,FALSE))</f>
        <v/>
      </c>
      <c r="K261" s="50" t="str">
        <f t="shared" si="13"/>
        <v/>
      </c>
      <c r="L261" s="53" t="str">
        <f t="shared" si="15"/>
        <v/>
      </c>
    </row>
    <row r="262" spans="3:12" ht="30" customHeight="1">
      <c r="C262" s="70" t="str">
        <f t="array" ref="C262">IFERROR(INDEX(Cad_an!$C$5:$F$5004,SMALL(IF(Cad_an!$F$5:$F$5004=$R$4,ROW(Cad_an!$F$5:$F$5004)-4),ROW(A255)),2),"")</f>
        <v/>
      </c>
      <c r="D262" s="70" t="str">
        <f t="array" ref="D262">IFERROR(INDEX(Cad_an!$C$5:$F$5004,SMALL(IF(Cad_an!$F$5:$F$5004=$R$4,ROW(Cad_an!$F$5:$F$5004)-4),ROW(A255)),3),"")</f>
        <v/>
      </c>
      <c r="E262" s="70" t="str">
        <f>IF(C262="","",VLOOKUP($C262&amp;$D262,Fa_an!$A$5:$O$5004,8,FALSE))</f>
        <v/>
      </c>
      <c r="F262" s="70" t="str">
        <f>IF(C262="","",VLOOKUP($C262&amp;$D262,Fa_an!$A$5:$O$5004,9,FALSE))</f>
        <v/>
      </c>
      <c r="G262" s="50" t="str">
        <f t="shared" si="12"/>
        <v/>
      </c>
      <c r="H262" s="83" t="str">
        <f>IF(C262="","",VLOOKUP($C262&amp;$D262,Fa_an!$A$5:$O$5004,11,FALSE))</f>
        <v/>
      </c>
      <c r="I262" s="62" t="str">
        <f t="shared" si="14"/>
        <v/>
      </c>
      <c r="J262" s="70" t="str">
        <f>IF(C262="","",VLOOKUP($C262&amp;$D262,Fa_an!$A$5:$O$5004,13,FALSE))</f>
        <v/>
      </c>
      <c r="K262" s="50" t="str">
        <f t="shared" si="13"/>
        <v/>
      </c>
      <c r="L262" s="53" t="str">
        <f t="shared" si="15"/>
        <v/>
      </c>
    </row>
    <row r="263" spans="3:12" ht="30" customHeight="1">
      <c r="C263" s="70" t="str">
        <f t="array" ref="C263">IFERROR(INDEX(Cad_an!$C$5:$F$5004,SMALL(IF(Cad_an!$F$5:$F$5004=$R$4,ROW(Cad_an!$F$5:$F$5004)-4),ROW(A256)),2),"")</f>
        <v/>
      </c>
      <c r="D263" s="70" t="str">
        <f t="array" ref="D263">IFERROR(INDEX(Cad_an!$C$5:$F$5004,SMALL(IF(Cad_an!$F$5:$F$5004=$R$4,ROW(Cad_an!$F$5:$F$5004)-4),ROW(A256)),3),"")</f>
        <v/>
      </c>
      <c r="E263" s="70" t="str">
        <f>IF(C263="","",VLOOKUP($C263&amp;$D263,Fa_an!$A$5:$O$5004,8,FALSE))</f>
        <v/>
      </c>
      <c r="F263" s="70" t="str">
        <f>IF(C263="","",VLOOKUP($C263&amp;$D263,Fa_an!$A$5:$O$5004,9,FALSE))</f>
        <v/>
      </c>
      <c r="G263" s="50" t="str">
        <f t="shared" si="12"/>
        <v/>
      </c>
      <c r="H263" s="83" t="str">
        <f>IF(C263="","",VLOOKUP($C263&amp;$D263,Fa_an!$A$5:$O$5004,11,FALSE))</f>
        <v/>
      </c>
      <c r="I263" s="62" t="str">
        <f t="shared" si="14"/>
        <v/>
      </c>
      <c r="J263" s="70" t="str">
        <f>IF(C263="","",VLOOKUP($C263&amp;$D263,Fa_an!$A$5:$O$5004,13,FALSE))</f>
        <v/>
      </c>
      <c r="K263" s="50" t="str">
        <f t="shared" si="13"/>
        <v/>
      </c>
      <c r="L263" s="53" t="str">
        <f t="shared" si="15"/>
        <v/>
      </c>
    </row>
    <row r="264" spans="3:12" ht="30" customHeight="1">
      <c r="C264" s="70" t="str">
        <f t="array" ref="C264">IFERROR(INDEX(Cad_an!$C$5:$F$5004,SMALL(IF(Cad_an!$F$5:$F$5004=$R$4,ROW(Cad_an!$F$5:$F$5004)-4),ROW(A257)),2),"")</f>
        <v/>
      </c>
      <c r="D264" s="70" t="str">
        <f t="array" ref="D264">IFERROR(INDEX(Cad_an!$C$5:$F$5004,SMALL(IF(Cad_an!$F$5:$F$5004=$R$4,ROW(Cad_an!$F$5:$F$5004)-4),ROW(A257)),3),"")</f>
        <v/>
      </c>
      <c r="E264" s="70" t="str">
        <f>IF(C264="","",VLOOKUP($C264&amp;$D264,Fa_an!$A$5:$O$5004,8,FALSE))</f>
        <v/>
      </c>
      <c r="F264" s="70" t="str">
        <f>IF(C264="","",VLOOKUP($C264&amp;$D264,Fa_an!$A$5:$O$5004,9,FALSE))</f>
        <v/>
      </c>
      <c r="G264" s="50" t="str">
        <f t="shared" si="12"/>
        <v/>
      </c>
      <c r="H264" s="83" t="str">
        <f>IF(C264="","",VLOOKUP($C264&amp;$D264,Fa_an!$A$5:$O$5004,11,FALSE))</f>
        <v/>
      </c>
      <c r="I264" s="62" t="str">
        <f t="shared" si="14"/>
        <v/>
      </c>
      <c r="J264" s="70" t="str">
        <f>IF(C264="","",VLOOKUP($C264&amp;$D264,Fa_an!$A$5:$O$5004,13,FALSE))</f>
        <v/>
      </c>
      <c r="K264" s="50" t="str">
        <f t="shared" si="13"/>
        <v/>
      </c>
      <c r="L264" s="53" t="str">
        <f t="shared" si="15"/>
        <v/>
      </c>
    </row>
    <row r="265" spans="3:12" ht="30" customHeight="1">
      <c r="C265" s="70" t="str">
        <f t="array" ref="C265">IFERROR(INDEX(Cad_an!$C$5:$F$5004,SMALL(IF(Cad_an!$F$5:$F$5004=$R$4,ROW(Cad_an!$F$5:$F$5004)-4),ROW(A258)),2),"")</f>
        <v/>
      </c>
      <c r="D265" s="70" t="str">
        <f t="array" ref="D265">IFERROR(INDEX(Cad_an!$C$5:$F$5004,SMALL(IF(Cad_an!$F$5:$F$5004=$R$4,ROW(Cad_an!$F$5:$F$5004)-4),ROW(A258)),3),"")</f>
        <v/>
      </c>
      <c r="E265" s="70" t="str">
        <f>IF(C265="","",VLOOKUP($C265&amp;$D265,Fa_an!$A$5:$O$5004,8,FALSE))</f>
        <v/>
      </c>
      <c r="F265" s="70" t="str">
        <f>IF(C265="","",VLOOKUP($C265&amp;$D265,Fa_an!$A$5:$O$5004,9,FALSE))</f>
        <v/>
      </c>
      <c r="G265" s="50" t="str">
        <f t="shared" ref="G265:G328" si="16">IFERROR(F265/E265,"")</f>
        <v/>
      </c>
      <c r="H265" s="83" t="str">
        <f>IF(C265="","",VLOOKUP($C265&amp;$D265,Fa_an!$A$5:$O$5004,11,FALSE))</f>
        <v/>
      </c>
      <c r="I265" s="62" t="str">
        <f t="shared" si="14"/>
        <v/>
      </c>
      <c r="J265" s="70" t="str">
        <f>IF(C265="","",VLOOKUP($C265&amp;$D265,Fa_an!$A$5:$O$5004,13,FALSE))</f>
        <v/>
      </c>
      <c r="K265" s="50" t="str">
        <f t="shared" ref="K265:K328" si="17">IFERROR(J265/F265,"")</f>
        <v/>
      </c>
      <c r="L265" s="53" t="str">
        <f t="shared" si="15"/>
        <v/>
      </c>
    </row>
    <row r="266" spans="3:12" ht="30" customHeight="1">
      <c r="C266" s="70" t="str">
        <f t="array" ref="C266">IFERROR(INDEX(Cad_an!$C$5:$F$5004,SMALL(IF(Cad_an!$F$5:$F$5004=$R$4,ROW(Cad_an!$F$5:$F$5004)-4),ROW(A259)),2),"")</f>
        <v/>
      </c>
      <c r="D266" s="70" t="str">
        <f t="array" ref="D266">IFERROR(INDEX(Cad_an!$C$5:$F$5004,SMALL(IF(Cad_an!$F$5:$F$5004=$R$4,ROW(Cad_an!$F$5:$F$5004)-4),ROW(A259)),3),"")</f>
        <v/>
      </c>
      <c r="E266" s="70" t="str">
        <f>IF(C266="","",VLOOKUP($C266&amp;$D266,Fa_an!$A$5:$O$5004,8,FALSE))</f>
        <v/>
      </c>
      <c r="F266" s="70" t="str">
        <f>IF(C266="","",VLOOKUP($C266&amp;$D266,Fa_an!$A$5:$O$5004,9,FALSE))</f>
        <v/>
      </c>
      <c r="G266" s="50" t="str">
        <f t="shared" si="16"/>
        <v/>
      </c>
      <c r="H266" s="83" t="str">
        <f>IF(C266="","",VLOOKUP($C266&amp;$D266,Fa_an!$A$5:$O$5004,11,FALSE))</f>
        <v/>
      </c>
      <c r="I266" s="62" t="str">
        <f t="shared" ref="I266:I329" si="18">IFERROR(H266/F266,"")</f>
        <v/>
      </c>
      <c r="J266" s="70" t="str">
        <f>IF(C266="","",VLOOKUP($C266&amp;$D266,Fa_an!$A$5:$O$5004,13,FALSE))</f>
        <v/>
      </c>
      <c r="K266" s="50" t="str">
        <f t="shared" si="17"/>
        <v/>
      </c>
      <c r="L266" s="53" t="str">
        <f t="shared" ref="L266:L329" si="19">IFERROR(H266/J266,"")</f>
        <v/>
      </c>
    </row>
    <row r="267" spans="3:12" ht="30" customHeight="1">
      <c r="C267" s="70" t="str">
        <f t="array" ref="C267">IFERROR(INDEX(Cad_an!$C$5:$F$5004,SMALL(IF(Cad_an!$F$5:$F$5004=$R$4,ROW(Cad_an!$F$5:$F$5004)-4),ROW(A260)),2),"")</f>
        <v/>
      </c>
      <c r="D267" s="70" t="str">
        <f t="array" ref="D267">IFERROR(INDEX(Cad_an!$C$5:$F$5004,SMALL(IF(Cad_an!$F$5:$F$5004=$R$4,ROW(Cad_an!$F$5:$F$5004)-4),ROW(A260)),3),"")</f>
        <v/>
      </c>
      <c r="E267" s="70" t="str">
        <f>IF(C267="","",VLOOKUP($C267&amp;$D267,Fa_an!$A$5:$O$5004,8,FALSE))</f>
        <v/>
      </c>
      <c r="F267" s="70" t="str">
        <f>IF(C267="","",VLOOKUP($C267&amp;$D267,Fa_an!$A$5:$O$5004,9,FALSE))</f>
        <v/>
      </c>
      <c r="G267" s="50" t="str">
        <f t="shared" si="16"/>
        <v/>
      </c>
      <c r="H267" s="83" t="str">
        <f>IF(C267="","",VLOOKUP($C267&amp;$D267,Fa_an!$A$5:$O$5004,11,FALSE))</f>
        <v/>
      </c>
      <c r="I267" s="62" t="str">
        <f t="shared" si="18"/>
        <v/>
      </c>
      <c r="J267" s="70" t="str">
        <f>IF(C267="","",VLOOKUP($C267&amp;$D267,Fa_an!$A$5:$O$5004,13,FALSE))</f>
        <v/>
      </c>
      <c r="K267" s="50" t="str">
        <f t="shared" si="17"/>
        <v/>
      </c>
      <c r="L267" s="53" t="str">
        <f t="shared" si="19"/>
        <v/>
      </c>
    </row>
    <row r="268" spans="3:12" ht="30" customHeight="1">
      <c r="C268" s="70" t="str">
        <f t="array" ref="C268">IFERROR(INDEX(Cad_an!$C$5:$F$5004,SMALL(IF(Cad_an!$F$5:$F$5004=$R$4,ROW(Cad_an!$F$5:$F$5004)-4),ROW(A261)),2),"")</f>
        <v/>
      </c>
      <c r="D268" s="70" t="str">
        <f t="array" ref="D268">IFERROR(INDEX(Cad_an!$C$5:$F$5004,SMALL(IF(Cad_an!$F$5:$F$5004=$R$4,ROW(Cad_an!$F$5:$F$5004)-4),ROW(A261)),3),"")</f>
        <v/>
      </c>
      <c r="E268" s="70" t="str">
        <f>IF(C268="","",VLOOKUP($C268&amp;$D268,Fa_an!$A$5:$O$5004,8,FALSE))</f>
        <v/>
      </c>
      <c r="F268" s="70" t="str">
        <f>IF(C268="","",VLOOKUP($C268&amp;$D268,Fa_an!$A$5:$O$5004,9,FALSE))</f>
        <v/>
      </c>
      <c r="G268" s="50" t="str">
        <f t="shared" si="16"/>
        <v/>
      </c>
      <c r="H268" s="83" t="str">
        <f>IF(C268="","",VLOOKUP($C268&amp;$D268,Fa_an!$A$5:$O$5004,11,FALSE))</f>
        <v/>
      </c>
      <c r="I268" s="62" t="str">
        <f t="shared" si="18"/>
        <v/>
      </c>
      <c r="J268" s="70" t="str">
        <f>IF(C268="","",VLOOKUP($C268&amp;$D268,Fa_an!$A$5:$O$5004,13,FALSE))</f>
        <v/>
      </c>
      <c r="K268" s="50" t="str">
        <f t="shared" si="17"/>
        <v/>
      </c>
      <c r="L268" s="53" t="str">
        <f t="shared" si="19"/>
        <v/>
      </c>
    </row>
    <row r="269" spans="3:12" ht="30" customHeight="1">
      <c r="C269" s="70" t="str">
        <f t="array" ref="C269">IFERROR(INDEX(Cad_an!$C$5:$F$5004,SMALL(IF(Cad_an!$F$5:$F$5004=$R$4,ROW(Cad_an!$F$5:$F$5004)-4),ROW(A262)),2),"")</f>
        <v/>
      </c>
      <c r="D269" s="70" t="str">
        <f t="array" ref="D269">IFERROR(INDEX(Cad_an!$C$5:$F$5004,SMALL(IF(Cad_an!$F$5:$F$5004=$R$4,ROW(Cad_an!$F$5:$F$5004)-4),ROW(A262)),3),"")</f>
        <v/>
      </c>
      <c r="E269" s="70" t="str">
        <f>IF(C269="","",VLOOKUP($C269&amp;$D269,Fa_an!$A$5:$O$5004,8,FALSE))</f>
        <v/>
      </c>
      <c r="F269" s="70" t="str">
        <f>IF(C269="","",VLOOKUP($C269&amp;$D269,Fa_an!$A$5:$O$5004,9,FALSE))</f>
        <v/>
      </c>
      <c r="G269" s="50" t="str">
        <f t="shared" si="16"/>
        <v/>
      </c>
      <c r="H269" s="83" t="str">
        <f>IF(C269="","",VLOOKUP($C269&amp;$D269,Fa_an!$A$5:$O$5004,11,FALSE))</f>
        <v/>
      </c>
      <c r="I269" s="62" t="str">
        <f t="shared" si="18"/>
        <v/>
      </c>
      <c r="J269" s="70" t="str">
        <f>IF(C269="","",VLOOKUP($C269&amp;$D269,Fa_an!$A$5:$O$5004,13,FALSE))</f>
        <v/>
      </c>
      <c r="K269" s="50" t="str">
        <f t="shared" si="17"/>
        <v/>
      </c>
      <c r="L269" s="53" t="str">
        <f t="shared" si="19"/>
        <v/>
      </c>
    </row>
    <row r="270" spans="3:12" ht="30" customHeight="1">
      <c r="C270" s="70" t="str">
        <f t="array" ref="C270">IFERROR(INDEX(Cad_an!$C$5:$F$5004,SMALL(IF(Cad_an!$F$5:$F$5004=$R$4,ROW(Cad_an!$F$5:$F$5004)-4),ROW(A263)),2),"")</f>
        <v/>
      </c>
      <c r="D270" s="70" t="str">
        <f t="array" ref="D270">IFERROR(INDEX(Cad_an!$C$5:$F$5004,SMALL(IF(Cad_an!$F$5:$F$5004=$R$4,ROW(Cad_an!$F$5:$F$5004)-4),ROW(A263)),3),"")</f>
        <v/>
      </c>
      <c r="E270" s="70" t="str">
        <f>IF(C270="","",VLOOKUP($C270&amp;$D270,Fa_an!$A$5:$O$5004,8,FALSE))</f>
        <v/>
      </c>
      <c r="F270" s="70" t="str">
        <f>IF(C270="","",VLOOKUP($C270&amp;$D270,Fa_an!$A$5:$O$5004,9,FALSE))</f>
        <v/>
      </c>
      <c r="G270" s="50" t="str">
        <f t="shared" si="16"/>
        <v/>
      </c>
      <c r="H270" s="83" t="str">
        <f>IF(C270="","",VLOOKUP($C270&amp;$D270,Fa_an!$A$5:$O$5004,11,FALSE))</f>
        <v/>
      </c>
      <c r="I270" s="62" t="str">
        <f t="shared" si="18"/>
        <v/>
      </c>
      <c r="J270" s="70" t="str">
        <f>IF(C270="","",VLOOKUP($C270&amp;$D270,Fa_an!$A$5:$O$5004,13,FALSE))</f>
        <v/>
      </c>
      <c r="K270" s="50" t="str">
        <f t="shared" si="17"/>
        <v/>
      </c>
      <c r="L270" s="53" t="str">
        <f t="shared" si="19"/>
        <v/>
      </c>
    </row>
    <row r="271" spans="3:12" ht="30" customHeight="1">
      <c r="C271" s="70" t="str">
        <f t="array" ref="C271">IFERROR(INDEX(Cad_an!$C$5:$F$5004,SMALL(IF(Cad_an!$F$5:$F$5004=$R$4,ROW(Cad_an!$F$5:$F$5004)-4),ROW(A264)),2),"")</f>
        <v/>
      </c>
      <c r="D271" s="70" t="str">
        <f t="array" ref="D271">IFERROR(INDEX(Cad_an!$C$5:$F$5004,SMALL(IF(Cad_an!$F$5:$F$5004=$R$4,ROW(Cad_an!$F$5:$F$5004)-4),ROW(A264)),3),"")</f>
        <v/>
      </c>
      <c r="E271" s="70" t="str">
        <f>IF(C271="","",VLOOKUP($C271&amp;$D271,Fa_an!$A$5:$O$5004,8,FALSE))</f>
        <v/>
      </c>
      <c r="F271" s="70" t="str">
        <f>IF(C271="","",VLOOKUP($C271&amp;$D271,Fa_an!$A$5:$O$5004,9,FALSE))</f>
        <v/>
      </c>
      <c r="G271" s="50" t="str">
        <f t="shared" si="16"/>
        <v/>
      </c>
      <c r="H271" s="83" t="str">
        <f>IF(C271="","",VLOOKUP($C271&amp;$D271,Fa_an!$A$5:$O$5004,11,FALSE))</f>
        <v/>
      </c>
      <c r="I271" s="62" t="str">
        <f t="shared" si="18"/>
        <v/>
      </c>
      <c r="J271" s="70" t="str">
        <f>IF(C271="","",VLOOKUP($C271&amp;$D271,Fa_an!$A$5:$O$5004,13,FALSE))</f>
        <v/>
      </c>
      <c r="K271" s="50" t="str">
        <f t="shared" si="17"/>
        <v/>
      </c>
      <c r="L271" s="53" t="str">
        <f t="shared" si="19"/>
        <v/>
      </c>
    </row>
    <row r="272" spans="3:12" ht="30" customHeight="1">
      <c r="C272" s="70" t="str">
        <f t="array" ref="C272">IFERROR(INDEX(Cad_an!$C$5:$F$5004,SMALL(IF(Cad_an!$F$5:$F$5004=$R$4,ROW(Cad_an!$F$5:$F$5004)-4),ROW(A265)),2),"")</f>
        <v/>
      </c>
      <c r="D272" s="70" t="str">
        <f t="array" ref="D272">IFERROR(INDEX(Cad_an!$C$5:$F$5004,SMALL(IF(Cad_an!$F$5:$F$5004=$R$4,ROW(Cad_an!$F$5:$F$5004)-4),ROW(A265)),3),"")</f>
        <v/>
      </c>
      <c r="E272" s="70" t="str">
        <f>IF(C272="","",VLOOKUP($C272&amp;$D272,Fa_an!$A$5:$O$5004,8,FALSE))</f>
        <v/>
      </c>
      <c r="F272" s="70" t="str">
        <f>IF(C272="","",VLOOKUP($C272&amp;$D272,Fa_an!$A$5:$O$5004,9,FALSE))</f>
        <v/>
      </c>
      <c r="G272" s="50" t="str">
        <f t="shared" si="16"/>
        <v/>
      </c>
      <c r="H272" s="83" t="str">
        <f>IF(C272="","",VLOOKUP($C272&amp;$D272,Fa_an!$A$5:$O$5004,11,FALSE))</f>
        <v/>
      </c>
      <c r="I272" s="62" t="str">
        <f t="shared" si="18"/>
        <v/>
      </c>
      <c r="J272" s="70" t="str">
        <f>IF(C272="","",VLOOKUP($C272&amp;$D272,Fa_an!$A$5:$O$5004,13,FALSE))</f>
        <v/>
      </c>
      <c r="K272" s="50" t="str">
        <f t="shared" si="17"/>
        <v/>
      </c>
      <c r="L272" s="53" t="str">
        <f t="shared" si="19"/>
        <v/>
      </c>
    </row>
    <row r="273" spans="3:12" ht="30" customHeight="1">
      <c r="C273" s="70" t="str">
        <f t="array" ref="C273">IFERROR(INDEX(Cad_an!$C$5:$F$5004,SMALL(IF(Cad_an!$F$5:$F$5004=$R$4,ROW(Cad_an!$F$5:$F$5004)-4),ROW(A266)),2),"")</f>
        <v/>
      </c>
      <c r="D273" s="70" t="str">
        <f t="array" ref="D273">IFERROR(INDEX(Cad_an!$C$5:$F$5004,SMALL(IF(Cad_an!$F$5:$F$5004=$R$4,ROW(Cad_an!$F$5:$F$5004)-4),ROW(A266)),3),"")</f>
        <v/>
      </c>
      <c r="E273" s="70" t="str">
        <f>IF(C273="","",VLOOKUP($C273&amp;$D273,Fa_an!$A$5:$O$5004,8,FALSE))</f>
        <v/>
      </c>
      <c r="F273" s="70" t="str">
        <f>IF(C273="","",VLOOKUP($C273&amp;$D273,Fa_an!$A$5:$O$5004,9,FALSE))</f>
        <v/>
      </c>
      <c r="G273" s="50" t="str">
        <f t="shared" si="16"/>
        <v/>
      </c>
      <c r="H273" s="83" t="str">
        <f>IF(C273="","",VLOOKUP($C273&amp;$D273,Fa_an!$A$5:$O$5004,11,FALSE))</f>
        <v/>
      </c>
      <c r="I273" s="62" t="str">
        <f t="shared" si="18"/>
        <v/>
      </c>
      <c r="J273" s="70" t="str">
        <f>IF(C273="","",VLOOKUP($C273&amp;$D273,Fa_an!$A$5:$O$5004,13,FALSE))</f>
        <v/>
      </c>
      <c r="K273" s="50" t="str">
        <f t="shared" si="17"/>
        <v/>
      </c>
      <c r="L273" s="53" t="str">
        <f t="shared" si="19"/>
        <v/>
      </c>
    </row>
    <row r="274" spans="3:12" ht="30" customHeight="1">
      <c r="C274" s="70" t="str">
        <f t="array" ref="C274">IFERROR(INDEX(Cad_an!$C$5:$F$5004,SMALL(IF(Cad_an!$F$5:$F$5004=$R$4,ROW(Cad_an!$F$5:$F$5004)-4),ROW(A267)),2),"")</f>
        <v/>
      </c>
      <c r="D274" s="70" t="str">
        <f t="array" ref="D274">IFERROR(INDEX(Cad_an!$C$5:$F$5004,SMALL(IF(Cad_an!$F$5:$F$5004=$R$4,ROW(Cad_an!$F$5:$F$5004)-4),ROW(A267)),3),"")</f>
        <v/>
      </c>
      <c r="E274" s="70" t="str">
        <f>IF(C274="","",VLOOKUP($C274&amp;$D274,Fa_an!$A$5:$O$5004,8,FALSE))</f>
        <v/>
      </c>
      <c r="F274" s="70" t="str">
        <f>IF(C274="","",VLOOKUP($C274&amp;$D274,Fa_an!$A$5:$O$5004,9,FALSE))</f>
        <v/>
      </c>
      <c r="G274" s="50" t="str">
        <f t="shared" si="16"/>
        <v/>
      </c>
      <c r="H274" s="83" t="str">
        <f>IF(C274="","",VLOOKUP($C274&amp;$D274,Fa_an!$A$5:$O$5004,11,FALSE))</f>
        <v/>
      </c>
      <c r="I274" s="62" t="str">
        <f t="shared" si="18"/>
        <v/>
      </c>
      <c r="J274" s="70" t="str">
        <f>IF(C274="","",VLOOKUP($C274&amp;$D274,Fa_an!$A$5:$O$5004,13,FALSE))</f>
        <v/>
      </c>
      <c r="K274" s="50" t="str">
        <f t="shared" si="17"/>
        <v/>
      </c>
      <c r="L274" s="53" t="str">
        <f t="shared" si="19"/>
        <v/>
      </c>
    </row>
    <row r="275" spans="3:12" ht="30" customHeight="1">
      <c r="C275" s="70" t="str">
        <f t="array" ref="C275">IFERROR(INDEX(Cad_an!$C$5:$F$5004,SMALL(IF(Cad_an!$F$5:$F$5004=$R$4,ROW(Cad_an!$F$5:$F$5004)-4),ROW(A268)),2),"")</f>
        <v/>
      </c>
      <c r="D275" s="70" t="str">
        <f t="array" ref="D275">IFERROR(INDEX(Cad_an!$C$5:$F$5004,SMALL(IF(Cad_an!$F$5:$F$5004=$R$4,ROW(Cad_an!$F$5:$F$5004)-4),ROW(A268)),3),"")</f>
        <v/>
      </c>
      <c r="E275" s="70" t="str">
        <f>IF(C275="","",VLOOKUP($C275&amp;$D275,Fa_an!$A$5:$O$5004,8,FALSE))</f>
        <v/>
      </c>
      <c r="F275" s="70" t="str">
        <f>IF(C275="","",VLOOKUP($C275&amp;$D275,Fa_an!$A$5:$O$5004,9,FALSE))</f>
        <v/>
      </c>
      <c r="G275" s="50" t="str">
        <f t="shared" si="16"/>
        <v/>
      </c>
      <c r="H275" s="83" t="str">
        <f>IF(C275="","",VLOOKUP($C275&amp;$D275,Fa_an!$A$5:$O$5004,11,FALSE))</f>
        <v/>
      </c>
      <c r="I275" s="62" t="str">
        <f t="shared" si="18"/>
        <v/>
      </c>
      <c r="J275" s="70" t="str">
        <f>IF(C275="","",VLOOKUP($C275&amp;$D275,Fa_an!$A$5:$O$5004,13,FALSE))</f>
        <v/>
      </c>
      <c r="K275" s="50" t="str">
        <f t="shared" si="17"/>
        <v/>
      </c>
      <c r="L275" s="53" t="str">
        <f t="shared" si="19"/>
        <v/>
      </c>
    </row>
    <row r="276" spans="3:12" ht="30" customHeight="1">
      <c r="C276" s="70" t="str">
        <f t="array" ref="C276">IFERROR(INDEX(Cad_an!$C$5:$F$5004,SMALL(IF(Cad_an!$F$5:$F$5004=$R$4,ROW(Cad_an!$F$5:$F$5004)-4),ROW(A269)),2),"")</f>
        <v/>
      </c>
      <c r="D276" s="70" t="str">
        <f t="array" ref="D276">IFERROR(INDEX(Cad_an!$C$5:$F$5004,SMALL(IF(Cad_an!$F$5:$F$5004=$R$4,ROW(Cad_an!$F$5:$F$5004)-4),ROW(A269)),3),"")</f>
        <v/>
      </c>
      <c r="E276" s="70" t="str">
        <f>IF(C276="","",VLOOKUP($C276&amp;$D276,Fa_an!$A$5:$O$5004,8,FALSE))</f>
        <v/>
      </c>
      <c r="F276" s="70" t="str">
        <f>IF(C276="","",VLOOKUP($C276&amp;$D276,Fa_an!$A$5:$O$5004,9,FALSE))</f>
        <v/>
      </c>
      <c r="G276" s="50" t="str">
        <f t="shared" si="16"/>
        <v/>
      </c>
      <c r="H276" s="83" t="str">
        <f>IF(C276="","",VLOOKUP($C276&amp;$D276,Fa_an!$A$5:$O$5004,11,FALSE))</f>
        <v/>
      </c>
      <c r="I276" s="62" t="str">
        <f t="shared" si="18"/>
        <v/>
      </c>
      <c r="J276" s="70" t="str">
        <f>IF(C276="","",VLOOKUP($C276&amp;$D276,Fa_an!$A$5:$O$5004,13,FALSE))</f>
        <v/>
      </c>
      <c r="K276" s="50" t="str">
        <f t="shared" si="17"/>
        <v/>
      </c>
      <c r="L276" s="53" t="str">
        <f t="shared" si="19"/>
        <v/>
      </c>
    </row>
    <row r="277" spans="3:12" ht="30" customHeight="1">
      <c r="C277" s="70" t="str">
        <f t="array" ref="C277">IFERROR(INDEX(Cad_an!$C$5:$F$5004,SMALL(IF(Cad_an!$F$5:$F$5004=$R$4,ROW(Cad_an!$F$5:$F$5004)-4),ROW(A270)),2),"")</f>
        <v/>
      </c>
      <c r="D277" s="70" t="str">
        <f t="array" ref="D277">IFERROR(INDEX(Cad_an!$C$5:$F$5004,SMALL(IF(Cad_an!$F$5:$F$5004=$R$4,ROW(Cad_an!$F$5:$F$5004)-4),ROW(A270)),3),"")</f>
        <v/>
      </c>
      <c r="E277" s="70" t="str">
        <f>IF(C277="","",VLOOKUP($C277&amp;$D277,Fa_an!$A$5:$O$5004,8,FALSE))</f>
        <v/>
      </c>
      <c r="F277" s="70" t="str">
        <f>IF(C277="","",VLOOKUP($C277&amp;$D277,Fa_an!$A$5:$O$5004,9,FALSE))</f>
        <v/>
      </c>
      <c r="G277" s="50" t="str">
        <f t="shared" si="16"/>
        <v/>
      </c>
      <c r="H277" s="83" t="str">
        <f>IF(C277="","",VLOOKUP($C277&amp;$D277,Fa_an!$A$5:$O$5004,11,FALSE))</f>
        <v/>
      </c>
      <c r="I277" s="62" t="str">
        <f t="shared" si="18"/>
        <v/>
      </c>
      <c r="J277" s="70" t="str">
        <f>IF(C277="","",VLOOKUP($C277&amp;$D277,Fa_an!$A$5:$O$5004,13,FALSE))</f>
        <v/>
      </c>
      <c r="K277" s="50" t="str">
        <f t="shared" si="17"/>
        <v/>
      </c>
      <c r="L277" s="53" t="str">
        <f t="shared" si="19"/>
        <v/>
      </c>
    </row>
    <row r="278" spans="3:12" ht="30" customHeight="1">
      <c r="C278" s="70" t="str">
        <f t="array" ref="C278">IFERROR(INDEX(Cad_an!$C$5:$F$5004,SMALL(IF(Cad_an!$F$5:$F$5004=$R$4,ROW(Cad_an!$F$5:$F$5004)-4),ROW(A271)),2),"")</f>
        <v/>
      </c>
      <c r="D278" s="70" t="str">
        <f t="array" ref="D278">IFERROR(INDEX(Cad_an!$C$5:$F$5004,SMALL(IF(Cad_an!$F$5:$F$5004=$R$4,ROW(Cad_an!$F$5:$F$5004)-4),ROW(A271)),3),"")</f>
        <v/>
      </c>
      <c r="E278" s="70" t="str">
        <f>IF(C278="","",VLOOKUP($C278&amp;$D278,Fa_an!$A$5:$O$5004,8,FALSE))</f>
        <v/>
      </c>
      <c r="F278" s="70" t="str">
        <f>IF(C278="","",VLOOKUP($C278&amp;$D278,Fa_an!$A$5:$O$5004,9,FALSE))</f>
        <v/>
      </c>
      <c r="G278" s="50" t="str">
        <f t="shared" si="16"/>
        <v/>
      </c>
      <c r="H278" s="83" t="str">
        <f>IF(C278="","",VLOOKUP($C278&amp;$D278,Fa_an!$A$5:$O$5004,11,FALSE))</f>
        <v/>
      </c>
      <c r="I278" s="62" t="str">
        <f t="shared" si="18"/>
        <v/>
      </c>
      <c r="J278" s="70" t="str">
        <f>IF(C278="","",VLOOKUP($C278&amp;$D278,Fa_an!$A$5:$O$5004,13,FALSE))</f>
        <v/>
      </c>
      <c r="K278" s="50" t="str">
        <f t="shared" si="17"/>
        <v/>
      </c>
      <c r="L278" s="53" t="str">
        <f t="shared" si="19"/>
        <v/>
      </c>
    </row>
    <row r="279" spans="3:12" ht="30" customHeight="1">
      <c r="C279" s="70" t="str">
        <f t="array" ref="C279">IFERROR(INDEX(Cad_an!$C$5:$F$5004,SMALL(IF(Cad_an!$F$5:$F$5004=$R$4,ROW(Cad_an!$F$5:$F$5004)-4),ROW(A272)),2),"")</f>
        <v/>
      </c>
      <c r="D279" s="70" t="str">
        <f t="array" ref="D279">IFERROR(INDEX(Cad_an!$C$5:$F$5004,SMALL(IF(Cad_an!$F$5:$F$5004=$R$4,ROW(Cad_an!$F$5:$F$5004)-4),ROW(A272)),3),"")</f>
        <v/>
      </c>
      <c r="E279" s="70" t="str">
        <f>IF(C279="","",VLOOKUP($C279&amp;$D279,Fa_an!$A$5:$O$5004,8,FALSE))</f>
        <v/>
      </c>
      <c r="F279" s="70" t="str">
        <f>IF(C279="","",VLOOKUP($C279&amp;$D279,Fa_an!$A$5:$O$5004,9,FALSE))</f>
        <v/>
      </c>
      <c r="G279" s="50" t="str">
        <f t="shared" si="16"/>
        <v/>
      </c>
      <c r="H279" s="83" t="str">
        <f>IF(C279="","",VLOOKUP($C279&amp;$D279,Fa_an!$A$5:$O$5004,11,FALSE))</f>
        <v/>
      </c>
      <c r="I279" s="62" t="str">
        <f t="shared" si="18"/>
        <v/>
      </c>
      <c r="J279" s="70" t="str">
        <f>IF(C279="","",VLOOKUP($C279&amp;$D279,Fa_an!$A$5:$O$5004,13,FALSE))</f>
        <v/>
      </c>
      <c r="K279" s="50" t="str">
        <f t="shared" si="17"/>
        <v/>
      </c>
      <c r="L279" s="53" t="str">
        <f t="shared" si="19"/>
        <v/>
      </c>
    </row>
    <row r="280" spans="3:12" ht="30" customHeight="1">
      <c r="C280" s="70" t="str">
        <f t="array" ref="C280">IFERROR(INDEX(Cad_an!$C$5:$F$5004,SMALL(IF(Cad_an!$F$5:$F$5004=$R$4,ROW(Cad_an!$F$5:$F$5004)-4),ROW(A273)),2),"")</f>
        <v/>
      </c>
      <c r="D280" s="70" t="str">
        <f t="array" ref="D280">IFERROR(INDEX(Cad_an!$C$5:$F$5004,SMALL(IF(Cad_an!$F$5:$F$5004=$R$4,ROW(Cad_an!$F$5:$F$5004)-4),ROW(A273)),3),"")</f>
        <v/>
      </c>
      <c r="E280" s="70" t="str">
        <f>IF(C280="","",VLOOKUP($C280&amp;$D280,Fa_an!$A$5:$O$5004,8,FALSE))</f>
        <v/>
      </c>
      <c r="F280" s="70" t="str">
        <f>IF(C280="","",VLOOKUP($C280&amp;$D280,Fa_an!$A$5:$O$5004,9,FALSE))</f>
        <v/>
      </c>
      <c r="G280" s="50" t="str">
        <f t="shared" si="16"/>
        <v/>
      </c>
      <c r="H280" s="83" t="str">
        <f>IF(C280="","",VLOOKUP($C280&amp;$D280,Fa_an!$A$5:$O$5004,11,FALSE))</f>
        <v/>
      </c>
      <c r="I280" s="62" t="str">
        <f t="shared" si="18"/>
        <v/>
      </c>
      <c r="J280" s="70" t="str">
        <f>IF(C280="","",VLOOKUP($C280&amp;$D280,Fa_an!$A$5:$O$5004,13,FALSE))</f>
        <v/>
      </c>
      <c r="K280" s="50" t="str">
        <f t="shared" si="17"/>
        <v/>
      </c>
      <c r="L280" s="53" t="str">
        <f t="shared" si="19"/>
        <v/>
      </c>
    </row>
    <row r="281" spans="3:12" ht="30" customHeight="1">
      <c r="C281" s="70" t="str">
        <f t="array" ref="C281">IFERROR(INDEX(Cad_an!$C$5:$F$5004,SMALL(IF(Cad_an!$F$5:$F$5004=$R$4,ROW(Cad_an!$F$5:$F$5004)-4),ROW(A274)),2),"")</f>
        <v/>
      </c>
      <c r="D281" s="70" t="str">
        <f t="array" ref="D281">IFERROR(INDEX(Cad_an!$C$5:$F$5004,SMALL(IF(Cad_an!$F$5:$F$5004=$R$4,ROW(Cad_an!$F$5:$F$5004)-4),ROW(A274)),3),"")</f>
        <v/>
      </c>
      <c r="E281" s="70" t="str">
        <f>IF(C281="","",VLOOKUP($C281&amp;$D281,Fa_an!$A$5:$O$5004,8,FALSE))</f>
        <v/>
      </c>
      <c r="F281" s="70" t="str">
        <f>IF(C281="","",VLOOKUP($C281&amp;$D281,Fa_an!$A$5:$O$5004,9,FALSE))</f>
        <v/>
      </c>
      <c r="G281" s="50" t="str">
        <f t="shared" si="16"/>
        <v/>
      </c>
      <c r="H281" s="83" t="str">
        <f>IF(C281="","",VLOOKUP($C281&amp;$D281,Fa_an!$A$5:$O$5004,11,FALSE))</f>
        <v/>
      </c>
      <c r="I281" s="62" t="str">
        <f t="shared" si="18"/>
        <v/>
      </c>
      <c r="J281" s="70" t="str">
        <f>IF(C281="","",VLOOKUP($C281&amp;$D281,Fa_an!$A$5:$O$5004,13,FALSE))</f>
        <v/>
      </c>
      <c r="K281" s="50" t="str">
        <f t="shared" si="17"/>
        <v/>
      </c>
      <c r="L281" s="53" t="str">
        <f t="shared" si="19"/>
        <v/>
      </c>
    </row>
    <row r="282" spans="3:12" ht="30" customHeight="1">
      <c r="C282" s="70" t="str">
        <f t="array" ref="C282">IFERROR(INDEX(Cad_an!$C$5:$F$5004,SMALL(IF(Cad_an!$F$5:$F$5004=$R$4,ROW(Cad_an!$F$5:$F$5004)-4),ROW(A275)),2),"")</f>
        <v/>
      </c>
      <c r="D282" s="70" t="str">
        <f t="array" ref="D282">IFERROR(INDEX(Cad_an!$C$5:$F$5004,SMALL(IF(Cad_an!$F$5:$F$5004=$R$4,ROW(Cad_an!$F$5:$F$5004)-4),ROW(A275)),3),"")</f>
        <v/>
      </c>
      <c r="E282" s="70" t="str">
        <f>IF(C282="","",VLOOKUP($C282&amp;$D282,Fa_an!$A$5:$O$5004,8,FALSE))</f>
        <v/>
      </c>
      <c r="F282" s="70" t="str">
        <f>IF(C282="","",VLOOKUP($C282&amp;$D282,Fa_an!$A$5:$O$5004,9,FALSE))</f>
        <v/>
      </c>
      <c r="G282" s="50" t="str">
        <f t="shared" si="16"/>
        <v/>
      </c>
      <c r="H282" s="83" t="str">
        <f>IF(C282="","",VLOOKUP($C282&amp;$D282,Fa_an!$A$5:$O$5004,11,FALSE))</f>
        <v/>
      </c>
      <c r="I282" s="62" t="str">
        <f t="shared" si="18"/>
        <v/>
      </c>
      <c r="J282" s="70" t="str">
        <f>IF(C282="","",VLOOKUP($C282&amp;$D282,Fa_an!$A$5:$O$5004,13,FALSE))</f>
        <v/>
      </c>
      <c r="K282" s="50" t="str">
        <f t="shared" si="17"/>
        <v/>
      </c>
      <c r="L282" s="53" t="str">
        <f t="shared" si="19"/>
        <v/>
      </c>
    </row>
    <row r="283" spans="3:12" ht="30" customHeight="1">
      <c r="C283" s="70" t="str">
        <f t="array" ref="C283">IFERROR(INDEX(Cad_an!$C$5:$F$5004,SMALL(IF(Cad_an!$F$5:$F$5004=$R$4,ROW(Cad_an!$F$5:$F$5004)-4),ROW(A276)),2),"")</f>
        <v/>
      </c>
      <c r="D283" s="70" t="str">
        <f t="array" ref="D283">IFERROR(INDEX(Cad_an!$C$5:$F$5004,SMALL(IF(Cad_an!$F$5:$F$5004=$R$4,ROW(Cad_an!$F$5:$F$5004)-4),ROW(A276)),3),"")</f>
        <v/>
      </c>
      <c r="E283" s="70" t="str">
        <f>IF(C283="","",VLOOKUP($C283&amp;$D283,Fa_an!$A$5:$O$5004,8,FALSE))</f>
        <v/>
      </c>
      <c r="F283" s="70" t="str">
        <f>IF(C283="","",VLOOKUP($C283&amp;$D283,Fa_an!$A$5:$O$5004,9,FALSE))</f>
        <v/>
      </c>
      <c r="G283" s="50" t="str">
        <f t="shared" si="16"/>
        <v/>
      </c>
      <c r="H283" s="83" t="str">
        <f>IF(C283="","",VLOOKUP($C283&amp;$D283,Fa_an!$A$5:$O$5004,11,FALSE))</f>
        <v/>
      </c>
      <c r="I283" s="62" t="str">
        <f t="shared" si="18"/>
        <v/>
      </c>
      <c r="J283" s="70" t="str">
        <f>IF(C283="","",VLOOKUP($C283&amp;$D283,Fa_an!$A$5:$O$5004,13,FALSE))</f>
        <v/>
      </c>
      <c r="K283" s="50" t="str">
        <f t="shared" si="17"/>
        <v/>
      </c>
      <c r="L283" s="53" t="str">
        <f t="shared" si="19"/>
        <v/>
      </c>
    </row>
    <row r="284" spans="3:12" ht="30" customHeight="1">
      <c r="C284" s="70" t="str">
        <f t="array" ref="C284">IFERROR(INDEX(Cad_an!$C$5:$F$5004,SMALL(IF(Cad_an!$F$5:$F$5004=$R$4,ROW(Cad_an!$F$5:$F$5004)-4),ROW(A277)),2),"")</f>
        <v/>
      </c>
      <c r="D284" s="70" t="str">
        <f t="array" ref="D284">IFERROR(INDEX(Cad_an!$C$5:$F$5004,SMALL(IF(Cad_an!$F$5:$F$5004=$R$4,ROW(Cad_an!$F$5:$F$5004)-4),ROW(A277)),3),"")</f>
        <v/>
      </c>
      <c r="E284" s="70" t="str">
        <f>IF(C284="","",VLOOKUP($C284&amp;$D284,Fa_an!$A$5:$O$5004,8,FALSE))</f>
        <v/>
      </c>
      <c r="F284" s="70" t="str">
        <f>IF(C284="","",VLOOKUP($C284&amp;$D284,Fa_an!$A$5:$O$5004,9,FALSE))</f>
        <v/>
      </c>
      <c r="G284" s="50" t="str">
        <f t="shared" si="16"/>
        <v/>
      </c>
      <c r="H284" s="83" t="str">
        <f>IF(C284="","",VLOOKUP($C284&amp;$D284,Fa_an!$A$5:$O$5004,11,FALSE))</f>
        <v/>
      </c>
      <c r="I284" s="62" t="str">
        <f t="shared" si="18"/>
        <v/>
      </c>
      <c r="J284" s="70" t="str">
        <f>IF(C284="","",VLOOKUP($C284&amp;$D284,Fa_an!$A$5:$O$5004,13,FALSE))</f>
        <v/>
      </c>
      <c r="K284" s="50" t="str">
        <f t="shared" si="17"/>
        <v/>
      </c>
      <c r="L284" s="53" t="str">
        <f t="shared" si="19"/>
        <v/>
      </c>
    </row>
    <row r="285" spans="3:12" ht="30" customHeight="1">
      <c r="C285" s="70" t="str">
        <f t="array" ref="C285">IFERROR(INDEX(Cad_an!$C$5:$F$5004,SMALL(IF(Cad_an!$F$5:$F$5004=$R$4,ROW(Cad_an!$F$5:$F$5004)-4),ROW(A278)),2),"")</f>
        <v/>
      </c>
      <c r="D285" s="70" t="str">
        <f t="array" ref="D285">IFERROR(INDEX(Cad_an!$C$5:$F$5004,SMALL(IF(Cad_an!$F$5:$F$5004=$R$4,ROW(Cad_an!$F$5:$F$5004)-4),ROW(A278)),3),"")</f>
        <v/>
      </c>
      <c r="E285" s="70" t="str">
        <f>IF(C285="","",VLOOKUP($C285&amp;$D285,Fa_an!$A$5:$O$5004,8,FALSE))</f>
        <v/>
      </c>
      <c r="F285" s="70" t="str">
        <f>IF(C285="","",VLOOKUP($C285&amp;$D285,Fa_an!$A$5:$O$5004,9,FALSE))</f>
        <v/>
      </c>
      <c r="G285" s="50" t="str">
        <f t="shared" si="16"/>
        <v/>
      </c>
      <c r="H285" s="83" t="str">
        <f>IF(C285="","",VLOOKUP($C285&amp;$D285,Fa_an!$A$5:$O$5004,11,FALSE))</f>
        <v/>
      </c>
      <c r="I285" s="62" t="str">
        <f t="shared" si="18"/>
        <v/>
      </c>
      <c r="J285" s="70" t="str">
        <f>IF(C285="","",VLOOKUP($C285&amp;$D285,Fa_an!$A$5:$O$5004,13,FALSE))</f>
        <v/>
      </c>
      <c r="K285" s="50" t="str">
        <f t="shared" si="17"/>
        <v/>
      </c>
      <c r="L285" s="53" t="str">
        <f t="shared" si="19"/>
        <v/>
      </c>
    </row>
    <row r="286" spans="3:12" ht="30" customHeight="1">
      <c r="C286" s="70" t="str">
        <f t="array" ref="C286">IFERROR(INDEX(Cad_an!$C$5:$F$5004,SMALL(IF(Cad_an!$F$5:$F$5004=$R$4,ROW(Cad_an!$F$5:$F$5004)-4),ROW(A279)),2),"")</f>
        <v/>
      </c>
      <c r="D286" s="70" t="str">
        <f t="array" ref="D286">IFERROR(INDEX(Cad_an!$C$5:$F$5004,SMALL(IF(Cad_an!$F$5:$F$5004=$R$4,ROW(Cad_an!$F$5:$F$5004)-4),ROW(A279)),3),"")</f>
        <v/>
      </c>
      <c r="E286" s="70" t="str">
        <f>IF(C286="","",VLOOKUP($C286&amp;$D286,Fa_an!$A$5:$O$5004,8,FALSE))</f>
        <v/>
      </c>
      <c r="F286" s="70" t="str">
        <f>IF(C286="","",VLOOKUP($C286&amp;$D286,Fa_an!$A$5:$O$5004,9,FALSE))</f>
        <v/>
      </c>
      <c r="G286" s="50" t="str">
        <f t="shared" si="16"/>
        <v/>
      </c>
      <c r="H286" s="83" t="str">
        <f>IF(C286="","",VLOOKUP($C286&amp;$D286,Fa_an!$A$5:$O$5004,11,FALSE))</f>
        <v/>
      </c>
      <c r="I286" s="62" t="str">
        <f t="shared" si="18"/>
        <v/>
      </c>
      <c r="J286" s="70" t="str">
        <f>IF(C286="","",VLOOKUP($C286&amp;$D286,Fa_an!$A$5:$O$5004,13,FALSE))</f>
        <v/>
      </c>
      <c r="K286" s="50" t="str">
        <f t="shared" si="17"/>
        <v/>
      </c>
      <c r="L286" s="53" t="str">
        <f t="shared" si="19"/>
        <v/>
      </c>
    </row>
    <row r="287" spans="3:12" ht="30" customHeight="1">
      <c r="C287" s="70" t="str">
        <f t="array" ref="C287">IFERROR(INDEX(Cad_an!$C$5:$F$5004,SMALL(IF(Cad_an!$F$5:$F$5004=$R$4,ROW(Cad_an!$F$5:$F$5004)-4),ROW(A280)),2),"")</f>
        <v/>
      </c>
      <c r="D287" s="70" t="str">
        <f t="array" ref="D287">IFERROR(INDEX(Cad_an!$C$5:$F$5004,SMALL(IF(Cad_an!$F$5:$F$5004=$R$4,ROW(Cad_an!$F$5:$F$5004)-4),ROW(A280)),3),"")</f>
        <v/>
      </c>
      <c r="E287" s="70" t="str">
        <f>IF(C287="","",VLOOKUP($C287&amp;$D287,Fa_an!$A$5:$O$5004,8,FALSE))</f>
        <v/>
      </c>
      <c r="F287" s="70" t="str">
        <f>IF(C287="","",VLOOKUP($C287&amp;$D287,Fa_an!$A$5:$O$5004,9,FALSE))</f>
        <v/>
      </c>
      <c r="G287" s="50" t="str">
        <f t="shared" si="16"/>
        <v/>
      </c>
      <c r="H287" s="83" t="str">
        <f>IF(C287="","",VLOOKUP($C287&amp;$D287,Fa_an!$A$5:$O$5004,11,FALSE))</f>
        <v/>
      </c>
      <c r="I287" s="62" t="str">
        <f t="shared" si="18"/>
        <v/>
      </c>
      <c r="J287" s="70" t="str">
        <f>IF(C287="","",VLOOKUP($C287&amp;$D287,Fa_an!$A$5:$O$5004,13,FALSE))</f>
        <v/>
      </c>
      <c r="K287" s="50" t="str">
        <f t="shared" si="17"/>
        <v/>
      </c>
      <c r="L287" s="53" t="str">
        <f t="shared" si="19"/>
        <v/>
      </c>
    </row>
    <row r="288" spans="3:12" ht="30" customHeight="1">
      <c r="C288" s="70" t="str">
        <f t="array" ref="C288">IFERROR(INDEX(Cad_an!$C$5:$F$5004,SMALL(IF(Cad_an!$F$5:$F$5004=$R$4,ROW(Cad_an!$F$5:$F$5004)-4),ROW(A281)),2),"")</f>
        <v/>
      </c>
      <c r="D288" s="70" t="str">
        <f t="array" ref="D288">IFERROR(INDEX(Cad_an!$C$5:$F$5004,SMALL(IF(Cad_an!$F$5:$F$5004=$R$4,ROW(Cad_an!$F$5:$F$5004)-4),ROW(A281)),3),"")</f>
        <v/>
      </c>
      <c r="E288" s="70" t="str">
        <f>IF(C288="","",VLOOKUP($C288&amp;$D288,Fa_an!$A$5:$O$5004,8,FALSE))</f>
        <v/>
      </c>
      <c r="F288" s="70" t="str">
        <f>IF(C288="","",VLOOKUP($C288&amp;$D288,Fa_an!$A$5:$O$5004,9,FALSE))</f>
        <v/>
      </c>
      <c r="G288" s="50" t="str">
        <f t="shared" si="16"/>
        <v/>
      </c>
      <c r="H288" s="83" t="str">
        <f>IF(C288="","",VLOOKUP($C288&amp;$D288,Fa_an!$A$5:$O$5004,11,FALSE))</f>
        <v/>
      </c>
      <c r="I288" s="62" t="str">
        <f t="shared" si="18"/>
        <v/>
      </c>
      <c r="J288" s="70" t="str">
        <f>IF(C288="","",VLOOKUP($C288&amp;$D288,Fa_an!$A$5:$O$5004,13,FALSE))</f>
        <v/>
      </c>
      <c r="K288" s="50" t="str">
        <f t="shared" si="17"/>
        <v/>
      </c>
      <c r="L288" s="53" t="str">
        <f t="shared" si="19"/>
        <v/>
      </c>
    </row>
    <row r="289" spans="3:12" ht="30" customHeight="1">
      <c r="C289" s="70" t="str">
        <f t="array" ref="C289">IFERROR(INDEX(Cad_an!$C$5:$F$5004,SMALL(IF(Cad_an!$F$5:$F$5004=$R$4,ROW(Cad_an!$F$5:$F$5004)-4),ROW(A282)),2),"")</f>
        <v/>
      </c>
      <c r="D289" s="70" t="str">
        <f t="array" ref="D289">IFERROR(INDEX(Cad_an!$C$5:$F$5004,SMALL(IF(Cad_an!$F$5:$F$5004=$R$4,ROW(Cad_an!$F$5:$F$5004)-4),ROW(A282)),3),"")</f>
        <v/>
      </c>
      <c r="E289" s="70" t="str">
        <f>IF(C289="","",VLOOKUP($C289&amp;$D289,Fa_an!$A$5:$O$5004,8,FALSE))</f>
        <v/>
      </c>
      <c r="F289" s="70" t="str">
        <f>IF(C289="","",VLOOKUP($C289&amp;$D289,Fa_an!$A$5:$O$5004,9,FALSE))</f>
        <v/>
      </c>
      <c r="G289" s="50" t="str">
        <f t="shared" si="16"/>
        <v/>
      </c>
      <c r="H289" s="83" t="str">
        <f>IF(C289="","",VLOOKUP($C289&amp;$D289,Fa_an!$A$5:$O$5004,11,FALSE))</f>
        <v/>
      </c>
      <c r="I289" s="62" t="str">
        <f t="shared" si="18"/>
        <v/>
      </c>
      <c r="J289" s="70" t="str">
        <f>IF(C289="","",VLOOKUP($C289&amp;$D289,Fa_an!$A$5:$O$5004,13,FALSE))</f>
        <v/>
      </c>
      <c r="K289" s="50" t="str">
        <f t="shared" si="17"/>
        <v/>
      </c>
      <c r="L289" s="53" t="str">
        <f t="shared" si="19"/>
        <v/>
      </c>
    </row>
    <row r="290" spans="3:12" ht="30" customHeight="1">
      <c r="C290" s="70" t="str">
        <f t="array" ref="C290">IFERROR(INDEX(Cad_an!$C$5:$F$5004,SMALL(IF(Cad_an!$F$5:$F$5004=$R$4,ROW(Cad_an!$F$5:$F$5004)-4),ROW(A283)),2),"")</f>
        <v/>
      </c>
      <c r="D290" s="70" t="str">
        <f t="array" ref="D290">IFERROR(INDEX(Cad_an!$C$5:$F$5004,SMALL(IF(Cad_an!$F$5:$F$5004=$R$4,ROW(Cad_an!$F$5:$F$5004)-4),ROW(A283)),3),"")</f>
        <v/>
      </c>
      <c r="E290" s="70" t="str">
        <f>IF(C290="","",VLOOKUP($C290&amp;$D290,Fa_an!$A$5:$O$5004,8,FALSE))</f>
        <v/>
      </c>
      <c r="F290" s="70" t="str">
        <f>IF(C290="","",VLOOKUP($C290&amp;$D290,Fa_an!$A$5:$O$5004,9,FALSE))</f>
        <v/>
      </c>
      <c r="G290" s="50" t="str">
        <f t="shared" si="16"/>
        <v/>
      </c>
      <c r="H290" s="83" t="str">
        <f>IF(C290="","",VLOOKUP($C290&amp;$D290,Fa_an!$A$5:$O$5004,11,FALSE))</f>
        <v/>
      </c>
      <c r="I290" s="62" t="str">
        <f t="shared" si="18"/>
        <v/>
      </c>
      <c r="J290" s="70" t="str">
        <f>IF(C290="","",VLOOKUP($C290&amp;$D290,Fa_an!$A$5:$O$5004,13,FALSE))</f>
        <v/>
      </c>
      <c r="K290" s="50" t="str">
        <f t="shared" si="17"/>
        <v/>
      </c>
      <c r="L290" s="53" t="str">
        <f t="shared" si="19"/>
        <v/>
      </c>
    </row>
    <row r="291" spans="3:12" ht="30" customHeight="1">
      <c r="C291" s="70" t="str">
        <f t="array" ref="C291">IFERROR(INDEX(Cad_an!$C$5:$F$5004,SMALL(IF(Cad_an!$F$5:$F$5004=$R$4,ROW(Cad_an!$F$5:$F$5004)-4),ROW(A284)),2),"")</f>
        <v/>
      </c>
      <c r="D291" s="70" t="str">
        <f t="array" ref="D291">IFERROR(INDEX(Cad_an!$C$5:$F$5004,SMALL(IF(Cad_an!$F$5:$F$5004=$R$4,ROW(Cad_an!$F$5:$F$5004)-4),ROW(A284)),3),"")</f>
        <v/>
      </c>
      <c r="E291" s="70" t="str">
        <f>IF(C291="","",VLOOKUP($C291&amp;$D291,Fa_an!$A$5:$O$5004,8,FALSE))</f>
        <v/>
      </c>
      <c r="F291" s="70" t="str">
        <f>IF(C291="","",VLOOKUP($C291&amp;$D291,Fa_an!$A$5:$O$5004,9,FALSE))</f>
        <v/>
      </c>
      <c r="G291" s="50" t="str">
        <f t="shared" si="16"/>
        <v/>
      </c>
      <c r="H291" s="83" t="str">
        <f>IF(C291="","",VLOOKUP($C291&amp;$D291,Fa_an!$A$5:$O$5004,11,FALSE))</f>
        <v/>
      </c>
      <c r="I291" s="62" t="str">
        <f t="shared" si="18"/>
        <v/>
      </c>
      <c r="J291" s="70" t="str">
        <f>IF(C291="","",VLOOKUP($C291&amp;$D291,Fa_an!$A$5:$O$5004,13,FALSE))</f>
        <v/>
      </c>
      <c r="K291" s="50" t="str">
        <f t="shared" si="17"/>
        <v/>
      </c>
      <c r="L291" s="53" t="str">
        <f t="shared" si="19"/>
        <v/>
      </c>
    </row>
    <row r="292" spans="3:12" ht="30" customHeight="1">
      <c r="C292" s="70" t="str">
        <f t="array" ref="C292">IFERROR(INDEX(Cad_an!$C$5:$F$5004,SMALL(IF(Cad_an!$F$5:$F$5004=$R$4,ROW(Cad_an!$F$5:$F$5004)-4),ROW(A285)),2),"")</f>
        <v/>
      </c>
      <c r="D292" s="70" t="str">
        <f t="array" ref="D292">IFERROR(INDEX(Cad_an!$C$5:$F$5004,SMALL(IF(Cad_an!$F$5:$F$5004=$R$4,ROW(Cad_an!$F$5:$F$5004)-4),ROW(A285)),3),"")</f>
        <v/>
      </c>
      <c r="E292" s="70" t="str">
        <f>IF(C292="","",VLOOKUP($C292&amp;$D292,Fa_an!$A$5:$O$5004,8,FALSE))</f>
        <v/>
      </c>
      <c r="F292" s="70" t="str">
        <f>IF(C292="","",VLOOKUP($C292&amp;$D292,Fa_an!$A$5:$O$5004,9,FALSE))</f>
        <v/>
      </c>
      <c r="G292" s="50" t="str">
        <f t="shared" si="16"/>
        <v/>
      </c>
      <c r="H292" s="83" t="str">
        <f>IF(C292="","",VLOOKUP($C292&amp;$D292,Fa_an!$A$5:$O$5004,11,FALSE))</f>
        <v/>
      </c>
      <c r="I292" s="62" t="str">
        <f t="shared" si="18"/>
        <v/>
      </c>
      <c r="J292" s="70" t="str">
        <f>IF(C292="","",VLOOKUP($C292&amp;$D292,Fa_an!$A$5:$O$5004,13,FALSE))</f>
        <v/>
      </c>
      <c r="K292" s="50" t="str">
        <f t="shared" si="17"/>
        <v/>
      </c>
      <c r="L292" s="53" t="str">
        <f t="shared" si="19"/>
        <v/>
      </c>
    </row>
    <row r="293" spans="3:12" ht="30" customHeight="1">
      <c r="C293" s="70" t="str">
        <f t="array" ref="C293">IFERROR(INDEX(Cad_an!$C$5:$F$5004,SMALL(IF(Cad_an!$F$5:$F$5004=$R$4,ROW(Cad_an!$F$5:$F$5004)-4),ROW(A286)),2),"")</f>
        <v/>
      </c>
      <c r="D293" s="70" t="str">
        <f t="array" ref="D293">IFERROR(INDEX(Cad_an!$C$5:$F$5004,SMALL(IF(Cad_an!$F$5:$F$5004=$R$4,ROW(Cad_an!$F$5:$F$5004)-4),ROW(A286)),3),"")</f>
        <v/>
      </c>
      <c r="E293" s="70" t="str">
        <f>IF(C293="","",VLOOKUP($C293&amp;$D293,Fa_an!$A$5:$O$5004,8,FALSE))</f>
        <v/>
      </c>
      <c r="F293" s="70" t="str">
        <f>IF(C293="","",VLOOKUP($C293&amp;$D293,Fa_an!$A$5:$O$5004,9,FALSE))</f>
        <v/>
      </c>
      <c r="G293" s="50" t="str">
        <f t="shared" si="16"/>
        <v/>
      </c>
      <c r="H293" s="83" t="str">
        <f>IF(C293="","",VLOOKUP($C293&amp;$D293,Fa_an!$A$5:$O$5004,11,FALSE))</f>
        <v/>
      </c>
      <c r="I293" s="62" t="str">
        <f t="shared" si="18"/>
        <v/>
      </c>
      <c r="J293" s="70" t="str">
        <f>IF(C293="","",VLOOKUP($C293&amp;$D293,Fa_an!$A$5:$O$5004,13,FALSE))</f>
        <v/>
      </c>
      <c r="K293" s="50" t="str">
        <f t="shared" si="17"/>
        <v/>
      </c>
      <c r="L293" s="53" t="str">
        <f t="shared" si="19"/>
        <v/>
      </c>
    </row>
    <row r="294" spans="3:12" ht="30" customHeight="1">
      <c r="C294" s="70" t="str">
        <f t="array" ref="C294">IFERROR(INDEX(Cad_an!$C$5:$F$5004,SMALL(IF(Cad_an!$F$5:$F$5004=$R$4,ROW(Cad_an!$F$5:$F$5004)-4),ROW(A287)),2),"")</f>
        <v/>
      </c>
      <c r="D294" s="70" t="str">
        <f t="array" ref="D294">IFERROR(INDEX(Cad_an!$C$5:$F$5004,SMALL(IF(Cad_an!$F$5:$F$5004=$R$4,ROW(Cad_an!$F$5:$F$5004)-4),ROW(A287)),3),"")</f>
        <v/>
      </c>
      <c r="E294" s="70" t="str">
        <f>IF(C294="","",VLOOKUP($C294&amp;$D294,Fa_an!$A$5:$O$5004,8,FALSE))</f>
        <v/>
      </c>
      <c r="F294" s="70" t="str">
        <f>IF(C294="","",VLOOKUP($C294&amp;$D294,Fa_an!$A$5:$O$5004,9,FALSE))</f>
        <v/>
      </c>
      <c r="G294" s="50" t="str">
        <f t="shared" si="16"/>
        <v/>
      </c>
      <c r="H294" s="83" t="str">
        <f>IF(C294="","",VLOOKUP($C294&amp;$D294,Fa_an!$A$5:$O$5004,11,FALSE))</f>
        <v/>
      </c>
      <c r="I294" s="62" t="str">
        <f t="shared" si="18"/>
        <v/>
      </c>
      <c r="J294" s="70" t="str">
        <f>IF(C294="","",VLOOKUP($C294&amp;$D294,Fa_an!$A$5:$O$5004,13,FALSE))</f>
        <v/>
      </c>
      <c r="K294" s="50" t="str">
        <f t="shared" si="17"/>
        <v/>
      </c>
      <c r="L294" s="53" t="str">
        <f t="shared" si="19"/>
        <v/>
      </c>
    </row>
    <row r="295" spans="3:12" ht="30" customHeight="1">
      <c r="C295" s="70" t="str">
        <f t="array" ref="C295">IFERROR(INDEX(Cad_an!$C$5:$F$5004,SMALL(IF(Cad_an!$F$5:$F$5004=$R$4,ROW(Cad_an!$F$5:$F$5004)-4),ROW(A288)),2),"")</f>
        <v/>
      </c>
      <c r="D295" s="70" t="str">
        <f t="array" ref="D295">IFERROR(INDEX(Cad_an!$C$5:$F$5004,SMALL(IF(Cad_an!$F$5:$F$5004=$R$4,ROW(Cad_an!$F$5:$F$5004)-4),ROW(A288)),3),"")</f>
        <v/>
      </c>
      <c r="E295" s="70" t="str">
        <f>IF(C295="","",VLOOKUP($C295&amp;$D295,Fa_an!$A$5:$O$5004,8,FALSE))</f>
        <v/>
      </c>
      <c r="F295" s="70" t="str">
        <f>IF(C295="","",VLOOKUP($C295&amp;$D295,Fa_an!$A$5:$O$5004,9,FALSE))</f>
        <v/>
      </c>
      <c r="G295" s="50" t="str">
        <f t="shared" si="16"/>
        <v/>
      </c>
      <c r="H295" s="83" t="str">
        <f>IF(C295="","",VLOOKUP($C295&amp;$D295,Fa_an!$A$5:$O$5004,11,FALSE))</f>
        <v/>
      </c>
      <c r="I295" s="62" t="str">
        <f t="shared" si="18"/>
        <v/>
      </c>
      <c r="J295" s="70" t="str">
        <f>IF(C295="","",VLOOKUP($C295&amp;$D295,Fa_an!$A$5:$O$5004,13,FALSE))</f>
        <v/>
      </c>
      <c r="K295" s="50" t="str">
        <f t="shared" si="17"/>
        <v/>
      </c>
      <c r="L295" s="53" t="str">
        <f t="shared" si="19"/>
        <v/>
      </c>
    </row>
    <row r="296" spans="3:12" ht="30" customHeight="1">
      <c r="C296" s="70" t="str">
        <f t="array" ref="C296">IFERROR(INDEX(Cad_an!$C$5:$F$5004,SMALL(IF(Cad_an!$F$5:$F$5004=$R$4,ROW(Cad_an!$F$5:$F$5004)-4),ROW(A289)),2),"")</f>
        <v/>
      </c>
      <c r="D296" s="70" t="str">
        <f t="array" ref="D296">IFERROR(INDEX(Cad_an!$C$5:$F$5004,SMALL(IF(Cad_an!$F$5:$F$5004=$R$4,ROW(Cad_an!$F$5:$F$5004)-4),ROW(A289)),3),"")</f>
        <v/>
      </c>
      <c r="E296" s="70" t="str">
        <f>IF(C296="","",VLOOKUP($C296&amp;$D296,Fa_an!$A$5:$O$5004,8,FALSE))</f>
        <v/>
      </c>
      <c r="F296" s="70" t="str">
        <f>IF(C296="","",VLOOKUP($C296&amp;$D296,Fa_an!$A$5:$O$5004,9,FALSE))</f>
        <v/>
      </c>
      <c r="G296" s="50" t="str">
        <f t="shared" si="16"/>
        <v/>
      </c>
      <c r="H296" s="83" t="str">
        <f>IF(C296="","",VLOOKUP($C296&amp;$D296,Fa_an!$A$5:$O$5004,11,FALSE))</f>
        <v/>
      </c>
      <c r="I296" s="62" t="str">
        <f t="shared" si="18"/>
        <v/>
      </c>
      <c r="J296" s="70" t="str">
        <f>IF(C296="","",VLOOKUP($C296&amp;$D296,Fa_an!$A$5:$O$5004,13,FALSE))</f>
        <v/>
      </c>
      <c r="K296" s="50" t="str">
        <f t="shared" si="17"/>
        <v/>
      </c>
      <c r="L296" s="53" t="str">
        <f t="shared" si="19"/>
        <v/>
      </c>
    </row>
    <row r="297" spans="3:12" ht="30" customHeight="1">
      <c r="C297" s="70" t="str">
        <f t="array" ref="C297">IFERROR(INDEX(Cad_an!$C$5:$F$5004,SMALL(IF(Cad_an!$F$5:$F$5004=$R$4,ROW(Cad_an!$F$5:$F$5004)-4),ROW(A290)),2),"")</f>
        <v/>
      </c>
      <c r="D297" s="70" t="str">
        <f t="array" ref="D297">IFERROR(INDEX(Cad_an!$C$5:$F$5004,SMALL(IF(Cad_an!$F$5:$F$5004=$R$4,ROW(Cad_an!$F$5:$F$5004)-4),ROW(A290)),3),"")</f>
        <v/>
      </c>
      <c r="E297" s="70" t="str">
        <f>IF(C297="","",VLOOKUP($C297&amp;$D297,Fa_an!$A$5:$O$5004,8,FALSE))</f>
        <v/>
      </c>
      <c r="F297" s="70" t="str">
        <f>IF(C297="","",VLOOKUP($C297&amp;$D297,Fa_an!$A$5:$O$5004,9,FALSE))</f>
        <v/>
      </c>
      <c r="G297" s="50" t="str">
        <f t="shared" si="16"/>
        <v/>
      </c>
      <c r="H297" s="83" t="str">
        <f>IF(C297="","",VLOOKUP($C297&amp;$D297,Fa_an!$A$5:$O$5004,11,FALSE))</f>
        <v/>
      </c>
      <c r="I297" s="62" t="str">
        <f t="shared" si="18"/>
        <v/>
      </c>
      <c r="J297" s="70" t="str">
        <f>IF(C297="","",VLOOKUP($C297&amp;$D297,Fa_an!$A$5:$O$5004,13,FALSE))</f>
        <v/>
      </c>
      <c r="K297" s="50" t="str">
        <f t="shared" si="17"/>
        <v/>
      </c>
      <c r="L297" s="53" t="str">
        <f t="shared" si="19"/>
        <v/>
      </c>
    </row>
    <row r="298" spans="3:12" ht="30" customHeight="1">
      <c r="C298" s="70" t="str">
        <f t="array" ref="C298">IFERROR(INDEX(Cad_an!$C$5:$F$5004,SMALL(IF(Cad_an!$F$5:$F$5004=$R$4,ROW(Cad_an!$F$5:$F$5004)-4),ROW(A291)),2),"")</f>
        <v/>
      </c>
      <c r="D298" s="70" t="str">
        <f t="array" ref="D298">IFERROR(INDEX(Cad_an!$C$5:$F$5004,SMALL(IF(Cad_an!$F$5:$F$5004=$R$4,ROW(Cad_an!$F$5:$F$5004)-4),ROW(A291)),3),"")</f>
        <v/>
      </c>
      <c r="E298" s="70" t="str">
        <f>IF(C298="","",VLOOKUP($C298&amp;$D298,Fa_an!$A$5:$O$5004,8,FALSE))</f>
        <v/>
      </c>
      <c r="F298" s="70" t="str">
        <f>IF(C298="","",VLOOKUP($C298&amp;$D298,Fa_an!$A$5:$O$5004,9,FALSE))</f>
        <v/>
      </c>
      <c r="G298" s="50" t="str">
        <f t="shared" si="16"/>
        <v/>
      </c>
      <c r="H298" s="83" t="str">
        <f>IF(C298="","",VLOOKUP($C298&amp;$D298,Fa_an!$A$5:$O$5004,11,FALSE))</f>
        <v/>
      </c>
      <c r="I298" s="62" t="str">
        <f t="shared" si="18"/>
        <v/>
      </c>
      <c r="J298" s="70" t="str">
        <f>IF(C298="","",VLOOKUP($C298&amp;$D298,Fa_an!$A$5:$O$5004,13,FALSE))</f>
        <v/>
      </c>
      <c r="K298" s="50" t="str">
        <f t="shared" si="17"/>
        <v/>
      </c>
      <c r="L298" s="53" t="str">
        <f t="shared" si="19"/>
        <v/>
      </c>
    </row>
    <row r="299" spans="3:12" ht="30" customHeight="1">
      <c r="C299" s="70" t="str">
        <f t="array" ref="C299">IFERROR(INDEX(Cad_an!$C$5:$F$5004,SMALL(IF(Cad_an!$F$5:$F$5004=$R$4,ROW(Cad_an!$F$5:$F$5004)-4),ROW(A292)),2),"")</f>
        <v/>
      </c>
      <c r="D299" s="70" t="str">
        <f t="array" ref="D299">IFERROR(INDEX(Cad_an!$C$5:$F$5004,SMALL(IF(Cad_an!$F$5:$F$5004=$R$4,ROW(Cad_an!$F$5:$F$5004)-4),ROW(A292)),3),"")</f>
        <v/>
      </c>
      <c r="E299" s="70" t="str">
        <f>IF(C299="","",VLOOKUP($C299&amp;$D299,Fa_an!$A$5:$O$5004,8,FALSE))</f>
        <v/>
      </c>
      <c r="F299" s="70" t="str">
        <f>IF(C299="","",VLOOKUP($C299&amp;$D299,Fa_an!$A$5:$O$5004,9,FALSE))</f>
        <v/>
      </c>
      <c r="G299" s="50" t="str">
        <f t="shared" si="16"/>
        <v/>
      </c>
      <c r="H299" s="83" t="str">
        <f>IF(C299="","",VLOOKUP($C299&amp;$D299,Fa_an!$A$5:$O$5004,11,FALSE))</f>
        <v/>
      </c>
      <c r="I299" s="62" t="str">
        <f t="shared" si="18"/>
        <v/>
      </c>
      <c r="J299" s="70" t="str">
        <f>IF(C299="","",VLOOKUP($C299&amp;$D299,Fa_an!$A$5:$O$5004,13,FALSE))</f>
        <v/>
      </c>
      <c r="K299" s="50" t="str">
        <f t="shared" si="17"/>
        <v/>
      </c>
      <c r="L299" s="53" t="str">
        <f t="shared" si="19"/>
        <v/>
      </c>
    </row>
    <row r="300" spans="3:12" ht="30" customHeight="1">
      <c r="C300" s="70" t="str">
        <f t="array" ref="C300">IFERROR(INDEX(Cad_an!$C$5:$F$5004,SMALL(IF(Cad_an!$F$5:$F$5004=$R$4,ROW(Cad_an!$F$5:$F$5004)-4),ROW(A293)),2),"")</f>
        <v/>
      </c>
      <c r="D300" s="70" t="str">
        <f t="array" ref="D300">IFERROR(INDEX(Cad_an!$C$5:$F$5004,SMALL(IF(Cad_an!$F$5:$F$5004=$R$4,ROW(Cad_an!$F$5:$F$5004)-4),ROW(A293)),3),"")</f>
        <v/>
      </c>
      <c r="E300" s="70" t="str">
        <f>IF(C300="","",VLOOKUP($C300&amp;$D300,Fa_an!$A$5:$O$5004,8,FALSE))</f>
        <v/>
      </c>
      <c r="F300" s="70" t="str">
        <f>IF(C300="","",VLOOKUP($C300&amp;$D300,Fa_an!$A$5:$O$5004,9,FALSE))</f>
        <v/>
      </c>
      <c r="G300" s="50" t="str">
        <f t="shared" si="16"/>
        <v/>
      </c>
      <c r="H300" s="83" t="str">
        <f>IF(C300="","",VLOOKUP($C300&amp;$D300,Fa_an!$A$5:$O$5004,11,FALSE))</f>
        <v/>
      </c>
      <c r="I300" s="62" t="str">
        <f t="shared" si="18"/>
        <v/>
      </c>
      <c r="J300" s="70" t="str">
        <f>IF(C300="","",VLOOKUP($C300&amp;$D300,Fa_an!$A$5:$O$5004,13,FALSE))</f>
        <v/>
      </c>
      <c r="K300" s="50" t="str">
        <f t="shared" si="17"/>
        <v/>
      </c>
      <c r="L300" s="53" t="str">
        <f t="shared" si="19"/>
        <v/>
      </c>
    </row>
    <row r="301" spans="3:12" ht="30" customHeight="1">
      <c r="C301" s="70" t="str">
        <f t="array" ref="C301">IFERROR(INDEX(Cad_an!$C$5:$F$5004,SMALL(IF(Cad_an!$F$5:$F$5004=$R$4,ROW(Cad_an!$F$5:$F$5004)-4),ROW(A294)),2),"")</f>
        <v/>
      </c>
      <c r="D301" s="70" t="str">
        <f t="array" ref="D301">IFERROR(INDEX(Cad_an!$C$5:$F$5004,SMALL(IF(Cad_an!$F$5:$F$5004=$R$4,ROW(Cad_an!$F$5:$F$5004)-4),ROW(A294)),3),"")</f>
        <v/>
      </c>
      <c r="E301" s="70" t="str">
        <f>IF(C301="","",VLOOKUP($C301&amp;$D301,Fa_an!$A$5:$O$5004,8,FALSE))</f>
        <v/>
      </c>
      <c r="F301" s="70" t="str">
        <f>IF(C301="","",VLOOKUP($C301&amp;$D301,Fa_an!$A$5:$O$5004,9,FALSE))</f>
        <v/>
      </c>
      <c r="G301" s="50" t="str">
        <f t="shared" si="16"/>
        <v/>
      </c>
      <c r="H301" s="83" t="str">
        <f>IF(C301="","",VLOOKUP($C301&amp;$D301,Fa_an!$A$5:$O$5004,11,FALSE))</f>
        <v/>
      </c>
      <c r="I301" s="62" t="str">
        <f t="shared" si="18"/>
        <v/>
      </c>
      <c r="J301" s="70" t="str">
        <f>IF(C301="","",VLOOKUP($C301&amp;$D301,Fa_an!$A$5:$O$5004,13,FALSE))</f>
        <v/>
      </c>
      <c r="K301" s="50" t="str">
        <f t="shared" si="17"/>
        <v/>
      </c>
      <c r="L301" s="53" t="str">
        <f t="shared" si="19"/>
        <v/>
      </c>
    </row>
    <row r="302" spans="3:12" ht="30" customHeight="1">
      <c r="C302" s="70" t="str">
        <f t="array" ref="C302">IFERROR(INDEX(Cad_an!$C$5:$F$5004,SMALL(IF(Cad_an!$F$5:$F$5004=$R$4,ROW(Cad_an!$F$5:$F$5004)-4),ROW(A295)),2),"")</f>
        <v/>
      </c>
      <c r="D302" s="70" t="str">
        <f t="array" ref="D302">IFERROR(INDEX(Cad_an!$C$5:$F$5004,SMALL(IF(Cad_an!$F$5:$F$5004=$R$4,ROW(Cad_an!$F$5:$F$5004)-4),ROW(A295)),3),"")</f>
        <v/>
      </c>
      <c r="E302" s="70" t="str">
        <f>IF(C302="","",VLOOKUP($C302&amp;$D302,Fa_an!$A$5:$O$5004,8,FALSE))</f>
        <v/>
      </c>
      <c r="F302" s="70" t="str">
        <f>IF(C302="","",VLOOKUP($C302&amp;$D302,Fa_an!$A$5:$O$5004,9,FALSE))</f>
        <v/>
      </c>
      <c r="G302" s="50" t="str">
        <f t="shared" si="16"/>
        <v/>
      </c>
      <c r="H302" s="83" t="str">
        <f>IF(C302="","",VLOOKUP($C302&amp;$D302,Fa_an!$A$5:$O$5004,11,FALSE))</f>
        <v/>
      </c>
      <c r="I302" s="62" t="str">
        <f t="shared" si="18"/>
        <v/>
      </c>
      <c r="J302" s="70" t="str">
        <f>IF(C302="","",VLOOKUP($C302&amp;$D302,Fa_an!$A$5:$O$5004,13,FALSE))</f>
        <v/>
      </c>
      <c r="K302" s="50" t="str">
        <f t="shared" si="17"/>
        <v/>
      </c>
      <c r="L302" s="53" t="str">
        <f t="shared" si="19"/>
        <v/>
      </c>
    </row>
    <row r="303" spans="3:12" ht="30" customHeight="1">
      <c r="C303" s="70" t="str">
        <f t="array" ref="C303">IFERROR(INDEX(Cad_an!$C$5:$F$5004,SMALL(IF(Cad_an!$F$5:$F$5004=$R$4,ROW(Cad_an!$F$5:$F$5004)-4),ROW(A296)),2),"")</f>
        <v/>
      </c>
      <c r="D303" s="70" t="str">
        <f t="array" ref="D303">IFERROR(INDEX(Cad_an!$C$5:$F$5004,SMALL(IF(Cad_an!$F$5:$F$5004=$R$4,ROW(Cad_an!$F$5:$F$5004)-4),ROW(A296)),3),"")</f>
        <v/>
      </c>
      <c r="E303" s="70" t="str">
        <f>IF(C303="","",VLOOKUP($C303&amp;$D303,Fa_an!$A$5:$O$5004,8,FALSE))</f>
        <v/>
      </c>
      <c r="F303" s="70" t="str">
        <f>IF(C303="","",VLOOKUP($C303&amp;$D303,Fa_an!$A$5:$O$5004,9,FALSE))</f>
        <v/>
      </c>
      <c r="G303" s="50" t="str">
        <f t="shared" si="16"/>
        <v/>
      </c>
      <c r="H303" s="83" t="str">
        <f>IF(C303="","",VLOOKUP($C303&amp;$D303,Fa_an!$A$5:$O$5004,11,FALSE))</f>
        <v/>
      </c>
      <c r="I303" s="62" t="str">
        <f t="shared" si="18"/>
        <v/>
      </c>
      <c r="J303" s="70" t="str">
        <f>IF(C303="","",VLOOKUP($C303&amp;$D303,Fa_an!$A$5:$O$5004,13,FALSE))</f>
        <v/>
      </c>
      <c r="K303" s="50" t="str">
        <f t="shared" si="17"/>
        <v/>
      </c>
      <c r="L303" s="53" t="str">
        <f t="shared" si="19"/>
        <v/>
      </c>
    </row>
    <row r="304" spans="3:12" ht="30" customHeight="1">
      <c r="C304" s="70" t="str">
        <f t="array" ref="C304">IFERROR(INDEX(Cad_an!$C$5:$F$5004,SMALL(IF(Cad_an!$F$5:$F$5004=$R$4,ROW(Cad_an!$F$5:$F$5004)-4),ROW(A297)),2),"")</f>
        <v/>
      </c>
      <c r="D304" s="70" t="str">
        <f t="array" ref="D304">IFERROR(INDEX(Cad_an!$C$5:$F$5004,SMALL(IF(Cad_an!$F$5:$F$5004=$R$4,ROW(Cad_an!$F$5:$F$5004)-4),ROW(A297)),3),"")</f>
        <v/>
      </c>
      <c r="E304" s="70" t="str">
        <f>IF(C304="","",VLOOKUP($C304&amp;$D304,Fa_an!$A$5:$O$5004,8,FALSE))</f>
        <v/>
      </c>
      <c r="F304" s="70" t="str">
        <f>IF(C304="","",VLOOKUP($C304&amp;$D304,Fa_an!$A$5:$O$5004,9,FALSE))</f>
        <v/>
      </c>
      <c r="G304" s="50" t="str">
        <f t="shared" si="16"/>
        <v/>
      </c>
      <c r="H304" s="83" t="str">
        <f>IF(C304="","",VLOOKUP($C304&amp;$D304,Fa_an!$A$5:$O$5004,11,FALSE))</f>
        <v/>
      </c>
      <c r="I304" s="62" t="str">
        <f t="shared" si="18"/>
        <v/>
      </c>
      <c r="J304" s="70" t="str">
        <f>IF(C304="","",VLOOKUP($C304&amp;$D304,Fa_an!$A$5:$O$5004,13,FALSE))</f>
        <v/>
      </c>
      <c r="K304" s="50" t="str">
        <f t="shared" si="17"/>
        <v/>
      </c>
      <c r="L304" s="53" t="str">
        <f t="shared" si="19"/>
        <v/>
      </c>
    </row>
    <row r="305" spans="3:12" ht="30" customHeight="1">
      <c r="C305" s="70" t="str">
        <f t="array" ref="C305">IFERROR(INDEX(Cad_an!$C$5:$F$5004,SMALL(IF(Cad_an!$F$5:$F$5004=$R$4,ROW(Cad_an!$F$5:$F$5004)-4),ROW(A298)),2),"")</f>
        <v/>
      </c>
      <c r="D305" s="70" t="str">
        <f t="array" ref="D305">IFERROR(INDEX(Cad_an!$C$5:$F$5004,SMALL(IF(Cad_an!$F$5:$F$5004=$R$4,ROW(Cad_an!$F$5:$F$5004)-4),ROW(A298)),3),"")</f>
        <v/>
      </c>
      <c r="E305" s="70" t="str">
        <f>IF(C305="","",VLOOKUP($C305&amp;$D305,Fa_an!$A$5:$O$5004,8,FALSE))</f>
        <v/>
      </c>
      <c r="F305" s="70" t="str">
        <f>IF(C305="","",VLOOKUP($C305&amp;$D305,Fa_an!$A$5:$O$5004,9,FALSE))</f>
        <v/>
      </c>
      <c r="G305" s="50" t="str">
        <f t="shared" si="16"/>
        <v/>
      </c>
      <c r="H305" s="83" t="str">
        <f>IF(C305="","",VLOOKUP($C305&amp;$D305,Fa_an!$A$5:$O$5004,11,FALSE))</f>
        <v/>
      </c>
      <c r="I305" s="62" t="str">
        <f t="shared" si="18"/>
        <v/>
      </c>
      <c r="J305" s="70" t="str">
        <f>IF(C305="","",VLOOKUP($C305&amp;$D305,Fa_an!$A$5:$O$5004,13,FALSE))</f>
        <v/>
      </c>
      <c r="K305" s="50" t="str">
        <f t="shared" si="17"/>
        <v/>
      </c>
      <c r="L305" s="53" t="str">
        <f t="shared" si="19"/>
        <v/>
      </c>
    </row>
    <row r="306" spans="3:12" ht="30" customHeight="1">
      <c r="C306" s="70" t="str">
        <f t="array" ref="C306">IFERROR(INDEX(Cad_an!$C$5:$F$5004,SMALL(IF(Cad_an!$F$5:$F$5004=$R$4,ROW(Cad_an!$F$5:$F$5004)-4),ROW(A299)),2),"")</f>
        <v/>
      </c>
      <c r="D306" s="70" t="str">
        <f t="array" ref="D306">IFERROR(INDEX(Cad_an!$C$5:$F$5004,SMALL(IF(Cad_an!$F$5:$F$5004=$R$4,ROW(Cad_an!$F$5:$F$5004)-4),ROW(A299)),3),"")</f>
        <v/>
      </c>
      <c r="E306" s="70" t="str">
        <f>IF(C306="","",VLOOKUP($C306&amp;$D306,Fa_an!$A$5:$O$5004,8,FALSE))</f>
        <v/>
      </c>
      <c r="F306" s="70" t="str">
        <f>IF(C306="","",VLOOKUP($C306&amp;$D306,Fa_an!$A$5:$O$5004,9,FALSE))</f>
        <v/>
      </c>
      <c r="G306" s="50" t="str">
        <f t="shared" si="16"/>
        <v/>
      </c>
      <c r="H306" s="83" t="str">
        <f>IF(C306="","",VLOOKUP($C306&amp;$D306,Fa_an!$A$5:$O$5004,11,FALSE))</f>
        <v/>
      </c>
      <c r="I306" s="62" t="str">
        <f t="shared" si="18"/>
        <v/>
      </c>
      <c r="J306" s="70" t="str">
        <f>IF(C306="","",VLOOKUP($C306&amp;$D306,Fa_an!$A$5:$O$5004,13,FALSE))</f>
        <v/>
      </c>
      <c r="K306" s="50" t="str">
        <f t="shared" si="17"/>
        <v/>
      </c>
      <c r="L306" s="53" t="str">
        <f t="shared" si="19"/>
        <v/>
      </c>
    </row>
    <row r="307" spans="3:12" ht="30" customHeight="1">
      <c r="C307" s="70" t="str">
        <f t="array" ref="C307">IFERROR(INDEX(Cad_an!$C$5:$F$5004,SMALL(IF(Cad_an!$F$5:$F$5004=$R$4,ROW(Cad_an!$F$5:$F$5004)-4),ROW(A300)),2),"")</f>
        <v/>
      </c>
      <c r="D307" s="70" t="str">
        <f t="array" ref="D307">IFERROR(INDEX(Cad_an!$C$5:$F$5004,SMALL(IF(Cad_an!$F$5:$F$5004=$R$4,ROW(Cad_an!$F$5:$F$5004)-4),ROW(A300)),3),"")</f>
        <v/>
      </c>
      <c r="E307" s="70" t="str">
        <f>IF(C307="","",VLOOKUP($C307&amp;$D307,Fa_an!$A$5:$O$5004,8,FALSE))</f>
        <v/>
      </c>
      <c r="F307" s="70" t="str">
        <f>IF(C307="","",VLOOKUP($C307&amp;$D307,Fa_an!$A$5:$O$5004,9,FALSE))</f>
        <v/>
      </c>
      <c r="G307" s="50" t="str">
        <f t="shared" si="16"/>
        <v/>
      </c>
      <c r="H307" s="83" t="str">
        <f>IF(C307="","",VLOOKUP($C307&amp;$D307,Fa_an!$A$5:$O$5004,11,FALSE))</f>
        <v/>
      </c>
      <c r="I307" s="62" t="str">
        <f t="shared" si="18"/>
        <v/>
      </c>
      <c r="J307" s="70" t="str">
        <f>IF(C307="","",VLOOKUP($C307&amp;$D307,Fa_an!$A$5:$O$5004,13,FALSE))</f>
        <v/>
      </c>
      <c r="K307" s="50" t="str">
        <f t="shared" si="17"/>
        <v/>
      </c>
      <c r="L307" s="53" t="str">
        <f t="shared" si="19"/>
        <v/>
      </c>
    </row>
    <row r="308" spans="3:12" ht="30" customHeight="1">
      <c r="C308" s="70" t="str">
        <f t="array" ref="C308">IFERROR(INDEX(Cad_an!$C$5:$F$5004,SMALL(IF(Cad_an!$F$5:$F$5004=$R$4,ROW(Cad_an!$F$5:$F$5004)-4),ROW(A301)),2),"")</f>
        <v/>
      </c>
      <c r="D308" s="70" t="str">
        <f t="array" ref="D308">IFERROR(INDEX(Cad_an!$C$5:$F$5004,SMALL(IF(Cad_an!$F$5:$F$5004=$R$4,ROW(Cad_an!$F$5:$F$5004)-4),ROW(A301)),3),"")</f>
        <v/>
      </c>
      <c r="E308" s="70" t="str">
        <f>IF(C308="","",VLOOKUP($C308&amp;$D308,Fa_an!$A$5:$O$5004,8,FALSE))</f>
        <v/>
      </c>
      <c r="F308" s="70" t="str">
        <f>IF(C308="","",VLOOKUP($C308&amp;$D308,Fa_an!$A$5:$O$5004,9,FALSE))</f>
        <v/>
      </c>
      <c r="G308" s="50" t="str">
        <f t="shared" si="16"/>
        <v/>
      </c>
      <c r="H308" s="83" t="str">
        <f>IF(C308="","",VLOOKUP($C308&amp;$D308,Fa_an!$A$5:$O$5004,11,FALSE))</f>
        <v/>
      </c>
      <c r="I308" s="62" t="str">
        <f t="shared" si="18"/>
        <v/>
      </c>
      <c r="J308" s="70" t="str">
        <f>IF(C308="","",VLOOKUP($C308&amp;$D308,Fa_an!$A$5:$O$5004,13,FALSE))</f>
        <v/>
      </c>
      <c r="K308" s="50" t="str">
        <f t="shared" si="17"/>
        <v/>
      </c>
      <c r="L308" s="53" t="str">
        <f t="shared" si="19"/>
        <v/>
      </c>
    </row>
    <row r="309" spans="3:12" ht="30" customHeight="1">
      <c r="C309" s="70" t="str">
        <f t="array" ref="C309">IFERROR(INDEX(Cad_an!$C$5:$F$5004,SMALL(IF(Cad_an!$F$5:$F$5004=$R$4,ROW(Cad_an!$F$5:$F$5004)-4),ROW(A302)),2),"")</f>
        <v/>
      </c>
      <c r="D309" s="70" t="str">
        <f t="array" ref="D309">IFERROR(INDEX(Cad_an!$C$5:$F$5004,SMALL(IF(Cad_an!$F$5:$F$5004=$R$4,ROW(Cad_an!$F$5:$F$5004)-4),ROW(A302)),3),"")</f>
        <v/>
      </c>
      <c r="E309" s="70" t="str">
        <f>IF(C309="","",VLOOKUP($C309&amp;$D309,Fa_an!$A$5:$O$5004,8,FALSE))</f>
        <v/>
      </c>
      <c r="F309" s="70" t="str">
        <f>IF(C309="","",VLOOKUP($C309&amp;$D309,Fa_an!$A$5:$O$5004,9,FALSE))</f>
        <v/>
      </c>
      <c r="G309" s="50" t="str">
        <f t="shared" si="16"/>
        <v/>
      </c>
      <c r="H309" s="83" t="str">
        <f>IF(C309="","",VLOOKUP($C309&amp;$D309,Fa_an!$A$5:$O$5004,11,FALSE))</f>
        <v/>
      </c>
      <c r="I309" s="62" t="str">
        <f t="shared" si="18"/>
        <v/>
      </c>
      <c r="J309" s="70" t="str">
        <f>IF(C309="","",VLOOKUP($C309&amp;$D309,Fa_an!$A$5:$O$5004,13,FALSE))</f>
        <v/>
      </c>
      <c r="K309" s="50" t="str">
        <f t="shared" si="17"/>
        <v/>
      </c>
      <c r="L309" s="53" t="str">
        <f t="shared" si="19"/>
        <v/>
      </c>
    </row>
    <row r="310" spans="3:12" ht="30" customHeight="1">
      <c r="C310" s="70" t="str">
        <f t="array" ref="C310">IFERROR(INDEX(Cad_an!$C$5:$F$5004,SMALL(IF(Cad_an!$F$5:$F$5004=$R$4,ROW(Cad_an!$F$5:$F$5004)-4),ROW(A303)),2),"")</f>
        <v/>
      </c>
      <c r="D310" s="70" t="str">
        <f t="array" ref="D310">IFERROR(INDEX(Cad_an!$C$5:$F$5004,SMALL(IF(Cad_an!$F$5:$F$5004=$R$4,ROW(Cad_an!$F$5:$F$5004)-4),ROW(A303)),3),"")</f>
        <v/>
      </c>
      <c r="E310" s="70" t="str">
        <f>IF(C310="","",VLOOKUP($C310&amp;$D310,Fa_an!$A$5:$O$5004,8,FALSE))</f>
        <v/>
      </c>
      <c r="F310" s="70" t="str">
        <f>IF(C310="","",VLOOKUP($C310&amp;$D310,Fa_an!$A$5:$O$5004,9,FALSE))</f>
        <v/>
      </c>
      <c r="G310" s="50" t="str">
        <f t="shared" si="16"/>
        <v/>
      </c>
      <c r="H310" s="83" t="str">
        <f>IF(C310="","",VLOOKUP($C310&amp;$D310,Fa_an!$A$5:$O$5004,11,FALSE))</f>
        <v/>
      </c>
      <c r="I310" s="62" t="str">
        <f t="shared" si="18"/>
        <v/>
      </c>
      <c r="J310" s="70" t="str">
        <f>IF(C310="","",VLOOKUP($C310&amp;$D310,Fa_an!$A$5:$O$5004,13,FALSE))</f>
        <v/>
      </c>
      <c r="K310" s="50" t="str">
        <f t="shared" si="17"/>
        <v/>
      </c>
      <c r="L310" s="53" t="str">
        <f t="shared" si="19"/>
        <v/>
      </c>
    </row>
    <row r="311" spans="3:12" ht="30" customHeight="1">
      <c r="C311" s="70" t="str">
        <f t="array" ref="C311">IFERROR(INDEX(Cad_an!$C$5:$F$5004,SMALL(IF(Cad_an!$F$5:$F$5004=$R$4,ROW(Cad_an!$F$5:$F$5004)-4),ROW(A304)),2),"")</f>
        <v/>
      </c>
      <c r="D311" s="70" t="str">
        <f t="array" ref="D311">IFERROR(INDEX(Cad_an!$C$5:$F$5004,SMALL(IF(Cad_an!$F$5:$F$5004=$R$4,ROW(Cad_an!$F$5:$F$5004)-4),ROW(A304)),3),"")</f>
        <v/>
      </c>
      <c r="E311" s="70" t="str">
        <f>IF(C311="","",VLOOKUP($C311&amp;$D311,Fa_an!$A$5:$O$5004,8,FALSE))</f>
        <v/>
      </c>
      <c r="F311" s="70" t="str">
        <f>IF(C311="","",VLOOKUP($C311&amp;$D311,Fa_an!$A$5:$O$5004,9,FALSE))</f>
        <v/>
      </c>
      <c r="G311" s="50" t="str">
        <f t="shared" si="16"/>
        <v/>
      </c>
      <c r="H311" s="83" t="str">
        <f>IF(C311="","",VLOOKUP($C311&amp;$D311,Fa_an!$A$5:$O$5004,11,FALSE))</f>
        <v/>
      </c>
      <c r="I311" s="62" t="str">
        <f t="shared" si="18"/>
        <v/>
      </c>
      <c r="J311" s="70" t="str">
        <f>IF(C311="","",VLOOKUP($C311&amp;$D311,Fa_an!$A$5:$O$5004,13,FALSE))</f>
        <v/>
      </c>
      <c r="K311" s="50" t="str">
        <f t="shared" si="17"/>
        <v/>
      </c>
      <c r="L311" s="53" t="str">
        <f t="shared" si="19"/>
        <v/>
      </c>
    </row>
    <row r="312" spans="3:12" ht="30" customHeight="1">
      <c r="C312" s="70" t="str">
        <f t="array" ref="C312">IFERROR(INDEX(Cad_an!$C$5:$F$5004,SMALL(IF(Cad_an!$F$5:$F$5004=$R$4,ROW(Cad_an!$F$5:$F$5004)-4),ROW(A305)),2),"")</f>
        <v/>
      </c>
      <c r="D312" s="70" t="str">
        <f t="array" ref="D312">IFERROR(INDEX(Cad_an!$C$5:$F$5004,SMALL(IF(Cad_an!$F$5:$F$5004=$R$4,ROW(Cad_an!$F$5:$F$5004)-4),ROW(A305)),3),"")</f>
        <v/>
      </c>
      <c r="E312" s="70" t="str">
        <f>IF(C312="","",VLOOKUP($C312&amp;$D312,Fa_an!$A$5:$O$5004,8,FALSE))</f>
        <v/>
      </c>
      <c r="F312" s="70" t="str">
        <f>IF(C312="","",VLOOKUP($C312&amp;$D312,Fa_an!$A$5:$O$5004,9,FALSE))</f>
        <v/>
      </c>
      <c r="G312" s="50" t="str">
        <f t="shared" si="16"/>
        <v/>
      </c>
      <c r="H312" s="83" t="str">
        <f>IF(C312="","",VLOOKUP($C312&amp;$D312,Fa_an!$A$5:$O$5004,11,FALSE))</f>
        <v/>
      </c>
      <c r="I312" s="62" t="str">
        <f t="shared" si="18"/>
        <v/>
      </c>
      <c r="J312" s="70" t="str">
        <f>IF(C312="","",VLOOKUP($C312&amp;$D312,Fa_an!$A$5:$O$5004,13,FALSE))</f>
        <v/>
      </c>
      <c r="K312" s="50" t="str">
        <f t="shared" si="17"/>
        <v/>
      </c>
      <c r="L312" s="53" t="str">
        <f t="shared" si="19"/>
        <v/>
      </c>
    </row>
    <row r="313" spans="3:12" ht="30" customHeight="1">
      <c r="C313" s="70" t="str">
        <f t="array" ref="C313">IFERROR(INDEX(Cad_an!$C$5:$F$5004,SMALL(IF(Cad_an!$F$5:$F$5004=$R$4,ROW(Cad_an!$F$5:$F$5004)-4),ROW(A306)),2),"")</f>
        <v/>
      </c>
      <c r="D313" s="70" t="str">
        <f t="array" ref="D313">IFERROR(INDEX(Cad_an!$C$5:$F$5004,SMALL(IF(Cad_an!$F$5:$F$5004=$R$4,ROW(Cad_an!$F$5:$F$5004)-4),ROW(A306)),3),"")</f>
        <v/>
      </c>
      <c r="E313" s="70" t="str">
        <f>IF(C313="","",VLOOKUP($C313&amp;$D313,Fa_an!$A$5:$O$5004,8,FALSE))</f>
        <v/>
      </c>
      <c r="F313" s="70" t="str">
        <f>IF(C313="","",VLOOKUP($C313&amp;$D313,Fa_an!$A$5:$O$5004,9,FALSE))</f>
        <v/>
      </c>
      <c r="G313" s="50" t="str">
        <f t="shared" si="16"/>
        <v/>
      </c>
      <c r="H313" s="83" t="str">
        <f>IF(C313="","",VLOOKUP($C313&amp;$D313,Fa_an!$A$5:$O$5004,11,FALSE))</f>
        <v/>
      </c>
      <c r="I313" s="62" t="str">
        <f t="shared" si="18"/>
        <v/>
      </c>
      <c r="J313" s="70" t="str">
        <f>IF(C313="","",VLOOKUP($C313&amp;$D313,Fa_an!$A$5:$O$5004,13,FALSE))</f>
        <v/>
      </c>
      <c r="K313" s="50" t="str">
        <f t="shared" si="17"/>
        <v/>
      </c>
      <c r="L313" s="53" t="str">
        <f t="shared" si="19"/>
        <v/>
      </c>
    </row>
    <row r="314" spans="3:12" ht="30" customHeight="1">
      <c r="C314" s="70" t="str">
        <f t="array" ref="C314">IFERROR(INDEX(Cad_an!$C$5:$F$5004,SMALL(IF(Cad_an!$F$5:$F$5004=$R$4,ROW(Cad_an!$F$5:$F$5004)-4),ROW(A307)),2),"")</f>
        <v/>
      </c>
      <c r="D314" s="70" t="str">
        <f t="array" ref="D314">IFERROR(INDEX(Cad_an!$C$5:$F$5004,SMALL(IF(Cad_an!$F$5:$F$5004=$R$4,ROW(Cad_an!$F$5:$F$5004)-4),ROW(A307)),3),"")</f>
        <v/>
      </c>
      <c r="E314" s="70" t="str">
        <f>IF(C314="","",VLOOKUP($C314&amp;$D314,Fa_an!$A$5:$O$5004,8,FALSE))</f>
        <v/>
      </c>
      <c r="F314" s="70" t="str">
        <f>IF(C314="","",VLOOKUP($C314&amp;$D314,Fa_an!$A$5:$O$5004,9,FALSE))</f>
        <v/>
      </c>
      <c r="G314" s="50" t="str">
        <f t="shared" si="16"/>
        <v/>
      </c>
      <c r="H314" s="83" t="str">
        <f>IF(C314="","",VLOOKUP($C314&amp;$D314,Fa_an!$A$5:$O$5004,11,FALSE))</f>
        <v/>
      </c>
      <c r="I314" s="62" t="str">
        <f t="shared" si="18"/>
        <v/>
      </c>
      <c r="J314" s="70" t="str">
        <f>IF(C314="","",VLOOKUP($C314&amp;$D314,Fa_an!$A$5:$O$5004,13,FALSE))</f>
        <v/>
      </c>
      <c r="K314" s="50" t="str">
        <f t="shared" si="17"/>
        <v/>
      </c>
      <c r="L314" s="53" t="str">
        <f t="shared" si="19"/>
        <v/>
      </c>
    </row>
    <row r="315" spans="3:12" ht="30" customHeight="1">
      <c r="C315" s="70" t="str">
        <f t="array" ref="C315">IFERROR(INDEX(Cad_an!$C$5:$F$5004,SMALL(IF(Cad_an!$F$5:$F$5004=$R$4,ROW(Cad_an!$F$5:$F$5004)-4),ROW(A308)),2),"")</f>
        <v/>
      </c>
      <c r="D315" s="70" t="str">
        <f t="array" ref="D315">IFERROR(INDEX(Cad_an!$C$5:$F$5004,SMALL(IF(Cad_an!$F$5:$F$5004=$R$4,ROW(Cad_an!$F$5:$F$5004)-4),ROW(A308)),3),"")</f>
        <v/>
      </c>
      <c r="E315" s="70" t="str">
        <f>IF(C315="","",VLOOKUP($C315&amp;$D315,Fa_an!$A$5:$O$5004,8,FALSE))</f>
        <v/>
      </c>
      <c r="F315" s="70" t="str">
        <f>IF(C315="","",VLOOKUP($C315&amp;$D315,Fa_an!$A$5:$O$5004,9,FALSE))</f>
        <v/>
      </c>
      <c r="G315" s="50" t="str">
        <f t="shared" si="16"/>
        <v/>
      </c>
      <c r="H315" s="83" t="str">
        <f>IF(C315="","",VLOOKUP($C315&amp;$D315,Fa_an!$A$5:$O$5004,11,FALSE))</f>
        <v/>
      </c>
      <c r="I315" s="62" t="str">
        <f t="shared" si="18"/>
        <v/>
      </c>
      <c r="J315" s="70" t="str">
        <f>IF(C315="","",VLOOKUP($C315&amp;$D315,Fa_an!$A$5:$O$5004,13,FALSE))</f>
        <v/>
      </c>
      <c r="K315" s="50" t="str">
        <f t="shared" si="17"/>
        <v/>
      </c>
      <c r="L315" s="53" t="str">
        <f t="shared" si="19"/>
        <v/>
      </c>
    </row>
    <row r="316" spans="3:12" ht="30" customHeight="1">
      <c r="C316" s="70" t="str">
        <f t="array" ref="C316">IFERROR(INDEX(Cad_an!$C$5:$F$5004,SMALL(IF(Cad_an!$F$5:$F$5004=$R$4,ROW(Cad_an!$F$5:$F$5004)-4),ROW(A309)),2),"")</f>
        <v/>
      </c>
      <c r="D316" s="70" t="str">
        <f t="array" ref="D316">IFERROR(INDEX(Cad_an!$C$5:$F$5004,SMALL(IF(Cad_an!$F$5:$F$5004=$R$4,ROW(Cad_an!$F$5:$F$5004)-4),ROW(A309)),3),"")</f>
        <v/>
      </c>
      <c r="E316" s="70" t="str">
        <f>IF(C316="","",VLOOKUP($C316&amp;$D316,Fa_an!$A$5:$O$5004,8,FALSE))</f>
        <v/>
      </c>
      <c r="F316" s="70" t="str">
        <f>IF(C316="","",VLOOKUP($C316&amp;$D316,Fa_an!$A$5:$O$5004,9,FALSE))</f>
        <v/>
      </c>
      <c r="G316" s="50" t="str">
        <f t="shared" si="16"/>
        <v/>
      </c>
      <c r="H316" s="83" t="str">
        <f>IF(C316="","",VLOOKUP($C316&amp;$D316,Fa_an!$A$5:$O$5004,11,FALSE))</f>
        <v/>
      </c>
      <c r="I316" s="62" t="str">
        <f t="shared" si="18"/>
        <v/>
      </c>
      <c r="J316" s="70" t="str">
        <f>IF(C316="","",VLOOKUP($C316&amp;$D316,Fa_an!$A$5:$O$5004,13,FALSE))</f>
        <v/>
      </c>
      <c r="K316" s="50" t="str">
        <f t="shared" si="17"/>
        <v/>
      </c>
      <c r="L316" s="53" t="str">
        <f t="shared" si="19"/>
        <v/>
      </c>
    </row>
    <row r="317" spans="3:12" ht="30" customHeight="1">
      <c r="C317" s="70" t="str">
        <f t="array" ref="C317">IFERROR(INDEX(Cad_an!$C$5:$F$5004,SMALL(IF(Cad_an!$F$5:$F$5004=$R$4,ROW(Cad_an!$F$5:$F$5004)-4),ROW(A310)),2),"")</f>
        <v/>
      </c>
      <c r="D317" s="70" t="str">
        <f t="array" ref="D317">IFERROR(INDEX(Cad_an!$C$5:$F$5004,SMALL(IF(Cad_an!$F$5:$F$5004=$R$4,ROW(Cad_an!$F$5:$F$5004)-4),ROW(A310)),3),"")</f>
        <v/>
      </c>
      <c r="E317" s="70" t="str">
        <f>IF(C317="","",VLOOKUP($C317&amp;$D317,Fa_an!$A$5:$O$5004,8,FALSE))</f>
        <v/>
      </c>
      <c r="F317" s="70" t="str">
        <f>IF(C317="","",VLOOKUP($C317&amp;$D317,Fa_an!$A$5:$O$5004,9,FALSE))</f>
        <v/>
      </c>
      <c r="G317" s="50" t="str">
        <f t="shared" si="16"/>
        <v/>
      </c>
      <c r="H317" s="83" t="str">
        <f>IF(C317="","",VLOOKUP($C317&amp;$D317,Fa_an!$A$5:$O$5004,11,FALSE))</f>
        <v/>
      </c>
      <c r="I317" s="62" t="str">
        <f t="shared" si="18"/>
        <v/>
      </c>
      <c r="J317" s="70" t="str">
        <f>IF(C317="","",VLOOKUP($C317&amp;$D317,Fa_an!$A$5:$O$5004,13,FALSE))</f>
        <v/>
      </c>
      <c r="K317" s="50" t="str">
        <f t="shared" si="17"/>
        <v/>
      </c>
      <c r="L317" s="53" t="str">
        <f t="shared" si="19"/>
        <v/>
      </c>
    </row>
    <row r="318" spans="3:12" ht="30" customHeight="1">
      <c r="C318" s="70" t="str">
        <f t="array" ref="C318">IFERROR(INDEX(Cad_an!$C$5:$F$5004,SMALL(IF(Cad_an!$F$5:$F$5004=$R$4,ROW(Cad_an!$F$5:$F$5004)-4),ROW(A311)),2),"")</f>
        <v/>
      </c>
      <c r="D318" s="70" t="str">
        <f t="array" ref="D318">IFERROR(INDEX(Cad_an!$C$5:$F$5004,SMALL(IF(Cad_an!$F$5:$F$5004=$R$4,ROW(Cad_an!$F$5:$F$5004)-4),ROW(A311)),3),"")</f>
        <v/>
      </c>
      <c r="E318" s="70" t="str">
        <f>IF(C318="","",VLOOKUP($C318&amp;$D318,Fa_an!$A$5:$O$5004,8,FALSE))</f>
        <v/>
      </c>
      <c r="F318" s="70" t="str">
        <f>IF(C318="","",VLOOKUP($C318&amp;$D318,Fa_an!$A$5:$O$5004,9,FALSE))</f>
        <v/>
      </c>
      <c r="G318" s="50" t="str">
        <f t="shared" si="16"/>
        <v/>
      </c>
      <c r="H318" s="83" t="str">
        <f>IF(C318="","",VLOOKUP($C318&amp;$D318,Fa_an!$A$5:$O$5004,11,FALSE))</f>
        <v/>
      </c>
      <c r="I318" s="62" t="str">
        <f t="shared" si="18"/>
        <v/>
      </c>
      <c r="J318" s="70" t="str">
        <f>IF(C318="","",VLOOKUP($C318&amp;$D318,Fa_an!$A$5:$O$5004,13,FALSE))</f>
        <v/>
      </c>
      <c r="K318" s="50" t="str">
        <f t="shared" si="17"/>
        <v/>
      </c>
      <c r="L318" s="53" t="str">
        <f t="shared" si="19"/>
        <v/>
      </c>
    </row>
    <row r="319" spans="3:12" ht="30" customHeight="1">
      <c r="C319" s="70" t="str">
        <f t="array" ref="C319">IFERROR(INDEX(Cad_an!$C$5:$F$5004,SMALL(IF(Cad_an!$F$5:$F$5004=$R$4,ROW(Cad_an!$F$5:$F$5004)-4),ROW(A312)),2),"")</f>
        <v/>
      </c>
      <c r="D319" s="70" t="str">
        <f t="array" ref="D319">IFERROR(INDEX(Cad_an!$C$5:$F$5004,SMALL(IF(Cad_an!$F$5:$F$5004=$R$4,ROW(Cad_an!$F$5:$F$5004)-4),ROW(A312)),3),"")</f>
        <v/>
      </c>
      <c r="E319" s="70" t="str">
        <f>IF(C319="","",VLOOKUP($C319&amp;$D319,Fa_an!$A$5:$O$5004,8,FALSE))</f>
        <v/>
      </c>
      <c r="F319" s="70" t="str">
        <f>IF(C319="","",VLOOKUP($C319&amp;$D319,Fa_an!$A$5:$O$5004,9,FALSE))</f>
        <v/>
      </c>
      <c r="G319" s="50" t="str">
        <f t="shared" si="16"/>
        <v/>
      </c>
      <c r="H319" s="83" t="str">
        <f>IF(C319="","",VLOOKUP($C319&amp;$D319,Fa_an!$A$5:$O$5004,11,FALSE))</f>
        <v/>
      </c>
      <c r="I319" s="62" t="str">
        <f t="shared" si="18"/>
        <v/>
      </c>
      <c r="J319" s="70" t="str">
        <f>IF(C319="","",VLOOKUP($C319&amp;$D319,Fa_an!$A$5:$O$5004,13,FALSE))</f>
        <v/>
      </c>
      <c r="K319" s="50" t="str">
        <f t="shared" si="17"/>
        <v/>
      </c>
      <c r="L319" s="53" t="str">
        <f t="shared" si="19"/>
        <v/>
      </c>
    </row>
    <row r="320" spans="3:12" ht="30" customHeight="1">
      <c r="C320" s="70" t="str">
        <f t="array" ref="C320">IFERROR(INDEX(Cad_an!$C$5:$F$5004,SMALL(IF(Cad_an!$F$5:$F$5004=$R$4,ROW(Cad_an!$F$5:$F$5004)-4),ROW(A313)),2),"")</f>
        <v/>
      </c>
      <c r="D320" s="70" t="str">
        <f t="array" ref="D320">IFERROR(INDEX(Cad_an!$C$5:$F$5004,SMALL(IF(Cad_an!$F$5:$F$5004=$R$4,ROW(Cad_an!$F$5:$F$5004)-4),ROW(A313)),3),"")</f>
        <v/>
      </c>
      <c r="E320" s="70" t="str">
        <f>IF(C320="","",VLOOKUP($C320&amp;$D320,Fa_an!$A$5:$O$5004,8,FALSE))</f>
        <v/>
      </c>
      <c r="F320" s="70" t="str">
        <f>IF(C320="","",VLOOKUP($C320&amp;$D320,Fa_an!$A$5:$O$5004,9,FALSE))</f>
        <v/>
      </c>
      <c r="G320" s="50" t="str">
        <f t="shared" si="16"/>
        <v/>
      </c>
      <c r="H320" s="83" t="str">
        <f>IF(C320="","",VLOOKUP($C320&amp;$D320,Fa_an!$A$5:$O$5004,11,FALSE))</f>
        <v/>
      </c>
      <c r="I320" s="62" t="str">
        <f t="shared" si="18"/>
        <v/>
      </c>
      <c r="J320" s="70" t="str">
        <f>IF(C320="","",VLOOKUP($C320&amp;$D320,Fa_an!$A$5:$O$5004,13,FALSE))</f>
        <v/>
      </c>
      <c r="K320" s="50" t="str">
        <f t="shared" si="17"/>
        <v/>
      </c>
      <c r="L320" s="53" t="str">
        <f t="shared" si="19"/>
        <v/>
      </c>
    </row>
    <row r="321" spans="3:12" ht="30" customHeight="1">
      <c r="C321" s="70" t="str">
        <f t="array" ref="C321">IFERROR(INDEX(Cad_an!$C$5:$F$5004,SMALL(IF(Cad_an!$F$5:$F$5004=$R$4,ROW(Cad_an!$F$5:$F$5004)-4),ROW(A314)),2),"")</f>
        <v/>
      </c>
      <c r="D321" s="70" t="str">
        <f t="array" ref="D321">IFERROR(INDEX(Cad_an!$C$5:$F$5004,SMALL(IF(Cad_an!$F$5:$F$5004=$R$4,ROW(Cad_an!$F$5:$F$5004)-4),ROW(A314)),3),"")</f>
        <v/>
      </c>
      <c r="E321" s="70" t="str">
        <f>IF(C321="","",VLOOKUP($C321&amp;$D321,Fa_an!$A$5:$O$5004,8,FALSE))</f>
        <v/>
      </c>
      <c r="F321" s="70" t="str">
        <f>IF(C321="","",VLOOKUP($C321&amp;$D321,Fa_an!$A$5:$O$5004,9,FALSE))</f>
        <v/>
      </c>
      <c r="G321" s="50" t="str">
        <f t="shared" si="16"/>
        <v/>
      </c>
      <c r="H321" s="83" t="str">
        <f>IF(C321="","",VLOOKUP($C321&amp;$D321,Fa_an!$A$5:$O$5004,11,FALSE))</f>
        <v/>
      </c>
      <c r="I321" s="62" t="str">
        <f t="shared" si="18"/>
        <v/>
      </c>
      <c r="J321" s="70" t="str">
        <f>IF(C321="","",VLOOKUP($C321&amp;$D321,Fa_an!$A$5:$O$5004,13,FALSE))</f>
        <v/>
      </c>
      <c r="K321" s="50" t="str">
        <f t="shared" si="17"/>
        <v/>
      </c>
      <c r="L321" s="53" t="str">
        <f t="shared" si="19"/>
        <v/>
      </c>
    </row>
    <row r="322" spans="3:12" ht="30" customHeight="1">
      <c r="C322" s="70" t="str">
        <f t="array" ref="C322">IFERROR(INDEX(Cad_an!$C$5:$F$5004,SMALL(IF(Cad_an!$F$5:$F$5004=$R$4,ROW(Cad_an!$F$5:$F$5004)-4),ROW(A315)),2),"")</f>
        <v/>
      </c>
      <c r="D322" s="70" t="str">
        <f t="array" ref="D322">IFERROR(INDEX(Cad_an!$C$5:$F$5004,SMALL(IF(Cad_an!$F$5:$F$5004=$R$4,ROW(Cad_an!$F$5:$F$5004)-4),ROW(A315)),3),"")</f>
        <v/>
      </c>
      <c r="E322" s="70" t="str">
        <f>IF(C322="","",VLOOKUP($C322&amp;$D322,Fa_an!$A$5:$O$5004,8,FALSE))</f>
        <v/>
      </c>
      <c r="F322" s="70" t="str">
        <f>IF(C322="","",VLOOKUP($C322&amp;$D322,Fa_an!$A$5:$O$5004,9,FALSE))</f>
        <v/>
      </c>
      <c r="G322" s="50" t="str">
        <f t="shared" si="16"/>
        <v/>
      </c>
      <c r="H322" s="83" t="str">
        <f>IF(C322="","",VLOOKUP($C322&amp;$D322,Fa_an!$A$5:$O$5004,11,FALSE))</f>
        <v/>
      </c>
      <c r="I322" s="62" t="str">
        <f t="shared" si="18"/>
        <v/>
      </c>
      <c r="J322" s="70" t="str">
        <f>IF(C322="","",VLOOKUP($C322&amp;$D322,Fa_an!$A$5:$O$5004,13,FALSE))</f>
        <v/>
      </c>
      <c r="K322" s="50" t="str">
        <f t="shared" si="17"/>
        <v/>
      </c>
      <c r="L322" s="53" t="str">
        <f t="shared" si="19"/>
        <v/>
      </c>
    </row>
    <row r="323" spans="3:12" ht="30" customHeight="1">
      <c r="C323" s="70" t="str">
        <f t="array" ref="C323">IFERROR(INDEX(Cad_an!$C$5:$F$5004,SMALL(IF(Cad_an!$F$5:$F$5004=$R$4,ROW(Cad_an!$F$5:$F$5004)-4),ROW(A316)),2),"")</f>
        <v/>
      </c>
      <c r="D323" s="70" t="str">
        <f t="array" ref="D323">IFERROR(INDEX(Cad_an!$C$5:$F$5004,SMALL(IF(Cad_an!$F$5:$F$5004=$R$4,ROW(Cad_an!$F$5:$F$5004)-4),ROW(A316)),3),"")</f>
        <v/>
      </c>
      <c r="E323" s="70" t="str">
        <f>IF(C323="","",VLOOKUP($C323&amp;$D323,Fa_an!$A$5:$O$5004,8,FALSE))</f>
        <v/>
      </c>
      <c r="F323" s="70" t="str">
        <f>IF(C323="","",VLOOKUP($C323&amp;$D323,Fa_an!$A$5:$O$5004,9,FALSE))</f>
        <v/>
      </c>
      <c r="G323" s="50" t="str">
        <f t="shared" si="16"/>
        <v/>
      </c>
      <c r="H323" s="83" t="str">
        <f>IF(C323="","",VLOOKUP($C323&amp;$D323,Fa_an!$A$5:$O$5004,11,FALSE))</f>
        <v/>
      </c>
      <c r="I323" s="62" t="str">
        <f t="shared" si="18"/>
        <v/>
      </c>
      <c r="J323" s="70" t="str">
        <f>IF(C323="","",VLOOKUP($C323&amp;$D323,Fa_an!$A$5:$O$5004,13,FALSE))</f>
        <v/>
      </c>
      <c r="K323" s="50" t="str">
        <f t="shared" si="17"/>
        <v/>
      </c>
      <c r="L323" s="53" t="str">
        <f t="shared" si="19"/>
        <v/>
      </c>
    </row>
    <row r="324" spans="3:12" ht="30" customHeight="1">
      <c r="C324" s="70" t="str">
        <f t="array" ref="C324">IFERROR(INDEX(Cad_an!$C$5:$F$5004,SMALL(IF(Cad_an!$F$5:$F$5004=$R$4,ROW(Cad_an!$F$5:$F$5004)-4),ROW(A317)),2),"")</f>
        <v/>
      </c>
      <c r="D324" s="70" t="str">
        <f t="array" ref="D324">IFERROR(INDEX(Cad_an!$C$5:$F$5004,SMALL(IF(Cad_an!$F$5:$F$5004=$R$4,ROW(Cad_an!$F$5:$F$5004)-4),ROW(A317)),3),"")</f>
        <v/>
      </c>
      <c r="E324" s="70" t="str">
        <f>IF(C324="","",VLOOKUP($C324&amp;$D324,Fa_an!$A$5:$O$5004,8,FALSE))</f>
        <v/>
      </c>
      <c r="F324" s="70" t="str">
        <f>IF(C324="","",VLOOKUP($C324&amp;$D324,Fa_an!$A$5:$O$5004,9,FALSE))</f>
        <v/>
      </c>
      <c r="G324" s="50" t="str">
        <f t="shared" si="16"/>
        <v/>
      </c>
      <c r="H324" s="83" t="str">
        <f>IF(C324="","",VLOOKUP($C324&amp;$D324,Fa_an!$A$5:$O$5004,11,FALSE))</f>
        <v/>
      </c>
      <c r="I324" s="62" t="str">
        <f t="shared" si="18"/>
        <v/>
      </c>
      <c r="J324" s="70" t="str">
        <f>IF(C324="","",VLOOKUP($C324&amp;$D324,Fa_an!$A$5:$O$5004,13,FALSE))</f>
        <v/>
      </c>
      <c r="K324" s="50" t="str">
        <f t="shared" si="17"/>
        <v/>
      </c>
      <c r="L324" s="53" t="str">
        <f t="shared" si="19"/>
        <v/>
      </c>
    </row>
    <row r="325" spans="3:12" ht="30" customHeight="1">
      <c r="C325" s="70" t="str">
        <f t="array" ref="C325">IFERROR(INDEX(Cad_an!$C$5:$F$5004,SMALL(IF(Cad_an!$F$5:$F$5004=$R$4,ROW(Cad_an!$F$5:$F$5004)-4),ROW(A318)),2),"")</f>
        <v/>
      </c>
      <c r="D325" s="70" t="str">
        <f t="array" ref="D325">IFERROR(INDEX(Cad_an!$C$5:$F$5004,SMALL(IF(Cad_an!$F$5:$F$5004=$R$4,ROW(Cad_an!$F$5:$F$5004)-4),ROW(A318)),3),"")</f>
        <v/>
      </c>
      <c r="E325" s="70" t="str">
        <f>IF(C325="","",VLOOKUP($C325&amp;$D325,Fa_an!$A$5:$O$5004,8,FALSE))</f>
        <v/>
      </c>
      <c r="F325" s="70" t="str">
        <f>IF(C325="","",VLOOKUP($C325&amp;$D325,Fa_an!$A$5:$O$5004,9,FALSE))</f>
        <v/>
      </c>
      <c r="G325" s="50" t="str">
        <f t="shared" si="16"/>
        <v/>
      </c>
      <c r="H325" s="83" t="str">
        <f>IF(C325="","",VLOOKUP($C325&amp;$D325,Fa_an!$A$5:$O$5004,11,FALSE))</f>
        <v/>
      </c>
      <c r="I325" s="62" t="str">
        <f t="shared" si="18"/>
        <v/>
      </c>
      <c r="J325" s="70" t="str">
        <f>IF(C325="","",VLOOKUP($C325&amp;$D325,Fa_an!$A$5:$O$5004,13,FALSE))</f>
        <v/>
      </c>
      <c r="K325" s="50" t="str">
        <f t="shared" si="17"/>
        <v/>
      </c>
      <c r="L325" s="53" t="str">
        <f t="shared" si="19"/>
        <v/>
      </c>
    </row>
    <row r="326" spans="3:12" ht="30" customHeight="1">
      <c r="C326" s="70" t="str">
        <f t="array" ref="C326">IFERROR(INDEX(Cad_an!$C$5:$F$5004,SMALL(IF(Cad_an!$F$5:$F$5004=$R$4,ROW(Cad_an!$F$5:$F$5004)-4),ROW(A319)),2),"")</f>
        <v/>
      </c>
      <c r="D326" s="70" t="str">
        <f t="array" ref="D326">IFERROR(INDEX(Cad_an!$C$5:$F$5004,SMALL(IF(Cad_an!$F$5:$F$5004=$R$4,ROW(Cad_an!$F$5:$F$5004)-4),ROW(A319)),3),"")</f>
        <v/>
      </c>
      <c r="E326" s="70" t="str">
        <f>IF(C326="","",VLOOKUP($C326&amp;$D326,Fa_an!$A$5:$O$5004,8,FALSE))</f>
        <v/>
      </c>
      <c r="F326" s="70" t="str">
        <f>IF(C326="","",VLOOKUP($C326&amp;$D326,Fa_an!$A$5:$O$5004,9,FALSE))</f>
        <v/>
      </c>
      <c r="G326" s="50" t="str">
        <f t="shared" si="16"/>
        <v/>
      </c>
      <c r="H326" s="83" t="str">
        <f>IF(C326="","",VLOOKUP($C326&amp;$D326,Fa_an!$A$5:$O$5004,11,FALSE))</f>
        <v/>
      </c>
      <c r="I326" s="62" t="str">
        <f t="shared" si="18"/>
        <v/>
      </c>
      <c r="J326" s="70" t="str">
        <f>IF(C326="","",VLOOKUP($C326&amp;$D326,Fa_an!$A$5:$O$5004,13,FALSE))</f>
        <v/>
      </c>
      <c r="K326" s="50" t="str">
        <f t="shared" si="17"/>
        <v/>
      </c>
      <c r="L326" s="53" t="str">
        <f t="shared" si="19"/>
        <v/>
      </c>
    </row>
    <row r="327" spans="3:12" ht="30" customHeight="1">
      <c r="C327" s="70" t="str">
        <f t="array" ref="C327">IFERROR(INDEX(Cad_an!$C$5:$F$5004,SMALL(IF(Cad_an!$F$5:$F$5004=$R$4,ROW(Cad_an!$F$5:$F$5004)-4),ROW(A320)),2),"")</f>
        <v/>
      </c>
      <c r="D327" s="70" t="str">
        <f t="array" ref="D327">IFERROR(INDEX(Cad_an!$C$5:$F$5004,SMALL(IF(Cad_an!$F$5:$F$5004=$R$4,ROW(Cad_an!$F$5:$F$5004)-4),ROW(A320)),3),"")</f>
        <v/>
      </c>
      <c r="E327" s="70" t="str">
        <f>IF(C327="","",VLOOKUP($C327&amp;$D327,Fa_an!$A$5:$O$5004,8,FALSE))</f>
        <v/>
      </c>
      <c r="F327" s="70" t="str">
        <f>IF(C327="","",VLOOKUP($C327&amp;$D327,Fa_an!$A$5:$O$5004,9,FALSE))</f>
        <v/>
      </c>
      <c r="G327" s="50" t="str">
        <f t="shared" si="16"/>
        <v/>
      </c>
      <c r="H327" s="83" t="str">
        <f>IF(C327="","",VLOOKUP($C327&amp;$D327,Fa_an!$A$5:$O$5004,11,FALSE))</f>
        <v/>
      </c>
      <c r="I327" s="62" t="str">
        <f t="shared" si="18"/>
        <v/>
      </c>
      <c r="J327" s="70" t="str">
        <f>IF(C327="","",VLOOKUP($C327&amp;$D327,Fa_an!$A$5:$O$5004,13,FALSE))</f>
        <v/>
      </c>
      <c r="K327" s="50" t="str">
        <f t="shared" si="17"/>
        <v/>
      </c>
      <c r="L327" s="53" t="str">
        <f t="shared" si="19"/>
        <v/>
      </c>
    </row>
    <row r="328" spans="3:12" ht="30" customHeight="1">
      <c r="C328" s="70" t="str">
        <f t="array" ref="C328">IFERROR(INDEX(Cad_an!$C$5:$F$5004,SMALL(IF(Cad_an!$F$5:$F$5004=$R$4,ROW(Cad_an!$F$5:$F$5004)-4),ROW(A321)),2),"")</f>
        <v/>
      </c>
      <c r="D328" s="70" t="str">
        <f t="array" ref="D328">IFERROR(INDEX(Cad_an!$C$5:$F$5004,SMALL(IF(Cad_an!$F$5:$F$5004=$R$4,ROW(Cad_an!$F$5:$F$5004)-4),ROW(A321)),3),"")</f>
        <v/>
      </c>
      <c r="E328" s="70" t="str">
        <f>IF(C328="","",VLOOKUP($C328&amp;$D328,Fa_an!$A$5:$O$5004,8,FALSE))</f>
        <v/>
      </c>
      <c r="F328" s="70" t="str">
        <f>IF(C328="","",VLOOKUP($C328&amp;$D328,Fa_an!$A$5:$O$5004,9,FALSE))</f>
        <v/>
      </c>
      <c r="G328" s="50" t="str">
        <f t="shared" si="16"/>
        <v/>
      </c>
      <c r="H328" s="83" t="str">
        <f>IF(C328="","",VLOOKUP($C328&amp;$D328,Fa_an!$A$5:$O$5004,11,FALSE))</f>
        <v/>
      </c>
      <c r="I328" s="62" t="str">
        <f t="shared" si="18"/>
        <v/>
      </c>
      <c r="J328" s="70" t="str">
        <f>IF(C328="","",VLOOKUP($C328&amp;$D328,Fa_an!$A$5:$O$5004,13,FALSE))</f>
        <v/>
      </c>
      <c r="K328" s="50" t="str">
        <f t="shared" si="17"/>
        <v/>
      </c>
      <c r="L328" s="53" t="str">
        <f t="shared" si="19"/>
        <v/>
      </c>
    </row>
    <row r="329" spans="3:12" ht="30" customHeight="1">
      <c r="C329" s="70" t="str">
        <f t="array" ref="C329">IFERROR(INDEX(Cad_an!$C$5:$F$5004,SMALL(IF(Cad_an!$F$5:$F$5004=$R$4,ROW(Cad_an!$F$5:$F$5004)-4),ROW(A322)),2),"")</f>
        <v/>
      </c>
      <c r="D329" s="70" t="str">
        <f t="array" ref="D329">IFERROR(INDEX(Cad_an!$C$5:$F$5004,SMALL(IF(Cad_an!$F$5:$F$5004=$R$4,ROW(Cad_an!$F$5:$F$5004)-4),ROW(A322)),3),"")</f>
        <v/>
      </c>
      <c r="E329" s="70" t="str">
        <f>IF(C329="","",VLOOKUP($C329&amp;$D329,Fa_an!$A$5:$O$5004,8,FALSE))</f>
        <v/>
      </c>
      <c r="F329" s="70" t="str">
        <f>IF(C329="","",VLOOKUP($C329&amp;$D329,Fa_an!$A$5:$O$5004,9,FALSE))</f>
        <v/>
      </c>
      <c r="G329" s="50" t="str">
        <f t="shared" ref="G329:G392" si="20">IFERROR(F329/E329,"")</f>
        <v/>
      </c>
      <c r="H329" s="83" t="str">
        <f>IF(C329="","",VLOOKUP($C329&amp;$D329,Fa_an!$A$5:$O$5004,11,FALSE))</f>
        <v/>
      </c>
      <c r="I329" s="62" t="str">
        <f t="shared" si="18"/>
        <v/>
      </c>
      <c r="J329" s="70" t="str">
        <f>IF(C329="","",VLOOKUP($C329&amp;$D329,Fa_an!$A$5:$O$5004,13,FALSE))</f>
        <v/>
      </c>
      <c r="K329" s="50" t="str">
        <f t="shared" ref="K329:K392" si="21">IFERROR(J329/F329,"")</f>
        <v/>
      </c>
      <c r="L329" s="53" t="str">
        <f t="shared" si="19"/>
        <v/>
      </c>
    </row>
    <row r="330" spans="3:12" ht="30" customHeight="1">
      <c r="C330" s="70" t="str">
        <f t="array" ref="C330">IFERROR(INDEX(Cad_an!$C$5:$F$5004,SMALL(IF(Cad_an!$F$5:$F$5004=$R$4,ROW(Cad_an!$F$5:$F$5004)-4),ROW(A323)),2),"")</f>
        <v/>
      </c>
      <c r="D330" s="70" t="str">
        <f t="array" ref="D330">IFERROR(INDEX(Cad_an!$C$5:$F$5004,SMALL(IF(Cad_an!$F$5:$F$5004=$R$4,ROW(Cad_an!$F$5:$F$5004)-4),ROW(A323)),3),"")</f>
        <v/>
      </c>
      <c r="E330" s="70" t="str">
        <f>IF(C330="","",VLOOKUP($C330&amp;$D330,Fa_an!$A$5:$O$5004,8,FALSE))</f>
        <v/>
      </c>
      <c r="F330" s="70" t="str">
        <f>IF(C330="","",VLOOKUP($C330&amp;$D330,Fa_an!$A$5:$O$5004,9,FALSE))</f>
        <v/>
      </c>
      <c r="G330" s="50" t="str">
        <f t="shared" si="20"/>
        <v/>
      </c>
      <c r="H330" s="83" t="str">
        <f>IF(C330="","",VLOOKUP($C330&amp;$D330,Fa_an!$A$5:$O$5004,11,FALSE))</f>
        <v/>
      </c>
      <c r="I330" s="62" t="str">
        <f t="shared" ref="I330:I393" si="22">IFERROR(H330/F330,"")</f>
        <v/>
      </c>
      <c r="J330" s="70" t="str">
        <f>IF(C330="","",VLOOKUP($C330&amp;$D330,Fa_an!$A$5:$O$5004,13,FALSE))</f>
        <v/>
      </c>
      <c r="K330" s="50" t="str">
        <f t="shared" si="21"/>
        <v/>
      </c>
      <c r="L330" s="53" t="str">
        <f t="shared" ref="L330:L393" si="23">IFERROR(H330/J330,"")</f>
        <v/>
      </c>
    </row>
    <row r="331" spans="3:12" ht="30" customHeight="1">
      <c r="C331" s="70" t="str">
        <f t="array" ref="C331">IFERROR(INDEX(Cad_an!$C$5:$F$5004,SMALL(IF(Cad_an!$F$5:$F$5004=$R$4,ROW(Cad_an!$F$5:$F$5004)-4),ROW(A324)),2),"")</f>
        <v/>
      </c>
      <c r="D331" s="70" t="str">
        <f t="array" ref="D331">IFERROR(INDEX(Cad_an!$C$5:$F$5004,SMALL(IF(Cad_an!$F$5:$F$5004=$R$4,ROW(Cad_an!$F$5:$F$5004)-4),ROW(A324)),3),"")</f>
        <v/>
      </c>
      <c r="E331" s="70" t="str">
        <f>IF(C331="","",VLOOKUP($C331&amp;$D331,Fa_an!$A$5:$O$5004,8,FALSE))</f>
        <v/>
      </c>
      <c r="F331" s="70" t="str">
        <f>IF(C331="","",VLOOKUP($C331&amp;$D331,Fa_an!$A$5:$O$5004,9,FALSE))</f>
        <v/>
      </c>
      <c r="G331" s="50" t="str">
        <f t="shared" si="20"/>
        <v/>
      </c>
      <c r="H331" s="83" t="str">
        <f>IF(C331="","",VLOOKUP($C331&amp;$D331,Fa_an!$A$5:$O$5004,11,FALSE))</f>
        <v/>
      </c>
      <c r="I331" s="62" t="str">
        <f t="shared" si="22"/>
        <v/>
      </c>
      <c r="J331" s="70" t="str">
        <f>IF(C331="","",VLOOKUP($C331&amp;$D331,Fa_an!$A$5:$O$5004,13,FALSE))</f>
        <v/>
      </c>
      <c r="K331" s="50" t="str">
        <f t="shared" si="21"/>
        <v/>
      </c>
      <c r="L331" s="53" t="str">
        <f t="shared" si="23"/>
        <v/>
      </c>
    </row>
    <row r="332" spans="3:12" ht="30" customHeight="1">
      <c r="C332" s="70" t="str">
        <f t="array" ref="C332">IFERROR(INDEX(Cad_an!$C$5:$F$5004,SMALL(IF(Cad_an!$F$5:$F$5004=$R$4,ROW(Cad_an!$F$5:$F$5004)-4),ROW(A325)),2),"")</f>
        <v/>
      </c>
      <c r="D332" s="70" t="str">
        <f t="array" ref="D332">IFERROR(INDEX(Cad_an!$C$5:$F$5004,SMALL(IF(Cad_an!$F$5:$F$5004=$R$4,ROW(Cad_an!$F$5:$F$5004)-4),ROW(A325)),3),"")</f>
        <v/>
      </c>
      <c r="E332" s="70" t="str">
        <f>IF(C332="","",VLOOKUP($C332&amp;$D332,Fa_an!$A$5:$O$5004,8,FALSE))</f>
        <v/>
      </c>
      <c r="F332" s="70" t="str">
        <f>IF(C332="","",VLOOKUP($C332&amp;$D332,Fa_an!$A$5:$O$5004,9,FALSE))</f>
        <v/>
      </c>
      <c r="G332" s="50" t="str">
        <f t="shared" si="20"/>
        <v/>
      </c>
      <c r="H332" s="83" t="str">
        <f>IF(C332="","",VLOOKUP($C332&amp;$D332,Fa_an!$A$5:$O$5004,11,FALSE))</f>
        <v/>
      </c>
      <c r="I332" s="62" t="str">
        <f t="shared" si="22"/>
        <v/>
      </c>
      <c r="J332" s="70" t="str">
        <f>IF(C332="","",VLOOKUP($C332&amp;$D332,Fa_an!$A$5:$O$5004,13,FALSE))</f>
        <v/>
      </c>
      <c r="K332" s="50" t="str">
        <f t="shared" si="21"/>
        <v/>
      </c>
      <c r="L332" s="53" t="str">
        <f t="shared" si="23"/>
        <v/>
      </c>
    </row>
    <row r="333" spans="3:12" ht="30" customHeight="1">
      <c r="C333" s="70" t="str">
        <f t="array" ref="C333">IFERROR(INDEX(Cad_an!$C$5:$F$5004,SMALL(IF(Cad_an!$F$5:$F$5004=$R$4,ROW(Cad_an!$F$5:$F$5004)-4),ROW(A326)),2),"")</f>
        <v/>
      </c>
      <c r="D333" s="70" t="str">
        <f t="array" ref="D333">IFERROR(INDEX(Cad_an!$C$5:$F$5004,SMALL(IF(Cad_an!$F$5:$F$5004=$R$4,ROW(Cad_an!$F$5:$F$5004)-4),ROW(A326)),3),"")</f>
        <v/>
      </c>
      <c r="E333" s="70" t="str">
        <f>IF(C333="","",VLOOKUP($C333&amp;$D333,Fa_an!$A$5:$O$5004,8,FALSE))</f>
        <v/>
      </c>
      <c r="F333" s="70" t="str">
        <f>IF(C333="","",VLOOKUP($C333&amp;$D333,Fa_an!$A$5:$O$5004,9,FALSE))</f>
        <v/>
      </c>
      <c r="G333" s="50" t="str">
        <f t="shared" si="20"/>
        <v/>
      </c>
      <c r="H333" s="83" t="str">
        <f>IF(C333="","",VLOOKUP($C333&amp;$D333,Fa_an!$A$5:$O$5004,11,FALSE))</f>
        <v/>
      </c>
      <c r="I333" s="62" t="str">
        <f t="shared" si="22"/>
        <v/>
      </c>
      <c r="J333" s="70" t="str">
        <f>IF(C333="","",VLOOKUP($C333&amp;$D333,Fa_an!$A$5:$O$5004,13,FALSE))</f>
        <v/>
      </c>
      <c r="K333" s="50" t="str">
        <f t="shared" si="21"/>
        <v/>
      </c>
      <c r="L333" s="53" t="str">
        <f t="shared" si="23"/>
        <v/>
      </c>
    </row>
    <row r="334" spans="3:12" ht="30" customHeight="1">
      <c r="C334" s="70" t="str">
        <f t="array" ref="C334">IFERROR(INDEX(Cad_an!$C$5:$F$5004,SMALL(IF(Cad_an!$F$5:$F$5004=$R$4,ROW(Cad_an!$F$5:$F$5004)-4),ROW(A327)),2),"")</f>
        <v/>
      </c>
      <c r="D334" s="70" t="str">
        <f t="array" ref="D334">IFERROR(INDEX(Cad_an!$C$5:$F$5004,SMALL(IF(Cad_an!$F$5:$F$5004=$R$4,ROW(Cad_an!$F$5:$F$5004)-4),ROW(A327)),3),"")</f>
        <v/>
      </c>
      <c r="E334" s="70" t="str">
        <f>IF(C334="","",VLOOKUP($C334&amp;$D334,Fa_an!$A$5:$O$5004,8,FALSE))</f>
        <v/>
      </c>
      <c r="F334" s="70" t="str">
        <f>IF(C334="","",VLOOKUP($C334&amp;$D334,Fa_an!$A$5:$O$5004,9,FALSE))</f>
        <v/>
      </c>
      <c r="G334" s="50" t="str">
        <f t="shared" si="20"/>
        <v/>
      </c>
      <c r="H334" s="83" t="str">
        <f>IF(C334="","",VLOOKUP($C334&amp;$D334,Fa_an!$A$5:$O$5004,11,FALSE))</f>
        <v/>
      </c>
      <c r="I334" s="62" t="str">
        <f t="shared" si="22"/>
        <v/>
      </c>
      <c r="J334" s="70" t="str">
        <f>IF(C334="","",VLOOKUP($C334&amp;$D334,Fa_an!$A$5:$O$5004,13,FALSE))</f>
        <v/>
      </c>
      <c r="K334" s="50" t="str">
        <f t="shared" si="21"/>
        <v/>
      </c>
      <c r="L334" s="53" t="str">
        <f t="shared" si="23"/>
        <v/>
      </c>
    </row>
    <row r="335" spans="3:12" ht="30" customHeight="1">
      <c r="C335" s="70" t="str">
        <f t="array" ref="C335">IFERROR(INDEX(Cad_an!$C$5:$F$5004,SMALL(IF(Cad_an!$F$5:$F$5004=$R$4,ROW(Cad_an!$F$5:$F$5004)-4),ROW(A328)),2),"")</f>
        <v/>
      </c>
      <c r="D335" s="70" t="str">
        <f t="array" ref="D335">IFERROR(INDEX(Cad_an!$C$5:$F$5004,SMALL(IF(Cad_an!$F$5:$F$5004=$R$4,ROW(Cad_an!$F$5:$F$5004)-4),ROW(A328)),3),"")</f>
        <v/>
      </c>
      <c r="E335" s="70" t="str">
        <f>IF(C335="","",VLOOKUP($C335&amp;$D335,Fa_an!$A$5:$O$5004,8,FALSE))</f>
        <v/>
      </c>
      <c r="F335" s="70" t="str">
        <f>IF(C335="","",VLOOKUP($C335&amp;$D335,Fa_an!$A$5:$O$5004,9,FALSE))</f>
        <v/>
      </c>
      <c r="G335" s="50" t="str">
        <f t="shared" si="20"/>
        <v/>
      </c>
      <c r="H335" s="83" t="str">
        <f>IF(C335="","",VLOOKUP($C335&amp;$D335,Fa_an!$A$5:$O$5004,11,FALSE))</f>
        <v/>
      </c>
      <c r="I335" s="62" t="str">
        <f t="shared" si="22"/>
        <v/>
      </c>
      <c r="J335" s="70" t="str">
        <f>IF(C335="","",VLOOKUP($C335&amp;$D335,Fa_an!$A$5:$O$5004,13,FALSE))</f>
        <v/>
      </c>
      <c r="K335" s="50" t="str">
        <f t="shared" si="21"/>
        <v/>
      </c>
      <c r="L335" s="53" t="str">
        <f t="shared" si="23"/>
        <v/>
      </c>
    </row>
    <row r="336" spans="3:12" ht="30" customHeight="1">
      <c r="C336" s="70" t="str">
        <f t="array" ref="C336">IFERROR(INDEX(Cad_an!$C$5:$F$5004,SMALL(IF(Cad_an!$F$5:$F$5004=$R$4,ROW(Cad_an!$F$5:$F$5004)-4),ROW(A329)),2),"")</f>
        <v/>
      </c>
      <c r="D336" s="70" t="str">
        <f t="array" ref="D336">IFERROR(INDEX(Cad_an!$C$5:$F$5004,SMALL(IF(Cad_an!$F$5:$F$5004=$R$4,ROW(Cad_an!$F$5:$F$5004)-4),ROW(A329)),3),"")</f>
        <v/>
      </c>
      <c r="E336" s="70" t="str">
        <f>IF(C336="","",VLOOKUP($C336&amp;$D336,Fa_an!$A$5:$O$5004,8,FALSE))</f>
        <v/>
      </c>
      <c r="F336" s="70" t="str">
        <f>IF(C336="","",VLOOKUP($C336&amp;$D336,Fa_an!$A$5:$O$5004,9,FALSE))</f>
        <v/>
      </c>
      <c r="G336" s="50" t="str">
        <f t="shared" si="20"/>
        <v/>
      </c>
      <c r="H336" s="83" t="str">
        <f>IF(C336="","",VLOOKUP($C336&amp;$D336,Fa_an!$A$5:$O$5004,11,FALSE))</f>
        <v/>
      </c>
      <c r="I336" s="62" t="str">
        <f t="shared" si="22"/>
        <v/>
      </c>
      <c r="J336" s="70" t="str">
        <f>IF(C336="","",VLOOKUP($C336&amp;$D336,Fa_an!$A$5:$O$5004,13,FALSE))</f>
        <v/>
      </c>
      <c r="K336" s="50" t="str">
        <f t="shared" si="21"/>
        <v/>
      </c>
      <c r="L336" s="53" t="str">
        <f t="shared" si="23"/>
        <v/>
      </c>
    </row>
    <row r="337" spans="3:12" ht="30" customHeight="1">
      <c r="C337" s="70" t="str">
        <f t="array" ref="C337">IFERROR(INDEX(Cad_an!$C$5:$F$5004,SMALL(IF(Cad_an!$F$5:$F$5004=$R$4,ROW(Cad_an!$F$5:$F$5004)-4),ROW(A330)),2),"")</f>
        <v/>
      </c>
      <c r="D337" s="70" t="str">
        <f t="array" ref="D337">IFERROR(INDEX(Cad_an!$C$5:$F$5004,SMALL(IF(Cad_an!$F$5:$F$5004=$R$4,ROW(Cad_an!$F$5:$F$5004)-4),ROW(A330)),3),"")</f>
        <v/>
      </c>
      <c r="E337" s="70" t="str">
        <f>IF(C337="","",VLOOKUP($C337&amp;$D337,Fa_an!$A$5:$O$5004,8,FALSE))</f>
        <v/>
      </c>
      <c r="F337" s="70" t="str">
        <f>IF(C337="","",VLOOKUP($C337&amp;$D337,Fa_an!$A$5:$O$5004,9,FALSE))</f>
        <v/>
      </c>
      <c r="G337" s="50" t="str">
        <f t="shared" si="20"/>
        <v/>
      </c>
      <c r="H337" s="83" t="str">
        <f>IF(C337="","",VLOOKUP($C337&amp;$D337,Fa_an!$A$5:$O$5004,11,FALSE))</f>
        <v/>
      </c>
      <c r="I337" s="62" t="str">
        <f t="shared" si="22"/>
        <v/>
      </c>
      <c r="J337" s="70" t="str">
        <f>IF(C337="","",VLOOKUP($C337&amp;$D337,Fa_an!$A$5:$O$5004,13,FALSE))</f>
        <v/>
      </c>
      <c r="K337" s="50" t="str">
        <f t="shared" si="21"/>
        <v/>
      </c>
      <c r="L337" s="53" t="str">
        <f t="shared" si="23"/>
        <v/>
      </c>
    </row>
    <row r="338" spans="3:12" ht="30" customHeight="1">
      <c r="C338" s="70" t="str">
        <f t="array" ref="C338">IFERROR(INDEX(Cad_an!$C$5:$F$5004,SMALL(IF(Cad_an!$F$5:$F$5004=$R$4,ROW(Cad_an!$F$5:$F$5004)-4),ROW(A331)),2),"")</f>
        <v/>
      </c>
      <c r="D338" s="70" t="str">
        <f t="array" ref="D338">IFERROR(INDEX(Cad_an!$C$5:$F$5004,SMALL(IF(Cad_an!$F$5:$F$5004=$R$4,ROW(Cad_an!$F$5:$F$5004)-4),ROW(A331)),3),"")</f>
        <v/>
      </c>
      <c r="E338" s="70" t="str">
        <f>IF(C338="","",VLOOKUP($C338&amp;$D338,Fa_an!$A$5:$O$5004,8,FALSE))</f>
        <v/>
      </c>
      <c r="F338" s="70" t="str">
        <f>IF(C338="","",VLOOKUP($C338&amp;$D338,Fa_an!$A$5:$O$5004,9,FALSE))</f>
        <v/>
      </c>
      <c r="G338" s="50" t="str">
        <f t="shared" si="20"/>
        <v/>
      </c>
      <c r="H338" s="83" t="str">
        <f>IF(C338="","",VLOOKUP($C338&amp;$D338,Fa_an!$A$5:$O$5004,11,FALSE))</f>
        <v/>
      </c>
      <c r="I338" s="62" t="str">
        <f t="shared" si="22"/>
        <v/>
      </c>
      <c r="J338" s="70" t="str">
        <f>IF(C338="","",VLOOKUP($C338&amp;$D338,Fa_an!$A$5:$O$5004,13,FALSE))</f>
        <v/>
      </c>
      <c r="K338" s="50" t="str">
        <f t="shared" si="21"/>
        <v/>
      </c>
      <c r="L338" s="53" t="str">
        <f t="shared" si="23"/>
        <v/>
      </c>
    </row>
    <row r="339" spans="3:12" ht="30" customHeight="1">
      <c r="C339" s="70" t="str">
        <f t="array" ref="C339">IFERROR(INDEX(Cad_an!$C$5:$F$5004,SMALL(IF(Cad_an!$F$5:$F$5004=$R$4,ROW(Cad_an!$F$5:$F$5004)-4),ROW(A332)),2),"")</f>
        <v/>
      </c>
      <c r="D339" s="70" t="str">
        <f t="array" ref="D339">IFERROR(INDEX(Cad_an!$C$5:$F$5004,SMALL(IF(Cad_an!$F$5:$F$5004=$R$4,ROW(Cad_an!$F$5:$F$5004)-4),ROW(A332)),3),"")</f>
        <v/>
      </c>
      <c r="E339" s="70" t="str">
        <f>IF(C339="","",VLOOKUP($C339&amp;$D339,Fa_an!$A$5:$O$5004,8,FALSE))</f>
        <v/>
      </c>
      <c r="F339" s="70" t="str">
        <f>IF(C339="","",VLOOKUP($C339&amp;$D339,Fa_an!$A$5:$O$5004,9,FALSE))</f>
        <v/>
      </c>
      <c r="G339" s="50" t="str">
        <f t="shared" si="20"/>
        <v/>
      </c>
      <c r="H339" s="83" t="str">
        <f>IF(C339="","",VLOOKUP($C339&amp;$D339,Fa_an!$A$5:$O$5004,11,FALSE))</f>
        <v/>
      </c>
      <c r="I339" s="62" t="str">
        <f t="shared" si="22"/>
        <v/>
      </c>
      <c r="J339" s="70" t="str">
        <f>IF(C339="","",VLOOKUP($C339&amp;$D339,Fa_an!$A$5:$O$5004,13,FALSE))</f>
        <v/>
      </c>
      <c r="K339" s="50" t="str">
        <f t="shared" si="21"/>
        <v/>
      </c>
      <c r="L339" s="53" t="str">
        <f t="shared" si="23"/>
        <v/>
      </c>
    </row>
    <row r="340" spans="3:12" ht="30" customHeight="1">
      <c r="C340" s="70" t="str">
        <f t="array" ref="C340">IFERROR(INDEX(Cad_an!$C$5:$F$5004,SMALL(IF(Cad_an!$F$5:$F$5004=$R$4,ROW(Cad_an!$F$5:$F$5004)-4),ROW(A333)),2),"")</f>
        <v/>
      </c>
      <c r="D340" s="70" t="str">
        <f t="array" ref="D340">IFERROR(INDEX(Cad_an!$C$5:$F$5004,SMALL(IF(Cad_an!$F$5:$F$5004=$R$4,ROW(Cad_an!$F$5:$F$5004)-4),ROW(A333)),3),"")</f>
        <v/>
      </c>
      <c r="E340" s="70" t="str">
        <f>IF(C340="","",VLOOKUP($C340&amp;$D340,Fa_an!$A$5:$O$5004,8,FALSE))</f>
        <v/>
      </c>
      <c r="F340" s="70" t="str">
        <f>IF(C340="","",VLOOKUP($C340&amp;$D340,Fa_an!$A$5:$O$5004,9,FALSE))</f>
        <v/>
      </c>
      <c r="G340" s="50" t="str">
        <f t="shared" si="20"/>
        <v/>
      </c>
      <c r="H340" s="83" t="str">
        <f>IF(C340="","",VLOOKUP($C340&amp;$D340,Fa_an!$A$5:$O$5004,11,FALSE))</f>
        <v/>
      </c>
      <c r="I340" s="62" t="str">
        <f t="shared" si="22"/>
        <v/>
      </c>
      <c r="J340" s="70" t="str">
        <f>IF(C340="","",VLOOKUP($C340&amp;$D340,Fa_an!$A$5:$O$5004,13,FALSE))</f>
        <v/>
      </c>
      <c r="K340" s="50" t="str">
        <f t="shared" si="21"/>
        <v/>
      </c>
      <c r="L340" s="53" t="str">
        <f t="shared" si="23"/>
        <v/>
      </c>
    </row>
    <row r="341" spans="3:12" ht="30" customHeight="1">
      <c r="C341" s="70" t="str">
        <f t="array" ref="C341">IFERROR(INDEX(Cad_an!$C$5:$F$5004,SMALL(IF(Cad_an!$F$5:$F$5004=$R$4,ROW(Cad_an!$F$5:$F$5004)-4),ROW(A334)),2),"")</f>
        <v/>
      </c>
      <c r="D341" s="70" t="str">
        <f t="array" ref="D341">IFERROR(INDEX(Cad_an!$C$5:$F$5004,SMALL(IF(Cad_an!$F$5:$F$5004=$R$4,ROW(Cad_an!$F$5:$F$5004)-4),ROW(A334)),3),"")</f>
        <v/>
      </c>
      <c r="E341" s="70" t="str">
        <f>IF(C341="","",VLOOKUP($C341&amp;$D341,Fa_an!$A$5:$O$5004,8,FALSE))</f>
        <v/>
      </c>
      <c r="F341" s="70" t="str">
        <f>IF(C341="","",VLOOKUP($C341&amp;$D341,Fa_an!$A$5:$O$5004,9,FALSE))</f>
        <v/>
      </c>
      <c r="G341" s="50" t="str">
        <f t="shared" si="20"/>
        <v/>
      </c>
      <c r="H341" s="83" t="str">
        <f>IF(C341="","",VLOOKUP($C341&amp;$D341,Fa_an!$A$5:$O$5004,11,FALSE))</f>
        <v/>
      </c>
      <c r="I341" s="62" t="str">
        <f t="shared" si="22"/>
        <v/>
      </c>
      <c r="J341" s="70" t="str">
        <f>IF(C341="","",VLOOKUP($C341&amp;$D341,Fa_an!$A$5:$O$5004,13,FALSE))</f>
        <v/>
      </c>
      <c r="K341" s="50" t="str">
        <f t="shared" si="21"/>
        <v/>
      </c>
      <c r="L341" s="53" t="str">
        <f t="shared" si="23"/>
        <v/>
      </c>
    </row>
    <row r="342" spans="3:12" ht="30" customHeight="1">
      <c r="C342" s="70" t="str">
        <f t="array" ref="C342">IFERROR(INDEX(Cad_an!$C$5:$F$5004,SMALL(IF(Cad_an!$F$5:$F$5004=$R$4,ROW(Cad_an!$F$5:$F$5004)-4),ROW(A335)),2),"")</f>
        <v/>
      </c>
      <c r="D342" s="70" t="str">
        <f t="array" ref="D342">IFERROR(INDEX(Cad_an!$C$5:$F$5004,SMALL(IF(Cad_an!$F$5:$F$5004=$R$4,ROW(Cad_an!$F$5:$F$5004)-4),ROW(A335)),3),"")</f>
        <v/>
      </c>
      <c r="E342" s="70" t="str">
        <f>IF(C342="","",VLOOKUP($C342&amp;$D342,Fa_an!$A$5:$O$5004,8,FALSE))</f>
        <v/>
      </c>
      <c r="F342" s="70" t="str">
        <f>IF(C342="","",VLOOKUP($C342&amp;$D342,Fa_an!$A$5:$O$5004,9,FALSE))</f>
        <v/>
      </c>
      <c r="G342" s="50" t="str">
        <f t="shared" si="20"/>
        <v/>
      </c>
      <c r="H342" s="83" t="str">
        <f>IF(C342="","",VLOOKUP($C342&amp;$D342,Fa_an!$A$5:$O$5004,11,FALSE))</f>
        <v/>
      </c>
      <c r="I342" s="62" t="str">
        <f t="shared" si="22"/>
        <v/>
      </c>
      <c r="J342" s="70" t="str">
        <f>IF(C342="","",VLOOKUP($C342&amp;$D342,Fa_an!$A$5:$O$5004,13,FALSE))</f>
        <v/>
      </c>
      <c r="K342" s="50" t="str">
        <f t="shared" si="21"/>
        <v/>
      </c>
      <c r="L342" s="53" t="str">
        <f t="shared" si="23"/>
        <v/>
      </c>
    </row>
    <row r="343" spans="3:12" ht="30" customHeight="1">
      <c r="C343" s="70" t="str">
        <f t="array" ref="C343">IFERROR(INDEX(Cad_an!$C$5:$F$5004,SMALL(IF(Cad_an!$F$5:$F$5004=$R$4,ROW(Cad_an!$F$5:$F$5004)-4),ROW(A336)),2),"")</f>
        <v/>
      </c>
      <c r="D343" s="70" t="str">
        <f t="array" ref="D343">IFERROR(INDEX(Cad_an!$C$5:$F$5004,SMALL(IF(Cad_an!$F$5:$F$5004=$R$4,ROW(Cad_an!$F$5:$F$5004)-4),ROW(A336)),3),"")</f>
        <v/>
      </c>
      <c r="E343" s="70" t="str">
        <f>IF(C343="","",VLOOKUP($C343&amp;$D343,Fa_an!$A$5:$O$5004,8,FALSE))</f>
        <v/>
      </c>
      <c r="F343" s="70" t="str">
        <f>IF(C343="","",VLOOKUP($C343&amp;$D343,Fa_an!$A$5:$O$5004,9,FALSE))</f>
        <v/>
      </c>
      <c r="G343" s="50" t="str">
        <f t="shared" si="20"/>
        <v/>
      </c>
      <c r="H343" s="83" t="str">
        <f>IF(C343="","",VLOOKUP($C343&amp;$D343,Fa_an!$A$5:$O$5004,11,FALSE))</f>
        <v/>
      </c>
      <c r="I343" s="62" t="str">
        <f t="shared" si="22"/>
        <v/>
      </c>
      <c r="J343" s="70" t="str">
        <f>IF(C343="","",VLOOKUP($C343&amp;$D343,Fa_an!$A$5:$O$5004,13,FALSE))</f>
        <v/>
      </c>
      <c r="K343" s="50" t="str">
        <f t="shared" si="21"/>
        <v/>
      </c>
      <c r="L343" s="53" t="str">
        <f t="shared" si="23"/>
        <v/>
      </c>
    </row>
    <row r="344" spans="3:12" ht="30" customHeight="1">
      <c r="C344" s="70" t="str">
        <f t="array" ref="C344">IFERROR(INDEX(Cad_an!$C$5:$F$5004,SMALL(IF(Cad_an!$F$5:$F$5004=$R$4,ROW(Cad_an!$F$5:$F$5004)-4),ROW(A337)),2),"")</f>
        <v/>
      </c>
      <c r="D344" s="70" t="str">
        <f t="array" ref="D344">IFERROR(INDEX(Cad_an!$C$5:$F$5004,SMALL(IF(Cad_an!$F$5:$F$5004=$R$4,ROW(Cad_an!$F$5:$F$5004)-4),ROW(A337)),3),"")</f>
        <v/>
      </c>
      <c r="E344" s="70" t="str">
        <f>IF(C344="","",VLOOKUP($C344&amp;$D344,Fa_an!$A$5:$O$5004,8,FALSE))</f>
        <v/>
      </c>
      <c r="F344" s="70" t="str">
        <f>IF(C344="","",VLOOKUP($C344&amp;$D344,Fa_an!$A$5:$O$5004,9,FALSE))</f>
        <v/>
      </c>
      <c r="G344" s="50" t="str">
        <f t="shared" si="20"/>
        <v/>
      </c>
      <c r="H344" s="83" t="str">
        <f>IF(C344="","",VLOOKUP($C344&amp;$D344,Fa_an!$A$5:$O$5004,11,FALSE))</f>
        <v/>
      </c>
      <c r="I344" s="62" t="str">
        <f t="shared" si="22"/>
        <v/>
      </c>
      <c r="J344" s="70" t="str">
        <f>IF(C344="","",VLOOKUP($C344&amp;$D344,Fa_an!$A$5:$O$5004,13,FALSE))</f>
        <v/>
      </c>
      <c r="K344" s="50" t="str">
        <f t="shared" si="21"/>
        <v/>
      </c>
      <c r="L344" s="53" t="str">
        <f t="shared" si="23"/>
        <v/>
      </c>
    </row>
    <row r="345" spans="3:12" ht="30" customHeight="1">
      <c r="C345" s="70" t="str">
        <f t="array" ref="C345">IFERROR(INDEX(Cad_an!$C$5:$F$5004,SMALL(IF(Cad_an!$F$5:$F$5004=$R$4,ROW(Cad_an!$F$5:$F$5004)-4),ROW(A338)),2),"")</f>
        <v/>
      </c>
      <c r="D345" s="70" t="str">
        <f t="array" ref="D345">IFERROR(INDEX(Cad_an!$C$5:$F$5004,SMALL(IF(Cad_an!$F$5:$F$5004=$R$4,ROW(Cad_an!$F$5:$F$5004)-4),ROW(A338)),3),"")</f>
        <v/>
      </c>
      <c r="E345" s="70" t="str">
        <f>IF(C345="","",VLOOKUP($C345&amp;$D345,Fa_an!$A$5:$O$5004,8,FALSE))</f>
        <v/>
      </c>
      <c r="F345" s="70" t="str">
        <f>IF(C345="","",VLOOKUP($C345&amp;$D345,Fa_an!$A$5:$O$5004,9,FALSE))</f>
        <v/>
      </c>
      <c r="G345" s="50" t="str">
        <f t="shared" si="20"/>
        <v/>
      </c>
      <c r="H345" s="83" t="str">
        <f>IF(C345="","",VLOOKUP($C345&amp;$D345,Fa_an!$A$5:$O$5004,11,FALSE))</f>
        <v/>
      </c>
      <c r="I345" s="62" t="str">
        <f t="shared" si="22"/>
        <v/>
      </c>
      <c r="J345" s="70" t="str">
        <f>IF(C345="","",VLOOKUP($C345&amp;$D345,Fa_an!$A$5:$O$5004,13,FALSE))</f>
        <v/>
      </c>
      <c r="K345" s="50" t="str">
        <f t="shared" si="21"/>
        <v/>
      </c>
      <c r="L345" s="53" t="str">
        <f t="shared" si="23"/>
        <v/>
      </c>
    </row>
    <row r="346" spans="3:12" ht="30" customHeight="1">
      <c r="C346" s="70" t="str">
        <f t="array" ref="C346">IFERROR(INDEX(Cad_an!$C$5:$F$5004,SMALL(IF(Cad_an!$F$5:$F$5004=$R$4,ROW(Cad_an!$F$5:$F$5004)-4),ROW(A339)),2),"")</f>
        <v/>
      </c>
      <c r="D346" s="70" t="str">
        <f t="array" ref="D346">IFERROR(INDEX(Cad_an!$C$5:$F$5004,SMALL(IF(Cad_an!$F$5:$F$5004=$R$4,ROW(Cad_an!$F$5:$F$5004)-4),ROW(A339)),3),"")</f>
        <v/>
      </c>
      <c r="E346" s="70" t="str">
        <f>IF(C346="","",VLOOKUP($C346&amp;$D346,Fa_an!$A$5:$O$5004,8,FALSE))</f>
        <v/>
      </c>
      <c r="F346" s="70" t="str">
        <f>IF(C346="","",VLOOKUP($C346&amp;$D346,Fa_an!$A$5:$O$5004,9,FALSE))</f>
        <v/>
      </c>
      <c r="G346" s="50" t="str">
        <f t="shared" si="20"/>
        <v/>
      </c>
      <c r="H346" s="83" t="str">
        <f>IF(C346="","",VLOOKUP($C346&amp;$D346,Fa_an!$A$5:$O$5004,11,FALSE))</f>
        <v/>
      </c>
      <c r="I346" s="62" t="str">
        <f t="shared" si="22"/>
        <v/>
      </c>
      <c r="J346" s="70" t="str">
        <f>IF(C346="","",VLOOKUP($C346&amp;$D346,Fa_an!$A$5:$O$5004,13,FALSE))</f>
        <v/>
      </c>
      <c r="K346" s="50" t="str">
        <f t="shared" si="21"/>
        <v/>
      </c>
      <c r="L346" s="53" t="str">
        <f t="shared" si="23"/>
        <v/>
      </c>
    </row>
    <row r="347" spans="3:12" ht="30" customHeight="1">
      <c r="C347" s="70" t="str">
        <f t="array" ref="C347">IFERROR(INDEX(Cad_an!$C$5:$F$5004,SMALL(IF(Cad_an!$F$5:$F$5004=$R$4,ROW(Cad_an!$F$5:$F$5004)-4),ROW(A340)),2),"")</f>
        <v/>
      </c>
      <c r="D347" s="70" t="str">
        <f t="array" ref="D347">IFERROR(INDEX(Cad_an!$C$5:$F$5004,SMALL(IF(Cad_an!$F$5:$F$5004=$R$4,ROW(Cad_an!$F$5:$F$5004)-4),ROW(A340)),3),"")</f>
        <v/>
      </c>
      <c r="E347" s="70" t="str">
        <f>IF(C347="","",VLOOKUP($C347&amp;$D347,Fa_an!$A$5:$O$5004,8,FALSE))</f>
        <v/>
      </c>
      <c r="F347" s="70" t="str">
        <f>IF(C347="","",VLOOKUP($C347&amp;$D347,Fa_an!$A$5:$O$5004,9,FALSE))</f>
        <v/>
      </c>
      <c r="G347" s="50" t="str">
        <f t="shared" si="20"/>
        <v/>
      </c>
      <c r="H347" s="83" t="str">
        <f>IF(C347="","",VLOOKUP($C347&amp;$D347,Fa_an!$A$5:$O$5004,11,FALSE))</f>
        <v/>
      </c>
      <c r="I347" s="62" t="str">
        <f t="shared" si="22"/>
        <v/>
      </c>
      <c r="J347" s="70" t="str">
        <f>IF(C347="","",VLOOKUP($C347&amp;$D347,Fa_an!$A$5:$O$5004,13,FALSE))</f>
        <v/>
      </c>
      <c r="K347" s="50" t="str">
        <f t="shared" si="21"/>
        <v/>
      </c>
      <c r="L347" s="53" t="str">
        <f t="shared" si="23"/>
        <v/>
      </c>
    </row>
    <row r="348" spans="3:12" ht="30" customHeight="1">
      <c r="C348" s="70" t="str">
        <f t="array" ref="C348">IFERROR(INDEX(Cad_an!$C$5:$F$5004,SMALL(IF(Cad_an!$F$5:$F$5004=$R$4,ROW(Cad_an!$F$5:$F$5004)-4),ROW(A341)),2),"")</f>
        <v/>
      </c>
      <c r="D348" s="70" t="str">
        <f t="array" ref="D348">IFERROR(INDEX(Cad_an!$C$5:$F$5004,SMALL(IF(Cad_an!$F$5:$F$5004=$R$4,ROW(Cad_an!$F$5:$F$5004)-4),ROW(A341)),3),"")</f>
        <v/>
      </c>
      <c r="E348" s="70" t="str">
        <f>IF(C348="","",VLOOKUP($C348&amp;$D348,Fa_an!$A$5:$O$5004,8,FALSE))</f>
        <v/>
      </c>
      <c r="F348" s="70" t="str">
        <f>IF(C348="","",VLOOKUP($C348&amp;$D348,Fa_an!$A$5:$O$5004,9,FALSE))</f>
        <v/>
      </c>
      <c r="G348" s="50" t="str">
        <f t="shared" si="20"/>
        <v/>
      </c>
      <c r="H348" s="83" t="str">
        <f>IF(C348="","",VLOOKUP($C348&amp;$D348,Fa_an!$A$5:$O$5004,11,FALSE))</f>
        <v/>
      </c>
      <c r="I348" s="62" t="str">
        <f t="shared" si="22"/>
        <v/>
      </c>
      <c r="J348" s="70" t="str">
        <f>IF(C348="","",VLOOKUP($C348&amp;$D348,Fa_an!$A$5:$O$5004,13,FALSE))</f>
        <v/>
      </c>
      <c r="K348" s="50" t="str">
        <f t="shared" si="21"/>
        <v/>
      </c>
      <c r="L348" s="53" t="str">
        <f t="shared" si="23"/>
        <v/>
      </c>
    </row>
    <row r="349" spans="3:12" ht="30" customHeight="1">
      <c r="C349" s="70" t="str">
        <f t="array" ref="C349">IFERROR(INDEX(Cad_an!$C$5:$F$5004,SMALL(IF(Cad_an!$F$5:$F$5004=$R$4,ROW(Cad_an!$F$5:$F$5004)-4),ROW(A342)),2),"")</f>
        <v/>
      </c>
      <c r="D349" s="70" t="str">
        <f t="array" ref="D349">IFERROR(INDEX(Cad_an!$C$5:$F$5004,SMALL(IF(Cad_an!$F$5:$F$5004=$R$4,ROW(Cad_an!$F$5:$F$5004)-4),ROW(A342)),3),"")</f>
        <v/>
      </c>
      <c r="E349" s="70" t="str">
        <f>IF(C349="","",VLOOKUP($C349&amp;$D349,Fa_an!$A$5:$O$5004,8,FALSE))</f>
        <v/>
      </c>
      <c r="F349" s="70" t="str">
        <f>IF(C349="","",VLOOKUP($C349&amp;$D349,Fa_an!$A$5:$O$5004,9,FALSE))</f>
        <v/>
      </c>
      <c r="G349" s="50" t="str">
        <f t="shared" si="20"/>
        <v/>
      </c>
      <c r="H349" s="83" t="str">
        <f>IF(C349="","",VLOOKUP($C349&amp;$D349,Fa_an!$A$5:$O$5004,11,FALSE))</f>
        <v/>
      </c>
      <c r="I349" s="62" t="str">
        <f t="shared" si="22"/>
        <v/>
      </c>
      <c r="J349" s="70" t="str">
        <f>IF(C349="","",VLOOKUP($C349&amp;$D349,Fa_an!$A$5:$O$5004,13,FALSE))</f>
        <v/>
      </c>
      <c r="K349" s="50" t="str">
        <f t="shared" si="21"/>
        <v/>
      </c>
      <c r="L349" s="53" t="str">
        <f t="shared" si="23"/>
        <v/>
      </c>
    </row>
    <row r="350" spans="3:12" ht="30" customHeight="1">
      <c r="C350" s="70" t="str">
        <f t="array" ref="C350">IFERROR(INDEX(Cad_an!$C$5:$F$5004,SMALL(IF(Cad_an!$F$5:$F$5004=$R$4,ROW(Cad_an!$F$5:$F$5004)-4),ROW(A343)),2),"")</f>
        <v/>
      </c>
      <c r="D350" s="70" t="str">
        <f t="array" ref="D350">IFERROR(INDEX(Cad_an!$C$5:$F$5004,SMALL(IF(Cad_an!$F$5:$F$5004=$R$4,ROW(Cad_an!$F$5:$F$5004)-4),ROW(A343)),3),"")</f>
        <v/>
      </c>
      <c r="E350" s="70" t="str">
        <f>IF(C350="","",VLOOKUP($C350&amp;$D350,Fa_an!$A$5:$O$5004,8,FALSE))</f>
        <v/>
      </c>
      <c r="F350" s="70" t="str">
        <f>IF(C350="","",VLOOKUP($C350&amp;$D350,Fa_an!$A$5:$O$5004,9,FALSE))</f>
        <v/>
      </c>
      <c r="G350" s="50" t="str">
        <f t="shared" si="20"/>
        <v/>
      </c>
      <c r="H350" s="83" t="str">
        <f>IF(C350="","",VLOOKUP($C350&amp;$D350,Fa_an!$A$5:$O$5004,11,FALSE))</f>
        <v/>
      </c>
      <c r="I350" s="62" t="str">
        <f t="shared" si="22"/>
        <v/>
      </c>
      <c r="J350" s="70" t="str">
        <f>IF(C350="","",VLOOKUP($C350&amp;$D350,Fa_an!$A$5:$O$5004,13,FALSE))</f>
        <v/>
      </c>
      <c r="K350" s="50" t="str">
        <f t="shared" si="21"/>
        <v/>
      </c>
      <c r="L350" s="53" t="str">
        <f t="shared" si="23"/>
        <v/>
      </c>
    </row>
    <row r="351" spans="3:12" ht="30" customHeight="1">
      <c r="C351" s="70" t="str">
        <f t="array" ref="C351">IFERROR(INDEX(Cad_an!$C$5:$F$5004,SMALL(IF(Cad_an!$F$5:$F$5004=$R$4,ROW(Cad_an!$F$5:$F$5004)-4),ROW(A344)),2),"")</f>
        <v/>
      </c>
      <c r="D351" s="70" t="str">
        <f t="array" ref="D351">IFERROR(INDEX(Cad_an!$C$5:$F$5004,SMALL(IF(Cad_an!$F$5:$F$5004=$R$4,ROW(Cad_an!$F$5:$F$5004)-4),ROW(A344)),3),"")</f>
        <v/>
      </c>
      <c r="E351" s="70" t="str">
        <f>IF(C351="","",VLOOKUP($C351&amp;$D351,Fa_an!$A$5:$O$5004,8,FALSE))</f>
        <v/>
      </c>
      <c r="F351" s="70" t="str">
        <f>IF(C351="","",VLOOKUP($C351&amp;$D351,Fa_an!$A$5:$O$5004,9,FALSE))</f>
        <v/>
      </c>
      <c r="G351" s="50" t="str">
        <f t="shared" si="20"/>
        <v/>
      </c>
      <c r="H351" s="83" t="str">
        <f>IF(C351="","",VLOOKUP($C351&amp;$D351,Fa_an!$A$5:$O$5004,11,FALSE))</f>
        <v/>
      </c>
      <c r="I351" s="62" t="str">
        <f t="shared" si="22"/>
        <v/>
      </c>
      <c r="J351" s="70" t="str">
        <f>IF(C351="","",VLOOKUP($C351&amp;$D351,Fa_an!$A$5:$O$5004,13,FALSE))</f>
        <v/>
      </c>
      <c r="K351" s="50" t="str">
        <f t="shared" si="21"/>
        <v/>
      </c>
      <c r="L351" s="53" t="str">
        <f t="shared" si="23"/>
        <v/>
      </c>
    </row>
    <row r="352" spans="3:12" ht="30" customHeight="1">
      <c r="C352" s="70" t="str">
        <f t="array" ref="C352">IFERROR(INDEX(Cad_an!$C$5:$F$5004,SMALL(IF(Cad_an!$F$5:$F$5004=$R$4,ROW(Cad_an!$F$5:$F$5004)-4),ROW(A345)),2),"")</f>
        <v/>
      </c>
      <c r="D352" s="70" t="str">
        <f t="array" ref="D352">IFERROR(INDEX(Cad_an!$C$5:$F$5004,SMALL(IF(Cad_an!$F$5:$F$5004=$R$4,ROW(Cad_an!$F$5:$F$5004)-4),ROW(A345)),3),"")</f>
        <v/>
      </c>
      <c r="E352" s="70" t="str">
        <f>IF(C352="","",VLOOKUP($C352&amp;$D352,Fa_an!$A$5:$O$5004,8,FALSE))</f>
        <v/>
      </c>
      <c r="F352" s="70" t="str">
        <f>IF(C352="","",VLOOKUP($C352&amp;$D352,Fa_an!$A$5:$O$5004,9,FALSE))</f>
        <v/>
      </c>
      <c r="G352" s="50" t="str">
        <f t="shared" si="20"/>
        <v/>
      </c>
      <c r="H352" s="83" t="str">
        <f>IF(C352="","",VLOOKUP($C352&amp;$D352,Fa_an!$A$5:$O$5004,11,FALSE))</f>
        <v/>
      </c>
      <c r="I352" s="62" t="str">
        <f t="shared" si="22"/>
        <v/>
      </c>
      <c r="J352" s="70" t="str">
        <f>IF(C352="","",VLOOKUP($C352&amp;$D352,Fa_an!$A$5:$O$5004,13,FALSE))</f>
        <v/>
      </c>
      <c r="K352" s="50" t="str">
        <f t="shared" si="21"/>
        <v/>
      </c>
      <c r="L352" s="53" t="str">
        <f t="shared" si="23"/>
        <v/>
      </c>
    </row>
    <row r="353" spans="3:12" ht="30" customHeight="1">
      <c r="C353" s="70" t="str">
        <f t="array" ref="C353">IFERROR(INDEX(Cad_an!$C$5:$F$5004,SMALL(IF(Cad_an!$F$5:$F$5004=$R$4,ROW(Cad_an!$F$5:$F$5004)-4),ROW(A346)),2),"")</f>
        <v/>
      </c>
      <c r="D353" s="70" t="str">
        <f t="array" ref="D353">IFERROR(INDEX(Cad_an!$C$5:$F$5004,SMALL(IF(Cad_an!$F$5:$F$5004=$R$4,ROW(Cad_an!$F$5:$F$5004)-4),ROW(A346)),3),"")</f>
        <v/>
      </c>
      <c r="E353" s="70" t="str">
        <f>IF(C353="","",VLOOKUP($C353&amp;$D353,Fa_an!$A$5:$O$5004,8,FALSE))</f>
        <v/>
      </c>
      <c r="F353" s="70" t="str">
        <f>IF(C353="","",VLOOKUP($C353&amp;$D353,Fa_an!$A$5:$O$5004,9,FALSE))</f>
        <v/>
      </c>
      <c r="G353" s="50" t="str">
        <f t="shared" si="20"/>
        <v/>
      </c>
      <c r="H353" s="83" t="str">
        <f>IF(C353="","",VLOOKUP($C353&amp;$D353,Fa_an!$A$5:$O$5004,11,FALSE))</f>
        <v/>
      </c>
      <c r="I353" s="62" t="str">
        <f t="shared" si="22"/>
        <v/>
      </c>
      <c r="J353" s="70" t="str">
        <f>IF(C353="","",VLOOKUP($C353&amp;$D353,Fa_an!$A$5:$O$5004,13,FALSE))</f>
        <v/>
      </c>
      <c r="K353" s="50" t="str">
        <f t="shared" si="21"/>
        <v/>
      </c>
      <c r="L353" s="53" t="str">
        <f t="shared" si="23"/>
        <v/>
      </c>
    </row>
    <row r="354" spans="3:12" ht="30" customHeight="1">
      <c r="C354" s="70" t="str">
        <f t="array" ref="C354">IFERROR(INDEX(Cad_an!$C$5:$F$5004,SMALL(IF(Cad_an!$F$5:$F$5004=$R$4,ROW(Cad_an!$F$5:$F$5004)-4),ROW(A347)),2),"")</f>
        <v/>
      </c>
      <c r="D354" s="70" t="str">
        <f t="array" ref="D354">IFERROR(INDEX(Cad_an!$C$5:$F$5004,SMALL(IF(Cad_an!$F$5:$F$5004=$R$4,ROW(Cad_an!$F$5:$F$5004)-4),ROW(A347)),3),"")</f>
        <v/>
      </c>
      <c r="E354" s="70" t="str">
        <f>IF(C354="","",VLOOKUP($C354&amp;$D354,Fa_an!$A$5:$O$5004,8,FALSE))</f>
        <v/>
      </c>
      <c r="F354" s="70" t="str">
        <f>IF(C354="","",VLOOKUP($C354&amp;$D354,Fa_an!$A$5:$O$5004,9,FALSE))</f>
        <v/>
      </c>
      <c r="G354" s="50" t="str">
        <f t="shared" si="20"/>
        <v/>
      </c>
      <c r="H354" s="83" t="str">
        <f>IF(C354="","",VLOOKUP($C354&amp;$D354,Fa_an!$A$5:$O$5004,11,FALSE))</f>
        <v/>
      </c>
      <c r="I354" s="62" t="str">
        <f t="shared" si="22"/>
        <v/>
      </c>
      <c r="J354" s="70" t="str">
        <f>IF(C354="","",VLOOKUP($C354&amp;$D354,Fa_an!$A$5:$O$5004,13,FALSE))</f>
        <v/>
      </c>
      <c r="K354" s="50" t="str">
        <f t="shared" si="21"/>
        <v/>
      </c>
      <c r="L354" s="53" t="str">
        <f t="shared" si="23"/>
        <v/>
      </c>
    </row>
    <row r="355" spans="3:12" ht="30" customHeight="1">
      <c r="C355" s="70" t="str">
        <f t="array" ref="C355">IFERROR(INDEX(Cad_an!$C$5:$F$5004,SMALL(IF(Cad_an!$F$5:$F$5004=$R$4,ROW(Cad_an!$F$5:$F$5004)-4),ROW(A348)),2),"")</f>
        <v/>
      </c>
      <c r="D355" s="70" t="str">
        <f t="array" ref="D355">IFERROR(INDEX(Cad_an!$C$5:$F$5004,SMALL(IF(Cad_an!$F$5:$F$5004=$R$4,ROW(Cad_an!$F$5:$F$5004)-4),ROW(A348)),3),"")</f>
        <v/>
      </c>
      <c r="E355" s="70" t="str">
        <f>IF(C355="","",VLOOKUP($C355&amp;$D355,Fa_an!$A$5:$O$5004,8,FALSE))</f>
        <v/>
      </c>
      <c r="F355" s="70" t="str">
        <f>IF(C355="","",VLOOKUP($C355&amp;$D355,Fa_an!$A$5:$O$5004,9,FALSE))</f>
        <v/>
      </c>
      <c r="G355" s="50" t="str">
        <f t="shared" si="20"/>
        <v/>
      </c>
      <c r="H355" s="83" t="str">
        <f>IF(C355="","",VLOOKUP($C355&amp;$D355,Fa_an!$A$5:$O$5004,11,FALSE))</f>
        <v/>
      </c>
      <c r="I355" s="62" t="str">
        <f t="shared" si="22"/>
        <v/>
      </c>
      <c r="J355" s="70" t="str">
        <f>IF(C355="","",VLOOKUP($C355&amp;$D355,Fa_an!$A$5:$O$5004,13,FALSE))</f>
        <v/>
      </c>
      <c r="K355" s="50" t="str">
        <f t="shared" si="21"/>
        <v/>
      </c>
      <c r="L355" s="53" t="str">
        <f t="shared" si="23"/>
        <v/>
      </c>
    </row>
    <row r="356" spans="3:12" ht="30" customHeight="1">
      <c r="C356" s="70" t="str">
        <f t="array" ref="C356">IFERROR(INDEX(Cad_an!$C$5:$F$5004,SMALL(IF(Cad_an!$F$5:$F$5004=$R$4,ROW(Cad_an!$F$5:$F$5004)-4),ROW(A349)),2),"")</f>
        <v/>
      </c>
      <c r="D356" s="70" t="str">
        <f t="array" ref="D356">IFERROR(INDEX(Cad_an!$C$5:$F$5004,SMALL(IF(Cad_an!$F$5:$F$5004=$R$4,ROW(Cad_an!$F$5:$F$5004)-4),ROW(A349)),3),"")</f>
        <v/>
      </c>
      <c r="E356" s="70" t="str">
        <f>IF(C356="","",VLOOKUP($C356&amp;$D356,Fa_an!$A$5:$O$5004,8,FALSE))</f>
        <v/>
      </c>
      <c r="F356" s="70" t="str">
        <f>IF(C356="","",VLOOKUP($C356&amp;$D356,Fa_an!$A$5:$O$5004,9,FALSE))</f>
        <v/>
      </c>
      <c r="G356" s="50" t="str">
        <f t="shared" si="20"/>
        <v/>
      </c>
      <c r="H356" s="83" t="str">
        <f>IF(C356="","",VLOOKUP($C356&amp;$D356,Fa_an!$A$5:$O$5004,11,FALSE))</f>
        <v/>
      </c>
      <c r="I356" s="62" t="str">
        <f t="shared" si="22"/>
        <v/>
      </c>
      <c r="J356" s="70" t="str">
        <f>IF(C356="","",VLOOKUP($C356&amp;$D356,Fa_an!$A$5:$O$5004,13,FALSE))</f>
        <v/>
      </c>
      <c r="K356" s="50" t="str">
        <f t="shared" si="21"/>
        <v/>
      </c>
      <c r="L356" s="53" t="str">
        <f t="shared" si="23"/>
        <v/>
      </c>
    </row>
    <row r="357" spans="3:12" ht="30" customHeight="1">
      <c r="C357" s="70" t="str">
        <f t="array" ref="C357">IFERROR(INDEX(Cad_an!$C$5:$F$5004,SMALL(IF(Cad_an!$F$5:$F$5004=$R$4,ROW(Cad_an!$F$5:$F$5004)-4),ROW(A350)),2),"")</f>
        <v/>
      </c>
      <c r="D357" s="70" t="str">
        <f t="array" ref="D357">IFERROR(INDEX(Cad_an!$C$5:$F$5004,SMALL(IF(Cad_an!$F$5:$F$5004=$R$4,ROW(Cad_an!$F$5:$F$5004)-4),ROW(A350)),3),"")</f>
        <v/>
      </c>
      <c r="E357" s="70" t="str">
        <f>IF(C357="","",VLOOKUP($C357&amp;$D357,Fa_an!$A$5:$O$5004,8,FALSE))</f>
        <v/>
      </c>
      <c r="F357" s="70" t="str">
        <f>IF(C357="","",VLOOKUP($C357&amp;$D357,Fa_an!$A$5:$O$5004,9,FALSE))</f>
        <v/>
      </c>
      <c r="G357" s="50" t="str">
        <f t="shared" si="20"/>
        <v/>
      </c>
      <c r="H357" s="83" t="str">
        <f>IF(C357="","",VLOOKUP($C357&amp;$D357,Fa_an!$A$5:$O$5004,11,FALSE))</f>
        <v/>
      </c>
      <c r="I357" s="62" t="str">
        <f t="shared" si="22"/>
        <v/>
      </c>
      <c r="J357" s="70" t="str">
        <f>IF(C357="","",VLOOKUP($C357&amp;$D357,Fa_an!$A$5:$O$5004,13,FALSE))</f>
        <v/>
      </c>
      <c r="K357" s="50" t="str">
        <f t="shared" si="21"/>
        <v/>
      </c>
      <c r="L357" s="53" t="str">
        <f t="shared" si="23"/>
        <v/>
      </c>
    </row>
    <row r="358" spans="3:12" ht="30" customHeight="1">
      <c r="C358" s="70" t="str">
        <f t="array" ref="C358">IFERROR(INDEX(Cad_an!$C$5:$F$5004,SMALL(IF(Cad_an!$F$5:$F$5004=$R$4,ROW(Cad_an!$F$5:$F$5004)-4),ROW(A351)),2),"")</f>
        <v/>
      </c>
      <c r="D358" s="70" t="str">
        <f t="array" ref="D358">IFERROR(INDEX(Cad_an!$C$5:$F$5004,SMALL(IF(Cad_an!$F$5:$F$5004=$R$4,ROW(Cad_an!$F$5:$F$5004)-4),ROW(A351)),3),"")</f>
        <v/>
      </c>
      <c r="E358" s="70" t="str">
        <f>IF(C358="","",VLOOKUP($C358&amp;$D358,Fa_an!$A$5:$O$5004,8,FALSE))</f>
        <v/>
      </c>
      <c r="F358" s="70" t="str">
        <f>IF(C358="","",VLOOKUP($C358&amp;$D358,Fa_an!$A$5:$O$5004,9,FALSE))</f>
        <v/>
      </c>
      <c r="G358" s="50" t="str">
        <f t="shared" si="20"/>
        <v/>
      </c>
      <c r="H358" s="83" t="str">
        <f>IF(C358="","",VLOOKUP($C358&amp;$D358,Fa_an!$A$5:$O$5004,11,FALSE))</f>
        <v/>
      </c>
      <c r="I358" s="62" t="str">
        <f t="shared" si="22"/>
        <v/>
      </c>
      <c r="J358" s="70" t="str">
        <f>IF(C358="","",VLOOKUP($C358&amp;$D358,Fa_an!$A$5:$O$5004,13,FALSE))</f>
        <v/>
      </c>
      <c r="K358" s="50" t="str">
        <f t="shared" si="21"/>
        <v/>
      </c>
      <c r="L358" s="53" t="str">
        <f t="shared" si="23"/>
        <v/>
      </c>
    </row>
    <row r="359" spans="3:12" ht="30" customHeight="1">
      <c r="C359" s="70" t="str">
        <f t="array" ref="C359">IFERROR(INDEX(Cad_an!$C$5:$F$5004,SMALL(IF(Cad_an!$F$5:$F$5004=$R$4,ROW(Cad_an!$F$5:$F$5004)-4),ROW(A352)),2),"")</f>
        <v/>
      </c>
      <c r="D359" s="70" t="str">
        <f t="array" ref="D359">IFERROR(INDEX(Cad_an!$C$5:$F$5004,SMALL(IF(Cad_an!$F$5:$F$5004=$R$4,ROW(Cad_an!$F$5:$F$5004)-4),ROW(A352)),3),"")</f>
        <v/>
      </c>
      <c r="E359" s="70" t="str">
        <f>IF(C359="","",VLOOKUP($C359&amp;$D359,Fa_an!$A$5:$O$5004,8,FALSE))</f>
        <v/>
      </c>
      <c r="F359" s="70" t="str">
        <f>IF(C359="","",VLOOKUP($C359&amp;$D359,Fa_an!$A$5:$O$5004,9,FALSE))</f>
        <v/>
      </c>
      <c r="G359" s="50" t="str">
        <f t="shared" si="20"/>
        <v/>
      </c>
      <c r="H359" s="83" t="str">
        <f>IF(C359="","",VLOOKUP($C359&amp;$D359,Fa_an!$A$5:$O$5004,11,FALSE))</f>
        <v/>
      </c>
      <c r="I359" s="62" t="str">
        <f t="shared" si="22"/>
        <v/>
      </c>
      <c r="J359" s="70" t="str">
        <f>IF(C359="","",VLOOKUP($C359&amp;$D359,Fa_an!$A$5:$O$5004,13,FALSE))</f>
        <v/>
      </c>
      <c r="K359" s="50" t="str">
        <f t="shared" si="21"/>
        <v/>
      </c>
      <c r="L359" s="53" t="str">
        <f t="shared" si="23"/>
        <v/>
      </c>
    </row>
    <row r="360" spans="3:12" ht="30" customHeight="1">
      <c r="C360" s="70" t="str">
        <f t="array" ref="C360">IFERROR(INDEX(Cad_an!$C$5:$F$5004,SMALL(IF(Cad_an!$F$5:$F$5004=$R$4,ROW(Cad_an!$F$5:$F$5004)-4),ROW(A353)),2),"")</f>
        <v/>
      </c>
      <c r="D360" s="70" t="str">
        <f t="array" ref="D360">IFERROR(INDEX(Cad_an!$C$5:$F$5004,SMALL(IF(Cad_an!$F$5:$F$5004=$R$4,ROW(Cad_an!$F$5:$F$5004)-4),ROW(A353)),3),"")</f>
        <v/>
      </c>
      <c r="E360" s="70" t="str">
        <f>IF(C360="","",VLOOKUP($C360&amp;$D360,Fa_an!$A$5:$O$5004,8,FALSE))</f>
        <v/>
      </c>
      <c r="F360" s="70" t="str">
        <f>IF(C360="","",VLOOKUP($C360&amp;$D360,Fa_an!$A$5:$O$5004,9,FALSE))</f>
        <v/>
      </c>
      <c r="G360" s="50" t="str">
        <f t="shared" si="20"/>
        <v/>
      </c>
      <c r="H360" s="83" t="str">
        <f>IF(C360="","",VLOOKUP($C360&amp;$D360,Fa_an!$A$5:$O$5004,11,FALSE))</f>
        <v/>
      </c>
      <c r="I360" s="62" t="str">
        <f t="shared" si="22"/>
        <v/>
      </c>
      <c r="J360" s="70" t="str">
        <f>IF(C360="","",VLOOKUP($C360&amp;$D360,Fa_an!$A$5:$O$5004,13,FALSE))</f>
        <v/>
      </c>
      <c r="K360" s="50" t="str">
        <f t="shared" si="21"/>
        <v/>
      </c>
      <c r="L360" s="53" t="str">
        <f t="shared" si="23"/>
        <v/>
      </c>
    </row>
    <row r="361" spans="3:12" ht="30" customHeight="1">
      <c r="C361" s="70" t="str">
        <f t="array" ref="C361">IFERROR(INDEX(Cad_an!$C$5:$F$5004,SMALL(IF(Cad_an!$F$5:$F$5004=$R$4,ROW(Cad_an!$F$5:$F$5004)-4),ROW(A354)),2),"")</f>
        <v/>
      </c>
      <c r="D361" s="70" t="str">
        <f t="array" ref="D361">IFERROR(INDEX(Cad_an!$C$5:$F$5004,SMALL(IF(Cad_an!$F$5:$F$5004=$R$4,ROW(Cad_an!$F$5:$F$5004)-4),ROW(A354)),3),"")</f>
        <v/>
      </c>
      <c r="E361" s="70" t="str">
        <f>IF(C361="","",VLOOKUP($C361&amp;$D361,Fa_an!$A$5:$O$5004,8,FALSE))</f>
        <v/>
      </c>
      <c r="F361" s="70" t="str">
        <f>IF(C361="","",VLOOKUP($C361&amp;$D361,Fa_an!$A$5:$O$5004,9,FALSE))</f>
        <v/>
      </c>
      <c r="G361" s="50" t="str">
        <f t="shared" si="20"/>
        <v/>
      </c>
      <c r="H361" s="83" t="str">
        <f>IF(C361="","",VLOOKUP($C361&amp;$D361,Fa_an!$A$5:$O$5004,11,FALSE))</f>
        <v/>
      </c>
      <c r="I361" s="62" t="str">
        <f t="shared" si="22"/>
        <v/>
      </c>
      <c r="J361" s="70" t="str">
        <f>IF(C361="","",VLOOKUP($C361&amp;$D361,Fa_an!$A$5:$O$5004,13,FALSE))</f>
        <v/>
      </c>
      <c r="K361" s="50" t="str">
        <f t="shared" si="21"/>
        <v/>
      </c>
      <c r="L361" s="53" t="str">
        <f t="shared" si="23"/>
        <v/>
      </c>
    </row>
    <row r="362" spans="3:12" ht="30" customHeight="1">
      <c r="C362" s="70" t="str">
        <f t="array" ref="C362">IFERROR(INDEX(Cad_an!$C$5:$F$5004,SMALL(IF(Cad_an!$F$5:$F$5004=$R$4,ROW(Cad_an!$F$5:$F$5004)-4),ROW(A355)),2),"")</f>
        <v/>
      </c>
      <c r="D362" s="70" t="str">
        <f t="array" ref="D362">IFERROR(INDEX(Cad_an!$C$5:$F$5004,SMALL(IF(Cad_an!$F$5:$F$5004=$R$4,ROW(Cad_an!$F$5:$F$5004)-4),ROW(A355)),3),"")</f>
        <v/>
      </c>
      <c r="E362" s="70" t="str">
        <f>IF(C362="","",VLOOKUP($C362&amp;$D362,Fa_an!$A$5:$O$5004,8,FALSE))</f>
        <v/>
      </c>
      <c r="F362" s="70" t="str">
        <f>IF(C362="","",VLOOKUP($C362&amp;$D362,Fa_an!$A$5:$O$5004,9,FALSE))</f>
        <v/>
      </c>
      <c r="G362" s="50" t="str">
        <f t="shared" si="20"/>
        <v/>
      </c>
      <c r="H362" s="83" t="str">
        <f>IF(C362="","",VLOOKUP($C362&amp;$D362,Fa_an!$A$5:$O$5004,11,FALSE))</f>
        <v/>
      </c>
      <c r="I362" s="62" t="str">
        <f t="shared" si="22"/>
        <v/>
      </c>
      <c r="J362" s="70" t="str">
        <f>IF(C362="","",VLOOKUP($C362&amp;$D362,Fa_an!$A$5:$O$5004,13,FALSE))</f>
        <v/>
      </c>
      <c r="K362" s="50" t="str">
        <f t="shared" si="21"/>
        <v/>
      </c>
      <c r="L362" s="53" t="str">
        <f t="shared" si="23"/>
        <v/>
      </c>
    </row>
    <row r="363" spans="3:12" ht="30" customHeight="1">
      <c r="C363" s="70" t="str">
        <f t="array" ref="C363">IFERROR(INDEX(Cad_an!$C$5:$F$5004,SMALL(IF(Cad_an!$F$5:$F$5004=$R$4,ROW(Cad_an!$F$5:$F$5004)-4),ROW(A356)),2),"")</f>
        <v/>
      </c>
      <c r="D363" s="70" t="str">
        <f t="array" ref="D363">IFERROR(INDEX(Cad_an!$C$5:$F$5004,SMALL(IF(Cad_an!$F$5:$F$5004=$R$4,ROW(Cad_an!$F$5:$F$5004)-4),ROW(A356)),3),"")</f>
        <v/>
      </c>
      <c r="E363" s="70" t="str">
        <f>IF(C363="","",VLOOKUP($C363&amp;$D363,Fa_an!$A$5:$O$5004,8,FALSE))</f>
        <v/>
      </c>
      <c r="F363" s="70" t="str">
        <f>IF(C363="","",VLOOKUP($C363&amp;$D363,Fa_an!$A$5:$O$5004,9,FALSE))</f>
        <v/>
      </c>
      <c r="G363" s="50" t="str">
        <f t="shared" si="20"/>
        <v/>
      </c>
      <c r="H363" s="83" t="str">
        <f>IF(C363="","",VLOOKUP($C363&amp;$D363,Fa_an!$A$5:$O$5004,11,FALSE))</f>
        <v/>
      </c>
      <c r="I363" s="62" t="str">
        <f t="shared" si="22"/>
        <v/>
      </c>
      <c r="J363" s="70" t="str">
        <f>IF(C363="","",VLOOKUP($C363&amp;$D363,Fa_an!$A$5:$O$5004,13,FALSE))</f>
        <v/>
      </c>
      <c r="K363" s="50" t="str">
        <f t="shared" si="21"/>
        <v/>
      </c>
      <c r="L363" s="53" t="str">
        <f t="shared" si="23"/>
        <v/>
      </c>
    </row>
    <row r="364" spans="3:12" ht="30" customHeight="1">
      <c r="C364" s="70" t="str">
        <f t="array" ref="C364">IFERROR(INDEX(Cad_an!$C$5:$F$5004,SMALL(IF(Cad_an!$F$5:$F$5004=$R$4,ROW(Cad_an!$F$5:$F$5004)-4),ROW(A357)),2),"")</f>
        <v/>
      </c>
      <c r="D364" s="70" t="str">
        <f t="array" ref="D364">IFERROR(INDEX(Cad_an!$C$5:$F$5004,SMALL(IF(Cad_an!$F$5:$F$5004=$R$4,ROW(Cad_an!$F$5:$F$5004)-4),ROW(A357)),3),"")</f>
        <v/>
      </c>
      <c r="E364" s="70" t="str">
        <f>IF(C364="","",VLOOKUP($C364&amp;$D364,Fa_an!$A$5:$O$5004,8,FALSE))</f>
        <v/>
      </c>
      <c r="F364" s="70" t="str">
        <f>IF(C364="","",VLOOKUP($C364&amp;$D364,Fa_an!$A$5:$O$5004,9,FALSE))</f>
        <v/>
      </c>
      <c r="G364" s="50" t="str">
        <f t="shared" si="20"/>
        <v/>
      </c>
      <c r="H364" s="83" t="str">
        <f>IF(C364="","",VLOOKUP($C364&amp;$D364,Fa_an!$A$5:$O$5004,11,FALSE))</f>
        <v/>
      </c>
      <c r="I364" s="62" t="str">
        <f t="shared" si="22"/>
        <v/>
      </c>
      <c r="J364" s="70" t="str">
        <f>IF(C364="","",VLOOKUP($C364&amp;$D364,Fa_an!$A$5:$O$5004,13,FALSE))</f>
        <v/>
      </c>
      <c r="K364" s="50" t="str">
        <f t="shared" si="21"/>
        <v/>
      </c>
      <c r="L364" s="53" t="str">
        <f t="shared" si="23"/>
        <v/>
      </c>
    </row>
    <row r="365" spans="3:12" ht="30" customHeight="1">
      <c r="C365" s="70" t="str">
        <f t="array" ref="C365">IFERROR(INDEX(Cad_an!$C$5:$F$5004,SMALL(IF(Cad_an!$F$5:$F$5004=$R$4,ROW(Cad_an!$F$5:$F$5004)-4),ROW(A358)),2),"")</f>
        <v/>
      </c>
      <c r="D365" s="70" t="str">
        <f t="array" ref="D365">IFERROR(INDEX(Cad_an!$C$5:$F$5004,SMALL(IF(Cad_an!$F$5:$F$5004=$R$4,ROW(Cad_an!$F$5:$F$5004)-4),ROW(A358)),3),"")</f>
        <v/>
      </c>
      <c r="E365" s="70" t="str">
        <f>IF(C365="","",VLOOKUP($C365&amp;$D365,Fa_an!$A$5:$O$5004,8,FALSE))</f>
        <v/>
      </c>
      <c r="F365" s="70" t="str">
        <f>IF(C365="","",VLOOKUP($C365&amp;$D365,Fa_an!$A$5:$O$5004,9,FALSE))</f>
        <v/>
      </c>
      <c r="G365" s="50" t="str">
        <f t="shared" si="20"/>
        <v/>
      </c>
      <c r="H365" s="83" t="str">
        <f>IF(C365="","",VLOOKUP($C365&amp;$D365,Fa_an!$A$5:$O$5004,11,FALSE))</f>
        <v/>
      </c>
      <c r="I365" s="62" t="str">
        <f t="shared" si="22"/>
        <v/>
      </c>
      <c r="J365" s="70" t="str">
        <f>IF(C365="","",VLOOKUP($C365&amp;$D365,Fa_an!$A$5:$O$5004,13,FALSE))</f>
        <v/>
      </c>
      <c r="K365" s="50" t="str">
        <f t="shared" si="21"/>
        <v/>
      </c>
      <c r="L365" s="53" t="str">
        <f t="shared" si="23"/>
        <v/>
      </c>
    </row>
    <row r="366" spans="3:12" ht="30" customHeight="1">
      <c r="C366" s="70" t="str">
        <f t="array" ref="C366">IFERROR(INDEX(Cad_an!$C$5:$F$5004,SMALL(IF(Cad_an!$F$5:$F$5004=$R$4,ROW(Cad_an!$F$5:$F$5004)-4),ROW(A359)),2),"")</f>
        <v/>
      </c>
      <c r="D366" s="70" t="str">
        <f t="array" ref="D366">IFERROR(INDEX(Cad_an!$C$5:$F$5004,SMALL(IF(Cad_an!$F$5:$F$5004=$R$4,ROW(Cad_an!$F$5:$F$5004)-4),ROW(A359)),3),"")</f>
        <v/>
      </c>
      <c r="E366" s="70" t="str">
        <f>IF(C366="","",VLOOKUP($C366&amp;$D366,Fa_an!$A$5:$O$5004,8,FALSE))</f>
        <v/>
      </c>
      <c r="F366" s="70" t="str">
        <f>IF(C366="","",VLOOKUP($C366&amp;$D366,Fa_an!$A$5:$O$5004,9,FALSE))</f>
        <v/>
      </c>
      <c r="G366" s="50" t="str">
        <f t="shared" si="20"/>
        <v/>
      </c>
      <c r="H366" s="83" t="str">
        <f>IF(C366="","",VLOOKUP($C366&amp;$D366,Fa_an!$A$5:$O$5004,11,FALSE))</f>
        <v/>
      </c>
      <c r="I366" s="62" t="str">
        <f t="shared" si="22"/>
        <v/>
      </c>
      <c r="J366" s="70" t="str">
        <f>IF(C366="","",VLOOKUP($C366&amp;$D366,Fa_an!$A$5:$O$5004,13,FALSE))</f>
        <v/>
      </c>
      <c r="K366" s="50" t="str">
        <f t="shared" si="21"/>
        <v/>
      </c>
      <c r="L366" s="53" t="str">
        <f t="shared" si="23"/>
        <v/>
      </c>
    </row>
    <row r="367" spans="3:12" ht="30" customHeight="1">
      <c r="C367" s="70" t="str">
        <f t="array" ref="C367">IFERROR(INDEX(Cad_an!$C$5:$F$5004,SMALL(IF(Cad_an!$F$5:$F$5004=$R$4,ROW(Cad_an!$F$5:$F$5004)-4),ROW(A360)),2),"")</f>
        <v/>
      </c>
      <c r="D367" s="70" t="str">
        <f t="array" ref="D367">IFERROR(INDEX(Cad_an!$C$5:$F$5004,SMALL(IF(Cad_an!$F$5:$F$5004=$R$4,ROW(Cad_an!$F$5:$F$5004)-4),ROW(A360)),3),"")</f>
        <v/>
      </c>
      <c r="E367" s="70" t="str">
        <f>IF(C367="","",VLOOKUP($C367&amp;$D367,Fa_an!$A$5:$O$5004,8,FALSE))</f>
        <v/>
      </c>
      <c r="F367" s="70" t="str">
        <f>IF(C367="","",VLOOKUP($C367&amp;$D367,Fa_an!$A$5:$O$5004,9,FALSE))</f>
        <v/>
      </c>
      <c r="G367" s="50" t="str">
        <f t="shared" si="20"/>
        <v/>
      </c>
      <c r="H367" s="83" t="str">
        <f>IF(C367="","",VLOOKUP($C367&amp;$D367,Fa_an!$A$5:$O$5004,11,FALSE))</f>
        <v/>
      </c>
      <c r="I367" s="62" t="str">
        <f t="shared" si="22"/>
        <v/>
      </c>
      <c r="J367" s="70" t="str">
        <f>IF(C367="","",VLOOKUP($C367&amp;$D367,Fa_an!$A$5:$O$5004,13,FALSE))</f>
        <v/>
      </c>
      <c r="K367" s="50" t="str">
        <f t="shared" si="21"/>
        <v/>
      </c>
      <c r="L367" s="53" t="str">
        <f t="shared" si="23"/>
        <v/>
      </c>
    </row>
    <row r="368" spans="3:12" ht="30" customHeight="1">
      <c r="C368" s="70" t="str">
        <f t="array" ref="C368">IFERROR(INDEX(Cad_an!$C$5:$F$5004,SMALL(IF(Cad_an!$F$5:$F$5004=$R$4,ROW(Cad_an!$F$5:$F$5004)-4),ROW(A361)),2),"")</f>
        <v/>
      </c>
      <c r="D368" s="70" t="str">
        <f t="array" ref="D368">IFERROR(INDEX(Cad_an!$C$5:$F$5004,SMALL(IF(Cad_an!$F$5:$F$5004=$R$4,ROW(Cad_an!$F$5:$F$5004)-4),ROW(A361)),3),"")</f>
        <v/>
      </c>
      <c r="E368" s="70" t="str">
        <f>IF(C368="","",VLOOKUP($C368&amp;$D368,Fa_an!$A$5:$O$5004,8,FALSE))</f>
        <v/>
      </c>
      <c r="F368" s="70" t="str">
        <f>IF(C368="","",VLOOKUP($C368&amp;$D368,Fa_an!$A$5:$O$5004,9,FALSE))</f>
        <v/>
      </c>
      <c r="G368" s="50" t="str">
        <f t="shared" si="20"/>
        <v/>
      </c>
      <c r="H368" s="83" t="str">
        <f>IF(C368="","",VLOOKUP($C368&amp;$D368,Fa_an!$A$5:$O$5004,11,FALSE))</f>
        <v/>
      </c>
      <c r="I368" s="62" t="str">
        <f t="shared" si="22"/>
        <v/>
      </c>
      <c r="J368" s="70" t="str">
        <f>IF(C368="","",VLOOKUP($C368&amp;$D368,Fa_an!$A$5:$O$5004,13,FALSE))</f>
        <v/>
      </c>
      <c r="K368" s="50" t="str">
        <f t="shared" si="21"/>
        <v/>
      </c>
      <c r="L368" s="53" t="str">
        <f t="shared" si="23"/>
        <v/>
      </c>
    </row>
    <row r="369" spans="3:12" ht="30" customHeight="1">
      <c r="C369" s="70" t="str">
        <f t="array" ref="C369">IFERROR(INDEX(Cad_an!$C$5:$F$5004,SMALL(IF(Cad_an!$F$5:$F$5004=$R$4,ROW(Cad_an!$F$5:$F$5004)-4),ROW(A362)),2),"")</f>
        <v/>
      </c>
      <c r="D369" s="70" t="str">
        <f t="array" ref="D369">IFERROR(INDEX(Cad_an!$C$5:$F$5004,SMALL(IF(Cad_an!$F$5:$F$5004=$R$4,ROW(Cad_an!$F$5:$F$5004)-4),ROW(A362)),3),"")</f>
        <v/>
      </c>
      <c r="E369" s="70" t="str">
        <f>IF(C369="","",VLOOKUP($C369&amp;$D369,Fa_an!$A$5:$O$5004,8,FALSE))</f>
        <v/>
      </c>
      <c r="F369" s="70" t="str">
        <f>IF(C369="","",VLOOKUP($C369&amp;$D369,Fa_an!$A$5:$O$5004,9,FALSE))</f>
        <v/>
      </c>
      <c r="G369" s="50" t="str">
        <f t="shared" si="20"/>
        <v/>
      </c>
      <c r="H369" s="83" t="str">
        <f>IF(C369="","",VLOOKUP($C369&amp;$D369,Fa_an!$A$5:$O$5004,11,FALSE))</f>
        <v/>
      </c>
      <c r="I369" s="62" t="str">
        <f t="shared" si="22"/>
        <v/>
      </c>
      <c r="J369" s="70" t="str">
        <f>IF(C369="","",VLOOKUP($C369&amp;$D369,Fa_an!$A$5:$O$5004,13,FALSE))</f>
        <v/>
      </c>
      <c r="K369" s="50" t="str">
        <f t="shared" si="21"/>
        <v/>
      </c>
      <c r="L369" s="53" t="str">
        <f t="shared" si="23"/>
        <v/>
      </c>
    </row>
    <row r="370" spans="3:12" ht="30" customHeight="1">
      <c r="C370" s="70" t="str">
        <f t="array" ref="C370">IFERROR(INDEX(Cad_an!$C$5:$F$5004,SMALL(IF(Cad_an!$F$5:$F$5004=$R$4,ROW(Cad_an!$F$5:$F$5004)-4),ROW(A363)),2),"")</f>
        <v/>
      </c>
      <c r="D370" s="70" t="str">
        <f t="array" ref="D370">IFERROR(INDEX(Cad_an!$C$5:$F$5004,SMALL(IF(Cad_an!$F$5:$F$5004=$R$4,ROW(Cad_an!$F$5:$F$5004)-4),ROW(A363)),3),"")</f>
        <v/>
      </c>
      <c r="E370" s="70" t="str">
        <f>IF(C370="","",VLOOKUP($C370&amp;$D370,Fa_an!$A$5:$O$5004,8,FALSE))</f>
        <v/>
      </c>
      <c r="F370" s="70" t="str">
        <f>IF(C370="","",VLOOKUP($C370&amp;$D370,Fa_an!$A$5:$O$5004,9,FALSE))</f>
        <v/>
      </c>
      <c r="G370" s="50" t="str">
        <f t="shared" si="20"/>
        <v/>
      </c>
      <c r="H370" s="83" t="str">
        <f>IF(C370="","",VLOOKUP($C370&amp;$D370,Fa_an!$A$5:$O$5004,11,FALSE))</f>
        <v/>
      </c>
      <c r="I370" s="62" t="str">
        <f t="shared" si="22"/>
        <v/>
      </c>
      <c r="J370" s="70" t="str">
        <f>IF(C370="","",VLOOKUP($C370&amp;$D370,Fa_an!$A$5:$O$5004,13,FALSE))</f>
        <v/>
      </c>
      <c r="K370" s="50" t="str">
        <f t="shared" si="21"/>
        <v/>
      </c>
      <c r="L370" s="53" t="str">
        <f t="shared" si="23"/>
        <v/>
      </c>
    </row>
    <row r="371" spans="3:12" ht="30" customHeight="1">
      <c r="C371" s="70" t="str">
        <f t="array" ref="C371">IFERROR(INDEX(Cad_an!$C$5:$F$5004,SMALL(IF(Cad_an!$F$5:$F$5004=$R$4,ROW(Cad_an!$F$5:$F$5004)-4),ROW(A364)),2),"")</f>
        <v/>
      </c>
      <c r="D371" s="70" t="str">
        <f t="array" ref="D371">IFERROR(INDEX(Cad_an!$C$5:$F$5004,SMALL(IF(Cad_an!$F$5:$F$5004=$R$4,ROW(Cad_an!$F$5:$F$5004)-4),ROW(A364)),3),"")</f>
        <v/>
      </c>
      <c r="E371" s="70" t="str">
        <f>IF(C371="","",VLOOKUP($C371&amp;$D371,Fa_an!$A$5:$O$5004,8,FALSE))</f>
        <v/>
      </c>
      <c r="F371" s="70" t="str">
        <f>IF(C371="","",VLOOKUP($C371&amp;$D371,Fa_an!$A$5:$O$5004,9,FALSE))</f>
        <v/>
      </c>
      <c r="G371" s="50" t="str">
        <f t="shared" si="20"/>
        <v/>
      </c>
      <c r="H371" s="83" t="str">
        <f>IF(C371="","",VLOOKUP($C371&amp;$D371,Fa_an!$A$5:$O$5004,11,FALSE))</f>
        <v/>
      </c>
      <c r="I371" s="62" t="str">
        <f t="shared" si="22"/>
        <v/>
      </c>
      <c r="J371" s="70" t="str">
        <f>IF(C371="","",VLOOKUP($C371&amp;$D371,Fa_an!$A$5:$O$5004,13,FALSE))</f>
        <v/>
      </c>
      <c r="K371" s="50" t="str">
        <f t="shared" si="21"/>
        <v/>
      </c>
      <c r="L371" s="53" t="str">
        <f t="shared" si="23"/>
        <v/>
      </c>
    </row>
    <row r="372" spans="3:12" ht="30" customHeight="1">
      <c r="C372" s="70" t="str">
        <f t="array" ref="C372">IFERROR(INDEX(Cad_an!$C$5:$F$5004,SMALL(IF(Cad_an!$F$5:$F$5004=$R$4,ROW(Cad_an!$F$5:$F$5004)-4),ROW(A365)),2),"")</f>
        <v/>
      </c>
      <c r="D372" s="70" t="str">
        <f t="array" ref="D372">IFERROR(INDEX(Cad_an!$C$5:$F$5004,SMALL(IF(Cad_an!$F$5:$F$5004=$R$4,ROW(Cad_an!$F$5:$F$5004)-4),ROW(A365)),3),"")</f>
        <v/>
      </c>
      <c r="E372" s="70" t="str">
        <f>IF(C372="","",VLOOKUP($C372&amp;$D372,Fa_an!$A$5:$O$5004,8,FALSE))</f>
        <v/>
      </c>
      <c r="F372" s="70" t="str">
        <f>IF(C372="","",VLOOKUP($C372&amp;$D372,Fa_an!$A$5:$O$5004,9,FALSE))</f>
        <v/>
      </c>
      <c r="G372" s="50" t="str">
        <f t="shared" si="20"/>
        <v/>
      </c>
      <c r="H372" s="83" t="str">
        <f>IF(C372="","",VLOOKUP($C372&amp;$D372,Fa_an!$A$5:$O$5004,11,FALSE))</f>
        <v/>
      </c>
      <c r="I372" s="62" t="str">
        <f t="shared" si="22"/>
        <v/>
      </c>
      <c r="J372" s="70" t="str">
        <f>IF(C372="","",VLOOKUP($C372&amp;$D372,Fa_an!$A$5:$O$5004,13,FALSE))</f>
        <v/>
      </c>
      <c r="K372" s="50" t="str">
        <f t="shared" si="21"/>
        <v/>
      </c>
      <c r="L372" s="53" t="str">
        <f t="shared" si="23"/>
        <v/>
      </c>
    </row>
    <row r="373" spans="3:12" ht="30" customHeight="1">
      <c r="C373" s="70" t="str">
        <f t="array" ref="C373">IFERROR(INDEX(Cad_an!$C$5:$F$5004,SMALL(IF(Cad_an!$F$5:$F$5004=$R$4,ROW(Cad_an!$F$5:$F$5004)-4),ROW(A366)),2),"")</f>
        <v/>
      </c>
      <c r="D373" s="70" t="str">
        <f t="array" ref="D373">IFERROR(INDEX(Cad_an!$C$5:$F$5004,SMALL(IF(Cad_an!$F$5:$F$5004=$R$4,ROW(Cad_an!$F$5:$F$5004)-4),ROW(A366)),3),"")</f>
        <v/>
      </c>
      <c r="E373" s="70" t="str">
        <f>IF(C373="","",VLOOKUP($C373&amp;$D373,Fa_an!$A$5:$O$5004,8,FALSE))</f>
        <v/>
      </c>
      <c r="F373" s="70" t="str">
        <f>IF(C373="","",VLOOKUP($C373&amp;$D373,Fa_an!$A$5:$O$5004,9,FALSE))</f>
        <v/>
      </c>
      <c r="G373" s="50" t="str">
        <f t="shared" si="20"/>
        <v/>
      </c>
      <c r="H373" s="83" t="str">
        <f>IF(C373="","",VLOOKUP($C373&amp;$D373,Fa_an!$A$5:$O$5004,11,FALSE))</f>
        <v/>
      </c>
      <c r="I373" s="62" t="str">
        <f t="shared" si="22"/>
        <v/>
      </c>
      <c r="J373" s="70" t="str">
        <f>IF(C373="","",VLOOKUP($C373&amp;$D373,Fa_an!$A$5:$O$5004,13,FALSE))</f>
        <v/>
      </c>
      <c r="K373" s="50" t="str">
        <f t="shared" si="21"/>
        <v/>
      </c>
      <c r="L373" s="53" t="str">
        <f t="shared" si="23"/>
        <v/>
      </c>
    </row>
    <row r="374" spans="3:12" ht="30" customHeight="1">
      <c r="C374" s="70" t="str">
        <f t="array" ref="C374">IFERROR(INDEX(Cad_an!$C$5:$F$5004,SMALL(IF(Cad_an!$F$5:$F$5004=$R$4,ROW(Cad_an!$F$5:$F$5004)-4),ROW(A367)),2),"")</f>
        <v/>
      </c>
      <c r="D374" s="70" t="str">
        <f t="array" ref="D374">IFERROR(INDEX(Cad_an!$C$5:$F$5004,SMALL(IF(Cad_an!$F$5:$F$5004=$R$4,ROW(Cad_an!$F$5:$F$5004)-4),ROW(A367)),3),"")</f>
        <v/>
      </c>
      <c r="E374" s="70" t="str">
        <f>IF(C374="","",VLOOKUP($C374&amp;$D374,Fa_an!$A$5:$O$5004,8,FALSE))</f>
        <v/>
      </c>
      <c r="F374" s="70" t="str">
        <f>IF(C374="","",VLOOKUP($C374&amp;$D374,Fa_an!$A$5:$O$5004,9,FALSE))</f>
        <v/>
      </c>
      <c r="G374" s="50" t="str">
        <f t="shared" si="20"/>
        <v/>
      </c>
      <c r="H374" s="83" t="str">
        <f>IF(C374="","",VLOOKUP($C374&amp;$D374,Fa_an!$A$5:$O$5004,11,FALSE))</f>
        <v/>
      </c>
      <c r="I374" s="62" t="str">
        <f t="shared" si="22"/>
        <v/>
      </c>
      <c r="J374" s="70" t="str">
        <f>IF(C374="","",VLOOKUP($C374&amp;$D374,Fa_an!$A$5:$O$5004,13,FALSE))</f>
        <v/>
      </c>
      <c r="K374" s="50" t="str">
        <f t="shared" si="21"/>
        <v/>
      </c>
      <c r="L374" s="53" t="str">
        <f t="shared" si="23"/>
        <v/>
      </c>
    </row>
    <row r="375" spans="3:12" ht="30" customHeight="1">
      <c r="C375" s="70" t="str">
        <f t="array" ref="C375">IFERROR(INDEX(Cad_an!$C$5:$F$5004,SMALL(IF(Cad_an!$F$5:$F$5004=$R$4,ROW(Cad_an!$F$5:$F$5004)-4),ROW(A368)),2),"")</f>
        <v/>
      </c>
      <c r="D375" s="70" t="str">
        <f t="array" ref="D375">IFERROR(INDEX(Cad_an!$C$5:$F$5004,SMALL(IF(Cad_an!$F$5:$F$5004=$R$4,ROW(Cad_an!$F$5:$F$5004)-4),ROW(A368)),3),"")</f>
        <v/>
      </c>
      <c r="E375" s="70" t="str">
        <f>IF(C375="","",VLOOKUP($C375&amp;$D375,Fa_an!$A$5:$O$5004,8,FALSE))</f>
        <v/>
      </c>
      <c r="F375" s="70" t="str">
        <f>IF(C375="","",VLOOKUP($C375&amp;$D375,Fa_an!$A$5:$O$5004,9,FALSE))</f>
        <v/>
      </c>
      <c r="G375" s="50" t="str">
        <f t="shared" si="20"/>
        <v/>
      </c>
      <c r="H375" s="83" t="str">
        <f>IF(C375="","",VLOOKUP($C375&amp;$D375,Fa_an!$A$5:$O$5004,11,FALSE))</f>
        <v/>
      </c>
      <c r="I375" s="62" t="str">
        <f t="shared" si="22"/>
        <v/>
      </c>
      <c r="J375" s="70" t="str">
        <f>IF(C375="","",VLOOKUP($C375&amp;$D375,Fa_an!$A$5:$O$5004,13,FALSE))</f>
        <v/>
      </c>
      <c r="K375" s="50" t="str">
        <f t="shared" si="21"/>
        <v/>
      </c>
      <c r="L375" s="53" t="str">
        <f t="shared" si="23"/>
        <v/>
      </c>
    </row>
    <row r="376" spans="3:12" ht="30" customHeight="1">
      <c r="C376" s="70" t="str">
        <f t="array" ref="C376">IFERROR(INDEX(Cad_an!$C$5:$F$5004,SMALL(IF(Cad_an!$F$5:$F$5004=$R$4,ROW(Cad_an!$F$5:$F$5004)-4),ROW(A369)),2),"")</f>
        <v/>
      </c>
      <c r="D376" s="70" t="str">
        <f t="array" ref="D376">IFERROR(INDEX(Cad_an!$C$5:$F$5004,SMALL(IF(Cad_an!$F$5:$F$5004=$R$4,ROW(Cad_an!$F$5:$F$5004)-4),ROW(A369)),3),"")</f>
        <v/>
      </c>
      <c r="E376" s="70" t="str">
        <f>IF(C376="","",VLOOKUP($C376&amp;$D376,Fa_an!$A$5:$O$5004,8,FALSE))</f>
        <v/>
      </c>
      <c r="F376" s="70" t="str">
        <f>IF(C376="","",VLOOKUP($C376&amp;$D376,Fa_an!$A$5:$O$5004,9,FALSE))</f>
        <v/>
      </c>
      <c r="G376" s="50" t="str">
        <f t="shared" si="20"/>
        <v/>
      </c>
      <c r="H376" s="83" t="str">
        <f>IF(C376="","",VLOOKUP($C376&amp;$D376,Fa_an!$A$5:$O$5004,11,FALSE))</f>
        <v/>
      </c>
      <c r="I376" s="62" t="str">
        <f t="shared" si="22"/>
        <v/>
      </c>
      <c r="J376" s="70" t="str">
        <f>IF(C376="","",VLOOKUP($C376&amp;$D376,Fa_an!$A$5:$O$5004,13,FALSE))</f>
        <v/>
      </c>
      <c r="K376" s="50" t="str">
        <f t="shared" si="21"/>
        <v/>
      </c>
      <c r="L376" s="53" t="str">
        <f t="shared" si="23"/>
        <v/>
      </c>
    </row>
    <row r="377" spans="3:12" ht="30" customHeight="1">
      <c r="C377" s="70" t="str">
        <f t="array" ref="C377">IFERROR(INDEX(Cad_an!$C$5:$F$5004,SMALL(IF(Cad_an!$F$5:$F$5004=$R$4,ROW(Cad_an!$F$5:$F$5004)-4),ROW(A370)),2),"")</f>
        <v/>
      </c>
      <c r="D377" s="70" t="str">
        <f t="array" ref="D377">IFERROR(INDEX(Cad_an!$C$5:$F$5004,SMALL(IF(Cad_an!$F$5:$F$5004=$R$4,ROW(Cad_an!$F$5:$F$5004)-4),ROW(A370)),3),"")</f>
        <v/>
      </c>
      <c r="E377" s="70" t="str">
        <f>IF(C377="","",VLOOKUP($C377&amp;$D377,Fa_an!$A$5:$O$5004,8,FALSE))</f>
        <v/>
      </c>
      <c r="F377" s="70" t="str">
        <f>IF(C377="","",VLOOKUP($C377&amp;$D377,Fa_an!$A$5:$O$5004,9,FALSE))</f>
        <v/>
      </c>
      <c r="G377" s="50" t="str">
        <f t="shared" si="20"/>
        <v/>
      </c>
      <c r="H377" s="83" t="str">
        <f>IF(C377="","",VLOOKUP($C377&amp;$D377,Fa_an!$A$5:$O$5004,11,FALSE))</f>
        <v/>
      </c>
      <c r="I377" s="62" t="str">
        <f t="shared" si="22"/>
        <v/>
      </c>
      <c r="J377" s="70" t="str">
        <f>IF(C377="","",VLOOKUP($C377&amp;$D377,Fa_an!$A$5:$O$5004,13,FALSE))</f>
        <v/>
      </c>
      <c r="K377" s="50" t="str">
        <f t="shared" si="21"/>
        <v/>
      </c>
      <c r="L377" s="53" t="str">
        <f t="shared" si="23"/>
        <v/>
      </c>
    </row>
    <row r="378" spans="3:12" ht="30" customHeight="1">
      <c r="C378" s="70" t="str">
        <f t="array" ref="C378">IFERROR(INDEX(Cad_an!$C$5:$F$5004,SMALL(IF(Cad_an!$F$5:$F$5004=$R$4,ROW(Cad_an!$F$5:$F$5004)-4),ROW(A371)),2),"")</f>
        <v/>
      </c>
      <c r="D378" s="70" t="str">
        <f t="array" ref="D378">IFERROR(INDEX(Cad_an!$C$5:$F$5004,SMALL(IF(Cad_an!$F$5:$F$5004=$R$4,ROW(Cad_an!$F$5:$F$5004)-4),ROW(A371)),3),"")</f>
        <v/>
      </c>
      <c r="E378" s="70" t="str">
        <f>IF(C378="","",VLOOKUP($C378&amp;$D378,Fa_an!$A$5:$O$5004,8,FALSE))</f>
        <v/>
      </c>
      <c r="F378" s="70" t="str">
        <f>IF(C378="","",VLOOKUP($C378&amp;$D378,Fa_an!$A$5:$O$5004,9,FALSE))</f>
        <v/>
      </c>
      <c r="G378" s="50" t="str">
        <f t="shared" si="20"/>
        <v/>
      </c>
      <c r="H378" s="83" t="str">
        <f>IF(C378="","",VLOOKUP($C378&amp;$D378,Fa_an!$A$5:$O$5004,11,FALSE))</f>
        <v/>
      </c>
      <c r="I378" s="62" t="str">
        <f t="shared" si="22"/>
        <v/>
      </c>
      <c r="J378" s="70" t="str">
        <f>IF(C378="","",VLOOKUP($C378&amp;$D378,Fa_an!$A$5:$O$5004,13,FALSE))</f>
        <v/>
      </c>
      <c r="K378" s="50" t="str">
        <f t="shared" si="21"/>
        <v/>
      </c>
      <c r="L378" s="53" t="str">
        <f t="shared" si="23"/>
        <v/>
      </c>
    </row>
    <row r="379" spans="3:12" ht="30" customHeight="1">
      <c r="C379" s="70" t="str">
        <f t="array" ref="C379">IFERROR(INDEX(Cad_an!$C$5:$F$5004,SMALL(IF(Cad_an!$F$5:$F$5004=$R$4,ROW(Cad_an!$F$5:$F$5004)-4),ROW(A372)),2),"")</f>
        <v/>
      </c>
      <c r="D379" s="70" t="str">
        <f t="array" ref="D379">IFERROR(INDEX(Cad_an!$C$5:$F$5004,SMALL(IF(Cad_an!$F$5:$F$5004=$R$4,ROW(Cad_an!$F$5:$F$5004)-4),ROW(A372)),3),"")</f>
        <v/>
      </c>
      <c r="E379" s="70" t="str">
        <f>IF(C379="","",VLOOKUP($C379&amp;$D379,Fa_an!$A$5:$O$5004,8,FALSE))</f>
        <v/>
      </c>
      <c r="F379" s="70" t="str">
        <f>IF(C379="","",VLOOKUP($C379&amp;$D379,Fa_an!$A$5:$O$5004,9,FALSE))</f>
        <v/>
      </c>
      <c r="G379" s="50" t="str">
        <f t="shared" si="20"/>
        <v/>
      </c>
      <c r="H379" s="83" t="str">
        <f>IF(C379="","",VLOOKUP($C379&amp;$D379,Fa_an!$A$5:$O$5004,11,FALSE))</f>
        <v/>
      </c>
      <c r="I379" s="62" t="str">
        <f t="shared" si="22"/>
        <v/>
      </c>
      <c r="J379" s="70" t="str">
        <f>IF(C379="","",VLOOKUP($C379&amp;$D379,Fa_an!$A$5:$O$5004,13,FALSE))</f>
        <v/>
      </c>
      <c r="K379" s="50" t="str">
        <f t="shared" si="21"/>
        <v/>
      </c>
      <c r="L379" s="53" t="str">
        <f t="shared" si="23"/>
        <v/>
      </c>
    </row>
    <row r="380" spans="3:12" ht="30" customHeight="1">
      <c r="C380" s="70" t="str">
        <f t="array" ref="C380">IFERROR(INDEX(Cad_an!$C$5:$F$5004,SMALL(IF(Cad_an!$F$5:$F$5004=$R$4,ROW(Cad_an!$F$5:$F$5004)-4),ROW(A373)),2),"")</f>
        <v/>
      </c>
      <c r="D380" s="70" t="str">
        <f t="array" ref="D380">IFERROR(INDEX(Cad_an!$C$5:$F$5004,SMALL(IF(Cad_an!$F$5:$F$5004=$R$4,ROW(Cad_an!$F$5:$F$5004)-4),ROW(A373)),3),"")</f>
        <v/>
      </c>
      <c r="E380" s="70" t="str">
        <f>IF(C380="","",VLOOKUP($C380&amp;$D380,Fa_an!$A$5:$O$5004,8,FALSE))</f>
        <v/>
      </c>
      <c r="F380" s="70" t="str">
        <f>IF(C380="","",VLOOKUP($C380&amp;$D380,Fa_an!$A$5:$O$5004,9,FALSE))</f>
        <v/>
      </c>
      <c r="G380" s="50" t="str">
        <f t="shared" si="20"/>
        <v/>
      </c>
      <c r="H380" s="83" t="str">
        <f>IF(C380="","",VLOOKUP($C380&amp;$D380,Fa_an!$A$5:$O$5004,11,FALSE))</f>
        <v/>
      </c>
      <c r="I380" s="62" t="str">
        <f t="shared" si="22"/>
        <v/>
      </c>
      <c r="J380" s="70" t="str">
        <f>IF(C380="","",VLOOKUP($C380&amp;$D380,Fa_an!$A$5:$O$5004,13,FALSE))</f>
        <v/>
      </c>
      <c r="K380" s="50" t="str">
        <f t="shared" si="21"/>
        <v/>
      </c>
      <c r="L380" s="53" t="str">
        <f t="shared" si="23"/>
        <v/>
      </c>
    </row>
    <row r="381" spans="3:12" ht="30" customHeight="1">
      <c r="C381" s="70" t="str">
        <f t="array" ref="C381">IFERROR(INDEX(Cad_an!$C$5:$F$5004,SMALL(IF(Cad_an!$F$5:$F$5004=$R$4,ROW(Cad_an!$F$5:$F$5004)-4),ROW(A374)),2),"")</f>
        <v/>
      </c>
      <c r="D381" s="70" t="str">
        <f t="array" ref="D381">IFERROR(INDEX(Cad_an!$C$5:$F$5004,SMALL(IF(Cad_an!$F$5:$F$5004=$R$4,ROW(Cad_an!$F$5:$F$5004)-4),ROW(A374)),3),"")</f>
        <v/>
      </c>
      <c r="E381" s="70" t="str">
        <f>IF(C381="","",VLOOKUP($C381&amp;$D381,Fa_an!$A$5:$O$5004,8,FALSE))</f>
        <v/>
      </c>
      <c r="F381" s="70" t="str">
        <f>IF(C381="","",VLOOKUP($C381&amp;$D381,Fa_an!$A$5:$O$5004,9,FALSE))</f>
        <v/>
      </c>
      <c r="G381" s="50" t="str">
        <f t="shared" si="20"/>
        <v/>
      </c>
      <c r="H381" s="83" t="str">
        <f>IF(C381="","",VLOOKUP($C381&amp;$D381,Fa_an!$A$5:$O$5004,11,FALSE))</f>
        <v/>
      </c>
      <c r="I381" s="62" t="str">
        <f t="shared" si="22"/>
        <v/>
      </c>
      <c r="J381" s="70" t="str">
        <f>IF(C381="","",VLOOKUP($C381&amp;$D381,Fa_an!$A$5:$O$5004,13,FALSE))</f>
        <v/>
      </c>
      <c r="K381" s="50" t="str">
        <f t="shared" si="21"/>
        <v/>
      </c>
      <c r="L381" s="53" t="str">
        <f t="shared" si="23"/>
        <v/>
      </c>
    </row>
    <row r="382" spans="3:12" ht="30" customHeight="1">
      <c r="C382" s="70" t="str">
        <f t="array" ref="C382">IFERROR(INDEX(Cad_an!$C$5:$F$5004,SMALL(IF(Cad_an!$F$5:$F$5004=$R$4,ROW(Cad_an!$F$5:$F$5004)-4),ROW(A375)),2),"")</f>
        <v/>
      </c>
      <c r="D382" s="70" t="str">
        <f t="array" ref="D382">IFERROR(INDEX(Cad_an!$C$5:$F$5004,SMALL(IF(Cad_an!$F$5:$F$5004=$R$4,ROW(Cad_an!$F$5:$F$5004)-4),ROW(A375)),3),"")</f>
        <v/>
      </c>
      <c r="E382" s="70" t="str">
        <f>IF(C382="","",VLOOKUP($C382&amp;$D382,Fa_an!$A$5:$O$5004,8,FALSE))</f>
        <v/>
      </c>
      <c r="F382" s="70" t="str">
        <f>IF(C382="","",VLOOKUP($C382&amp;$D382,Fa_an!$A$5:$O$5004,9,FALSE))</f>
        <v/>
      </c>
      <c r="G382" s="50" t="str">
        <f t="shared" si="20"/>
        <v/>
      </c>
      <c r="H382" s="83" t="str">
        <f>IF(C382="","",VLOOKUP($C382&amp;$D382,Fa_an!$A$5:$O$5004,11,FALSE))</f>
        <v/>
      </c>
      <c r="I382" s="62" t="str">
        <f t="shared" si="22"/>
        <v/>
      </c>
      <c r="J382" s="70" t="str">
        <f>IF(C382="","",VLOOKUP($C382&amp;$D382,Fa_an!$A$5:$O$5004,13,FALSE))</f>
        <v/>
      </c>
      <c r="K382" s="50" t="str">
        <f t="shared" si="21"/>
        <v/>
      </c>
      <c r="L382" s="53" t="str">
        <f t="shared" si="23"/>
        <v/>
      </c>
    </row>
    <row r="383" spans="3:12" ht="30" customHeight="1">
      <c r="C383" s="70" t="str">
        <f t="array" ref="C383">IFERROR(INDEX(Cad_an!$C$5:$F$5004,SMALL(IF(Cad_an!$F$5:$F$5004=$R$4,ROW(Cad_an!$F$5:$F$5004)-4),ROW(A376)),2),"")</f>
        <v/>
      </c>
      <c r="D383" s="70" t="str">
        <f t="array" ref="D383">IFERROR(INDEX(Cad_an!$C$5:$F$5004,SMALL(IF(Cad_an!$F$5:$F$5004=$R$4,ROW(Cad_an!$F$5:$F$5004)-4),ROW(A376)),3),"")</f>
        <v/>
      </c>
      <c r="E383" s="70" t="str">
        <f>IF(C383="","",VLOOKUP($C383&amp;$D383,Fa_an!$A$5:$O$5004,8,FALSE))</f>
        <v/>
      </c>
      <c r="F383" s="70" t="str">
        <f>IF(C383="","",VLOOKUP($C383&amp;$D383,Fa_an!$A$5:$O$5004,9,FALSE))</f>
        <v/>
      </c>
      <c r="G383" s="50" t="str">
        <f t="shared" si="20"/>
        <v/>
      </c>
      <c r="H383" s="83" t="str">
        <f>IF(C383="","",VLOOKUP($C383&amp;$D383,Fa_an!$A$5:$O$5004,11,FALSE))</f>
        <v/>
      </c>
      <c r="I383" s="62" t="str">
        <f t="shared" si="22"/>
        <v/>
      </c>
      <c r="J383" s="70" t="str">
        <f>IF(C383="","",VLOOKUP($C383&amp;$D383,Fa_an!$A$5:$O$5004,13,FALSE))</f>
        <v/>
      </c>
      <c r="K383" s="50" t="str">
        <f t="shared" si="21"/>
        <v/>
      </c>
      <c r="L383" s="53" t="str">
        <f t="shared" si="23"/>
        <v/>
      </c>
    </row>
    <row r="384" spans="3:12" ht="30" customHeight="1">
      <c r="C384" s="70" t="str">
        <f t="array" ref="C384">IFERROR(INDEX(Cad_an!$C$5:$F$5004,SMALL(IF(Cad_an!$F$5:$F$5004=$R$4,ROW(Cad_an!$F$5:$F$5004)-4),ROW(A377)),2),"")</f>
        <v/>
      </c>
      <c r="D384" s="70" t="str">
        <f t="array" ref="D384">IFERROR(INDEX(Cad_an!$C$5:$F$5004,SMALL(IF(Cad_an!$F$5:$F$5004=$R$4,ROW(Cad_an!$F$5:$F$5004)-4),ROW(A377)),3),"")</f>
        <v/>
      </c>
      <c r="E384" s="70" t="str">
        <f>IF(C384="","",VLOOKUP($C384&amp;$D384,Fa_an!$A$5:$O$5004,8,FALSE))</f>
        <v/>
      </c>
      <c r="F384" s="70" t="str">
        <f>IF(C384="","",VLOOKUP($C384&amp;$D384,Fa_an!$A$5:$O$5004,9,FALSE))</f>
        <v/>
      </c>
      <c r="G384" s="50" t="str">
        <f t="shared" si="20"/>
        <v/>
      </c>
      <c r="H384" s="83" t="str">
        <f>IF(C384="","",VLOOKUP($C384&amp;$D384,Fa_an!$A$5:$O$5004,11,FALSE))</f>
        <v/>
      </c>
      <c r="I384" s="62" t="str">
        <f t="shared" si="22"/>
        <v/>
      </c>
      <c r="J384" s="70" t="str">
        <f>IF(C384="","",VLOOKUP($C384&amp;$D384,Fa_an!$A$5:$O$5004,13,FALSE))</f>
        <v/>
      </c>
      <c r="K384" s="50" t="str">
        <f t="shared" si="21"/>
        <v/>
      </c>
      <c r="L384" s="53" t="str">
        <f t="shared" si="23"/>
        <v/>
      </c>
    </row>
    <row r="385" spans="3:12" ht="30" customHeight="1">
      <c r="C385" s="70" t="str">
        <f t="array" ref="C385">IFERROR(INDEX(Cad_an!$C$5:$F$5004,SMALL(IF(Cad_an!$F$5:$F$5004=$R$4,ROW(Cad_an!$F$5:$F$5004)-4),ROW(A378)),2),"")</f>
        <v/>
      </c>
      <c r="D385" s="70" t="str">
        <f t="array" ref="D385">IFERROR(INDEX(Cad_an!$C$5:$F$5004,SMALL(IF(Cad_an!$F$5:$F$5004=$R$4,ROW(Cad_an!$F$5:$F$5004)-4),ROW(A378)),3),"")</f>
        <v/>
      </c>
      <c r="E385" s="70" t="str">
        <f>IF(C385="","",VLOOKUP($C385&amp;$D385,Fa_an!$A$5:$O$5004,8,FALSE))</f>
        <v/>
      </c>
      <c r="F385" s="70" t="str">
        <f>IF(C385="","",VLOOKUP($C385&amp;$D385,Fa_an!$A$5:$O$5004,9,FALSE))</f>
        <v/>
      </c>
      <c r="G385" s="50" t="str">
        <f t="shared" si="20"/>
        <v/>
      </c>
      <c r="H385" s="83" t="str">
        <f>IF(C385="","",VLOOKUP($C385&amp;$D385,Fa_an!$A$5:$O$5004,11,FALSE))</f>
        <v/>
      </c>
      <c r="I385" s="62" t="str">
        <f t="shared" si="22"/>
        <v/>
      </c>
      <c r="J385" s="70" t="str">
        <f>IF(C385="","",VLOOKUP($C385&amp;$D385,Fa_an!$A$5:$O$5004,13,FALSE))</f>
        <v/>
      </c>
      <c r="K385" s="50" t="str">
        <f t="shared" si="21"/>
        <v/>
      </c>
      <c r="L385" s="53" t="str">
        <f t="shared" si="23"/>
        <v/>
      </c>
    </row>
    <row r="386" spans="3:12" ht="30" customHeight="1">
      <c r="C386" s="70" t="str">
        <f t="array" ref="C386">IFERROR(INDEX(Cad_an!$C$5:$F$5004,SMALL(IF(Cad_an!$F$5:$F$5004=$R$4,ROW(Cad_an!$F$5:$F$5004)-4),ROW(A379)),2),"")</f>
        <v/>
      </c>
      <c r="D386" s="70" t="str">
        <f t="array" ref="D386">IFERROR(INDEX(Cad_an!$C$5:$F$5004,SMALL(IF(Cad_an!$F$5:$F$5004=$R$4,ROW(Cad_an!$F$5:$F$5004)-4),ROW(A379)),3),"")</f>
        <v/>
      </c>
      <c r="E386" s="70" t="str">
        <f>IF(C386="","",VLOOKUP($C386&amp;$D386,Fa_an!$A$5:$O$5004,8,FALSE))</f>
        <v/>
      </c>
      <c r="F386" s="70" t="str">
        <f>IF(C386="","",VLOOKUP($C386&amp;$D386,Fa_an!$A$5:$O$5004,9,FALSE))</f>
        <v/>
      </c>
      <c r="G386" s="50" t="str">
        <f t="shared" si="20"/>
        <v/>
      </c>
      <c r="H386" s="83" t="str">
        <f>IF(C386="","",VLOOKUP($C386&amp;$D386,Fa_an!$A$5:$O$5004,11,FALSE))</f>
        <v/>
      </c>
      <c r="I386" s="62" t="str">
        <f t="shared" si="22"/>
        <v/>
      </c>
      <c r="J386" s="70" t="str">
        <f>IF(C386="","",VLOOKUP($C386&amp;$D386,Fa_an!$A$5:$O$5004,13,FALSE))</f>
        <v/>
      </c>
      <c r="K386" s="50" t="str">
        <f t="shared" si="21"/>
        <v/>
      </c>
      <c r="L386" s="53" t="str">
        <f t="shared" si="23"/>
        <v/>
      </c>
    </row>
    <row r="387" spans="3:12" ht="30" customHeight="1">
      <c r="C387" s="70" t="str">
        <f t="array" ref="C387">IFERROR(INDEX(Cad_an!$C$5:$F$5004,SMALL(IF(Cad_an!$F$5:$F$5004=$R$4,ROW(Cad_an!$F$5:$F$5004)-4),ROW(A380)),2),"")</f>
        <v/>
      </c>
      <c r="D387" s="70" t="str">
        <f t="array" ref="D387">IFERROR(INDEX(Cad_an!$C$5:$F$5004,SMALL(IF(Cad_an!$F$5:$F$5004=$R$4,ROW(Cad_an!$F$5:$F$5004)-4),ROW(A380)),3),"")</f>
        <v/>
      </c>
      <c r="E387" s="70" t="str">
        <f>IF(C387="","",VLOOKUP($C387&amp;$D387,Fa_an!$A$5:$O$5004,8,FALSE))</f>
        <v/>
      </c>
      <c r="F387" s="70" t="str">
        <f>IF(C387="","",VLOOKUP($C387&amp;$D387,Fa_an!$A$5:$O$5004,9,FALSE))</f>
        <v/>
      </c>
      <c r="G387" s="50" t="str">
        <f t="shared" si="20"/>
        <v/>
      </c>
      <c r="H387" s="83" t="str">
        <f>IF(C387="","",VLOOKUP($C387&amp;$D387,Fa_an!$A$5:$O$5004,11,FALSE))</f>
        <v/>
      </c>
      <c r="I387" s="62" t="str">
        <f t="shared" si="22"/>
        <v/>
      </c>
      <c r="J387" s="70" t="str">
        <f>IF(C387="","",VLOOKUP($C387&amp;$D387,Fa_an!$A$5:$O$5004,13,FALSE))</f>
        <v/>
      </c>
      <c r="K387" s="50" t="str">
        <f t="shared" si="21"/>
        <v/>
      </c>
      <c r="L387" s="53" t="str">
        <f t="shared" si="23"/>
        <v/>
      </c>
    </row>
    <row r="388" spans="3:12" ht="30" customHeight="1">
      <c r="C388" s="70" t="str">
        <f t="array" ref="C388">IFERROR(INDEX(Cad_an!$C$5:$F$5004,SMALL(IF(Cad_an!$F$5:$F$5004=$R$4,ROW(Cad_an!$F$5:$F$5004)-4),ROW(A381)),2),"")</f>
        <v/>
      </c>
      <c r="D388" s="70" t="str">
        <f t="array" ref="D388">IFERROR(INDEX(Cad_an!$C$5:$F$5004,SMALL(IF(Cad_an!$F$5:$F$5004=$R$4,ROW(Cad_an!$F$5:$F$5004)-4),ROW(A381)),3),"")</f>
        <v/>
      </c>
      <c r="E388" s="70" t="str">
        <f>IF(C388="","",VLOOKUP($C388&amp;$D388,Fa_an!$A$5:$O$5004,8,FALSE))</f>
        <v/>
      </c>
      <c r="F388" s="70" t="str">
        <f>IF(C388="","",VLOOKUP($C388&amp;$D388,Fa_an!$A$5:$O$5004,9,FALSE))</f>
        <v/>
      </c>
      <c r="G388" s="50" t="str">
        <f t="shared" si="20"/>
        <v/>
      </c>
      <c r="H388" s="83" t="str">
        <f>IF(C388="","",VLOOKUP($C388&amp;$D388,Fa_an!$A$5:$O$5004,11,FALSE))</f>
        <v/>
      </c>
      <c r="I388" s="62" t="str">
        <f t="shared" si="22"/>
        <v/>
      </c>
      <c r="J388" s="70" t="str">
        <f>IF(C388="","",VLOOKUP($C388&amp;$D388,Fa_an!$A$5:$O$5004,13,FALSE))</f>
        <v/>
      </c>
      <c r="K388" s="50" t="str">
        <f t="shared" si="21"/>
        <v/>
      </c>
      <c r="L388" s="53" t="str">
        <f t="shared" si="23"/>
        <v/>
      </c>
    </row>
    <row r="389" spans="3:12" ht="30" customHeight="1">
      <c r="C389" s="70" t="str">
        <f t="array" ref="C389">IFERROR(INDEX(Cad_an!$C$5:$F$5004,SMALL(IF(Cad_an!$F$5:$F$5004=$R$4,ROW(Cad_an!$F$5:$F$5004)-4),ROW(A382)),2),"")</f>
        <v/>
      </c>
      <c r="D389" s="70" t="str">
        <f t="array" ref="D389">IFERROR(INDEX(Cad_an!$C$5:$F$5004,SMALL(IF(Cad_an!$F$5:$F$5004=$R$4,ROW(Cad_an!$F$5:$F$5004)-4),ROW(A382)),3),"")</f>
        <v/>
      </c>
      <c r="E389" s="70" t="str">
        <f>IF(C389="","",VLOOKUP($C389&amp;$D389,Fa_an!$A$5:$O$5004,8,FALSE))</f>
        <v/>
      </c>
      <c r="F389" s="70" t="str">
        <f>IF(C389="","",VLOOKUP($C389&amp;$D389,Fa_an!$A$5:$O$5004,9,FALSE))</f>
        <v/>
      </c>
      <c r="G389" s="50" t="str">
        <f t="shared" si="20"/>
        <v/>
      </c>
      <c r="H389" s="83" t="str">
        <f>IF(C389="","",VLOOKUP($C389&amp;$D389,Fa_an!$A$5:$O$5004,11,FALSE))</f>
        <v/>
      </c>
      <c r="I389" s="62" t="str">
        <f t="shared" si="22"/>
        <v/>
      </c>
      <c r="J389" s="70" t="str">
        <f>IF(C389="","",VLOOKUP($C389&amp;$D389,Fa_an!$A$5:$O$5004,13,FALSE))</f>
        <v/>
      </c>
      <c r="K389" s="50" t="str">
        <f t="shared" si="21"/>
        <v/>
      </c>
      <c r="L389" s="53" t="str">
        <f t="shared" si="23"/>
        <v/>
      </c>
    </row>
    <row r="390" spans="3:12" ht="30" customHeight="1">
      <c r="C390" s="70" t="str">
        <f t="array" ref="C390">IFERROR(INDEX(Cad_an!$C$5:$F$5004,SMALL(IF(Cad_an!$F$5:$F$5004=$R$4,ROW(Cad_an!$F$5:$F$5004)-4),ROW(A383)),2),"")</f>
        <v/>
      </c>
      <c r="D390" s="70" t="str">
        <f t="array" ref="D390">IFERROR(INDEX(Cad_an!$C$5:$F$5004,SMALL(IF(Cad_an!$F$5:$F$5004=$R$4,ROW(Cad_an!$F$5:$F$5004)-4),ROW(A383)),3),"")</f>
        <v/>
      </c>
      <c r="E390" s="70" t="str">
        <f>IF(C390="","",VLOOKUP($C390&amp;$D390,Fa_an!$A$5:$O$5004,8,FALSE))</f>
        <v/>
      </c>
      <c r="F390" s="70" t="str">
        <f>IF(C390="","",VLOOKUP($C390&amp;$D390,Fa_an!$A$5:$O$5004,9,FALSE))</f>
        <v/>
      </c>
      <c r="G390" s="50" t="str">
        <f t="shared" si="20"/>
        <v/>
      </c>
      <c r="H390" s="83" t="str">
        <f>IF(C390="","",VLOOKUP($C390&amp;$D390,Fa_an!$A$5:$O$5004,11,FALSE))</f>
        <v/>
      </c>
      <c r="I390" s="62" t="str">
        <f t="shared" si="22"/>
        <v/>
      </c>
      <c r="J390" s="70" t="str">
        <f>IF(C390="","",VLOOKUP($C390&amp;$D390,Fa_an!$A$5:$O$5004,13,FALSE))</f>
        <v/>
      </c>
      <c r="K390" s="50" t="str">
        <f t="shared" si="21"/>
        <v/>
      </c>
      <c r="L390" s="53" t="str">
        <f t="shared" si="23"/>
        <v/>
      </c>
    </row>
    <row r="391" spans="3:12" ht="30" customHeight="1">
      <c r="C391" s="70" t="str">
        <f t="array" ref="C391">IFERROR(INDEX(Cad_an!$C$5:$F$5004,SMALL(IF(Cad_an!$F$5:$F$5004=$R$4,ROW(Cad_an!$F$5:$F$5004)-4),ROW(A384)),2),"")</f>
        <v/>
      </c>
      <c r="D391" s="70" t="str">
        <f t="array" ref="D391">IFERROR(INDEX(Cad_an!$C$5:$F$5004,SMALL(IF(Cad_an!$F$5:$F$5004=$R$4,ROW(Cad_an!$F$5:$F$5004)-4),ROW(A384)),3),"")</f>
        <v/>
      </c>
      <c r="E391" s="70" t="str">
        <f>IF(C391="","",VLOOKUP($C391&amp;$D391,Fa_an!$A$5:$O$5004,8,FALSE))</f>
        <v/>
      </c>
      <c r="F391" s="70" t="str">
        <f>IF(C391="","",VLOOKUP($C391&amp;$D391,Fa_an!$A$5:$O$5004,9,FALSE))</f>
        <v/>
      </c>
      <c r="G391" s="50" t="str">
        <f t="shared" si="20"/>
        <v/>
      </c>
      <c r="H391" s="83" t="str">
        <f>IF(C391="","",VLOOKUP($C391&amp;$D391,Fa_an!$A$5:$O$5004,11,FALSE))</f>
        <v/>
      </c>
      <c r="I391" s="62" t="str">
        <f t="shared" si="22"/>
        <v/>
      </c>
      <c r="J391" s="70" t="str">
        <f>IF(C391="","",VLOOKUP($C391&amp;$D391,Fa_an!$A$5:$O$5004,13,FALSE))</f>
        <v/>
      </c>
      <c r="K391" s="50" t="str">
        <f t="shared" si="21"/>
        <v/>
      </c>
      <c r="L391" s="53" t="str">
        <f t="shared" si="23"/>
        <v/>
      </c>
    </row>
    <row r="392" spans="3:12" ht="30" customHeight="1">
      <c r="C392" s="70" t="str">
        <f t="array" ref="C392">IFERROR(INDEX(Cad_an!$C$5:$F$5004,SMALL(IF(Cad_an!$F$5:$F$5004=$R$4,ROW(Cad_an!$F$5:$F$5004)-4),ROW(A385)),2),"")</f>
        <v/>
      </c>
      <c r="D392" s="70" t="str">
        <f t="array" ref="D392">IFERROR(INDEX(Cad_an!$C$5:$F$5004,SMALL(IF(Cad_an!$F$5:$F$5004=$R$4,ROW(Cad_an!$F$5:$F$5004)-4),ROW(A385)),3),"")</f>
        <v/>
      </c>
      <c r="E392" s="70" t="str">
        <f>IF(C392="","",VLOOKUP($C392&amp;$D392,Fa_an!$A$5:$O$5004,8,FALSE))</f>
        <v/>
      </c>
      <c r="F392" s="70" t="str">
        <f>IF(C392="","",VLOOKUP($C392&amp;$D392,Fa_an!$A$5:$O$5004,9,FALSE))</f>
        <v/>
      </c>
      <c r="G392" s="50" t="str">
        <f t="shared" si="20"/>
        <v/>
      </c>
      <c r="H392" s="83" t="str">
        <f>IF(C392="","",VLOOKUP($C392&amp;$D392,Fa_an!$A$5:$O$5004,11,FALSE))</f>
        <v/>
      </c>
      <c r="I392" s="62" t="str">
        <f t="shared" si="22"/>
        <v/>
      </c>
      <c r="J392" s="70" t="str">
        <f>IF(C392="","",VLOOKUP($C392&amp;$D392,Fa_an!$A$5:$O$5004,13,FALSE))</f>
        <v/>
      </c>
      <c r="K392" s="50" t="str">
        <f t="shared" si="21"/>
        <v/>
      </c>
      <c r="L392" s="53" t="str">
        <f t="shared" si="23"/>
        <v/>
      </c>
    </row>
    <row r="393" spans="3:12" ht="30" customHeight="1">
      <c r="C393" s="70" t="str">
        <f t="array" ref="C393">IFERROR(INDEX(Cad_an!$C$5:$F$5004,SMALL(IF(Cad_an!$F$5:$F$5004=$R$4,ROW(Cad_an!$F$5:$F$5004)-4),ROW(A386)),2),"")</f>
        <v/>
      </c>
      <c r="D393" s="70" t="str">
        <f t="array" ref="D393">IFERROR(INDEX(Cad_an!$C$5:$F$5004,SMALL(IF(Cad_an!$F$5:$F$5004=$R$4,ROW(Cad_an!$F$5:$F$5004)-4),ROW(A386)),3),"")</f>
        <v/>
      </c>
      <c r="E393" s="70" t="str">
        <f>IF(C393="","",VLOOKUP($C393&amp;$D393,Fa_an!$A$5:$O$5004,8,FALSE))</f>
        <v/>
      </c>
      <c r="F393" s="70" t="str">
        <f>IF(C393="","",VLOOKUP($C393&amp;$D393,Fa_an!$A$5:$O$5004,9,FALSE))</f>
        <v/>
      </c>
      <c r="G393" s="50" t="str">
        <f t="shared" ref="G393:G456" si="24">IFERROR(F393/E393,"")</f>
        <v/>
      </c>
      <c r="H393" s="83" t="str">
        <f>IF(C393="","",VLOOKUP($C393&amp;$D393,Fa_an!$A$5:$O$5004,11,FALSE))</f>
        <v/>
      </c>
      <c r="I393" s="62" t="str">
        <f t="shared" si="22"/>
        <v/>
      </c>
      <c r="J393" s="70" t="str">
        <f>IF(C393="","",VLOOKUP($C393&amp;$D393,Fa_an!$A$5:$O$5004,13,FALSE))</f>
        <v/>
      </c>
      <c r="K393" s="50" t="str">
        <f t="shared" ref="K393:K456" si="25">IFERROR(J393/F393,"")</f>
        <v/>
      </c>
      <c r="L393" s="53" t="str">
        <f t="shared" si="23"/>
        <v/>
      </c>
    </row>
    <row r="394" spans="3:12" ht="30" customHeight="1">
      <c r="C394" s="70" t="str">
        <f t="array" ref="C394">IFERROR(INDEX(Cad_an!$C$5:$F$5004,SMALL(IF(Cad_an!$F$5:$F$5004=$R$4,ROW(Cad_an!$F$5:$F$5004)-4),ROW(A387)),2),"")</f>
        <v/>
      </c>
      <c r="D394" s="70" t="str">
        <f t="array" ref="D394">IFERROR(INDEX(Cad_an!$C$5:$F$5004,SMALL(IF(Cad_an!$F$5:$F$5004=$R$4,ROW(Cad_an!$F$5:$F$5004)-4),ROW(A387)),3),"")</f>
        <v/>
      </c>
      <c r="E394" s="70" t="str">
        <f>IF(C394="","",VLOOKUP($C394&amp;$D394,Fa_an!$A$5:$O$5004,8,FALSE))</f>
        <v/>
      </c>
      <c r="F394" s="70" t="str">
        <f>IF(C394="","",VLOOKUP($C394&amp;$D394,Fa_an!$A$5:$O$5004,9,FALSE))</f>
        <v/>
      </c>
      <c r="G394" s="50" t="str">
        <f t="shared" si="24"/>
        <v/>
      </c>
      <c r="H394" s="83" t="str">
        <f>IF(C394="","",VLOOKUP($C394&amp;$D394,Fa_an!$A$5:$O$5004,11,FALSE))</f>
        <v/>
      </c>
      <c r="I394" s="62" t="str">
        <f t="shared" ref="I394:I457" si="26">IFERROR(H394/F394,"")</f>
        <v/>
      </c>
      <c r="J394" s="70" t="str">
        <f>IF(C394="","",VLOOKUP($C394&amp;$D394,Fa_an!$A$5:$O$5004,13,FALSE))</f>
        <v/>
      </c>
      <c r="K394" s="50" t="str">
        <f t="shared" si="25"/>
        <v/>
      </c>
      <c r="L394" s="53" t="str">
        <f t="shared" ref="L394:L457" si="27">IFERROR(H394/J394,"")</f>
        <v/>
      </c>
    </row>
    <row r="395" spans="3:12" ht="30" customHeight="1">
      <c r="C395" s="70" t="str">
        <f t="array" ref="C395">IFERROR(INDEX(Cad_an!$C$5:$F$5004,SMALL(IF(Cad_an!$F$5:$F$5004=$R$4,ROW(Cad_an!$F$5:$F$5004)-4),ROW(A388)),2),"")</f>
        <v/>
      </c>
      <c r="D395" s="70" t="str">
        <f t="array" ref="D395">IFERROR(INDEX(Cad_an!$C$5:$F$5004,SMALL(IF(Cad_an!$F$5:$F$5004=$R$4,ROW(Cad_an!$F$5:$F$5004)-4),ROW(A388)),3),"")</f>
        <v/>
      </c>
      <c r="E395" s="70" t="str">
        <f>IF(C395="","",VLOOKUP($C395&amp;$D395,Fa_an!$A$5:$O$5004,8,FALSE))</f>
        <v/>
      </c>
      <c r="F395" s="70" t="str">
        <f>IF(C395="","",VLOOKUP($C395&amp;$D395,Fa_an!$A$5:$O$5004,9,FALSE))</f>
        <v/>
      </c>
      <c r="G395" s="50" t="str">
        <f t="shared" si="24"/>
        <v/>
      </c>
      <c r="H395" s="83" t="str">
        <f>IF(C395="","",VLOOKUP($C395&amp;$D395,Fa_an!$A$5:$O$5004,11,FALSE))</f>
        <v/>
      </c>
      <c r="I395" s="62" t="str">
        <f t="shared" si="26"/>
        <v/>
      </c>
      <c r="J395" s="70" t="str">
        <f>IF(C395="","",VLOOKUP($C395&amp;$D395,Fa_an!$A$5:$O$5004,13,FALSE))</f>
        <v/>
      </c>
      <c r="K395" s="50" t="str">
        <f t="shared" si="25"/>
        <v/>
      </c>
      <c r="L395" s="53" t="str">
        <f t="shared" si="27"/>
        <v/>
      </c>
    </row>
    <row r="396" spans="3:12" ht="30" customHeight="1">
      <c r="C396" s="70" t="str">
        <f t="array" ref="C396">IFERROR(INDEX(Cad_an!$C$5:$F$5004,SMALL(IF(Cad_an!$F$5:$F$5004=$R$4,ROW(Cad_an!$F$5:$F$5004)-4),ROW(A389)),2),"")</f>
        <v/>
      </c>
      <c r="D396" s="70" t="str">
        <f t="array" ref="D396">IFERROR(INDEX(Cad_an!$C$5:$F$5004,SMALL(IF(Cad_an!$F$5:$F$5004=$R$4,ROW(Cad_an!$F$5:$F$5004)-4),ROW(A389)),3),"")</f>
        <v/>
      </c>
      <c r="E396" s="70" t="str">
        <f>IF(C396="","",VLOOKUP($C396&amp;$D396,Fa_an!$A$5:$O$5004,8,FALSE))</f>
        <v/>
      </c>
      <c r="F396" s="70" t="str">
        <f>IF(C396="","",VLOOKUP($C396&amp;$D396,Fa_an!$A$5:$O$5004,9,FALSE))</f>
        <v/>
      </c>
      <c r="G396" s="50" t="str">
        <f t="shared" si="24"/>
        <v/>
      </c>
      <c r="H396" s="83" t="str">
        <f>IF(C396="","",VLOOKUP($C396&amp;$D396,Fa_an!$A$5:$O$5004,11,FALSE))</f>
        <v/>
      </c>
      <c r="I396" s="62" t="str">
        <f t="shared" si="26"/>
        <v/>
      </c>
      <c r="J396" s="70" t="str">
        <f>IF(C396="","",VLOOKUP($C396&amp;$D396,Fa_an!$A$5:$O$5004,13,FALSE))</f>
        <v/>
      </c>
      <c r="K396" s="50" t="str">
        <f t="shared" si="25"/>
        <v/>
      </c>
      <c r="L396" s="53" t="str">
        <f t="shared" si="27"/>
        <v/>
      </c>
    </row>
    <row r="397" spans="3:12" ht="30" customHeight="1">
      <c r="C397" s="70" t="str">
        <f t="array" ref="C397">IFERROR(INDEX(Cad_an!$C$5:$F$5004,SMALL(IF(Cad_an!$F$5:$F$5004=$R$4,ROW(Cad_an!$F$5:$F$5004)-4),ROW(A390)),2),"")</f>
        <v/>
      </c>
      <c r="D397" s="70" t="str">
        <f t="array" ref="D397">IFERROR(INDEX(Cad_an!$C$5:$F$5004,SMALL(IF(Cad_an!$F$5:$F$5004=$R$4,ROW(Cad_an!$F$5:$F$5004)-4),ROW(A390)),3),"")</f>
        <v/>
      </c>
      <c r="E397" s="70" t="str">
        <f>IF(C397="","",VLOOKUP($C397&amp;$D397,Fa_an!$A$5:$O$5004,8,FALSE))</f>
        <v/>
      </c>
      <c r="F397" s="70" t="str">
        <f>IF(C397="","",VLOOKUP($C397&amp;$D397,Fa_an!$A$5:$O$5004,9,FALSE))</f>
        <v/>
      </c>
      <c r="G397" s="50" t="str">
        <f t="shared" si="24"/>
        <v/>
      </c>
      <c r="H397" s="83" t="str">
        <f>IF(C397="","",VLOOKUP($C397&amp;$D397,Fa_an!$A$5:$O$5004,11,FALSE))</f>
        <v/>
      </c>
      <c r="I397" s="62" t="str">
        <f t="shared" si="26"/>
        <v/>
      </c>
      <c r="J397" s="70" t="str">
        <f>IF(C397="","",VLOOKUP($C397&amp;$D397,Fa_an!$A$5:$O$5004,13,FALSE))</f>
        <v/>
      </c>
      <c r="K397" s="50" t="str">
        <f t="shared" si="25"/>
        <v/>
      </c>
      <c r="L397" s="53" t="str">
        <f t="shared" si="27"/>
        <v/>
      </c>
    </row>
    <row r="398" spans="3:12" ht="30" customHeight="1">
      <c r="C398" s="70" t="str">
        <f t="array" ref="C398">IFERROR(INDEX(Cad_an!$C$5:$F$5004,SMALL(IF(Cad_an!$F$5:$F$5004=$R$4,ROW(Cad_an!$F$5:$F$5004)-4),ROW(A391)),2),"")</f>
        <v/>
      </c>
      <c r="D398" s="70" t="str">
        <f t="array" ref="D398">IFERROR(INDEX(Cad_an!$C$5:$F$5004,SMALL(IF(Cad_an!$F$5:$F$5004=$R$4,ROW(Cad_an!$F$5:$F$5004)-4),ROW(A391)),3),"")</f>
        <v/>
      </c>
      <c r="E398" s="70" t="str">
        <f>IF(C398="","",VLOOKUP($C398&amp;$D398,Fa_an!$A$5:$O$5004,8,FALSE))</f>
        <v/>
      </c>
      <c r="F398" s="70" t="str">
        <f>IF(C398="","",VLOOKUP($C398&amp;$D398,Fa_an!$A$5:$O$5004,9,FALSE))</f>
        <v/>
      </c>
      <c r="G398" s="50" t="str">
        <f t="shared" si="24"/>
        <v/>
      </c>
      <c r="H398" s="83" t="str">
        <f>IF(C398="","",VLOOKUP($C398&amp;$D398,Fa_an!$A$5:$O$5004,11,FALSE))</f>
        <v/>
      </c>
      <c r="I398" s="62" t="str">
        <f t="shared" si="26"/>
        <v/>
      </c>
      <c r="J398" s="70" t="str">
        <f>IF(C398="","",VLOOKUP($C398&amp;$D398,Fa_an!$A$5:$O$5004,13,FALSE))</f>
        <v/>
      </c>
      <c r="K398" s="50" t="str">
        <f t="shared" si="25"/>
        <v/>
      </c>
      <c r="L398" s="53" t="str">
        <f t="shared" si="27"/>
        <v/>
      </c>
    </row>
    <row r="399" spans="3:12" ht="30" customHeight="1">
      <c r="C399" s="70" t="str">
        <f t="array" ref="C399">IFERROR(INDEX(Cad_an!$C$5:$F$5004,SMALL(IF(Cad_an!$F$5:$F$5004=$R$4,ROW(Cad_an!$F$5:$F$5004)-4),ROW(A392)),2),"")</f>
        <v/>
      </c>
      <c r="D399" s="70" t="str">
        <f t="array" ref="D399">IFERROR(INDEX(Cad_an!$C$5:$F$5004,SMALL(IF(Cad_an!$F$5:$F$5004=$R$4,ROW(Cad_an!$F$5:$F$5004)-4),ROW(A392)),3),"")</f>
        <v/>
      </c>
      <c r="E399" s="70" t="str">
        <f>IF(C399="","",VLOOKUP($C399&amp;$D399,Fa_an!$A$5:$O$5004,8,FALSE))</f>
        <v/>
      </c>
      <c r="F399" s="70" t="str">
        <f>IF(C399="","",VLOOKUP($C399&amp;$D399,Fa_an!$A$5:$O$5004,9,FALSE))</f>
        <v/>
      </c>
      <c r="G399" s="50" t="str">
        <f t="shared" si="24"/>
        <v/>
      </c>
      <c r="H399" s="83" t="str">
        <f>IF(C399="","",VLOOKUP($C399&amp;$D399,Fa_an!$A$5:$O$5004,11,FALSE))</f>
        <v/>
      </c>
      <c r="I399" s="62" t="str">
        <f t="shared" si="26"/>
        <v/>
      </c>
      <c r="J399" s="70" t="str">
        <f>IF(C399="","",VLOOKUP($C399&amp;$D399,Fa_an!$A$5:$O$5004,13,FALSE))</f>
        <v/>
      </c>
      <c r="K399" s="50" t="str">
        <f t="shared" si="25"/>
        <v/>
      </c>
      <c r="L399" s="53" t="str">
        <f t="shared" si="27"/>
        <v/>
      </c>
    </row>
    <row r="400" spans="3:12" ht="30" customHeight="1">
      <c r="C400" s="70" t="str">
        <f t="array" ref="C400">IFERROR(INDEX(Cad_an!$C$5:$F$5004,SMALL(IF(Cad_an!$F$5:$F$5004=$R$4,ROW(Cad_an!$F$5:$F$5004)-4),ROW(A393)),2),"")</f>
        <v/>
      </c>
      <c r="D400" s="70" t="str">
        <f t="array" ref="D400">IFERROR(INDEX(Cad_an!$C$5:$F$5004,SMALL(IF(Cad_an!$F$5:$F$5004=$R$4,ROW(Cad_an!$F$5:$F$5004)-4),ROW(A393)),3),"")</f>
        <v/>
      </c>
      <c r="E400" s="70" t="str">
        <f>IF(C400="","",VLOOKUP($C400&amp;$D400,Fa_an!$A$5:$O$5004,8,FALSE))</f>
        <v/>
      </c>
      <c r="F400" s="70" t="str">
        <f>IF(C400="","",VLOOKUP($C400&amp;$D400,Fa_an!$A$5:$O$5004,9,FALSE))</f>
        <v/>
      </c>
      <c r="G400" s="50" t="str">
        <f t="shared" si="24"/>
        <v/>
      </c>
      <c r="H400" s="83" t="str">
        <f>IF(C400="","",VLOOKUP($C400&amp;$D400,Fa_an!$A$5:$O$5004,11,FALSE))</f>
        <v/>
      </c>
      <c r="I400" s="62" t="str">
        <f t="shared" si="26"/>
        <v/>
      </c>
      <c r="J400" s="70" t="str">
        <f>IF(C400="","",VLOOKUP($C400&amp;$D400,Fa_an!$A$5:$O$5004,13,FALSE))</f>
        <v/>
      </c>
      <c r="K400" s="50" t="str">
        <f t="shared" si="25"/>
        <v/>
      </c>
      <c r="L400" s="53" t="str">
        <f t="shared" si="27"/>
        <v/>
      </c>
    </row>
    <row r="401" spans="3:12" ht="30" customHeight="1">
      <c r="C401" s="70" t="str">
        <f t="array" ref="C401">IFERROR(INDEX(Cad_an!$C$5:$F$5004,SMALL(IF(Cad_an!$F$5:$F$5004=$R$4,ROW(Cad_an!$F$5:$F$5004)-4),ROW(A394)),2),"")</f>
        <v/>
      </c>
      <c r="D401" s="70" t="str">
        <f t="array" ref="D401">IFERROR(INDEX(Cad_an!$C$5:$F$5004,SMALL(IF(Cad_an!$F$5:$F$5004=$R$4,ROW(Cad_an!$F$5:$F$5004)-4),ROW(A394)),3),"")</f>
        <v/>
      </c>
      <c r="E401" s="70" t="str">
        <f>IF(C401="","",VLOOKUP($C401&amp;$D401,Fa_an!$A$5:$O$5004,8,FALSE))</f>
        <v/>
      </c>
      <c r="F401" s="70" t="str">
        <f>IF(C401="","",VLOOKUP($C401&amp;$D401,Fa_an!$A$5:$O$5004,9,FALSE))</f>
        <v/>
      </c>
      <c r="G401" s="50" t="str">
        <f t="shared" si="24"/>
        <v/>
      </c>
      <c r="H401" s="83" t="str">
        <f>IF(C401="","",VLOOKUP($C401&amp;$D401,Fa_an!$A$5:$O$5004,11,FALSE))</f>
        <v/>
      </c>
      <c r="I401" s="62" t="str">
        <f t="shared" si="26"/>
        <v/>
      </c>
      <c r="J401" s="70" t="str">
        <f>IF(C401="","",VLOOKUP($C401&amp;$D401,Fa_an!$A$5:$O$5004,13,FALSE))</f>
        <v/>
      </c>
      <c r="K401" s="50" t="str">
        <f t="shared" si="25"/>
        <v/>
      </c>
      <c r="L401" s="53" t="str">
        <f t="shared" si="27"/>
        <v/>
      </c>
    </row>
    <row r="402" spans="3:12" ht="30" customHeight="1">
      <c r="C402" s="70" t="str">
        <f t="array" ref="C402">IFERROR(INDEX(Cad_an!$C$5:$F$5004,SMALL(IF(Cad_an!$F$5:$F$5004=$R$4,ROW(Cad_an!$F$5:$F$5004)-4),ROW(A395)),2),"")</f>
        <v/>
      </c>
      <c r="D402" s="70" t="str">
        <f t="array" ref="D402">IFERROR(INDEX(Cad_an!$C$5:$F$5004,SMALL(IF(Cad_an!$F$5:$F$5004=$R$4,ROW(Cad_an!$F$5:$F$5004)-4),ROW(A395)),3),"")</f>
        <v/>
      </c>
      <c r="E402" s="70" t="str">
        <f>IF(C402="","",VLOOKUP($C402&amp;$D402,Fa_an!$A$5:$O$5004,8,FALSE))</f>
        <v/>
      </c>
      <c r="F402" s="70" t="str">
        <f>IF(C402="","",VLOOKUP($C402&amp;$D402,Fa_an!$A$5:$O$5004,9,FALSE))</f>
        <v/>
      </c>
      <c r="G402" s="50" t="str">
        <f t="shared" si="24"/>
        <v/>
      </c>
      <c r="H402" s="83" t="str">
        <f>IF(C402="","",VLOOKUP($C402&amp;$D402,Fa_an!$A$5:$O$5004,11,FALSE))</f>
        <v/>
      </c>
      <c r="I402" s="62" t="str">
        <f t="shared" si="26"/>
        <v/>
      </c>
      <c r="J402" s="70" t="str">
        <f>IF(C402="","",VLOOKUP($C402&amp;$D402,Fa_an!$A$5:$O$5004,13,FALSE))</f>
        <v/>
      </c>
      <c r="K402" s="50" t="str">
        <f t="shared" si="25"/>
        <v/>
      </c>
      <c r="L402" s="53" t="str">
        <f t="shared" si="27"/>
        <v/>
      </c>
    </row>
    <row r="403" spans="3:12" ht="30" customHeight="1">
      <c r="C403" s="70" t="str">
        <f t="array" ref="C403">IFERROR(INDEX(Cad_an!$C$5:$F$5004,SMALL(IF(Cad_an!$F$5:$F$5004=$R$4,ROW(Cad_an!$F$5:$F$5004)-4),ROW(A396)),2),"")</f>
        <v/>
      </c>
      <c r="D403" s="70" t="str">
        <f t="array" ref="D403">IFERROR(INDEX(Cad_an!$C$5:$F$5004,SMALL(IF(Cad_an!$F$5:$F$5004=$R$4,ROW(Cad_an!$F$5:$F$5004)-4),ROW(A396)),3),"")</f>
        <v/>
      </c>
      <c r="E403" s="70" t="str">
        <f>IF(C403="","",VLOOKUP($C403&amp;$D403,Fa_an!$A$5:$O$5004,8,FALSE))</f>
        <v/>
      </c>
      <c r="F403" s="70" t="str">
        <f>IF(C403="","",VLOOKUP($C403&amp;$D403,Fa_an!$A$5:$O$5004,9,FALSE))</f>
        <v/>
      </c>
      <c r="G403" s="50" t="str">
        <f t="shared" si="24"/>
        <v/>
      </c>
      <c r="H403" s="83" t="str">
        <f>IF(C403="","",VLOOKUP($C403&amp;$D403,Fa_an!$A$5:$O$5004,11,FALSE))</f>
        <v/>
      </c>
      <c r="I403" s="62" t="str">
        <f t="shared" si="26"/>
        <v/>
      </c>
      <c r="J403" s="70" t="str">
        <f>IF(C403="","",VLOOKUP($C403&amp;$D403,Fa_an!$A$5:$O$5004,13,FALSE))</f>
        <v/>
      </c>
      <c r="K403" s="50" t="str">
        <f t="shared" si="25"/>
        <v/>
      </c>
      <c r="L403" s="53" t="str">
        <f t="shared" si="27"/>
        <v/>
      </c>
    </row>
    <row r="404" spans="3:12" ht="30" customHeight="1">
      <c r="C404" s="70" t="str">
        <f t="array" ref="C404">IFERROR(INDEX(Cad_an!$C$5:$F$5004,SMALL(IF(Cad_an!$F$5:$F$5004=$R$4,ROW(Cad_an!$F$5:$F$5004)-4),ROW(A397)),2),"")</f>
        <v/>
      </c>
      <c r="D404" s="70" t="str">
        <f t="array" ref="D404">IFERROR(INDEX(Cad_an!$C$5:$F$5004,SMALL(IF(Cad_an!$F$5:$F$5004=$R$4,ROW(Cad_an!$F$5:$F$5004)-4),ROW(A397)),3),"")</f>
        <v/>
      </c>
      <c r="E404" s="70" t="str">
        <f>IF(C404="","",VLOOKUP($C404&amp;$D404,Fa_an!$A$5:$O$5004,8,FALSE))</f>
        <v/>
      </c>
      <c r="F404" s="70" t="str">
        <f>IF(C404="","",VLOOKUP($C404&amp;$D404,Fa_an!$A$5:$O$5004,9,FALSE))</f>
        <v/>
      </c>
      <c r="G404" s="50" t="str">
        <f t="shared" si="24"/>
        <v/>
      </c>
      <c r="H404" s="83" t="str">
        <f>IF(C404="","",VLOOKUP($C404&amp;$D404,Fa_an!$A$5:$O$5004,11,FALSE))</f>
        <v/>
      </c>
      <c r="I404" s="62" t="str">
        <f t="shared" si="26"/>
        <v/>
      </c>
      <c r="J404" s="70" t="str">
        <f>IF(C404="","",VLOOKUP($C404&amp;$D404,Fa_an!$A$5:$O$5004,13,FALSE))</f>
        <v/>
      </c>
      <c r="K404" s="50" t="str">
        <f t="shared" si="25"/>
        <v/>
      </c>
      <c r="L404" s="53" t="str">
        <f t="shared" si="27"/>
        <v/>
      </c>
    </row>
    <row r="405" spans="3:12" ht="30" customHeight="1">
      <c r="C405" s="70" t="str">
        <f t="array" ref="C405">IFERROR(INDEX(Cad_an!$C$5:$F$5004,SMALL(IF(Cad_an!$F$5:$F$5004=$R$4,ROW(Cad_an!$F$5:$F$5004)-4),ROW(A398)),2),"")</f>
        <v/>
      </c>
      <c r="D405" s="70" t="str">
        <f t="array" ref="D405">IFERROR(INDEX(Cad_an!$C$5:$F$5004,SMALL(IF(Cad_an!$F$5:$F$5004=$R$4,ROW(Cad_an!$F$5:$F$5004)-4),ROW(A398)),3),"")</f>
        <v/>
      </c>
      <c r="E405" s="70" t="str">
        <f>IF(C405="","",VLOOKUP($C405&amp;$D405,Fa_an!$A$5:$O$5004,8,FALSE))</f>
        <v/>
      </c>
      <c r="F405" s="70" t="str">
        <f>IF(C405="","",VLOOKUP($C405&amp;$D405,Fa_an!$A$5:$O$5004,9,FALSE))</f>
        <v/>
      </c>
      <c r="G405" s="50" t="str">
        <f t="shared" si="24"/>
        <v/>
      </c>
      <c r="H405" s="83" t="str">
        <f>IF(C405="","",VLOOKUP($C405&amp;$D405,Fa_an!$A$5:$O$5004,11,FALSE))</f>
        <v/>
      </c>
      <c r="I405" s="62" t="str">
        <f t="shared" si="26"/>
        <v/>
      </c>
      <c r="J405" s="70" t="str">
        <f>IF(C405="","",VLOOKUP($C405&amp;$D405,Fa_an!$A$5:$O$5004,13,FALSE))</f>
        <v/>
      </c>
      <c r="K405" s="50" t="str">
        <f t="shared" si="25"/>
        <v/>
      </c>
      <c r="L405" s="53" t="str">
        <f t="shared" si="27"/>
        <v/>
      </c>
    </row>
    <row r="406" spans="3:12" ht="30" customHeight="1">
      <c r="C406" s="70" t="str">
        <f t="array" ref="C406">IFERROR(INDEX(Cad_an!$C$5:$F$5004,SMALL(IF(Cad_an!$F$5:$F$5004=$R$4,ROW(Cad_an!$F$5:$F$5004)-4),ROW(A399)),2),"")</f>
        <v/>
      </c>
      <c r="D406" s="70" t="str">
        <f t="array" ref="D406">IFERROR(INDEX(Cad_an!$C$5:$F$5004,SMALL(IF(Cad_an!$F$5:$F$5004=$R$4,ROW(Cad_an!$F$5:$F$5004)-4),ROW(A399)),3),"")</f>
        <v/>
      </c>
      <c r="E406" s="70" t="str">
        <f>IF(C406="","",VLOOKUP($C406&amp;$D406,Fa_an!$A$5:$O$5004,8,FALSE))</f>
        <v/>
      </c>
      <c r="F406" s="70" t="str">
        <f>IF(C406="","",VLOOKUP($C406&amp;$D406,Fa_an!$A$5:$O$5004,9,FALSE))</f>
        <v/>
      </c>
      <c r="G406" s="50" t="str">
        <f t="shared" si="24"/>
        <v/>
      </c>
      <c r="H406" s="83" t="str">
        <f>IF(C406="","",VLOOKUP($C406&amp;$D406,Fa_an!$A$5:$O$5004,11,FALSE))</f>
        <v/>
      </c>
      <c r="I406" s="62" t="str">
        <f t="shared" si="26"/>
        <v/>
      </c>
      <c r="J406" s="70" t="str">
        <f>IF(C406="","",VLOOKUP($C406&amp;$D406,Fa_an!$A$5:$O$5004,13,FALSE))</f>
        <v/>
      </c>
      <c r="K406" s="50" t="str">
        <f t="shared" si="25"/>
        <v/>
      </c>
      <c r="L406" s="53" t="str">
        <f t="shared" si="27"/>
        <v/>
      </c>
    </row>
    <row r="407" spans="3:12" ht="30" customHeight="1">
      <c r="C407" s="70" t="str">
        <f t="array" ref="C407">IFERROR(INDEX(Cad_an!$C$5:$F$5004,SMALL(IF(Cad_an!$F$5:$F$5004=$R$4,ROW(Cad_an!$F$5:$F$5004)-4),ROW(A400)),2),"")</f>
        <v/>
      </c>
      <c r="D407" s="70" t="str">
        <f t="array" ref="D407">IFERROR(INDEX(Cad_an!$C$5:$F$5004,SMALL(IF(Cad_an!$F$5:$F$5004=$R$4,ROW(Cad_an!$F$5:$F$5004)-4),ROW(A400)),3),"")</f>
        <v/>
      </c>
      <c r="E407" s="70" t="str">
        <f>IF(C407="","",VLOOKUP($C407&amp;$D407,Fa_an!$A$5:$O$5004,8,FALSE))</f>
        <v/>
      </c>
      <c r="F407" s="70" t="str">
        <f>IF(C407="","",VLOOKUP($C407&amp;$D407,Fa_an!$A$5:$O$5004,9,FALSE))</f>
        <v/>
      </c>
      <c r="G407" s="50" t="str">
        <f t="shared" si="24"/>
        <v/>
      </c>
      <c r="H407" s="83" t="str">
        <f>IF(C407="","",VLOOKUP($C407&amp;$D407,Fa_an!$A$5:$O$5004,11,FALSE))</f>
        <v/>
      </c>
      <c r="I407" s="62" t="str">
        <f t="shared" si="26"/>
        <v/>
      </c>
      <c r="J407" s="70" t="str">
        <f>IF(C407="","",VLOOKUP($C407&amp;$D407,Fa_an!$A$5:$O$5004,13,FALSE))</f>
        <v/>
      </c>
      <c r="K407" s="50" t="str">
        <f t="shared" si="25"/>
        <v/>
      </c>
      <c r="L407" s="53" t="str">
        <f t="shared" si="27"/>
        <v/>
      </c>
    </row>
    <row r="408" spans="3:12" ht="30" customHeight="1">
      <c r="C408" s="70" t="str">
        <f t="array" ref="C408">IFERROR(INDEX(Cad_an!$C$5:$F$5004,SMALL(IF(Cad_an!$F$5:$F$5004=$R$4,ROW(Cad_an!$F$5:$F$5004)-4),ROW(A401)),2),"")</f>
        <v/>
      </c>
      <c r="D408" s="70" t="str">
        <f t="array" ref="D408">IFERROR(INDEX(Cad_an!$C$5:$F$5004,SMALL(IF(Cad_an!$F$5:$F$5004=$R$4,ROW(Cad_an!$F$5:$F$5004)-4),ROW(A401)),3),"")</f>
        <v/>
      </c>
      <c r="E408" s="70" t="str">
        <f>IF(C408="","",VLOOKUP($C408&amp;$D408,Fa_an!$A$5:$O$5004,8,FALSE))</f>
        <v/>
      </c>
      <c r="F408" s="70" t="str">
        <f>IF(C408="","",VLOOKUP($C408&amp;$D408,Fa_an!$A$5:$O$5004,9,FALSE))</f>
        <v/>
      </c>
      <c r="G408" s="50" t="str">
        <f t="shared" si="24"/>
        <v/>
      </c>
      <c r="H408" s="83" t="str">
        <f>IF(C408="","",VLOOKUP($C408&amp;$D408,Fa_an!$A$5:$O$5004,11,FALSE))</f>
        <v/>
      </c>
      <c r="I408" s="62" t="str">
        <f t="shared" si="26"/>
        <v/>
      </c>
      <c r="J408" s="70" t="str">
        <f>IF(C408="","",VLOOKUP($C408&amp;$D408,Fa_an!$A$5:$O$5004,13,FALSE))</f>
        <v/>
      </c>
      <c r="K408" s="50" t="str">
        <f t="shared" si="25"/>
        <v/>
      </c>
      <c r="L408" s="53" t="str">
        <f t="shared" si="27"/>
        <v/>
      </c>
    </row>
    <row r="409" spans="3:12" ht="30" customHeight="1">
      <c r="C409" s="70" t="str">
        <f t="array" ref="C409">IFERROR(INDEX(Cad_an!$C$5:$F$5004,SMALL(IF(Cad_an!$F$5:$F$5004=$R$4,ROW(Cad_an!$F$5:$F$5004)-4),ROW(A402)),2),"")</f>
        <v/>
      </c>
      <c r="D409" s="70" t="str">
        <f t="array" ref="D409">IFERROR(INDEX(Cad_an!$C$5:$F$5004,SMALL(IF(Cad_an!$F$5:$F$5004=$R$4,ROW(Cad_an!$F$5:$F$5004)-4),ROW(A402)),3),"")</f>
        <v/>
      </c>
      <c r="E409" s="70" t="str">
        <f>IF(C409="","",VLOOKUP($C409&amp;$D409,Fa_an!$A$5:$O$5004,8,FALSE))</f>
        <v/>
      </c>
      <c r="F409" s="70" t="str">
        <f>IF(C409="","",VLOOKUP($C409&amp;$D409,Fa_an!$A$5:$O$5004,9,FALSE))</f>
        <v/>
      </c>
      <c r="G409" s="50" t="str">
        <f t="shared" si="24"/>
        <v/>
      </c>
      <c r="H409" s="83" t="str">
        <f>IF(C409="","",VLOOKUP($C409&amp;$D409,Fa_an!$A$5:$O$5004,11,FALSE))</f>
        <v/>
      </c>
      <c r="I409" s="62" t="str">
        <f t="shared" si="26"/>
        <v/>
      </c>
      <c r="J409" s="70" t="str">
        <f>IF(C409="","",VLOOKUP($C409&amp;$D409,Fa_an!$A$5:$O$5004,13,FALSE))</f>
        <v/>
      </c>
      <c r="K409" s="50" t="str">
        <f t="shared" si="25"/>
        <v/>
      </c>
      <c r="L409" s="53" t="str">
        <f t="shared" si="27"/>
        <v/>
      </c>
    </row>
    <row r="410" spans="3:12" ht="30" customHeight="1">
      <c r="C410" s="70" t="str">
        <f t="array" ref="C410">IFERROR(INDEX(Cad_an!$C$5:$F$5004,SMALL(IF(Cad_an!$F$5:$F$5004=$R$4,ROW(Cad_an!$F$5:$F$5004)-4),ROW(A403)),2),"")</f>
        <v/>
      </c>
      <c r="D410" s="70" t="str">
        <f t="array" ref="D410">IFERROR(INDEX(Cad_an!$C$5:$F$5004,SMALL(IF(Cad_an!$F$5:$F$5004=$R$4,ROW(Cad_an!$F$5:$F$5004)-4),ROW(A403)),3),"")</f>
        <v/>
      </c>
      <c r="E410" s="70" t="str">
        <f>IF(C410="","",VLOOKUP($C410&amp;$D410,Fa_an!$A$5:$O$5004,8,FALSE))</f>
        <v/>
      </c>
      <c r="F410" s="70" t="str">
        <f>IF(C410="","",VLOOKUP($C410&amp;$D410,Fa_an!$A$5:$O$5004,9,FALSE))</f>
        <v/>
      </c>
      <c r="G410" s="50" t="str">
        <f t="shared" si="24"/>
        <v/>
      </c>
      <c r="H410" s="83" t="str">
        <f>IF(C410="","",VLOOKUP($C410&amp;$D410,Fa_an!$A$5:$O$5004,11,FALSE))</f>
        <v/>
      </c>
      <c r="I410" s="62" t="str">
        <f t="shared" si="26"/>
        <v/>
      </c>
      <c r="J410" s="70" t="str">
        <f>IF(C410="","",VLOOKUP($C410&amp;$D410,Fa_an!$A$5:$O$5004,13,FALSE))</f>
        <v/>
      </c>
      <c r="K410" s="50" t="str">
        <f t="shared" si="25"/>
        <v/>
      </c>
      <c r="L410" s="53" t="str">
        <f t="shared" si="27"/>
        <v/>
      </c>
    </row>
    <row r="411" spans="3:12" ht="30" customHeight="1">
      <c r="C411" s="70" t="str">
        <f t="array" ref="C411">IFERROR(INDEX(Cad_an!$C$5:$F$5004,SMALL(IF(Cad_an!$F$5:$F$5004=$R$4,ROW(Cad_an!$F$5:$F$5004)-4),ROW(A404)),2),"")</f>
        <v/>
      </c>
      <c r="D411" s="70" t="str">
        <f t="array" ref="D411">IFERROR(INDEX(Cad_an!$C$5:$F$5004,SMALL(IF(Cad_an!$F$5:$F$5004=$R$4,ROW(Cad_an!$F$5:$F$5004)-4),ROW(A404)),3),"")</f>
        <v/>
      </c>
      <c r="E411" s="70" t="str">
        <f>IF(C411="","",VLOOKUP($C411&amp;$D411,Fa_an!$A$5:$O$5004,8,FALSE))</f>
        <v/>
      </c>
      <c r="F411" s="70" t="str">
        <f>IF(C411="","",VLOOKUP($C411&amp;$D411,Fa_an!$A$5:$O$5004,9,FALSE))</f>
        <v/>
      </c>
      <c r="G411" s="50" t="str">
        <f t="shared" si="24"/>
        <v/>
      </c>
      <c r="H411" s="83" t="str">
        <f>IF(C411="","",VLOOKUP($C411&amp;$D411,Fa_an!$A$5:$O$5004,11,FALSE))</f>
        <v/>
      </c>
      <c r="I411" s="62" t="str">
        <f t="shared" si="26"/>
        <v/>
      </c>
      <c r="J411" s="70" t="str">
        <f>IF(C411="","",VLOOKUP($C411&amp;$D411,Fa_an!$A$5:$O$5004,13,FALSE))</f>
        <v/>
      </c>
      <c r="K411" s="50" t="str">
        <f t="shared" si="25"/>
        <v/>
      </c>
      <c r="L411" s="53" t="str">
        <f t="shared" si="27"/>
        <v/>
      </c>
    </row>
    <row r="412" spans="3:12" ht="30" customHeight="1">
      <c r="C412" s="70" t="str">
        <f t="array" ref="C412">IFERROR(INDEX(Cad_an!$C$5:$F$5004,SMALL(IF(Cad_an!$F$5:$F$5004=$R$4,ROW(Cad_an!$F$5:$F$5004)-4),ROW(A405)),2),"")</f>
        <v/>
      </c>
      <c r="D412" s="70" t="str">
        <f t="array" ref="D412">IFERROR(INDEX(Cad_an!$C$5:$F$5004,SMALL(IF(Cad_an!$F$5:$F$5004=$R$4,ROW(Cad_an!$F$5:$F$5004)-4),ROW(A405)),3),"")</f>
        <v/>
      </c>
      <c r="E412" s="70" t="str">
        <f>IF(C412="","",VLOOKUP($C412&amp;$D412,Fa_an!$A$5:$O$5004,8,FALSE))</f>
        <v/>
      </c>
      <c r="F412" s="70" t="str">
        <f>IF(C412="","",VLOOKUP($C412&amp;$D412,Fa_an!$A$5:$O$5004,9,FALSE))</f>
        <v/>
      </c>
      <c r="G412" s="50" t="str">
        <f t="shared" si="24"/>
        <v/>
      </c>
      <c r="H412" s="83" t="str">
        <f>IF(C412="","",VLOOKUP($C412&amp;$D412,Fa_an!$A$5:$O$5004,11,FALSE))</f>
        <v/>
      </c>
      <c r="I412" s="62" t="str">
        <f t="shared" si="26"/>
        <v/>
      </c>
      <c r="J412" s="70" t="str">
        <f>IF(C412="","",VLOOKUP($C412&amp;$D412,Fa_an!$A$5:$O$5004,13,FALSE))</f>
        <v/>
      </c>
      <c r="K412" s="50" t="str">
        <f t="shared" si="25"/>
        <v/>
      </c>
      <c r="L412" s="53" t="str">
        <f t="shared" si="27"/>
        <v/>
      </c>
    </row>
    <row r="413" spans="3:12" ht="30" customHeight="1">
      <c r="C413" s="70" t="str">
        <f t="array" ref="C413">IFERROR(INDEX(Cad_an!$C$5:$F$5004,SMALL(IF(Cad_an!$F$5:$F$5004=$R$4,ROW(Cad_an!$F$5:$F$5004)-4),ROW(A406)),2),"")</f>
        <v/>
      </c>
      <c r="D413" s="70" t="str">
        <f t="array" ref="D413">IFERROR(INDEX(Cad_an!$C$5:$F$5004,SMALL(IF(Cad_an!$F$5:$F$5004=$R$4,ROW(Cad_an!$F$5:$F$5004)-4),ROW(A406)),3),"")</f>
        <v/>
      </c>
      <c r="E413" s="70" t="str">
        <f>IF(C413="","",VLOOKUP($C413&amp;$D413,Fa_an!$A$5:$O$5004,8,FALSE))</f>
        <v/>
      </c>
      <c r="F413" s="70" t="str">
        <f>IF(C413="","",VLOOKUP($C413&amp;$D413,Fa_an!$A$5:$O$5004,9,FALSE))</f>
        <v/>
      </c>
      <c r="G413" s="50" t="str">
        <f t="shared" si="24"/>
        <v/>
      </c>
      <c r="H413" s="83" t="str">
        <f>IF(C413="","",VLOOKUP($C413&amp;$D413,Fa_an!$A$5:$O$5004,11,FALSE))</f>
        <v/>
      </c>
      <c r="I413" s="62" t="str">
        <f t="shared" si="26"/>
        <v/>
      </c>
      <c r="J413" s="70" t="str">
        <f>IF(C413="","",VLOOKUP($C413&amp;$D413,Fa_an!$A$5:$O$5004,13,FALSE))</f>
        <v/>
      </c>
      <c r="K413" s="50" t="str">
        <f t="shared" si="25"/>
        <v/>
      </c>
      <c r="L413" s="53" t="str">
        <f t="shared" si="27"/>
        <v/>
      </c>
    </row>
    <row r="414" spans="3:12" ht="30" customHeight="1">
      <c r="C414" s="70" t="str">
        <f t="array" ref="C414">IFERROR(INDEX(Cad_an!$C$5:$F$5004,SMALL(IF(Cad_an!$F$5:$F$5004=$R$4,ROW(Cad_an!$F$5:$F$5004)-4),ROW(A407)),2),"")</f>
        <v/>
      </c>
      <c r="D414" s="70" t="str">
        <f t="array" ref="D414">IFERROR(INDEX(Cad_an!$C$5:$F$5004,SMALL(IF(Cad_an!$F$5:$F$5004=$R$4,ROW(Cad_an!$F$5:$F$5004)-4),ROW(A407)),3),"")</f>
        <v/>
      </c>
      <c r="E414" s="70" t="str">
        <f>IF(C414="","",VLOOKUP($C414&amp;$D414,Fa_an!$A$5:$O$5004,8,FALSE))</f>
        <v/>
      </c>
      <c r="F414" s="70" t="str">
        <f>IF(C414="","",VLOOKUP($C414&amp;$D414,Fa_an!$A$5:$O$5004,9,FALSE))</f>
        <v/>
      </c>
      <c r="G414" s="50" t="str">
        <f t="shared" si="24"/>
        <v/>
      </c>
      <c r="H414" s="83" t="str">
        <f>IF(C414="","",VLOOKUP($C414&amp;$D414,Fa_an!$A$5:$O$5004,11,FALSE))</f>
        <v/>
      </c>
      <c r="I414" s="62" t="str">
        <f t="shared" si="26"/>
        <v/>
      </c>
      <c r="J414" s="70" t="str">
        <f>IF(C414="","",VLOOKUP($C414&amp;$D414,Fa_an!$A$5:$O$5004,13,FALSE))</f>
        <v/>
      </c>
      <c r="K414" s="50" t="str">
        <f t="shared" si="25"/>
        <v/>
      </c>
      <c r="L414" s="53" t="str">
        <f t="shared" si="27"/>
        <v/>
      </c>
    </row>
    <row r="415" spans="3:12" ht="30" customHeight="1">
      <c r="C415" s="70" t="str">
        <f t="array" ref="C415">IFERROR(INDEX(Cad_an!$C$5:$F$5004,SMALL(IF(Cad_an!$F$5:$F$5004=$R$4,ROW(Cad_an!$F$5:$F$5004)-4),ROW(A408)),2),"")</f>
        <v/>
      </c>
      <c r="D415" s="70" t="str">
        <f t="array" ref="D415">IFERROR(INDEX(Cad_an!$C$5:$F$5004,SMALL(IF(Cad_an!$F$5:$F$5004=$R$4,ROW(Cad_an!$F$5:$F$5004)-4),ROW(A408)),3),"")</f>
        <v/>
      </c>
      <c r="E415" s="70" t="str">
        <f>IF(C415="","",VLOOKUP($C415&amp;$D415,Fa_an!$A$5:$O$5004,8,FALSE))</f>
        <v/>
      </c>
      <c r="F415" s="70" t="str">
        <f>IF(C415="","",VLOOKUP($C415&amp;$D415,Fa_an!$A$5:$O$5004,9,FALSE))</f>
        <v/>
      </c>
      <c r="G415" s="50" t="str">
        <f t="shared" si="24"/>
        <v/>
      </c>
      <c r="H415" s="83" t="str">
        <f>IF(C415="","",VLOOKUP($C415&amp;$D415,Fa_an!$A$5:$O$5004,11,FALSE))</f>
        <v/>
      </c>
      <c r="I415" s="62" t="str">
        <f t="shared" si="26"/>
        <v/>
      </c>
      <c r="J415" s="70" t="str">
        <f>IF(C415="","",VLOOKUP($C415&amp;$D415,Fa_an!$A$5:$O$5004,13,FALSE))</f>
        <v/>
      </c>
      <c r="K415" s="50" t="str">
        <f t="shared" si="25"/>
        <v/>
      </c>
      <c r="L415" s="53" t="str">
        <f t="shared" si="27"/>
        <v/>
      </c>
    </row>
    <row r="416" spans="3:12" ht="30" customHeight="1">
      <c r="C416" s="70" t="str">
        <f t="array" ref="C416">IFERROR(INDEX(Cad_an!$C$5:$F$5004,SMALL(IF(Cad_an!$F$5:$F$5004=$R$4,ROW(Cad_an!$F$5:$F$5004)-4),ROW(A409)),2),"")</f>
        <v/>
      </c>
      <c r="D416" s="70" t="str">
        <f t="array" ref="D416">IFERROR(INDEX(Cad_an!$C$5:$F$5004,SMALL(IF(Cad_an!$F$5:$F$5004=$R$4,ROW(Cad_an!$F$5:$F$5004)-4),ROW(A409)),3),"")</f>
        <v/>
      </c>
      <c r="E416" s="70" t="str">
        <f>IF(C416="","",VLOOKUP($C416&amp;$D416,Fa_an!$A$5:$O$5004,8,FALSE))</f>
        <v/>
      </c>
      <c r="F416" s="70" t="str">
        <f>IF(C416="","",VLOOKUP($C416&amp;$D416,Fa_an!$A$5:$O$5004,9,FALSE))</f>
        <v/>
      </c>
      <c r="G416" s="50" t="str">
        <f t="shared" si="24"/>
        <v/>
      </c>
      <c r="H416" s="83" t="str">
        <f>IF(C416="","",VLOOKUP($C416&amp;$D416,Fa_an!$A$5:$O$5004,11,FALSE))</f>
        <v/>
      </c>
      <c r="I416" s="62" t="str">
        <f t="shared" si="26"/>
        <v/>
      </c>
      <c r="J416" s="70" t="str">
        <f>IF(C416="","",VLOOKUP($C416&amp;$D416,Fa_an!$A$5:$O$5004,13,FALSE))</f>
        <v/>
      </c>
      <c r="K416" s="50" t="str">
        <f t="shared" si="25"/>
        <v/>
      </c>
      <c r="L416" s="53" t="str">
        <f t="shared" si="27"/>
        <v/>
      </c>
    </row>
    <row r="417" spans="3:12" ht="30" customHeight="1">
      <c r="C417" s="70" t="str">
        <f t="array" ref="C417">IFERROR(INDEX(Cad_an!$C$5:$F$5004,SMALL(IF(Cad_an!$F$5:$F$5004=$R$4,ROW(Cad_an!$F$5:$F$5004)-4),ROW(A410)),2),"")</f>
        <v/>
      </c>
      <c r="D417" s="70" t="str">
        <f t="array" ref="D417">IFERROR(INDEX(Cad_an!$C$5:$F$5004,SMALL(IF(Cad_an!$F$5:$F$5004=$R$4,ROW(Cad_an!$F$5:$F$5004)-4),ROW(A410)),3),"")</f>
        <v/>
      </c>
      <c r="E417" s="70" t="str">
        <f>IF(C417="","",VLOOKUP($C417&amp;$D417,Fa_an!$A$5:$O$5004,8,FALSE))</f>
        <v/>
      </c>
      <c r="F417" s="70" t="str">
        <f>IF(C417="","",VLOOKUP($C417&amp;$D417,Fa_an!$A$5:$O$5004,9,FALSE))</f>
        <v/>
      </c>
      <c r="G417" s="50" t="str">
        <f t="shared" si="24"/>
        <v/>
      </c>
      <c r="H417" s="83" t="str">
        <f>IF(C417="","",VLOOKUP($C417&amp;$D417,Fa_an!$A$5:$O$5004,11,FALSE))</f>
        <v/>
      </c>
      <c r="I417" s="62" t="str">
        <f t="shared" si="26"/>
        <v/>
      </c>
      <c r="J417" s="70" t="str">
        <f>IF(C417="","",VLOOKUP($C417&amp;$D417,Fa_an!$A$5:$O$5004,13,FALSE))</f>
        <v/>
      </c>
      <c r="K417" s="50" t="str">
        <f t="shared" si="25"/>
        <v/>
      </c>
      <c r="L417" s="53" t="str">
        <f t="shared" si="27"/>
        <v/>
      </c>
    </row>
    <row r="418" spans="3:12" ht="30" customHeight="1">
      <c r="C418" s="70" t="str">
        <f t="array" ref="C418">IFERROR(INDEX(Cad_an!$C$5:$F$5004,SMALL(IF(Cad_an!$F$5:$F$5004=$R$4,ROW(Cad_an!$F$5:$F$5004)-4),ROW(A411)),2),"")</f>
        <v/>
      </c>
      <c r="D418" s="70" t="str">
        <f t="array" ref="D418">IFERROR(INDEX(Cad_an!$C$5:$F$5004,SMALL(IF(Cad_an!$F$5:$F$5004=$R$4,ROW(Cad_an!$F$5:$F$5004)-4),ROW(A411)),3),"")</f>
        <v/>
      </c>
      <c r="E418" s="70" t="str">
        <f>IF(C418="","",VLOOKUP($C418&amp;$D418,Fa_an!$A$5:$O$5004,8,FALSE))</f>
        <v/>
      </c>
      <c r="F418" s="70" t="str">
        <f>IF(C418="","",VLOOKUP($C418&amp;$D418,Fa_an!$A$5:$O$5004,9,FALSE))</f>
        <v/>
      </c>
      <c r="G418" s="50" t="str">
        <f t="shared" si="24"/>
        <v/>
      </c>
      <c r="H418" s="83" t="str">
        <f>IF(C418="","",VLOOKUP($C418&amp;$D418,Fa_an!$A$5:$O$5004,11,FALSE))</f>
        <v/>
      </c>
      <c r="I418" s="62" t="str">
        <f t="shared" si="26"/>
        <v/>
      </c>
      <c r="J418" s="70" t="str">
        <f>IF(C418="","",VLOOKUP($C418&amp;$D418,Fa_an!$A$5:$O$5004,13,FALSE))</f>
        <v/>
      </c>
      <c r="K418" s="50" t="str">
        <f t="shared" si="25"/>
        <v/>
      </c>
      <c r="L418" s="53" t="str">
        <f t="shared" si="27"/>
        <v/>
      </c>
    </row>
    <row r="419" spans="3:12" ht="30" customHeight="1">
      <c r="C419" s="70" t="str">
        <f t="array" ref="C419">IFERROR(INDEX(Cad_an!$C$5:$F$5004,SMALL(IF(Cad_an!$F$5:$F$5004=$R$4,ROW(Cad_an!$F$5:$F$5004)-4),ROW(A412)),2),"")</f>
        <v/>
      </c>
      <c r="D419" s="70" t="str">
        <f t="array" ref="D419">IFERROR(INDEX(Cad_an!$C$5:$F$5004,SMALL(IF(Cad_an!$F$5:$F$5004=$R$4,ROW(Cad_an!$F$5:$F$5004)-4),ROW(A412)),3),"")</f>
        <v/>
      </c>
      <c r="E419" s="70" t="str">
        <f>IF(C419="","",VLOOKUP($C419&amp;$D419,Fa_an!$A$5:$O$5004,8,FALSE))</f>
        <v/>
      </c>
      <c r="F419" s="70" t="str">
        <f>IF(C419="","",VLOOKUP($C419&amp;$D419,Fa_an!$A$5:$O$5004,9,FALSE))</f>
        <v/>
      </c>
      <c r="G419" s="50" t="str">
        <f t="shared" si="24"/>
        <v/>
      </c>
      <c r="H419" s="83" t="str">
        <f>IF(C419="","",VLOOKUP($C419&amp;$D419,Fa_an!$A$5:$O$5004,11,FALSE))</f>
        <v/>
      </c>
      <c r="I419" s="62" t="str">
        <f t="shared" si="26"/>
        <v/>
      </c>
      <c r="J419" s="70" t="str">
        <f>IF(C419="","",VLOOKUP($C419&amp;$D419,Fa_an!$A$5:$O$5004,13,FALSE))</f>
        <v/>
      </c>
      <c r="K419" s="50" t="str">
        <f t="shared" si="25"/>
        <v/>
      </c>
      <c r="L419" s="53" t="str">
        <f t="shared" si="27"/>
        <v/>
      </c>
    </row>
    <row r="420" spans="3:12" ht="30" customHeight="1">
      <c r="C420" s="70" t="str">
        <f t="array" ref="C420">IFERROR(INDEX(Cad_an!$C$5:$F$5004,SMALL(IF(Cad_an!$F$5:$F$5004=$R$4,ROW(Cad_an!$F$5:$F$5004)-4),ROW(A413)),2),"")</f>
        <v/>
      </c>
      <c r="D420" s="70" t="str">
        <f t="array" ref="D420">IFERROR(INDEX(Cad_an!$C$5:$F$5004,SMALL(IF(Cad_an!$F$5:$F$5004=$R$4,ROW(Cad_an!$F$5:$F$5004)-4),ROW(A413)),3),"")</f>
        <v/>
      </c>
      <c r="E420" s="70" t="str">
        <f>IF(C420="","",VLOOKUP($C420&amp;$D420,Fa_an!$A$5:$O$5004,8,FALSE))</f>
        <v/>
      </c>
      <c r="F420" s="70" t="str">
        <f>IF(C420="","",VLOOKUP($C420&amp;$D420,Fa_an!$A$5:$O$5004,9,FALSE))</f>
        <v/>
      </c>
      <c r="G420" s="50" t="str">
        <f t="shared" si="24"/>
        <v/>
      </c>
      <c r="H420" s="83" t="str">
        <f>IF(C420="","",VLOOKUP($C420&amp;$D420,Fa_an!$A$5:$O$5004,11,FALSE))</f>
        <v/>
      </c>
      <c r="I420" s="62" t="str">
        <f t="shared" si="26"/>
        <v/>
      </c>
      <c r="J420" s="70" t="str">
        <f>IF(C420="","",VLOOKUP($C420&amp;$D420,Fa_an!$A$5:$O$5004,13,FALSE))</f>
        <v/>
      </c>
      <c r="K420" s="50" t="str">
        <f t="shared" si="25"/>
        <v/>
      </c>
      <c r="L420" s="53" t="str">
        <f t="shared" si="27"/>
        <v/>
      </c>
    </row>
    <row r="421" spans="3:12" ht="30" customHeight="1">
      <c r="C421" s="70" t="str">
        <f t="array" ref="C421">IFERROR(INDEX(Cad_an!$C$5:$F$5004,SMALL(IF(Cad_an!$F$5:$F$5004=$R$4,ROW(Cad_an!$F$5:$F$5004)-4),ROW(A414)),2),"")</f>
        <v/>
      </c>
      <c r="D421" s="70" t="str">
        <f t="array" ref="D421">IFERROR(INDEX(Cad_an!$C$5:$F$5004,SMALL(IF(Cad_an!$F$5:$F$5004=$R$4,ROW(Cad_an!$F$5:$F$5004)-4),ROW(A414)),3),"")</f>
        <v/>
      </c>
      <c r="E421" s="70" t="str">
        <f>IF(C421="","",VLOOKUP($C421&amp;$D421,Fa_an!$A$5:$O$5004,8,FALSE))</f>
        <v/>
      </c>
      <c r="F421" s="70" t="str">
        <f>IF(C421="","",VLOOKUP($C421&amp;$D421,Fa_an!$A$5:$O$5004,9,FALSE))</f>
        <v/>
      </c>
      <c r="G421" s="50" t="str">
        <f t="shared" si="24"/>
        <v/>
      </c>
      <c r="H421" s="83" t="str">
        <f>IF(C421="","",VLOOKUP($C421&amp;$D421,Fa_an!$A$5:$O$5004,11,FALSE))</f>
        <v/>
      </c>
      <c r="I421" s="62" t="str">
        <f t="shared" si="26"/>
        <v/>
      </c>
      <c r="J421" s="70" t="str">
        <f>IF(C421="","",VLOOKUP($C421&amp;$D421,Fa_an!$A$5:$O$5004,13,FALSE))</f>
        <v/>
      </c>
      <c r="K421" s="50" t="str">
        <f t="shared" si="25"/>
        <v/>
      </c>
      <c r="L421" s="53" t="str">
        <f t="shared" si="27"/>
        <v/>
      </c>
    </row>
    <row r="422" spans="3:12" ht="30" customHeight="1">
      <c r="C422" s="70" t="str">
        <f t="array" ref="C422">IFERROR(INDEX(Cad_an!$C$5:$F$5004,SMALL(IF(Cad_an!$F$5:$F$5004=$R$4,ROW(Cad_an!$F$5:$F$5004)-4),ROW(A415)),2),"")</f>
        <v/>
      </c>
      <c r="D422" s="70" t="str">
        <f t="array" ref="D422">IFERROR(INDEX(Cad_an!$C$5:$F$5004,SMALL(IF(Cad_an!$F$5:$F$5004=$R$4,ROW(Cad_an!$F$5:$F$5004)-4),ROW(A415)),3),"")</f>
        <v/>
      </c>
      <c r="E422" s="70" t="str">
        <f>IF(C422="","",VLOOKUP($C422&amp;$D422,Fa_an!$A$5:$O$5004,8,FALSE))</f>
        <v/>
      </c>
      <c r="F422" s="70" t="str">
        <f>IF(C422="","",VLOOKUP($C422&amp;$D422,Fa_an!$A$5:$O$5004,9,FALSE))</f>
        <v/>
      </c>
      <c r="G422" s="50" t="str">
        <f t="shared" si="24"/>
        <v/>
      </c>
      <c r="H422" s="83" t="str">
        <f>IF(C422="","",VLOOKUP($C422&amp;$D422,Fa_an!$A$5:$O$5004,11,FALSE))</f>
        <v/>
      </c>
      <c r="I422" s="62" t="str">
        <f t="shared" si="26"/>
        <v/>
      </c>
      <c r="J422" s="70" t="str">
        <f>IF(C422="","",VLOOKUP($C422&amp;$D422,Fa_an!$A$5:$O$5004,13,FALSE))</f>
        <v/>
      </c>
      <c r="K422" s="50" t="str">
        <f t="shared" si="25"/>
        <v/>
      </c>
      <c r="L422" s="53" t="str">
        <f t="shared" si="27"/>
        <v/>
      </c>
    </row>
    <row r="423" spans="3:12" ht="30" customHeight="1">
      <c r="C423" s="70" t="str">
        <f t="array" ref="C423">IFERROR(INDEX(Cad_an!$C$5:$F$5004,SMALL(IF(Cad_an!$F$5:$F$5004=$R$4,ROW(Cad_an!$F$5:$F$5004)-4),ROW(A416)),2),"")</f>
        <v/>
      </c>
      <c r="D423" s="70" t="str">
        <f t="array" ref="D423">IFERROR(INDEX(Cad_an!$C$5:$F$5004,SMALL(IF(Cad_an!$F$5:$F$5004=$R$4,ROW(Cad_an!$F$5:$F$5004)-4),ROW(A416)),3),"")</f>
        <v/>
      </c>
      <c r="E423" s="70" t="str">
        <f>IF(C423="","",VLOOKUP($C423&amp;$D423,Fa_an!$A$5:$O$5004,8,FALSE))</f>
        <v/>
      </c>
      <c r="F423" s="70" t="str">
        <f>IF(C423="","",VLOOKUP($C423&amp;$D423,Fa_an!$A$5:$O$5004,9,FALSE))</f>
        <v/>
      </c>
      <c r="G423" s="50" t="str">
        <f t="shared" si="24"/>
        <v/>
      </c>
      <c r="H423" s="83" t="str">
        <f>IF(C423="","",VLOOKUP($C423&amp;$D423,Fa_an!$A$5:$O$5004,11,FALSE))</f>
        <v/>
      </c>
      <c r="I423" s="62" t="str">
        <f t="shared" si="26"/>
        <v/>
      </c>
      <c r="J423" s="70" t="str">
        <f>IF(C423="","",VLOOKUP($C423&amp;$D423,Fa_an!$A$5:$O$5004,13,FALSE))</f>
        <v/>
      </c>
      <c r="K423" s="50" t="str">
        <f t="shared" si="25"/>
        <v/>
      </c>
      <c r="L423" s="53" t="str">
        <f t="shared" si="27"/>
        <v/>
      </c>
    </row>
    <row r="424" spans="3:12" ht="30" customHeight="1">
      <c r="C424" s="70" t="str">
        <f t="array" ref="C424">IFERROR(INDEX(Cad_an!$C$5:$F$5004,SMALL(IF(Cad_an!$F$5:$F$5004=$R$4,ROW(Cad_an!$F$5:$F$5004)-4),ROW(A417)),2),"")</f>
        <v/>
      </c>
      <c r="D424" s="70" t="str">
        <f t="array" ref="D424">IFERROR(INDEX(Cad_an!$C$5:$F$5004,SMALL(IF(Cad_an!$F$5:$F$5004=$R$4,ROW(Cad_an!$F$5:$F$5004)-4),ROW(A417)),3),"")</f>
        <v/>
      </c>
      <c r="E424" s="70" t="str">
        <f>IF(C424="","",VLOOKUP($C424&amp;$D424,Fa_an!$A$5:$O$5004,8,FALSE))</f>
        <v/>
      </c>
      <c r="F424" s="70" t="str">
        <f>IF(C424="","",VLOOKUP($C424&amp;$D424,Fa_an!$A$5:$O$5004,9,FALSE))</f>
        <v/>
      </c>
      <c r="G424" s="50" t="str">
        <f t="shared" si="24"/>
        <v/>
      </c>
      <c r="H424" s="83" t="str">
        <f>IF(C424="","",VLOOKUP($C424&amp;$D424,Fa_an!$A$5:$O$5004,11,FALSE))</f>
        <v/>
      </c>
      <c r="I424" s="62" t="str">
        <f t="shared" si="26"/>
        <v/>
      </c>
      <c r="J424" s="70" t="str">
        <f>IF(C424="","",VLOOKUP($C424&amp;$D424,Fa_an!$A$5:$O$5004,13,FALSE))</f>
        <v/>
      </c>
      <c r="K424" s="50" t="str">
        <f t="shared" si="25"/>
        <v/>
      </c>
      <c r="L424" s="53" t="str">
        <f t="shared" si="27"/>
        <v/>
      </c>
    </row>
    <row r="425" spans="3:12" ht="30" customHeight="1">
      <c r="C425" s="70" t="str">
        <f t="array" ref="C425">IFERROR(INDEX(Cad_an!$C$5:$F$5004,SMALL(IF(Cad_an!$F$5:$F$5004=$R$4,ROW(Cad_an!$F$5:$F$5004)-4),ROW(A418)),2),"")</f>
        <v/>
      </c>
      <c r="D425" s="70" t="str">
        <f t="array" ref="D425">IFERROR(INDEX(Cad_an!$C$5:$F$5004,SMALL(IF(Cad_an!$F$5:$F$5004=$R$4,ROW(Cad_an!$F$5:$F$5004)-4),ROW(A418)),3),"")</f>
        <v/>
      </c>
      <c r="E425" s="70" t="str">
        <f>IF(C425="","",VLOOKUP($C425&amp;$D425,Fa_an!$A$5:$O$5004,8,FALSE))</f>
        <v/>
      </c>
      <c r="F425" s="70" t="str">
        <f>IF(C425="","",VLOOKUP($C425&amp;$D425,Fa_an!$A$5:$O$5004,9,FALSE))</f>
        <v/>
      </c>
      <c r="G425" s="50" t="str">
        <f t="shared" si="24"/>
        <v/>
      </c>
      <c r="H425" s="83" t="str">
        <f>IF(C425="","",VLOOKUP($C425&amp;$D425,Fa_an!$A$5:$O$5004,11,FALSE))</f>
        <v/>
      </c>
      <c r="I425" s="62" t="str">
        <f t="shared" si="26"/>
        <v/>
      </c>
      <c r="J425" s="70" t="str">
        <f>IF(C425="","",VLOOKUP($C425&amp;$D425,Fa_an!$A$5:$O$5004,13,FALSE))</f>
        <v/>
      </c>
      <c r="K425" s="50" t="str">
        <f t="shared" si="25"/>
        <v/>
      </c>
      <c r="L425" s="53" t="str">
        <f t="shared" si="27"/>
        <v/>
      </c>
    </row>
    <row r="426" spans="3:12" ht="30" customHeight="1">
      <c r="C426" s="70" t="str">
        <f t="array" ref="C426">IFERROR(INDEX(Cad_an!$C$5:$F$5004,SMALL(IF(Cad_an!$F$5:$F$5004=$R$4,ROW(Cad_an!$F$5:$F$5004)-4),ROW(A419)),2),"")</f>
        <v/>
      </c>
      <c r="D426" s="70" t="str">
        <f t="array" ref="D426">IFERROR(INDEX(Cad_an!$C$5:$F$5004,SMALL(IF(Cad_an!$F$5:$F$5004=$R$4,ROW(Cad_an!$F$5:$F$5004)-4),ROW(A419)),3),"")</f>
        <v/>
      </c>
      <c r="E426" s="70" t="str">
        <f>IF(C426="","",VLOOKUP($C426&amp;$D426,Fa_an!$A$5:$O$5004,8,FALSE))</f>
        <v/>
      </c>
      <c r="F426" s="70" t="str">
        <f>IF(C426="","",VLOOKUP($C426&amp;$D426,Fa_an!$A$5:$O$5004,9,FALSE))</f>
        <v/>
      </c>
      <c r="G426" s="50" t="str">
        <f t="shared" si="24"/>
        <v/>
      </c>
      <c r="H426" s="83" t="str">
        <f>IF(C426="","",VLOOKUP($C426&amp;$D426,Fa_an!$A$5:$O$5004,11,FALSE))</f>
        <v/>
      </c>
      <c r="I426" s="62" t="str">
        <f t="shared" si="26"/>
        <v/>
      </c>
      <c r="J426" s="70" t="str">
        <f>IF(C426="","",VLOOKUP($C426&amp;$D426,Fa_an!$A$5:$O$5004,13,FALSE))</f>
        <v/>
      </c>
      <c r="K426" s="50" t="str">
        <f t="shared" si="25"/>
        <v/>
      </c>
      <c r="L426" s="53" t="str">
        <f t="shared" si="27"/>
        <v/>
      </c>
    </row>
    <row r="427" spans="3:12" ht="30" customHeight="1">
      <c r="C427" s="70" t="str">
        <f t="array" ref="C427">IFERROR(INDEX(Cad_an!$C$5:$F$5004,SMALL(IF(Cad_an!$F$5:$F$5004=$R$4,ROW(Cad_an!$F$5:$F$5004)-4),ROW(A420)),2),"")</f>
        <v/>
      </c>
      <c r="D427" s="70" t="str">
        <f t="array" ref="D427">IFERROR(INDEX(Cad_an!$C$5:$F$5004,SMALL(IF(Cad_an!$F$5:$F$5004=$R$4,ROW(Cad_an!$F$5:$F$5004)-4),ROW(A420)),3),"")</f>
        <v/>
      </c>
      <c r="E427" s="70" t="str">
        <f>IF(C427="","",VLOOKUP($C427&amp;$D427,Fa_an!$A$5:$O$5004,8,FALSE))</f>
        <v/>
      </c>
      <c r="F427" s="70" t="str">
        <f>IF(C427="","",VLOOKUP($C427&amp;$D427,Fa_an!$A$5:$O$5004,9,FALSE))</f>
        <v/>
      </c>
      <c r="G427" s="50" t="str">
        <f t="shared" si="24"/>
        <v/>
      </c>
      <c r="H427" s="83" t="str">
        <f>IF(C427="","",VLOOKUP($C427&amp;$D427,Fa_an!$A$5:$O$5004,11,FALSE))</f>
        <v/>
      </c>
      <c r="I427" s="62" t="str">
        <f t="shared" si="26"/>
        <v/>
      </c>
      <c r="J427" s="70" t="str">
        <f>IF(C427="","",VLOOKUP($C427&amp;$D427,Fa_an!$A$5:$O$5004,13,FALSE))</f>
        <v/>
      </c>
      <c r="K427" s="50" t="str">
        <f t="shared" si="25"/>
        <v/>
      </c>
      <c r="L427" s="53" t="str">
        <f t="shared" si="27"/>
        <v/>
      </c>
    </row>
    <row r="428" spans="3:12" ht="30" customHeight="1">
      <c r="C428" s="70" t="str">
        <f t="array" ref="C428">IFERROR(INDEX(Cad_an!$C$5:$F$5004,SMALL(IF(Cad_an!$F$5:$F$5004=$R$4,ROW(Cad_an!$F$5:$F$5004)-4),ROW(A421)),2),"")</f>
        <v/>
      </c>
      <c r="D428" s="70" t="str">
        <f t="array" ref="D428">IFERROR(INDEX(Cad_an!$C$5:$F$5004,SMALL(IF(Cad_an!$F$5:$F$5004=$R$4,ROW(Cad_an!$F$5:$F$5004)-4),ROW(A421)),3),"")</f>
        <v/>
      </c>
      <c r="E428" s="70" t="str">
        <f>IF(C428="","",VLOOKUP($C428&amp;$D428,Fa_an!$A$5:$O$5004,8,FALSE))</f>
        <v/>
      </c>
      <c r="F428" s="70" t="str">
        <f>IF(C428="","",VLOOKUP($C428&amp;$D428,Fa_an!$A$5:$O$5004,9,FALSE))</f>
        <v/>
      </c>
      <c r="G428" s="50" t="str">
        <f t="shared" si="24"/>
        <v/>
      </c>
      <c r="H428" s="83" t="str">
        <f>IF(C428="","",VLOOKUP($C428&amp;$D428,Fa_an!$A$5:$O$5004,11,FALSE))</f>
        <v/>
      </c>
      <c r="I428" s="62" t="str">
        <f t="shared" si="26"/>
        <v/>
      </c>
      <c r="J428" s="70" t="str">
        <f>IF(C428="","",VLOOKUP($C428&amp;$D428,Fa_an!$A$5:$O$5004,13,FALSE))</f>
        <v/>
      </c>
      <c r="K428" s="50" t="str">
        <f t="shared" si="25"/>
        <v/>
      </c>
      <c r="L428" s="53" t="str">
        <f t="shared" si="27"/>
        <v/>
      </c>
    </row>
    <row r="429" spans="3:12" ht="30" customHeight="1">
      <c r="C429" s="70" t="str">
        <f t="array" ref="C429">IFERROR(INDEX(Cad_an!$C$5:$F$5004,SMALL(IF(Cad_an!$F$5:$F$5004=$R$4,ROW(Cad_an!$F$5:$F$5004)-4),ROW(A422)),2),"")</f>
        <v/>
      </c>
      <c r="D429" s="70" t="str">
        <f t="array" ref="D429">IFERROR(INDEX(Cad_an!$C$5:$F$5004,SMALL(IF(Cad_an!$F$5:$F$5004=$R$4,ROW(Cad_an!$F$5:$F$5004)-4),ROW(A422)),3),"")</f>
        <v/>
      </c>
      <c r="E429" s="70" t="str">
        <f>IF(C429="","",VLOOKUP($C429&amp;$D429,Fa_an!$A$5:$O$5004,8,FALSE))</f>
        <v/>
      </c>
      <c r="F429" s="70" t="str">
        <f>IF(C429="","",VLOOKUP($C429&amp;$D429,Fa_an!$A$5:$O$5004,9,FALSE))</f>
        <v/>
      </c>
      <c r="G429" s="50" t="str">
        <f t="shared" si="24"/>
        <v/>
      </c>
      <c r="H429" s="83" t="str">
        <f>IF(C429="","",VLOOKUP($C429&amp;$D429,Fa_an!$A$5:$O$5004,11,FALSE))</f>
        <v/>
      </c>
      <c r="I429" s="62" t="str">
        <f t="shared" si="26"/>
        <v/>
      </c>
      <c r="J429" s="70" t="str">
        <f>IF(C429="","",VLOOKUP($C429&amp;$D429,Fa_an!$A$5:$O$5004,13,FALSE))</f>
        <v/>
      </c>
      <c r="K429" s="50" t="str">
        <f t="shared" si="25"/>
        <v/>
      </c>
      <c r="L429" s="53" t="str">
        <f t="shared" si="27"/>
        <v/>
      </c>
    </row>
    <row r="430" spans="3:12" ht="30" customHeight="1">
      <c r="C430" s="70" t="str">
        <f t="array" ref="C430">IFERROR(INDEX(Cad_an!$C$5:$F$5004,SMALL(IF(Cad_an!$F$5:$F$5004=$R$4,ROW(Cad_an!$F$5:$F$5004)-4),ROW(A423)),2),"")</f>
        <v/>
      </c>
      <c r="D430" s="70" t="str">
        <f t="array" ref="D430">IFERROR(INDEX(Cad_an!$C$5:$F$5004,SMALL(IF(Cad_an!$F$5:$F$5004=$R$4,ROW(Cad_an!$F$5:$F$5004)-4),ROW(A423)),3),"")</f>
        <v/>
      </c>
      <c r="E430" s="70" t="str">
        <f>IF(C430="","",VLOOKUP($C430&amp;$D430,Fa_an!$A$5:$O$5004,8,FALSE))</f>
        <v/>
      </c>
      <c r="F430" s="70" t="str">
        <f>IF(C430="","",VLOOKUP($C430&amp;$D430,Fa_an!$A$5:$O$5004,9,FALSE))</f>
        <v/>
      </c>
      <c r="G430" s="50" t="str">
        <f t="shared" si="24"/>
        <v/>
      </c>
      <c r="H430" s="83" t="str">
        <f>IF(C430="","",VLOOKUP($C430&amp;$D430,Fa_an!$A$5:$O$5004,11,FALSE))</f>
        <v/>
      </c>
      <c r="I430" s="62" t="str">
        <f t="shared" si="26"/>
        <v/>
      </c>
      <c r="J430" s="70" t="str">
        <f>IF(C430="","",VLOOKUP($C430&amp;$D430,Fa_an!$A$5:$O$5004,13,FALSE))</f>
        <v/>
      </c>
      <c r="K430" s="50" t="str">
        <f t="shared" si="25"/>
        <v/>
      </c>
      <c r="L430" s="53" t="str">
        <f t="shared" si="27"/>
        <v/>
      </c>
    </row>
    <row r="431" spans="3:12" ht="30" customHeight="1">
      <c r="C431" s="70" t="str">
        <f t="array" ref="C431">IFERROR(INDEX(Cad_an!$C$5:$F$5004,SMALL(IF(Cad_an!$F$5:$F$5004=$R$4,ROW(Cad_an!$F$5:$F$5004)-4),ROW(A424)),2),"")</f>
        <v/>
      </c>
      <c r="D431" s="70" t="str">
        <f t="array" ref="D431">IFERROR(INDEX(Cad_an!$C$5:$F$5004,SMALL(IF(Cad_an!$F$5:$F$5004=$R$4,ROW(Cad_an!$F$5:$F$5004)-4),ROW(A424)),3),"")</f>
        <v/>
      </c>
      <c r="E431" s="70" t="str">
        <f>IF(C431="","",VLOOKUP($C431&amp;$D431,Fa_an!$A$5:$O$5004,8,FALSE))</f>
        <v/>
      </c>
      <c r="F431" s="70" t="str">
        <f>IF(C431="","",VLOOKUP($C431&amp;$D431,Fa_an!$A$5:$O$5004,9,FALSE))</f>
        <v/>
      </c>
      <c r="G431" s="50" t="str">
        <f t="shared" si="24"/>
        <v/>
      </c>
      <c r="H431" s="83" t="str">
        <f>IF(C431="","",VLOOKUP($C431&amp;$D431,Fa_an!$A$5:$O$5004,11,FALSE))</f>
        <v/>
      </c>
      <c r="I431" s="62" t="str">
        <f t="shared" si="26"/>
        <v/>
      </c>
      <c r="J431" s="70" t="str">
        <f>IF(C431="","",VLOOKUP($C431&amp;$D431,Fa_an!$A$5:$O$5004,13,FALSE))</f>
        <v/>
      </c>
      <c r="K431" s="50" t="str">
        <f t="shared" si="25"/>
        <v/>
      </c>
      <c r="L431" s="53" t="str">
        <f t="shared" si="27"/>
        <v/>
      </c>
    </row>
    <row r="432" spans="3:12" ht="30" customHeight="1">
      <c r="C432" s="70" t="str">
        <f t="array" ref="C432">IFERROR(INDEX(Cad_an!$C$5:$F$5004,SMALL(IF(Cad_an!$F$5:$F$5004=$R$4,ROW(Cad_an!$F$5:$F$5004)-4),ROW(A425)),2),"")</f>
        <v/>
      </c>
      <c r="D432" s="70" t="str">
        <f t="array" ref="D432">IFERROR(INDEX(Cad_an!$C$5:$F$5004,SMALL(IF(Cad_an!$F$5:$F$5004=$R$4,ROW(Cad_an!$F$5:$F$5004)-4),ROW(A425)),3),"")</f>
        <v/>
      </c>
      <c r="E432" s="70" t="str">
        <f>IF(C432="","",VLOOKUP($C432&amp;$D432,Fa_an!$A$5:$O$5004,8,FALSE))</f>
        <v/>
      </c>
      <c r="F432" s="70" t="str">
        <f>IF(C432="","",VLOOKUP($C432&amp;$D432,Fa_an!$A$5:$O$5004,9,FALSE))</f>
        <v/>
      </c>
      <c r="G432" s="50" t="str">
        <f t="shared" si="24"/>
        <v/>
      </c>
      <c r="H432" s="83" t="str">
        <f>IF(C432="","",VLOOKUP($C432&amp;$D432,Fa_an!$A$5:$O$5004,11,FALSE))</f>
        <v/>
      </c>
      <c r="I432" s="62" t="str">
        <f t="shared" si="26"/>
        <v/>
      </c>
      <c r="J432" s="70" t="str">
        <f>IF(C432="","",VLOOKUP($C432&amp;$D432,Fa_an!$A$5:$O$5004,13,FALSE))</f>
        <v/>
      </c>
      <c r="K432" s="50" t="str">
        <f t="shared" si="25"/>
        <v/>
      </c>
      <c r="L432" s="53" t="str">
        <f t="shared" si="27"/>
        <v/>
      </c>
    </row>
    <row r="433" spans="3:12" ht="30" customHeight="1">
      <c r="C433" s="70" t="str">
        <f t="array" ref="C433">IFERROR(INDEX(Cad_an!$C$5:$F$5004,SMALL(IF(Cad_an!$F$5:$F$5004=$R$4,ROW(Cad_an!$F$5:$F$5004)-4),ROW(A426)),2),"")</f>
        <v/>
      </c>
      <c r="D433" s="70" t="str">
        <f t="array" ref="D433">IFERROR(INDEX(Cad_an!$C$5:$F$5004,SMALL(IF(Cad_an!$F$5:$F$5004=$R$4,ROW(Cad_an!$F$5:$F$5004)-4),ROW(A426)),3),"")</f>
        <v/>
      </c>
      <c r="E433" s="70" t="str">
        <f>IF(C433="","",VLOOKUP($C433&amp;$D433,Fa_an!$A$5:$O$5004,8,FALSE))</f>
        <v/>
      </c>
      <c r="F433" s="70" t="str">
        <f>IF(C433="","",VLOOKUP($C433&amp;$D433,Fa_an!$A$5:$O$5004,9,FALSE))</f>
        <v/>
      </c>
      <c r="G433" s="50" t="str">
        <f t="shared" si="24"/>
        <v/>
      </c>
      <c r="H433" s="83" t="str">
        <f>IF(C433="","",VLOOKUP($C433&amp;$D433,Fa_an!$A$5:$O$5004,11,FALSE))</f>
        <v/>
      </c>
      <c r="I433" s="62" t="str">
        <f t="shared" si="26"/>
        <v/>
      </c>
      <c r="J433" s="70" t="str">
        <f>IF(C433="","",VLOOKUP($C433&amp;$D433,Fa_an!$A$5:$O$5004,13,FALSE))</f>
        <v/>
      </c>
      <c r="K433" s="50" t="str">
        <f t="shared" si="25"/>
        <v/>
      </c>
      <c r="L433" s="53" t="str">
        <f t="shared" si="27"/>
        <v/>
      </c>
    </row>
    <row r="434" spans="3:12" ht="30" customHeight="1">
      <c r="C434" s="70" t="str">
        <f t="array" ref="C434">IFERROR(INDEX(Cad_an!$C$5:$F$5004,SMALL(IF(Cad_an!$F$5:$F$5004=$R$4,ROW(Cad_an!$F$5:$F$5004)-4),ROW(A427)),2),"")</f>
        <v/>
      </c>
      <c r="D434" s="70" t="str">
        <f t="array" ref="D434">IFERROR(INDEX(Cad_an!$C$5:$F$5004,SMALL(IF(Cad_an!$F$5:$F$5004=$R$4,ROW(Cad_an!$F$5:$F$5004)-4),ROW(A427)),3),"")</f>
        <v/>
      </c>
      <c r="E434" s="70" t="str">
        <f>IF(C434="","",VLOOKUP($C434&amp;$D434,Fa_an!$A$5:$O$5004,8,FALSE))</f>
        <v/>
      </c>
      <c r="F434" s="70" t="str">
        <f>IF(C434="","",VLOOKUP($C434&amp;$D434,Fa_an!$A$5:$O$5004,9,FALSE))</f>
        <v/>
      </c>
      <c r="G434" s="50" t="str">
        <f t="shared" si="24"/>
        <v/>
      </c>
      <c r="H434" s="83" t="str">
        <f>IF(C434="","",VLOOKUP($C434&amp;$D434,Fa_an!$A$5:$O$5004,11,FALSE))</f>
        <v/>
      </c>
      <c r="I434" s="62" t="str">
        <f t="shared" si="26"/>
        <v/>
      </c>
      <c r="J434" s="70" t="str">
        <f>IF(C434="","",VLOOKUP($C434&amp;$D434,Fa_an!$A$5:$O$5004,13,FALSE))</f>
        <v/>
      </c>
      <c r="K434" s="50" t="str">
        <f t="shared" si="25"/>
        <v/>
      </c>
      <c r="L434" s="53" t="str">
        <f t="shared" si="27"/>
        <v/>
      </c>
    </row>
    <row r="435" spans="3:12" ht="30" customHeight="1">
      <c r="C435" s="70" t="str">
        <f t="array" ref="C435">IFERROR(INDEX(Cad_an!$C$5:$F$5004,SMALL(IF(Cad_an!$F$5:$F$5004=$R$4,ROW(Cad_an!$F$5:$F$5004)-4),ROW(A428)),2),"")</f>
        <v/>
      </c>
      <c r="D435" s="70" t="str">
        <f t="array" ref="D435">IFERROR(INDEX(Cad_an!$C$5:$F$5004,SMALL(IF(Cad_an!$F$5:$F$5004=$R$4,ROW(Cad_an!$F$5:$F$5004)-4),ROW(A428)),3),"")</f>
        <v/>
      </c>
      <c r="E435" s="70" t="str">
        <f>IF(C435="","",VLOOKUP($C435&amp;$D435,Fa_an!$A$5:$O$5004,8,FALSE))</f>
        <v/>
      </c>
      <c r="F435" s="70" t="str">
        <f>IF(C435="","",VLOOKUP($C435&amp;$D435,Fa_an!$A$5:$O$5004,9,FALSE))</f>
        <v/>
      </c>
      <c r="G435" s="50" t="str">
        <f t="shared" si="24"/>
        <v/>
      </c>
      <c r="H435" s="83" t="str">
        <f>IF(C435="","",VLOOKUP($C435&amp;$D435,Fa_an!$A$5:$O$5004,11,FALSE))</f>
        <v/>
      </c>
      <c r="I435" s="62" t="str">
        <f t="shared" si="26"/>
        <v/>
      </c>
      <c r="J435" s="70" t="str">
        <f>IF(C435="","",VLOOKUP($C435&amp;$D435,Fa_an!$A$5:$O$5004,13,FALSE))</f>
        <v/>
      </c>
      <c r="K435" s="50" t="str">
        <f t="shared" si="25"/>
        <v/>
      </c>
      <c r="L435" s="53" t="str">
        <f t="shared" si="27"/>
        <v/>
      </c>
    </row>
    <row r="436" spans="3:12" ht="30" customHeight="1">
      <c r="C436" s="70" t="str">
        <f t="array" ref="C436">IFERROR(INDEX(Cad_an!$C$5:$F$5004,SMALL(IF(Cad_an!$F$5:$F$5004=$R$4,ROW(Cad_an!$F$5:$F$5004)-4),ROW(A429)),2),"")</f>
        <v/>
      </c>
      <c r="D436" s="70" t="str">
        <f t="array" ref="D436">IFERROR(INDEX(Cad_an!$C$5:$F$5004,SMALL(IF(Cad_an!$F$5:$F$5004=$R$4,ROW(Cad_an!$F$5:$F$5004)-4),ROW(A429)),3),"")</f>
        <v/>
      </c>
      <c r="E436" s="70" t="str">
        <f>IF(C436="","",VLOOKUP($C436&amp;$D436,Fa_an!$A$5:$O$5004,8,FALSE))</f>
        <v/>
      </c>
      <c r="F436" s="70" t="str">
        <f>IF(C436="","",VLOOKUP($C436&amp;$D436,Fa_an!$A$5:$O$5004,9,FALSE))</f>
        <v/>
      </c>
      <c r="G436" s="50" t="str">
        <f t="shared" si="24"/>
        <v/>
      </c>
      <c r="H436" s="83" t="str">
        <f>IF(C436="","",VLOOKUP($C436&amp;$D436,Fa_an!$A$5:$O$5004,11,FALSE))</f>
        <v/>
      </c>
      <c r="I436" s="62" t="str">
        <f t="shared" si="26"/>
        <v/>
      </c>
      <c r="J436" s="70" t="str">
        <f>IF(C436="","",VLOOKUP($C436&amp;$D436,Fa_an!$A$5:$O$5004,13,FALSE))</f>
        <v/>
      </c>
      <c r="K436" s="50" t="str">
        <f t="shared" si="25"/>
        <v/>
      </c>
      <c r="L436" s="53" t="str">
        <f t="shared" si="27"/>
        <v/>
      </c>
    </row>
    <row r="437" spans="3:12" ht="30" customHeight="1">
      <c r="C437" s="70" t="str">
        <f t="array" ref="C437">IFERROR(INDEX(Cad_an!$C$5:$F$5004,SMALL(IF(Cad_an!$F$5:$F$5004=$R$4,ROW(Cad_an!$F$5:$F$5004)-4),ROW(A430)),2),"")</f>
        <v/>
      </c>
      <c r="D437" s="70" t="str">
        <f t="array" ref="D437">IFERROR(INDEX(Cad_an!$C$5:$F$5004,SMALL(IF(Cad_an!$F$5:$F$5004=$R$4,ROW(Cad_an!$F$5:$F$5004)-4),ROW(A430)),3),"")</f>
        <v/>
      </c>
      <c r="E437" s="70" t="str">
        <f>IF(C437="","",VLOOKUP($C437&amp;$D437,Fa_an!$A$5:$O$5004,8,FALSE))</f>
        <v/>
      </c>
      <c r="F437" s="70" t="str">
        <f>IF(C437="","",VLOOKUP($C437&amp;$D437,Fa_an!$A$5:$O$5004,9,FALSE))</f>
        <v/>
      </c>
      <c r="G437" s="50" t="str">
        <f t="shared" si="24"/>
        <v/>
      </c>
      <c r="H437" s="83" t="str">
        <f>IF(C437="","",VLOOKUP($C437&amp;$D437,Fa_an!$A$5:$O$5004,11,FALSE))</f>
        <v/>
      </c>
      <c r="I437" s="62" t="str">
        <f t="shared" si="26"/>
        <v/>
      </c>
      <c r="J437" s="70" t="str">
        <f>IF(C437="","",VLOOKUP($C437&amp;$D437,Fa_an!$A$5:$O$5004,13,FALSE))</f>
        <v/>
      </c>
      <c r="K437" s="50" t="str">
        <f t="shared" si="25"/>
        <v/>
      </c>
      <c r="L437" s="53" t="str">
        <f t="shared" si="27"/>
        <v/>
      </c>
    </row>
    <row r="438" spans="3:12" ht="30" customHeight="1">
      <c r="C438" s="70" t="str">
        <f t="array" ref="C438">IFERROR(INDEX(Cad_an!$C$5:$F$5004,SMALL(IF(Cad_an!$F$5:$F$5004=$R$4,ROW(Cad_an!$F$5:$F$5004)-4),ROW(A431)),2),"")</f>
        <v/>
      </c>
      <c r="D438" s="70" t="str">
        <f t="array" ref="D438">IFERROR(INDEX(Cad_an!$C$5:$F$5004,SMALL(IF(Cad_an!$F$5:$F$5004=$R$4,ROW(Cad_an!$F$5:$F$5004)-4),ROW(A431)),3),"")</f>
        <v/>
      </c>
      <c r="E438" s="70" t="str">
        <f>IF(C438="","",VLOOKUP($C438&amp;$D438,Fa_an!$A$5:$O$5004,8,FALSE))</f>
        <v/>
      </c>
      <c r="F438" s="70" t="str">
        <f>IF(C438="","",VLOOKUP($C438&amp;$D438,Fa_an!$A$5:$O$5004,9,FALSE))</f>
        <v/>
      </c>
      <c r="G438" s="50" t="str">
        <f t="shared" si="24"/>
        <v/>
      </c>
      <c r="H438" s="83" t="str">
        <f>IF(C438="","",VLOOKUP($C438&amp;$D438,Fa_an!$A$5:$O$5004,11,FALSE))</f>
        <v/>
      </c>
      <c r="I438" s="62" t="str">
        <f t="shared" si="26"/>
        <v/>
      </c>
      <c r="J438" s="70" t="str">
        <f>IF(C438="","",VLOOKUP($C438&amp;$D438,Fa_an!$A$5:$O$5004,13,FALSE))</f>
        <v/>
      </c>
      <c r="K438" s="50" t="str">
        <f t="shared" si="25"/>
        <v/>
      </c>
      <c r="L438" s="53" t="str">
        <f t="shared" si="27"/>
        <v/>
      </c>
    </row>
    <row r="439" spans="3:12" ht="30" customHeight="1">
      <c r="C439" s="70" t="str">
        <f t="array" ref="C439">IFERROR(INDEX(Cad_an!$C$5:$F$5004,SMALL(IF(Cad_an!$F$5:$F$5004=$R$4,ROW(Cad_an!$F$5:$F$5004)-4),ROW(A432)),2),"")</f>
        <v/>
      </c>
      <c r="D439" s="70" t="str">
        <f t="array" ref="D439">IFERROR(INDEX(Cad_an!$C$5:$F$5004,SMALL(IF(Cad_an!$F$5:$F$5004=$R$4,ROW(Cad_an!$F$5:$F$5004)-4),ROW(A432)),3),"")</f>
        <v/>
      </c>
      <c r="E439" s="70" t="str">
        <f>IF(C439="","",VLOOKUP($C439&amp;$D439,Fa_an!$A$5:$O$5004,8,FALSE))</f>
        <v/>
      </c>
      <c r="F439" s="70" t="str">
        <f>IF(C439="","",VLOOKUP($C439&amp;$D439,Fa_an!$A$5:$O$5004,9,FALSE))</f>
        <v/>
      </c>
      <c r="G439" s="50" t="str">
        <f t="shared" si="24"/>
        <v/>
      </c>
      <c r="H439" s="83" t="str">
        <f>IF(C439="","",VLOOKUP($C439&amp;$D439,Fa_an!$A$5:$O$5004,11,FALSE))</f>
        <v/>
      </c>
      <c r="I439" s="62" t="str">
        <f t="shared" si="26"/>
        <v/>
      </c>
      <c r="J439" s="70" t="str">
        <f>IF(C439="","",VLOOKUP($C439&amp;$D439,Fa_an!$A$5:$O$5004,13,FALSE))</f>
        <v/>
      </c>
      <c r="K439" s="50" t="str">
        <f t="shared" si="25"/>
        <v/>
      </c>
      <c r="L439" s="53" t="str">
        <f t="shared" si="27"/>
        <v/>
      </c>
    </row>
    <row r="440" spans="3:12" ht="30" customHeight="1">
      <c r="C440" s="70" t="str">
        <f t="array" ref="C440">IFERROR(INDEX(Cad_an!$C$5:$F$5004,SMALL(IF(Cad_an!$F$5:$F$5004=$R$4,ROW(Cad_an!$F$5:$F$5004)-4),ROW(A433)),2),"")</f>
        <v/>
      </c>
      <c r="D440" s="70" t="str">
        <f t="array" ref="D440">IFERROR(INDEX(Cad_an!$C$5:$F$5004,SMALL(IF(Cad_an!$F$5:$F$5004=$R$4,ROW(Cad_an!$F$5:$F$5004)-4),ROW(A433)),3),"")</f>
        <v/>
      </c>
      <c r="E440" s="70" t="str">
        <f>IF(C440="","",VLOOKUP($C440&amp;$D440,Fa_an!$A$5:$O$5004,8,FALSE))</f>
        <v/>
      </c>
      <c r="F440" s="70" t="str">
        <f>IF(C440="","",VLOOKUP($C440&amp;$D440,Fa_an!$A$5:$O$5004,9,FALSE))</f>
        <v/>
      </c>
      <c r="G440" s="50" t="str">
        <f t="shared" si="24"/>
        <v/>
      </c>
      <c r="H440" s="83" t="str">
        <f>IF(C440="","",VLOOKUP($C440&amp;$D440,Fa_an!$A$5:$O$5004,11,FALSE))</f>
        <v/>
      </c>
      <c r="I440" s="62" t="str">
        <f t="shared" si="26"/>
        <v/>
      </c>
      <c r="J440" s="70" t="str">
        <f>IF(C440="","",VLOOKUP($C440&amp;$D440,Fa_an!$A$5:$O$5004,13,FALSE))</f>
        <v/>
      </c>
      <c r="K440" s="50" t="str">
        <f t="shared" si="25"/>
        <v/>
      </c>
      <c r="L440" s="53" t="str">
        <f t="shared" si="27"/>
        <v/>
      </c>
    </row>
    <row r="441" spans="3:12" ht="30" customHeight="1">
      <c r="C441" s="70" t="str">
        <f t="array" ref="C441">IFERROR(INDEX(Cad_an!$C$5:$F$5004,SMALL(IF(Cad_an!$F$5:$F$5004=$R$4,ROW(Cad_an!$F$5:$F$5004)-4),ROW(A434)),2),"")</f>
        <v/>
      </c>
      <c r="D441" s="70" t="str">
        <f t="array" ref="D441">IFERROR(INDEX(Cad_an!$C$5:$F$5004,SMALL(IF(Cad_an!$F$5:$F$5004=$R$4,ROW(Cad_an!$F$5:$F$5004)-4),ROW(A434)),3),"")</f>
        <v/>
      </c>
      <c r="E441" s="70" t="str">
        <f>IF(C441="","",VLOOKUP($C441&amp;$D441,Fa_an!$A$5:$O$5004,8,FALSE))</f>
        <v/>
      </c>
      <c r="F441" s="70" t="str">
        <f>IF(C441="","",VLOOKUP($C441&amp;$D441,Fa_an!$A$5:$O$5004,9,FALSE))</f>
        <v/>
      </c>
      <c r="G441" s="50" t="str">
        <f t="shared" si="24"/>
        <v/>
      </c>
      <c r="H441" s="83" t="str">
        <f>IF(C441="","",VLOOKUP($C441&amp;$D441,Fa_an!$A$5:$O$5004,11,FALSE))</f>
        <v/>
      </c>
      <c r="I441" s="62" t="str">
        <f t="shared" si="26"/>
        <v/>
      </c>
      <c r="J441" s="70" t="str">
        <f>IF(C441="","",VLOOKUP($C441&amp;$D441,Fa_an!$A$5:$O$5004,13,FALSE))</f>
        <v/>
      </c>
      <c r="K441" s="50" t="str">
        <f t="shared" si="25"/>
        <v/>
      </c>
      <c r="L441" s="53" t="str">
        <f t="shared" si="27"/>
        <v/>
      </c>
    </row>
    <row r="442" spans="3:12" ht="30" customHeight="1">
      <c r="C442" s="70" t="str">
        <f t="array" ref="C442">IFERROR(INDEX(Cad_an!$C$5:$F$5004,SMALL(IF(Cad_an!$F$5:$F$5004=$R$4,ROW(Cad_an!$F$5:$F$5004)-4),ROW(A435)),2),"")</f>
        <v/>
      </c>
      <c r="D442" s="70" t="str">
        <f t="array" ref="D442">IFERROR(INDEX(Cad_an!$C$5:$F$5004,SMALL(IF(Cad_an!$F$5:$F$5004=$R$4,ROW(Cad_an!$F$5:$F$5004)-4),ROW(A435)),3),"")</f>
        <v/>
      </c>
      <c r="E442" s="70" t="str">
        <f>IF(C442="","",VLOOKUP($C442&amp;$D442,Fa_an!$A$5:$O$5004,8,FALSE))</f>
        <v/>
      </c>
      <c r="F442" s="70" t="str">
        <f>IF(C442="","",VLOOKUP($C442&amp;$D442,Fa_an!$A$5:$O$5004,9,FALSE))</f>
        <v/>
      </c>
      <c r="G442" s="50" t="str">
        <f t="shared" si="24"/>
        <v/>
      </c>
      <c r="H442" s="83" t="str">
        <f>IF(C442="","",VLOOKUP($C442&amp;$D442,Fa_an!$A$5:$O$5004,11,FALSE))</f>
        <v/>
      </c>
      <c r="I442" s="62" t="str">
        <f t="shared" si="26"/>
        <v/>
      </c>
      <c r="J442" s="70" t="str">
        <f>IF(C442="","",VLOOKUP($C442&amp;$D442,Fa_an!$A$5:$O$5004,13,FALSE))</f>
        <v/>
      </c>
      <c r="K442" s="50" t="str">
        <f t="shared" si="25"/>
        <v/>
      </c>
      <c r="L442" s="53" t="str">
        <f t="shared" si="27"/>
        <v/>
      </c>
    </row>
    <row r="443" spans="3:12" ht="30" customHeight="1">
      <c r="C443" s="70" t="str">
        <f t="array" ref="C443">IFERROR(INDEX(Cad_an!$C$5:$F$5004,SMALL(IF(Cad_an!$F$5:$F$5004=$R$4,ROW(Cad_an!$F$5:$F$5004)-4),ROW(A436)),2),"")</f>
        <v/>
      </c>
      <c r="D443" s="70" t="str">
        <f t="array" ref="D443">IFERROR(INDEX(Cad_an!$C$5:$F$5004,SMALL(IF(Cad_an!$F$5:$F$5004=$R$4,ROW(Cad_an!$F$5:$F$5004)-4),ROW(A436)),3),"")</f>
        <v/>
      </c>
      <c r="E443" s="70" t="str">
        <f>IF(C443="","",VLOOKUP($C443&amp;$D443,Fa_an!$A$5:$O$5004,8,FALSE))</f>
        <v/>
      </c>
      <c r="F443" s="70" t="str">
        <f>IF(C443="","",VLOOKUP($C443&amp;$D443,Fa_an!$A$5:$O$5004,9,FALSE))</f>
        <v/>
      </c>
      <c r="G443" s="50" t="str">
        <f t="shared" si="24"/>
        <v/>
      </c>
      <c r="H443" s="83" t="str">
        <f>IF(C443="","",VLOOKUP($C443&amp;$D443,Fa_an!$A$5:$O$5004,11,FALSE))</f>
        <v/>
      </c>
      <c r="I443" s="62" t="str">
        <f t="shared" si="26"/>
        <v/>
      </c>
      <c r="J443" s="70" t="str">
        <f>IF(C443="","",VLOOKUP($C443&amp;$D443,Fa_an!$A$5:$O$5004,13,FALSE))</f>
        <v/>
      </c>
      <c r="K443" s="50" t="str">
        <f t="shared" si="25"/>
        <v/>
      </c>
      <c r="L443" s="53" t="str">
        <f t="shared" si="27"/>
        <v/>
      </c>
    </row>
    <row r="444" spans="3:12" ht="30" customHeight="1">
      <c r="C444" s="70" t="str">
        <f t="array" ref="C444">IFERROR(INDEX(Cad_an!$C$5:$F$5004,SMALL(IF(Cad_an!$F$5:$F$5004=$R$4,ROW(Cad_an!$F$5:$F$5004)-4),ROW(A437)),2),"")</f>
        <v/>
      </c>
      <c r="D444" s="70" t="str">
        <f t="array" ref="D444">IFERROR(INDEX(Cad_an!$C$5:$F$5004,SMALL(IF(Cad_an!$F$5:$F$5004=$R$4,ROW(Cad_an!$F$5:$F$5004)-4),ROW(A437)),3),"")</f>
        <v/>
      </c>
      <c r="E444" s="70" t="str">
        <f>IF(C444="","",VLOOKUP($C444&amp;$D444,Fa_an!$A$5:$O$5004,8,FALSE))</f>
        <v/>
      </c>
      <c r="F444" s="70" t="str">
        <f>IF(C444="","",VLOOKUP($C444&amp;$D444,Fa_an!$A$5:$O$5004,9,FALSE))</f>
        <v/>
      </c>
      <c r="G444" s="50" t="str">
        <f t="shared" si="24"/>
        <v/>
      </c>
      <c r="H444" s="83" t="str">
        <f>IF(C444="","",VLOOKUP($C444&amp;$D444,Fa_an!$A$5:$O$5004,11,FALSE))</f>
        <v/>
      </c>
      <c r="I444" s="62" t="str">
        <f t="shared" si="26"/>
        <v/>
      </c>
      <c r="J444" s="70" t="str">
        <f>IF(C444="","",VLOOKUP($C444&amp;$D444,Fa_an!$A$5:$O$5004,13,FALSE))</f>
        <v/>
      </c>
      <c r="K444" s="50" t="str">
        <f t="shared" si="25"/>
        <v/>
      </c>
      <c r="L444" s="53" t="str">
        <f t="shared" si="27"/>
        <v/>
      </c>
    </row>
    <row r="445" spans="3:12" ht="30" customHeight="1">
      <c r="C445" s="70" t="str">
        <f t="array" ref="C445">IFERROR(INDEX(Cad_an!$C$5:$F$5004,SMALL(IF(Cad_an!$F$5:$F$5004=$R$4,ROW(Cad_an!$F$5:$F$5004)-4),ROW(A438)),2),"")</f>
        <v/>
      </c>
      <c r="D445" s="70" t="str">
        <f t="array" ref="D445">IFERROR(INDEX(Cad_an!$C$5:$F$5004,SMALL(IF(Cad_an!$F$5:$F$5004=$R$4,ROW(Cad_an!$F$5:$F$5004)-4),ROW(A438)),3),"")</f>
        <v/>
      </c>
      <c r="E445" s="70" t="str">
        <f>IF(C445="","",VLOOKUP($C445&amp;$D445,Fa_an!$A$5:$O$5004,8,FALSE))</f>
        <v/>
      </c>
      <c r="F445" s="70" t="str">
        <f>IF(C445="","",VLOOKUP($C445&amp;$D445,Fa_an!$A$5:$O$5004,9,FALSE))</f>
        <v/>
      </c>
      <c r="G445" s="50" t="str">
        <f t="shared" si="24"/>
        <v/>
      </c>
      <c r="H445" s="83" t="str">
        <f>IF(C445="","",VLOOKUP($C445&amp;$D445,Fa_an!$A$5:$O$5004,11,FALSE))</f>
        <v/>
      </c>
      <c r="I445" s="62" t="str">
        <f t="shared" si="26"/>
        <v/>
      </c>
      <c r="J445" s="70" t="str">
        <f>IF(C445="","",VLOOKUP($C445&amp;$D445,Fa_an!$A$5:$O$5004,13,FALSE))</f>
        <v/>
      </c>
      <c r="K445" s="50" t="str">
        <f t="shared" si="25"/>
        <v/>
      </c>
      <c r="L445" s="53" t="str">
        <f t="shared" si="27"/>
        <v/>
      </c>
    </row>
    <row r="446" spans="3:12" ht="30" customHeight="1">
      <c r="C446" s="70" t="str">
        <f t="array" ref="C446">IFERROR(INDEX(Cad_an!$C$5:$F$5004,SMALL(IF(Cad_an!$F$5:$F$5004=$R$4,ROW(Cad_an!$F$5:$F$5004)-4),ROW(A439)),2),"")</f>
        <v/>
      </c>
      <c r="D446" s="70" t="str">
        <f t="array" ref="D446">IFERROR(INDEX(Cad_an!$C$5:$F$5004,SMALL(IF(Cad_an!$F$5:$F$5004=$R$4,ROW(Cad_an!$F$5:$F$5004)-4),ROW(A439)),3),"")</f>
        <v/>
      </c>
      <c r="E446" s="70" t="str">
        <f>IF(C446="","",VLOOKUP($C446&amp;$D446,Fa_an!$A$5:$O$5004,8,FALSE))</f>
        <v/>
      </c>
      <c r="F446" s="70" t="str">
        <f>IF(C446="","",VLOOKUP($C446&amp;$D446,Fa_an!$A$5:$O$5004,9,FALSE))</f>
        <v/>
      </c>
      <c r="G446" s="50" t="str">
        <f t="shared" si="24"/>
        <v/>
      </c>
      <c r="H446" s="83" t="str">
        <f>IF(C446="","",VLOOKUP($C446&amp;$D446,Fa_an!$A$5:$O$5004,11,FALSE))</f>
        <v/>
      </c>
      <c r="I446" s="62" t="str">
        <f t="shared" si="26"/>
        <v/>
      </c>
      <c r="J446" s="70" t="str">
        <f>IF(C446="","",VLOOKUP($C446&amp;$D446,Fa_an!$A$5:$O$5004,13,FALSE))</f>
        <v/>
      </c>
      <c r="K446" s="50" t="str">
        <f t="shared" si="25"/>
        <v/>
      </c>
      <c r="L446" s="53" t="str">
        <f t="shared" si="27"/>
        <v/>
      </c>
    </row>
    <row r="447" spans="3:12" ht="30" customHeight="1">
      <c r="C447" s="70" t="str">
        <f t="array" ref="C447">IFERROR(INDEX(Cad_an!$C$5:$F$5004,SMALL(IF(Cad_an!$F$5:$F$5004=$R$4,ROW(Cad_an!$F$5:$F$5004)-4),ROW(A440)),2),"")</f>
        <v/>
      </c>
      <c r="D447" s="70" t="str">
        <f t="array" ref="D447">IFERROR(INDEX(Cad_an!$C$5:$F$5004,SMALL(IF(Cad_an!$F$5:$F$5004=$R$4,ROW(Cad_an!$F$5:$F$5004)-4),ROW(A440)),3),"")</f>
        <v/>
      </c>
      <c r="E447" s="70" t="str">
        <f>IF(C447="","",VLOOKUP($C447&amp;$D447,Fa_an!$A$5:$O$5004,8,FALSE))</f>
        <v/>
      </c>
      <c r="F447" s="70" t="str">
        <f>IF(C447="","",VLOOKUP($C447&amp;$D447,Fa_an!$A$5:$O$5004,9,FALSE))</f>
        <v/>
      </c>
      <c r="G447" s="50" t="str">
        <f t="shared" si="24"/>
        <v/>
      </c>
      <c r="H447" s="83" t="str">
        <f>IF(C447="","",VLOOKUP($C447&amp;$D447,Fa_an!$A$5:$O$5004,11,FALSE))</f>
        <v/>
      </c>
      <c r="I447" s="62" t="str">
        <f t="shared" si="26"/>
        <v/>
      </c>
      <c r="J447" s="70" t="str">
        <f>IF(C447="","",VLOOKUP($C447&amp;$D447,Fa_an!$A$5:$O$5004,13,FALSE))</f>
        <v/>
      </c>
      <c r="K447" s="50" t="str">
        <f t="shared" si="25"/>
        <v/>
      </c>
      <c r="L447" s="53" t="str">
        <f t="shared" si="27"/>
        <v/>
      </c>
    </row>
    <row r="448" spans="3:12" ht="30" customHeight="1">
      <c r="C448" s="70" t="str">
        <f t="array" ref="C448">IFERROR(INDEX(Cad_an!$C$5:$F$5004,SMALL(IF(Cad_an!$F$5:$F$5004=$R$4,ROW(Cad_an!$F$5:$F$5004)-4),ROW(A441)),2),"")</f>
        <v/>
      </c>
      <c r="D448" s="70" t="str">
        <f t="array" ref="D448">IFERROR(INDEX(Cad_an!$C$5:$F$5004,SMALL(IF(Cad_an!$F$5:$F$5004=$R$4,ROW(Cad_an!$F$5:$F$5004)-4),ROW(A441)),3),"")</f>
        <v/>
      </c>
      <c r="E448" s="70" t="str">
        <f>IF(C448="","",VLOOKUP($C448&amp;$D448,Fa_an!$A$5:$O$5004,8,FALSE))</f>
        <v/>
      </c>
      <c r="F448" s="70" t="str">
        <f>IF(C448="","",VLOOKUP($C448&amp;$D448,Fa_an!$A$5:$O$5004,9,FALSE))</f>
        <v/>
      </c>
      <c r="G448" s="50" t="str">
        <f t="shared" si="24"/>
        <v/>
      </c>
      <c r="H448" s="83" t="str">
        <f>IF(C448="","",VLOOKUP($C448&amp;$D448,Fa_an!$A$5:$O$5004,11,FALSE))</f>
        <v/>
      </c>
      <c r="I448" s="62" t="str">
        <f t="shared" si="26"/>
        <v/>
      </c>
      <c r="J448" s="70" t="str">
        <f>IF(C448="","",VLOOKUP($C448&amp;$D448,Fa_an!$A$5:$O$5004,13,FALSE))</f>
        <v/>
      </c>
      <c r="K448" s="50" t="str">
        <f t="shared" si="25"/>
        <v/>
      </c>
      <c r="L448" s="53" t="str">
        <f t="shared" si="27"/>
        <v/>
      </c>
    </row>
    <row r="449" spans="3:12" ht="30" customHeight="1">
      <c r="C449" s="70" t="str">
        <f t="array" ref="C449">IFERROR(INDEX(Cad_an!$C$5:$F$5004,SMALL(IF(Cad_an!$F$5:$F$5004=$R$4,ROW(Cad_an!$F$5:$F$5004)-4),ROW(A442)),2),"")</f>
        <v/>
      </c>
      <c r="D449" s="70" t="str">
        <f t="array" ref="D449">IFERROR(INDEX(Cad_an!$C$5:$F$5004,SMALL(IF(Cad_an!$F$5:$F$5004=$R$4,ROW(Cad_an!$F$5:$F$5004)-4),ROW(A442)),3),"")</f>
        <v/>
      </c>
      <c r="E449" s="70" t="str">
        <f>IF(C449="","",VLOOKUP($C449&amp;$D449,Fa_an!$A$5:$O$5004,8,FALSE))</f>
        <v/>
      </c>
      <c r="F449" s="70" t="str">
        <f>IF(C449="","",VLOOKUP($C449&amp;$D449,Fa_an!$A$5:$O$5004,9,FALSE))</f>
        <v/>
      </c>
      <c r="G449" s="50" t="str">
        <f t="shared" si="24"/>
        <v/>
      </c>
      <c r="H449" s="83" t="str">
        <f>IF(C449="","",VLOOKUP($C449&amp;$D449,Fa_an!$A$5:$O$5004,11,FALSE))</f>
        <v/>
      </c>
      <c r="I449" s="62" t="str">
        <f t="shared" si="26"/>
        <v/>
      </c>
      <c r="J449" s="70" t="str">
        <f>IF(C449="","",VLOOKUP($C449&amp;$D449,Fa_an!$A$5:$O$5004,13,FALSE))</f>
        <v/>
      </c>
      <c r="K449" s="50" t="str">
        <f t="shared" si="25"/>
        <v/>
      </c>
      <c r="L449" s="53" t="str">
        <f t="shared" si="27"/>
        <v/>
      </c>
    </row>
    <row r="450" spans="3:12" ht="30" customHeight="1">
      <c r="C450" s="70" t="str">
        <f t="array" ref="C450">IFERROR(INDEX(Cad_an!$C$5:$F$5004,SMALL(IF(Cad_an!$F$5:$F$5004=$R$4,ROW(Cad_an!$F$5:$F$5004)-4),ROW(A443)),2),"")</f>
        <v/>
      </c>
      <c r="D450" s="70" t="str">
        <f t="array" ref="D450">IFERROR(INDEX(Cad_an!$C$5:$F$5004,SMALL(IF(Cad_an!$F$5:$F$5004=$R$4,ROW(Cad_an!$F$5:$F$5004)-4),ROW(A443)),3),"")</f>
        <v/>
      </c>
      <c r="E450" s="70" t="str">
        <f>IF(C450="","",VLOOKUP($C450&amp;$D450,Fa_an!$A$5:$O$5004,8,FALSE))</f>
        <v/>
      </c>
      <c r="F450" s="70" t="str">
        <f>IF(C450="","",VLOOKUP($C450&amp;$D450,Fa_an!$A$5:$O$5004,9,FALSE))</f>
        <v/>
      </c>
      <c r="G450" s="50" t="str">
        <f t="shared" si="24"/>
        <v/>
      </c>
      <c r="H450" s="83" t="str">
        <f>IF(C450="","",VLOOKUP($C450&amp;$D450,Fa_an!$A$5:$O$5004,11,FALSE))</f>
        <v/>
      </c>
      <c r="I450" s="62" t="str">
        <f t="shared" si="26"/>
        <v/>
      </c>
      <c r="J450" s="70" t="str">
        <f>IF(C450="","",VLOOKUP($C450&amp;$D450,Fa_an!$A$5:$O$5004,13,FALSE))</f>
        <v/>
      </c>
      <c r="K450" s="50" t="str">
        <f t="shared" si="25"/>
        <v/>
      </c>
      <c r="L450" s="53" t="str">
        <f t="shared" si="27"/>
        <v/>
      </c>
    </row>
    <row r="451" spans="3:12" ht="30" customHeight="1">
      <c r="C451" s="70" t="str">
        <f t="array" ref="C451">IFERROR(INDEX(Cad_an!$C$5:$F$5004,SMALL(IF(Cad_an!$F$5:$F$5004=$R$4,ROW(Cad_an!$F$5:$F$5004)-4),ROW(A444)),2),"")</f>
        <v/>
      </c>
      <c r="D451" s="70" t="str">
        <f t="array" ref="D451">IFERROR(INDEX(Cad_an!$C$5:$F$5004,SMALL(IF(Cad_an!$F$5:$F$5004=$R$4,ROW(Cad_an!$F$5:$F$5004)-4),ROW(A444)),3),"")</f>
        <v/>
      </c>
      <c r="E451" s="70" t="str">
        <f>IF(C451="","",VLOOKUP($C451&amp;$D451,Fa_an!$A$5:$O$5004,8,FALSE))</f>
        <v/>
      </c>
      <c r="F451" s="70" t="str">
        <f>IF(C451="","",VLOOKUP($C451&amp;$D451,Fa_an!$A$5:$O$5004,9,FALSE))</f>
        <v/>
      </c>
      <c r="G451" s="50" t="str">
        <f t="shared" si="24"/>
        <v/>
      </c>
      <c r="H451" s="83" t="str">
        <f>IF(C451="","",VLOOKUP($C451&amp;$D451,Fa_an!$A$5:$O$5004,11,FALSE))</f>
        <v/>
      </c>
      <c r="I451" s="62" t="str">
        <f t="shared" si="26"/>
        <v/>
      </c>
      <c r="J451" s="70" t="str">
        <f>IF(C451="","",VLOOKUP($C451&amp;$D451,Fa_an!$A$5:$O$5004,13,FALSE))</f>
        <v/>
      </c>
      <c r="K451" s="50" t="str">
        <f t="shared" si="25"/>
        <v/>
      </c>
      <c r="L451" s="53" t="str">
        <f t="shared" si="27"/>
        <v/>
      </c>
    </row>
    <row r="452" spans="3:12" ht="30" customHeight="1">
      <c r="C452" s="70" t="str">
        <f t="array" ref="C452">IFERROR(INDEX(Cad_an!$C$5:$F$5004,SMALL(IF(Cad_an!$F$5:$F$5004=$R$4,ROW(Cad_an!$F$5:$F$5004)-4),ROW(A445)),2),"")</f>
        <v/>
      </c>
      <c r="D452" s="70" t="str">
        <f t="array" ref="D452">IFERROR(INDEX(Cad_an!$C$5:$F$5004,SMALL(IF(Cad_an!$F$5:$F$5004=$R$4,ROW(Cad_an!$F$5:$F$5004)-4),ROW(A445)),3),"")</f>
        <v/>
      </c>
      <c r="E452" s="70" t="str">
        <f>IF(C452="","",VLOOKUP($C452&amp;$D452,Fa_an!$A$5:$O$5004,8,FALSE))</f>
        <v/>
      </c>
      <c r="F452" s="70" t="str">
        <f>IF(C452="","",VLOOKUP($C452&amp;$D452,Fa_an!$A$5:$O$5004,9,FALSE))</f>
        <v/>
      </c>
      <c r="G452" s="50" t="str">
        <f t="shared" si="24"/>
        <v/>
      </c>
      <c r="H452" s="83" t="str">
        <f>IF(C452="","",VLOOKUP($C452&amp;$D452,Fa_an!$A$5:$O$5004,11,FALSE))</f>
        <v/>
      </c>
      <c r="I452" s="62" t="str">
        <f t="shared" si="26"/>
        <v/>
      </c>
      <c r="J452" s="70" t="str">
        <f>IF(C452="","",VLOOKUP($C452&amp;$D452,Fa_an!$A$5:$O$5004,13,FALSE))</f>
        <v/>
      </c>
      <c r="K452" s="50" t="str">
        <f t="shared" si="25"/>
        <v/>
      </c>
      <c r="L452" s="53" t="str">
        <f t="shared" si="27"/>
        <v/>
      </c>
    </row>
    <row r="453" spans="3:12" ht="30" customHeight="1">
      <c r="C453" s="70" t="str">
        <f t="array" ref="C453">IFERROR(INDEX(Cad_an!$C$5:$F$5004,SMALL(IF(Cad_an!$F$5:$F$5004=$R$4,ROW(Cad_an!$F$5:$F$5004)-4),ROW(A446)),2),"")</f>
        <v/>
      </c>
      <c r="D453" s="70" t="str">
        <f t="array" ref="D453">IFERROR(INDEX(Cad_an!$C$5:$F$5004,SMALL(IF(Cad_an!$F$5:$F$5004=$R$4,ROW(Cad_an!$F$5:$F$5004)-4),ROW(A446)),3),"")</f>
        <v/>
      </c>
      <c r="E453" s="70" t="str">
        <f>IF(C453="","",VLOOKUP($C453&amp;$D453,Fa_an!$A$5:$O$5004,8,FALSE))</f>
        <v/>
      </c>
      <c r="F453" s="70" t="str">
        <f>IF(C453="","",VLOOKUP($C453&amp;$D453,Fa_an!$A$5:$O$5004,9,FALSE))</f>
        <v/>
      </c>
      <c r="G453" s="50" t="str">
        <f t="shared" si="24"/>
        <v/>
      </c>
      <c r="H453" s="83" t="str">
        <f>IF(C453="","",VLOOKUP($C453&amp;$D453,Fa_an!$A$5:$O$5004,11,FALSE))</f>
        <v/>
      </c>
      <c r="I453" s="62" t="str">
        <f t="shared" si="26"/>
        <v/>
      </c>
      <c r="J453" s="70" t="str">
        <f>IF(C453="","",VLOOKUP($C453&amp;$D453,Fa_an!$A$5:$O$5004,13,FALSE))</f>
        <v/>
      </c>
      <c r="K453" s="50" t="str">
        <f t="shared" si="25"/>
        <v/>
      </c>
      <c r="L453" s="53" t="str">
        <f t="shared" si="27"/>
        <v/>
      </c>
    </row>
    <row r="454" spans="3:12" ht="30" customHeight="1">
      <c r="C454" s="70" t="str">
        <f t="array" ref="C454">IFERROR(INDEX(Cad_an!$C$5:$F$5004,SMALL(IF(Cad_an!$F$5:$F$5004=$R$4,ROW(Cad_an!$F$5:$F$5004)-4),ROW(A447)),2),"")</f>
        <v/>
      </c>
      <c r="D454" s="70" t="str">
        <f t="array" ref="D454">IFERROR(INDEX(Cad_an!$C$5:$F$5004,SMALL(IF(Cad_an!$F$5:$F$5004=$R$4,ROW(Cad_an!$F$5:$F$5004)-4),ROW(A447)),3),"")</f>
        <v/>
      </c>
      <c r="E454" s="70" t="str">
        <f>IF(C454="","",VLOOKUP($C454&amp;$D454,Fa_an!$A$5:$O$5004,8,FALSE))</f>
        <v/>
      </c>
      <c r="F454" s="70" t="str">
        <f>IF(C454="","",VLOOKUP($C454&amp;$D454,Fa_an!$A$5:$O$5004,9,FALSE))</f>
        <v/>
      </c>
      <c r="G454" s="50" t="str">
        <f t="shared" si="24"/>
        <v/>
      </c>
      <c r="H454" s="83" t="str">
        <f>IF(C454="","",VLOOKUP($C454&amp;$D454,Fa_an!$A$5:$O$5004,11,FALSE))</f>
        <v/>
      </c>
      <c r="I454" s="62" t="str">
        <f t="shared" si="26"/>
        <v/>
      </c>
      <c r="J454" s="70" t="str">
        <f>IF(C454="","",VLOOKUP($C454&amp;$D454,Fa_an!$A$5:$O$5004,13,FALSE))</f>
        <v/>
      </c>
      <c r="K454" s="50" t="str">
        <f t="shared" si="25"/>
        <v/>
      </c>
      <c r="L454" s="53" t="str">
        <f t="shared" si="27"/>
        <v/>
      </c>
    </row>
    <row r="455" spans="3:12" ht="30" customHeight="1">
      <c r="C455" s="70" t="str">
        <f t="array" ref="C455">IFERROR(INDEX(Cad_an!$C$5:$F$5004,SMALL(IF(Cad_an!$F$5:$F$5004=$R$4,ROW(Cad_an!$F$5:$F$5004)-4),ROW(A448)),2),"")</f>
        <v/>
      </c>
      <c r="D455" s="70" t="str">
        <f t="array" ref="D455">IFERROR(INDEX(Cad_an!$C$5:$F$5004,SMALL(IF(Cad_an!$F$5:$F$5004=$R$4,ROW(Cad_an!$F$5:$F$5004)-4),ROW(A448)),3),"")</f>
        <v/>
      </c>
      <c r="E455" s="70" t="str">
        <f>IF(C455="","",VLOOKUP($C455&amp;$D455,Fa_an!$A$5:$O$5004,8,FALSE))</f>
        <v/>
      </c>
      <c r="F455" s="70" t="str">
        <f>IF(C455="","",VLOOKUP($C455&amp;$D455,Fa_an!$A$5:$O$5004,9,FALSE))</f>
        <v/>
      </c>
      <c r="G455" s="50" t="str">
        <f t="shared" si="24"/>
        <v/>
      </c>
      <c r="H455" s="83" t="str">
        <f>IF(C455="","",VLOOKUP($C455&amp;$D455,Fa_an!$A$5:$O$5004,11,FALSE))</f>
        <v/>
      </c>
      <c r="I455" s="62" t="str">
        <f t="shared" si="26"/>
        <v/>
      </c>
      <c r="J455" s="70" t="str">
        <f>IF(C455="","",VLOOKUP($C455&amp;$D455,Fa_an!$A$5:$O$5004,13,FALSE))</f>
        <v/>
      </c>
      <c r="K455" s="50" t="str">
        <f t="shared" si="25"/>
        <v/>
      </c>
      <c r="L455" s="53" t="str">
        <f t="shared" si="27"/>
        <v/>
      </c>
    </row>
    <row r="456" spans="3:12" ht="30" customHeight="1">
      <c r="C456" s="70" t="str">
        <f t="array" ref="C456">IFERROR(INDEX(Cad_an!$C$5:$F$5004,SMALL(IF(Cad_an!$F$5:$F$5004=$R$4,ROW(Cad_an!$F$5:$F$5004)-4),ROW(A449)),2),"")</f>
        <v/>
      </c>
      <c r="D456" s="70" t="str">
        <f t="array" ref="D456">IFERROR(INDEX(Cad_an!$C$5:$F$5004,SMALL(IF(Cad_an!$F$5:$F$5004=$R$4,ROW(Cad_an!$F$5:$F$5004)-4),ROW(A449)),3),"")</f>
        <v/>
      </c>
      <c r="E456" s="70" t="str">
        <f>IF(C456="","",VLOOKUP($C456&amp;$D456,Fa_an!$A$5:$O$5004,8,FALSE))</f>
        <v/>
      </c>
      <c r="F456" s="70" t="str">
        <f>IF(C456="","",VLOOKUP($C456&amp;$D456,Fa_an!$A$5:$O$5004,9,FALSE))</f>
        <v/>
      </c>
      <c r="G456" s="50" t="str">
        <f t="shared" si="24"/>
        <v/>
      </c>
      <c r="H456" s="83" t="str">
        <f>IF(C456="","",VLOOKUP($C456&amp;$D456,Fa_an!$A$5:$O$5004,11,FALSE))</f>
        <v/>
      </c>
      <c r="I456" s="62" t="str">
        <f t="shared" si="26"/>
        <v/>
      </c>
      <c r="J456" s="70" t="str">
        <f>IF(C456="","",VLOOKUP($C456&amp;$D456,Fa_an!$A$5:$O$5004,13,FALSE))</f>
        <v/>
      </c>
      <c r="K456" s="50" t="str">
        <f t="shared" si="25"/>
        <v/>
      </c>
      <c r="L456" s="53" t="str">
        <f t="shared" si="27"/>
        <v/>
      </c>
    </row>
    <row r="457" spans="3:12" ht="30" customHeight="1">
      <c r="C457" s="70" t="str">
        <f t="array" ref="C457">IFERROR(INDEX(Cad_an!$C$5:$F$5004,SMALL(IF(Cad_an!$F$5:$F$5004=$R$4,ROW(Cad_an!$F$5:$F$5004)-4),ROW(A450)),2),"")</f>
        <v/>
      </c>
      <c r="D457" s="70" t="str">
        <f t="array" ref="D457">IFERROR(INDEX(Cad_an!$C$5:$F$5004,SMALL(IF(Cad_an!$F$5:$F$5004=$R$4,ROW(Cad_an!$F$5:$F$5004)-4),ROW(A450)),3),"")</f>
        <v/>
      </c>
      <c r="E457" s="70" t="str">
        <f>IF(C457="","",VLOOKUP($C457&amp;$D457,Fa_an!$A$5:$O$5004,8,FALSE))</f>
        <v/>
      </c>
      <c r="F457" s="70" t="str">
        <f>IF(C457="","",VLOOKUP($C457&amp;$D457,Fa_an!$A$5:$O$5004,9,FALSE))</f>
        <v/>
      </c>
      <c r="G457" s="50" t="str">
        <f t="shared" ref="G457:G504" si="28">IFERROR(F457/E457,"")</f>
        <v/>
      </c>
      <c r="H457" s="83" t="str">
        <f>IF(C457="","",VLOOKUP($C457&amp;$D457,Fa_an!$A$5:$O$5004,11,FALSE))</f>
        <v/>
      </c>
      <c r="I457" s="62" t="str">
        <f t="shared" si="26"/>
        <v/>
      </c>
      <c r="J457" s="70" t="str">
        <f>IF(C457="","",VLOOKUP($C457&amp;$D457,Fa_an!$A$5:$O$5004,13,FALSE))</f>
        <v/>
      </c>
      <c r="K457" s="50" t="str">
        <f t="shared" ref="K457:K504" si="29">IFERROR(J457/F457,"")</f>
        <v/>
      </c>
      <c r="L457" s="53" t="str">
        <f t="shared" si="27"/>
        <v/>
      </c>
    </row>
    <row r="458" spans="3:12" ht="30" customHeight="1">
      <c r="C458" s="70" t="str">
        <f t="array" ref="C458">IFERROR(INDEX(Cad_an!$C$5:$F$5004,SMALL(IF(Cad_an!$F$5:$F$5004=$R$4,ROW(Cad_an!$F$5:$F$5004)-4),ROW(A451)),2),"")</f>
        <v/>
      </c>
      <c r="D458" s="70" t="str">
        <f t="array" ref="D458">IFERROR(INDEX(Cad_an!$C$5:$F$5004,SMALL(IF(Cad_an!$F$5:$F$5004=$R$4,ROW(Cad_an!$F$5:$F$5004)-4),ROW(A451)),3),"")</f>
        <v/>
      </c>
      <c r="E458" s="70" t="str">
        <f>IF(C458="","",VLOOKUP($C458&amp;$D458,Fa_an!$A$5:$O$5004,8,FALSE))</f>
        <v/>
      </c>
      <c r="F458" s="70" t="str">
        <f>IF(C458="","",VLOOKUP($C458&amp;$D458,Fa_an!$A$5:$O$5004,9,FALSE))</f>
        <v/>
      </c>
      <c r="G458" s="50" t="str">
        <f t="shared" si="28"/>
        <v/>
      </c>
      <c r="H458" s="83" t="str">
        <f>IF(C458="","",VLOOKUP($C458&amp;$D458,Fa_an!$A$5:$O$5004,11,FALSE))</f>
        <v/>
      </c>
      <c r="I458" s="62" t="str">
        <f t="shared" ref="I458:I504" si="30">IFERROR(H458/F458,"")</f>
        <v/>
      </c>
      <c r="J458" s="70" t="str">
        <f>IF(C458="","",VLOOKUP($C458&amp;$D458,Fa_an!$A$5:$O$5004,13,FALSE))</f>
        <v/>
      </c>
      <c r="K458" s="50" t="str">
        <f t="shared" si="29"/>
        <v/>
      </c>
      <c r="L458" s="53" t="str">
        <f t="shared" ref="L458:L504" si="31">IFERROR(H458/J458,"")</f>
        <v/>
      </c>
    </row>
    <row r="459" spans="3:12" ht="30" customHeight="1">
      <c r="C459" s="70" t="str">
        <f t="array" ref="C459">IFERROR(INDEX(Cad_an!$C$5:$F$5004,SMALL(IF(Cad_an!$F$5:$F$5004=$R$4,ROW(Cad_an!$F$5:$F$5004)-4),ROW(A452)),2),"")</f>
        <v/>
      </c>
      <c r="D459" s="70" t="str">
        <f t="array" ref="D459">IFERROR(INDEX(Cad_an!$C$5:$F$5004,SMALL(IF(Cad_an!$F$5:$F$5004=$R$4,ROW(Cad_an!$F$5:$F$5004)-4),ROW(A452)),3),"")</f>
        <v/>
      </c>
      <c r="E459" s="70" t="str">
        <f>IF(C459="","",VLOOKUP($C459&amp;$D459,Fa_an!$A$5:$O$5004,8,FALSE))</f>
        <v/>
      </c>
      <c r="F459" s="70" t="str">
        <f>IF(C459="","",VLOOKUP($C459&amp;$D459,Fa_an!$A$5:$O$5004,9,FALSE))</f>
        <v/>
      </c>
      <c r="G459" s="50" t="str">
        <f t="shared" si="28"/>
        <v/>
      </c>
      <c r="H459" s="83" t="str">
        <f>IF(C459="","",VLOOKUP($C459&amp;$D459,Fa_an!$A$5:$O$5004,11,FALSE))</f>
        <v/>
      </c>
      <c r="I459" s="62" t="str">
        <f t="shared" si="30"/>
        <v/>
      </c>
      <c r="J459" s="70" t="str">
        <f>IF(C459="","",VLOOKUP($C459&amp;$D459,Fa_an!$A$5:$O$5004,13,FALSE))</f>
        <v/>
      </c>
      <c r="K459" s="50" t="str">
        <f t="shared" si="29"/>
        <v/>
      </c>
      <c r="L459" s="53" t="str">
        <f t="shared" si="31"/>
        <v/>
      </c>
    </row>
    <row r="460" spans="3:12" ht="30" customHeight="1">
      <c r="C460" s="70" t="str">
        <f t="array" ref="C460">IFERROR(INDEX(Cad_an!$C$5:$F$5004,SMALL(IF(Cad_an!$F$5:$F$5004=$R$4,ROW(Cad_an!$F$5:$F$5004)-4),ROW(A453)),2),"")</f>
        <v/>
      </c>
      <c r="D460" s="70" t="str">
        <f t="array" ref="D460">IFERROR(INDEX(Cad_an!$C$5:$F$5004,SMALL(IF(Cad_an!$F$5:$F$5004=$R$4,ROW(Cad_an!$F$5:$F$5004)-4),ROW(A453)),3),"")</f>
        <v/>
      </c>
      <c r="E460" s="70" t="str">
        <f>IF(C460="","",VLOOKUP($C460&amp;$D460,Fa_an!$A$5:$O$5004,8,FALSE))</f>
        <v/>
      </c>
      <c r="F460" s="70" t="str">
        <f>IF(C460="","",VLOOKUP($C460&amp;$D460,Fa_an!$A$5:$O$5004,9,FALSE))</f>
        <v/>
      </c>
      <c r="G460" s="50" t="str">
        <f t="shared" si="28"/>
        <v/>
      </c>
      <c r="H460" s="83" t="str">
        <f>IF(C460="","",VLOOKUP($C460&amp;$D460,Fa_an!$A$5:$O$5004,11,FALSE))</f>
        <v/>
      </c>
      <c r="I460" s="62" t="str">
        <f t="shared" si="30"/>
        <v/>
      </c>
      <c r="J460" s="70" t="str">
        <f>IF(C460="","",VLOOKUP($C460&amp;$D460,Fa_an!$A$5:$O$5004,13,FALSE))</f>
        <v/>
      </c>
      <c r="K460" s="50" t="str">
        <f t="shared" si="29"/>
        <v/>
      </c>
      <c r="L460" s="53" t="str">
        <f t="shared" si="31"/>
        <v/>
      </c>
    </row>
    <row r="461" spans="3:12" ht="30" customHeight="1">
      <c r="C461" s="70" t="str">
        <f t="array" ref="C461">IFERROR(INDEX(Cad_an!$C$5:$F$5004,SMALL(IF(Cad_an!$F$5:$F$5004=$R$4,ROW(Cad_an!$F$5:$F$5004)-4),ROW(A454)),2),"")</f>
        <v/>
      </c>
      <c r="D461" s="70" t="str">
        <f t="array" ref="D461">IFERROR(INDEX(Cad_an!$C$5:$F$5004,SMALL(IF(Cad_an!$F$5:$F$5004=$R$4,ROW(Cad_an!$F$5:$F$5004)-4),ROW(A454)),3),"")</f>
        <v/>
      </c>
      <c r="E461" s="70" t="str">
        <f>IF(C461="","",VLOOKUP($C461&amp;$D461,Fa_an!$A$5:$O$5004,8,FALSE))</f>
        <v/>
      </c>
      <c r="F461" s="70" t="str">
        <f>IF(C461="","",VLOOKUP($C461&amp;$D461,Fa_an!$A$5:$O$5004,9,FALSE))</f>
        <v/>
      </c>
      <c r="G461" s="50" t="str">
        <f t="shared" si="28"/>
        <v/>
      </c>
      <c r="H461" s="83" t="str">
        <f>IF(C461="","",VLOOKUP($C461&amp;$D461,Fa_an!$A$5:$O$5004,11,FALSE))</f>
        <v/>
      </c>
      <c r="I461" s="62" t="str">
        <f t="shared" si="30"/>
        <v/>
      </c>
      <c r="J461" s="70" t="str">
        <f>IF(C461="","",VLOOKUP($C461&amp;$D461,Fa_an!$A$5:$O$5004,13,FALSE))</f>
        <v/>
      </c>
      <c r="K461" s="50" t="str">
        <f t="shared" si="29"/>
        <v/>
      </c>
      <c r="L461" s="53" t="str">
        <f t="shared" si="31"/>
        <v/>
      </c>
    </row>
    <row r="462" spans="3:12" ht="30" customHeight="1">
      <c r="C462" s="70" t="str">
        <f t="array" ref="C462">IFERROR(INDEX(Cad_an!$C$5:$F$5004,SMALL(IF(Cad_an!$F$5:$F$5004=$R$4,ROW(Cad_an!$F$5:$F$5004)-4),ROW(A455)),2),"")</f>
        <v/>
      </c>
      <c r="D462" s="70" t="str">
        <f t="array" ref="D462">IFERROR(INDEX(Cad_an!$C$5:$F$5004,SMALL(IF(Cad_an!$F$5:$F$5004=$R$4,ROW(Cad_an!$F$5:$F$5004)-4),ROW(A455)),3),"")</f>
        <v/>
      </c>
      <c r="E462" s="70" t="str">
        <f>IF(C462="","",VLOOKUP($C462&amp;$D462,Fa_an!$A$5:$O$5004,8,FALSE))</f>
        <v/>
      </c>
      <c r="F462" s="70" t="str">
        <f>IF(C462="","",VLOOKUP($C462&amp;$D462,Fa_an!$A$5:$O$5004,9,FALSE))</f>
        <v/>
      </c>
      <c r="G462" s="50" t="str">
        <f t="shared" si="28"/>
        <v/>
      </c>
      <c r="H462" s="83" t="str">
        <f>IF(C462="","",VLOOKUP($C462&amp;$D462,Fa_an!$A$5:$O$5004,11,FALSE))</f>
        <v/>
      </c>
      <c r="I462" s="62" t="str">
        <f t="shared" si="30"/>
        <v/>
      </c>
      <c r="J462" s="70" t="str">
        <f>IF(C462="","",VLOOKUP($C462&amp;$D462,Fa_an!$A$5:$O$5004,13,FALSE))</f>
        <v/>
      </c>
      <c r="K462" s="50" t="str">
        <f t="shared" si="29"/>
        <v/>
      </c>
      <c r="L462" s="53" t="str">
        <f t="shared" si="31"/>
        <v/>
      </c>
    </row>
    <row r="463" spans="3:12" ht="30" customHeight="1">
      <c r="C463" s="70" t="str">
        <f t="array" ref="C463">IFERROR(INDEX(Cad_an!$C$5:$F$5004,SMALL(IF(Cad_an!$F$5:$F$5004=$R$4,ROW(Cad_an!$F$5:$F$5004)-4),ROW(A456)),2),"")</f>
        <v/>
      </c>
      <c r="D463" s="70" t="str">
        <f t="array" ref="D463">IFERROR(INDEX(Cad_an!$C$5:$F$5004,SMALL(IF(Cad_an!$F$5:$F$5004=$R$4,ROW(Cad_an!$F$5:$F$5004)-4),ROW(A456)),3),"")</f>
        <v/>
      </c>
      <c r="E463" s="70" t="str">
        <f>IF(C463="","",VLOOKUP($C463&amp;$D463,Fa_an!$A$5:$O$5004,8,FALSE))</f>
        <v/>
      </c>
      <c r="F463" s="70" t="str">
        <f>IF(C463="","",VLOOKUP($C463&amp;$D463,Fa_an!$A$5:$O$5004,9,FALSE))</f>
        <v/>
      </c>
      <c r="G463" s="50" t="str">
        <f t="shared" si="28"/>
        <v/>
      </c>
      <c r="H463" s="83" t="str">
        <f>IF(C463="","",VLOOKUP($C463&amp;$D463,Fa_an!$A$5:$O$5004,11,FALSE))</f>
        <v/>
      </c>
      <c r="I463" s="62" t="str">
        <f t="shared" si="30"/>
        <v/>
      </c>
      <c r="J463" s="70" t="str">
        <f>IF(C463="","",VLOOKUP($C463&amp;$D463,Fa_an!$A$5:$O$5004,13,FALSE))</f>
        <v/>
      </c>
      <c r="K463" s="50" t="str">
        <f t="shared" si="29"/>
        <v/>
      </c>
      <c r="L463" s="53" t="str">
        <f t="shared" si="31"/>
        <v/>
      </c>
    </row>
    <row r="464" spans="3:12" ht="30" customHeight="1">
      <c r="C464" s="70" t="str">
        <f t="array" ref="C464">IFERROR(INDEX(Cad_an!$C$5:$F$5004,SMALL(IF(Cad_an!$F$5:$F$5004=$R$4,ROW(Cad_an!$F$5:$F$5004)-4),ROW(A457)),2),"")</f>
        <v/>
      </c>
      <c r="D464" s="70" t="str">
        <f t="array" ref="D464">IFERROR(INDEX(Cad_an!$C$5:$F$5004,SMALL(IF(Cad_an!$F$5:$F$5004=$R$4,ROW(Cad_an!$F$5:$F$5004)-4),ROW(A457)),3),"")</f>
        <v/>
      </c>
      <c r="E464" s="70" t="str">
        <f>IF(C464="","",VLOOKUP($C464&amp;$D464,Fa_an!$A$5:$O$5004,8,FALSE))</f>
        <v/>
      </c>
      <c r="F464" s="70" t="str">
        <f>IF(C464="","",VLOOKUP($C464&amp;$D464,Fa_an!$A$5:$O$5004,9,FALSE))</f>
        <v/>
      </c>
      <c r="G464" s="50" t="str">
        <f t="shared" si="28"/>
        <v/>
      </c>
      <c r="H464" s="83" t="str">
        <f>IF(C464="","",VLOOKUP($C464&amp;$D464,Fa_an!$A$5:$O$5004,11,FALSE))</f>
        <v/>
      </c>
      <c r="I464" s="62" t="str">
        <f t="shared" si="30"/>
        <v/>
      </c>
      <c r="J464" s="70" t="str">
        <f>IF(C464="","",VLOOKUP($C464&amp;$D464,Fa_an!$A$5:$O$5004,13,FALSE))</f>
        <v/>
      </c>
      <c r="K464" s="50" t="str">
        <f t="shared" si="29"/>
        <v/>
      </c>
      <c r="L464" s="53" t="str">
        <f t="shared" si="31"/>
        <v/>
      </c>
    </row>
    <row r="465" spans="3:12" ht="30" customHeight="1">
      <c r="C465" s="70" t="str">
        <f t="array" ref="C465">IFERROR(INDEX(Cad_an!$C$5:$F$5004,SMALL(IF(Cad_an!$F$5:$F$5004=$R$4,ROW(Cad_an!$F$5:$F$5004)-4),ROW(A458)),2),"")</f>
        <v/>
      </c>
      <c r="D465" s="70" t="str">
        <f t="array" ref="D465">IFERROR(INDEX(Cad_an!$C$5:$F$5004,SMALL(IF(Cad_an!$F$5:$F$5004=$R$4,ROW(Cad_an!$F$5:$F$5004)-4),ROW(A458)),3),"")</f>
        <v/>
      </c>
      <c r="E465" s="70" t="str">
        <f>IF(C465="","",VLOOKUP($C465&amp;$D465,Fa_an!$A$5:$O$5004,8,FALSE))</f>
        <v/>
      </c>
      <c r="F465" s="70" t="str">
        <f>IF(C465="","",VLOOKUP($C465&amp;$D465,Fa_an!$A$5:$O$5004,9,FALSE))</f>
        <v/>
      </c>
      <c r="G465" s="50" t="str">
        <f t="shared" si="28"/>
        <v/>
      </c>
      <c r="H465" s="83" t="str">
        <f>IF(C465="","",VLOOKUP($C465&amp;$D465,Fa_an!$A$5:$O$5004,11,FALSE))</f>
        <v/>
      </c>
      <c r="I465" s="62" t="str">
        <f t="shared" si="30"/>
        <v/>
      </c>
      <c r="J465" s="70" t="str">
        <f>IF(C465="","",VLOOKUP($C465&amp;$D465,Fa_an!$A$5:$O$5004,13,FALSE))</f>
        <v/>
      </c>
      <c r="K465" s="50" t="str">
        <f t="shared" si="29"/>
        <v/>
      </c>
      <c r="L465" s="53" t="str">
        <f t="shared" si="31"/>
        <v/>
      </c>
    </row>
    <row r="466" spans="3:12" ht="30" customHeight="1">
      <c r="C466" s="70" t="str">
        <f t="array" ref="C466">IFERROR(INDEX(Cad_an!$C$5:$F$5004,SMALL(IF(Cad_an!$F$5:$F$5004=$R$4,ROW(Cad_an!$F$5:$F$5004)-4),ROW(A459)),2),"")</f>
        <v/>
      </c>
      <c r="D466" s="70" t="str">
        <f t="array" ref="D466">IFERROR(INDEX(Cad_an!$C$5:$F$5004,SMALL(IF(Cad_an!$F$5:$F$5004=$R$4,ROW(Cad_an!$F$5:$F$5004)-4),ROW(A459)),3),"")</f>
        <v/>
      </c>
      <c r="E466" s="70" t="str">
        <f>IF(C466="","",VLOOKUP($C466&amp;$D466,Fa_an!$A$5:$O$5004,8,FALSE))</f>
        <v/>
      </c>
      <c r="F466" s="70" t="str">
        <f>IF(C466="","",VLOOKUP($C466&amp;$D466,Fa_an!$A$5:$O$5004,9,FALSE))</f>
        <v/>
      </c>
      <c r="G466" s="50" t="str">
        <f t="shared" si="28"/>
        <v/>
      </c>
      <c r="H466" s="83" t="str">
        <f>IF(C466="","",VLOOKUP($C466&amp;$D466,Fa_an!$A$5:$O$5004,11,FALSE))</f>
        <v/>
      </c>
      <c r="I466" s="62" t="str">
        <f t="shared" si="30"/>
        <v/>
      </c>
      <c r="J466" s="70" t="str">
        <f>IF(C466="","",VLOOKUP($C466&amp;$D466,Fa_an!$A$5:$O$5004,13,FALSE))</f>
        <v/>
      </c>
      <c r="K466" s="50" t="str">
        <f t="shared" si="29"/>
        <v/>
      </c>
      <c r="L466" s="53" t="str">
        <f t="shared" si="31"/>
        <v/>
      </c>
    </row>
    <row r="467" spans="3:12" ht="30" customHeight="1">
      <c r="C467" s="70" t="str">
        <f t="array" ref="C467">IFERROR(INDEX(Cad_an!$C$5:$F$5004,SMALL(IF(Cad_an!$F$5:$F$5004=$R$4,ROW(Cad_an!$F$5:$F$5004)-4),ROW(A460)),2),"")</f>
        <v/>
      </c>
      <c r="D467" s="70" t="str">
        <f t="array" ref="D467">IFERROR(INDEX(Cad_an!$C$5:$F$5004,SMALL(IF(Cad_an!$F$5:$F$5004=$R$4,ROW(Cad_an!$F$5:$F$5004)-4),ROW(A460)),3),"")</f>
        <v/>
      </c>
      <c r="E467" s="70" t="str">
        <f>IF(C467="","",VLOOKUP($C467&amp;$D467,Fa_an!$A$5:$O$5004,8,FALSE))</f>
        <v/>
      </c>
      <c r="F467" s="70" t="str">
        <f>IF(C467="","",VLOOKUP($C467&amp;$D467,Fa_an!$A$5:$O$5004,9,FALSE))</f>
        <v/>
      </c>
      <c r="G467" s="50" t="str">
        <f t="shared" si="28"/>
        <v/>
      </c>
      <c r="H467" s="83" t="str">
        <f>IF(C467="","",VLOOKUP($C467&amp;$D467,Fa_an!$A$5:$O$5004,11,FALSE))</f>
        <v/>
      </c>
      <c r="I467" s="62" t="str">
        <f t="shared" si="30"/>
        <v/>
      </c>
      <c r="J467" s="70" t="str">
        <f>IF(C467="","",VLOOKUP($C467&amp;$D467,Fa_an!$A$5:$O$5004,13,FALSE))</f>
        <v/>
      </c>
      <c r="K467" s="50" t="str">
        <f t="shared" si="29"/>
        <v/>
      </c>
      <c r="L467" s="53" t="str">
        <f t="shared" si="31"/>
        <v/>
      </c>
    </row>
    <row r="468" spans="3:12" ht="30" customHeight="1">
      <c r="C468" s="70" t="str">
        <f t="array" ref="C468">IFERROR(INDEX(Cad_an!$C$5:$F$5004,SMALL(IF(Cad_an!$F$5:$F$5004=$R$4,ROW(Cad_an!$F$5:$F$5004)-4),ROW(A461)),2),"")</f>
        <v/>
      </c>
      <c r="D468" s="70" t="str">
        <f t="array" ref="D468">IFERROR(INDEX(Cad_an!$C$5:$F$5004,SMALL(IF(Cad_an!$F$5:$F$5004=$R$4,ROW(Cad_an!$F$5:$F$5004)-4),ROW(A461)),3),"")</f>
        <v/>
      </c>
      <c r="E468" s="70" t="str">
        <f>IF(C468="","",VLOOKUP($C468&amp;$D468,Fa_an!$A$5:$O$5004,8,FALSE))</f>
        <v/>
      </c>
      <c r="F468" s="70" t="str">
        <f>IF(C468="","",VLOOKUP($C468&amp;$D468,Fa_an!$A$5:$O$5004,9,FALSE))</f>
        <v/>
      </c>
      <c r="G468" s="50" t="str">
        <f t="shared" si="28"/>
        <v/>
      </c>
      <c r="H468" s="83" t="str">
        <f>IF(C468="","",VLOOKUP($C468&amp;$D468,Fa_an!$A$5:$O$5004,11,FALSE))</f>
        <v/>
      </c>
      <c r="I468" s="62" t="str">
        <f t="shared" si="30"/>
        <v/>
      </c>
      <c r="J468" s="70" t="str">
        <f>IF(C468="","",VLOOKUP($C468&amp;$D468,Fa_an!$A$5:$O$5004,13,FALSE))</f>
        <v/>
      </c>
      <c r="K468" s="50" t="str">
        <f t="shared" si="29"/>
        <v/>
      </c>
      <c r="L468" s="53" t="str">
        <f t="shared" si="31"/>
        <v/>
      </c>
    </row>
    <row r="469" spans="3:12" ht="30" customHeight="1">
      <c r="C469" s="70" t="str">
        <f t="array" ref="C469">IFERROR(INDEX(Cad_an!$C$5:$F$5004,SMALL(IF(Cad_an!$F$5:$F$5004=$R$4,ROW(Cad_an!$F$5:$F$5004)-4),ROW(A462)),2),"")</f>
        <v/>
      </c>
      <c r="D469" s="70" t="str">
        <f t="array" ref="D469">IFERROR(INDEX(Cad_an!$C$5:$F$5004,SMALL(IF(Cad_an!$F$5:$F$5004=$R$4,ROW(Cad_an!$F$5:$F$5004)-4),ROW(A462)),3),"")</f>
        <v/>
      </c>
      <c r="E469" s="70" t="str">
        <f>IF(C469="","",VLOOKUP($C469&amp;$D469,Fa_an!$A$5:$O$5004,8,FALSE))</f>
        <v/>
      </c>
      <c r="F469" s="70" t="str">
        <f>IF(C469="","",VLOOKUP($C469&amp;$D469,Fa_an!$A$5:$O$5004,9,FALSE))</f>
        <v/>
      </c>
      <c r="G469" s="50" t="str">
        <f t="shared" si="28"/>
        <v/>
      </c>
      <c r="H469" s="83" t="str">
        <f>IF(C469="","",VLOOKUP($C469&amp;$D469,Fa_an!$A$5:$O$5004,11,FALSE))</f>
        <v/>
      </c>
      <c r="I469" s="62" t="str">
        <f t="shared" si="30"/>
        <v/>
      </c>
      <c r="J469" s="70" t="str">
        <f>IF(C469="","",VLOOKUP($C469&amp;$D469,Fa_an!$A$5:$O$5004,13,FALSE))</f>
        <v/>
      </c>
      <c r="K469" s="50" t="str">
        <f t="shared" si="29"/>
        <v/>
      </c>
      <c r="L469" s="53" t="str">
        <f t="shared" si="31"/>
        <v/>
      </c>
    </row>
    <row r="470" spans="3:12" ht="30" customHeight="1">
      <c r="C470" s="70" t="str">
        <f t="array" ref="C470">IFERROR(INDEX(Cad_an!$C$5:$F$5004,SMALL(IF(Cad_an!$F$5:$F$5004=$R$4,ROW(Cad_an!$F$5:$F$5004)-4),ROW(A463)),2),"")</f>
        <v/>
      </c>
      <c r="D470" s="70" t="str">
        <f t="array" ref="D470">IFERROR(INDEX(Cad_an!$C$5:$F$5004,SMALL(IF(Cad_an!$F$5:$F$5004=$R$4,ROW(Cad_an!$F$5:$F$5004)-4),ROW(A463)),3),"")</f>
        <v/>
      </c>
      <c r="E470" s="70" t="str">
        <f>IF(C470="","",VLOOKUP($C470&amp;$D470,Fa_an!$A$5:$O$5004,8,FALSE))</f>
        <v/>
      </c>
      <c r="F470" s="70" t="str">
        <f>IF(C470="","",VLOOKUP($C470&amp;$D470,Fa_an!$A$5:$O$5004,9,FALSE))</f>
        <v/>
      </c>
      <c r="G470" s="50" t="str">
        <f t="shared" si="28"/>
        <v/>
      </c>
      <c r="H470" s="83" t="str">
        <f>IF(C470="","",VLOOKUP($C470&amp;$D470,Fa_an!$A$5:$O$5004,11,FALSE))</f>
        <v/>
      </c>
      <c r="I470" s="62" t="str">
        <f t="shared" si="30"/>
        <v/>
      </c>
      <c r="J470" s="70" t="str">
        <f>IF(C470="","",VLOOKUP($C470&amp;$D470,Fa_an!$A$5:$O$5004,13,FALSE))</f>
        <v/>
      </c>
      <c r="K470" s="50" t="str">
        <f t="shared" si="29"/>
        <v/>
      </c>
      <c r="L470" s="53" t="str">
        <f t="shared" si="31"/>
        <v/>
      </c>
    </row>
    <row r="471" spans="3:12" ht="30" customHeight="1">
      <c r="C471" s="70" t="str">
        <f t="array" ref="C471">IFERROR(INDEX(Cad_an!$C$5:$F$5004,SMALL(IF(Cad_an!$F$5:$F$5004=$R$4,ROW(Cad_an!$F$5:$F$5004)-4),ROW(A464)),2),"")</f>
        <v/>
      </c>
      <c r="D471" s="70" t="str">
        <f t="array" ref="D471">IFERROR(INDEX(Cad_an!$C$5:$F$5004,SMALL(IF(Cad_an!$F$5:$F$5004=$R$4,ROW(Cad_an!$F$5:$F$5004)-4),ROW(A464)),3),"")</f>
        <v/>
      </c>
      <c r="E471" s="70" t="str">
        <f>IF(C471="","",VLOOKUP($C471&amp;$D471,Fa_an!$A$5:$O$5004,8,FALSE))</f>
        <v/>
      </c>
      <c r="F471" s="70" t="str">
        <f>IF(C471="","",VLOOKUP($C471&amp;$D471,Fa_an!$A$5:$O$5004,9,FALSE))</f>
        <v/>
      </c>
      <c r="G471" s="50" t="str">
        <f t="shared" si="28"/>
        <v/>
      </c>
      <c r="H471" s="83" t="str">
        <f>IF(C471="","",VLOOKUP($C471&amp;$D471,Fa_an!$A$5:$O$5004,11,FALSE))</f>
        <v/>
      </c>
      <c r="I471" s="62" t="str">
        <f t="shared" si="30"/>
        <v/>
      </c>
      <c r="J471" s="70" t="str">
        <f>IF(C471="","",VLOOKUP($C471&amp;$D471,Fa_an!$A$5:$O$5004,13,FALSE))</f>
        <v/>
      </c>
      <c r="K471" s="50" t="str">
        <f t="shared" si="29"/>
        <v/>
      </c>
      <c r="L471" s="53" t="str">
        <f t="shared" si="31"/>
        <v/>
      </c>
    </row>
    <row r="472" spans="3:12" ht="30" customHeight="1">
      <c r="C472" s="70" t="str">
        <f t="array" ref="C472">IFERROR(INDEX(Cad_an!$C$5:$F$5004,SMALL(IF(Cad_an!$F$5:$F$5004=$R$4,ROW(Cad_an!$F$5:$F$5004)-4),ROW(A465)),2),"")</f>
        <v/>
      </c>
      <c r="D472" s="70" t="str">
        <f t="array" ref="D472">IFERROR(INDEX(Cad_an!$C$5:$F$5004,SMALL(IF(Cad_an!$F$5:$F$5004=$R$4,ROW(Cad_an!$F$5:$F$5004)-4),ROW(A465)),3),"")</f>
        <v/>
      </c>
      <c r="E472" s="70" t="str">
        <f>IF(C472="","",VLOOKUP($C472&amp;$D472,Fa_an!$A$5:$O$5004,8,FALSE))</f>
        <v/>
      </c>
      <c r="F472" s="70" t="str">
        <f>IF(C472="","",VLOOKUP($C472&amp;$D472,Fa_an!$A$5:$O$5004,9,FALSE))</f>
        <v/>
      </c>
      <c r="G472" s="50" t="str">
        <f t="shared" si="28"/>
        <v/>
      </c>
      <c r="H472" s="83" t="str">
        <f>IF(C472="","",VLOOKUP($C472&amp;$D472,Fa_an!$A$5:$O$5004,11,FALSE))</f>
        <v/>
      </c>
      <c r="I472" s="62" t="str">
        <f t="shared" si="30"/>
        <v/>
      </c>
      <c r="J472" s="70" t="str">
        <f>IF(C472="","",VLOOKUP($C472&amp;$D472,Fa_an!$A$5:$O$5004,13,FALSE))</f>
        <v/>
      </c>
      <c r="K472" s="50" t="str">
        <f t="shared" si="29"/>
        <v/>
      </c>
      <c r="L472" s="53" t="str">
        <f t="shared" si="31"/>
        <v/>
      </c>
    </row>
    <row r="473" spans="3:12" ht="30" customHeight="1">
      <c r="C473" s="70" t="str">
        <f t="array" ref="C473">IFERROR(INDEX(Cad_an!$C$5:$F$5004,SMALL(IF(Cad_an!$F$5:$F$5004=$R$4,ROW(Cad_an!$F$5:$F$5004)-4),ROW(A466)),2),"")</f>
        <v/>
      </c>
      <c r="D473" s="70" t="str">
        <f t="array" ref="D473">IFERROR(INDEX(Cad_an!$C$5:$F$5004,SMALL(IF(Cad_an!$F$5:$F$5004=$R$4,ROW(Cad_an!$F$5:$F$5004)-4),ROW(A466)),3),"")</f>
        <v/>
      </c>
      <c r="E473" s="70" t="str">
        <f>IF(C473="","",VLOOKUP($C473&amp;$D473,Fa_an!$A$5:$O$5004,8,FALSE))</f>
        <v/>
      </c>
      <c r="F473" s="70" t="str">
        <f>IF(C473="","",VLOOKUP($C473&amp;$D473,Fa_an!$A$5:$O$5004,9,FALSE))</f>
        <v/>
      </c>
      <c r="G473" s="50" t="str">
        <f t="shared" si="28"/>
        <v/>
      </c>
      <c r="H473" s="83" t="str">
        <f>IF(C473="","",VLOOKUP($C473&amp;$D473,Fa_an!$A$5:$O$5004,11,FALSE))</f>
        <v/>
      </c>
      <c r="I473" s="62" t="str">
        <f t="shared" si="30"/>
        <v/>
      </c>
      <c r="J473" s="70" t="str">
        <f>IF(C473="","",VLOOKUP($C473&amp;$D473,Fa_an!$A$5:$O$5004,13,FALSE))</f>
        <v/>
      </c>
      <c r="K473" s="50" t="str">
        <f t="shared" si="29"/>
        <v/>
      </c>
      <c r="L473" s="53" t="str">
        <f t="shared" si="31"/>
        <v/>
      </c>
    </row>
    <row r="474" spans="3:12" ht="30" customHeight="1">
      <c r="C474" s="70" t="str">
        <f t="array" ref="C474">IFERROR(INDEX(Cad_an!$C$5:$F$5004,SMALL(IF(Cad_an!$F$5:$F$5004=$R$4,ROW(Cad_an!$F$5:$F$5004)-4),ROW(A467)),2),"")</f>
        <v/>
      </c>
      <c r="D474" s="70" t="str">
        <f t="array" ref="D474">IFERROR(INDEX(Cad_an!$C$5:$F$5004,SMALL(IF(Cad_an!$F$5:$F$5004=$R$4,ROW(Cad_an!$F$5:$F$5004)-4),ROW(A467)),3),"")</f>
        <v/>
      </c>
      <c r="E474" s="70" t="str">
        <f>IF(C474="","",VLOOKUP($C474&amp;$D474,Fa_an!$A$5:$O$5004,8,FALSE))</f>
        <v/>
      </c>
      <c r="F474" s="70" t="str">
        <f>IF(C474="","",VLOOKUP($C474&amp;$D474,Fa_an!$A$5:$O$5004,9,FALSE))</f>
        <v/>
      </c>
      <c r="G474" s="50" t="str">
        <f t="shared" si="28"/>
        <v/>
      </c>
      <c r="H474" s="83" t="str">
        <f>IF(C474="","",VLOOKUP($C474&amp;$D474,Fa_an!$A$5:$O$5004,11,FALSE))</f>
        <v/>
      </c>
      <c r="I474" s="62" t="str">
        <f t="shared" si="30"/>
        <v/>
      </c>
      <c r="J474" s="70" t="str">
        <f>IF(C474="","",VLOOKUP($C474&amp;$D474,Fa_an!$A$5:$O$5004,13,FALSE))</f>
        <v/>
      </c>
      <c r="K474" s="50" t="str">
        <f t="shared" si="29"/>
        <v/>
      </c>
      <c r="L474" s="53" t="str">
        <f t="shared" si="31"/>
        <v/>
      </c>
    </row>
    <row r="475" spans="3:12" ht="30" customHeight="1">
      <c r="C475" s="70" t="str">
        <f t="array" ref="C475">IFERROR(INDEX(Cad_an!$C$5:$F$5004,SMALL(IF(Cad_an!$F$5:$F$5004=$R$4,ROW(Cad_an!$F$5:$F$5004)-4),ROW(A468)),2),"")</f>
        <v/>
      </c>
      <c r="D475" s="70" t="str">
        <f t="array" ref="D475">IFERROR(INDEX(Cad_an!$C$5:$F$5004,SMALL(IF(Cad_an!$F$5:$F$5004=$R$4,ROW(Cad_an!$F$5:$F$5004)-4),ROW(A468)),3),"")</f>
        <v/>
      </c>
      <c r="E475" s="70" t="str">
        <f>IF(C475="","",VLOOKUP($C475&amp;$D475,Fa_an!$A$5:$O$5004,8,FALSE))</f>
        <v/>
      </c>
      <c r="F475" s="70" t="str">
        <f>IF(C475="","",VLOOKUP($C475&amp;$D475,Fa_an!$A$5:$O$5004,9,FALSE))</f>
        <v/>
      </c>
      <c r="G475" s="50" t="str">
        <f t="shared" si="28"/>
        <v/>
      </c>
      <c r="H475" s="83" t="str">
        <f>IF(C475="","",VLOOKUP($C475&amp;$D475,Fa_an!$A$5:$O$5004,11,FALSE))</f>
        <v/>
      </c>
      <c r="I475" s="62" t="str">
        <f t="shared" si="30"/>
        <v/>
      </c>
      <c r="J475" s="70" t="str">
        <f>IF(C475="","",VLOOKUP($C475&amp;$D475,Fa_an!$A$5:$O$5004,13,FALSE))</f>
        <v/>
      </c>
      <c r="K475" s="50" t="str">
        <f t="shared" si="29"/>
        <v/>
      </c>
      <c r="L475" s="53" t="str">
        <f t="shared" si="31"/>
        <v/>
      </c>
    </row>
    <row r="476" spans="3:12" ht="30" customHeight="1">
      <c r="C476" s="70" t="str">
        <f t="array" ref="C476">IFERROR(INDEX(Cad_an!$C$5:$F$5004,SMALL(IF(Cad_an!$F$5:$F$5004=$R$4,ROW(Cad_an!$F$5:$F$5004)-4),ROW(A469)),2),"")</f>
        <v/>
      </c>
      <c r="D476" s="70" t="str">
        <f t="array" ref="D476">IFERROR(INDEX(Cad_an!$C$5:$F$5004,SMALL(IF(Cad_an!$F$5:$F$5004=$R$4,ROW(Cad_an!$F$5:$F$5004)-4),ROW(A469)),3),"")</f>
        <v/>
      </c>
      <c r="E476" s="70" t="str">
        <f>IF(C476="","",VLOOKUP($C476&amp;$D476,Fa_an!$A$5:$O$5004,8,FALSE))</f>
        <v/>
      </c>
      <c r="F476" s="70" t="str">
        <f>IF(C476="","",VLOOKUP($C476&amp;$D476,Fa_an!$A$5:$O$5004,9,FALSE))</f>
        <v/>
      </c>
      <c r="G476" s="50" t="str">
        <f t="shared" si="28"/>
        <v/>
      </c>
      <c r="H476" s="83" t="str">
        <f>IF(C476="","",VLOOKUP($C476&amp;$D476,Fa_an!$A$5:$O$5004,11,FALSE))</f>
        <v/>
      </c>
      <c r="I476" s="62" t="str">
        <f t="shared" si="30"/>
        <v/>
      </c>
      <c r="J476" s="70" t="str">
        <f>IF(C476="","",VLOOKUP($C476&amp;$D476,Fa_an!$A$5:$O$5004,13,FALSE))</f>
        <v/>
      </c>
      <c r="K476" s="50" t="str">
        <f t="shared" si="29"/>
        <v/>
      </c>
      <c r="L476" s="53" t="str">
        <f t="shared" si="31"/>
        <v/>
      </c>
    </row>
    <row r="477" spans="3:12" ht="30" customHeight="1">
      <c r="C477" s="70" t="str">
        <f t="array" ref="C477">IFERROR(INDEX(Cad_an!$C$5:$F$5004,SMALL(IF(Cad_an!$F$5:$F$5004=$R$4,ROW(Cad_an!$F$5:$F$5004)-4),ROW(A470)),2),"")</f>
        <v/>
      </c>
      <c r="D477" s="70" t="str">
        <f t="array" ref="D477">IFERROR(INDEX(Cad_an!$C$5:$F$5004,SMALL(IF(Cad_an!$F$5:$F$5004=$R$4,ROW(Cad_an!$F$5:$F$5004)-4),ROW(A470)),3),"")</f>
        <v/>
      </c>
      <c r="E477" s="70" t="str">
        <f>IF(C477="","",VLOOKUP($C477&amp;$D477,Fa_an!$A$5:$O$5004,8,FALSE))</f>
        <v/>
      </c>
      <c r="F477" s="70" t="str">
        <f>IF(C477="","",VLOOKUP($C477&amp;$D477,Fa_an!$A$5:$O$5004,9,FALSE))</f>
        <v/>
      </c>
      <c r="G477" s="50" t="str">
        <f t="shared" si="28"/>
        <v/>
      </c>
      <c r="H477" s="83" t="str">
        <f>IF(C477="","",VLOOKUP($C477&amp;$D477,Fa_an!$A$5:$O$5004,11,FALSE))</f>
        <v/>
      </c>
      <c r="I477" s="62" t="str">
        <f t="shared" si="30"/>
        <v/>
      </c>
      <c r="J477" s="70" t="str">
        <f>IF(C477="","",VLOOKUP($C477&amp;$D477,Fa_an!$A$5:$O$5004,13,FALSE))</f>
        <v/>
      </c>
      <c r="K477" s="50" t="str">
        <f t="shared" si="29"/>
        <v/>
      </c>
      <c r="L477" s="53" t="str">
        <f t="shared" si="31"/>
        <v/>
      </c>
    </row>
    <row r="478" spans="3:12" ht="30" customHeight="1">
      <c r="C478" s="70" t="str">
        <f t="array" ref="C478">IFERROR(INDEX(Cad_an!$C$5:$F$5004,SMALL(IF(Cad_an!$F$5:$F$5004=$R$4,ROW(Cad_an!$F$5:$F$5004)-4),ROW(A471)),2),"")</f>
        <v/>
      </c>
      <c r="D478" s="70" t="str">
        <f t="array" ref="D478">IFERROR(INDEX(Cad_an!$C$5:$F$5004,SMALL(IF(Cad_an!$F$5:$F$5004=$R$4,ROW(Cad_an!$F$5:$F$5004)-4),ROW(A471)),3),"")</f>
        <v/>
      </c>
      <c r="E478" s="70" t="str">
        <f>IF(C478="","",VLOOKUP($C478&amp;$D478,Fa_an!$A$5:$O$5004,8,FALSE))</f>
        <v/>
      </c>
      <c r="F478" s="70" t="str">
        <f>IF(C478="","",VLOOKUP($C478&amp;$D478,Fa_an!$A$5:$O$5004,9,FALSE))</f>
        <v/>
      </c>
      <c r="G478" s="50" t="str">
        <f t="shared" si="28"/>
        <v/>
      </c>
      <c r="H478" s="83" t="str">
        <f>IF(C478="","",VLOOKUP($C478&amp;$D478,Fa_an!$A$5:$O$5004,11,FALSE))</f>
        <v/>
      </c>
      <c r="I478" s="62" t="str">
        <f t="shared" si="30"/>
        <v/>
      </c>
      <c r="J478" s="70" t="str">
        <f>IF(C478="","",VLOOKUP($C478&amp;$D478,Fa_an!$A$5:$O$5004,13,FALSE))</f>
        <v/>
      </c>
      <c r="K478" s="50" t="str">
        <f t="shared" si="29"/>
        <v/>
      </c>
      <c r="L478" s="53" t="str">
        <f t="shared" si="31"/>
        <v/>
      </c>
    </row>
    <row r="479" spans="3:12" ht="30" customHeight="1">
      <c r="C479" s="70" t="str">
        <f t="array" ref="C479">IFERROR(INDEX(Cad_an!$C$5:$F$5004,SMALL(IF(Cad_an!$F$5:$F$5004=$R$4,ROW(Cad_an!$F$5:$F$5004)-4),ROW(A472)),2),"")</f>
        <v/>
      </c>
      <c r="D479" s="70" t="str">
        <f t="array" ref="D479">IFERROR(INDEX(Cad_an!$C$5:$F$5004,SMALL(IF(Cad_an!$F$5:$F$5004=$R$4,ROW(Cad_an!$F$5:$F$5004)-4),ROW(A472)),3),"")</f>
        <v/>
      </c>
      <c r="E479" s="70" t="str">
        <f>IF(C479="","",VLOOKUP($C479&amp;$D479,Fa_an!$A$5:$O$5004,8,FALSE))</f>
        <v/>
      </c>
      <c r="F479" s="70" t="str">
        <f>IF(C479="","",VLOOKUP($C479&amp;$D479,Fa_an!$A$5:$O$5004,9,FALSE))</f>
        <v/>
      </c>
      <c r="G479" s="50" t="str">
        <f t="shared" si="28"/>
        <v/>
      </c>
      <c r="H479" s="83" t="str">
        <f>IF(C479="","",VLOOKUP($C479&amp;$D479,Fa_an!$A$5:$O$5004,11,FALSE))</f>
        <v/>
      </c>
      <c r="I479" s="62" t="str">
        <f t="shared" si="30"/>
        <v/>
      </c>
      <c r="J479" s="70" t="str">
        <f>IF(C479="","",VLOOKUP($C479&amp;$D479,Fa_an!$A$5:$O$5004,13,FALSE))</f>
        <v/>
      </c>
      <c r="K479" s="50" t="str">
        <f t="shared" si="29"/>
        <v/>
      </c>
      <c r="L479" s="53" t="str">
        <f t="shared" si="31"/>
        <v/>
      </c>
    </row>
    <row r="480" spans="3:12" ht="30" customHeight="1">
      <c r="C480" s="70" t="str">
        <f t="array" ref="C480">IFERROR(INDEX(Cad_an!$C$5:$F$5004,SMALL(IF(Cad_an!$F$5:$F$5004=$R$4,ROW(Cad_an!$F$5:$F$5004)-4),ROW(A473)),2),"")</f>
        <v/>
      </c>
      <c r="D480" s="70" t="str">
        <f t="array" ref="D480">IFERROR(INDEX(Cad_an!$C$5:$F$5004,SMALL(IF(Cad_an!$F$5:$F$5004=$R$4,ROW(Cad_an!$F$5:$F$5004)-4),ROW(A473)),3),"")</f>
        <v/>
      </c>
      <c r="E480" s="70" t="str">
        <f>IF(C480="","",VLOOKUP($C480&amp;$D480,Fa_an!$A$5:$O$5004,8,FALSE))</f>
        <v/>
      </c>
      <c r="F480" s="70" t="str">
        <f>IF(C480="","",VLOOKUP($C480&amp;$D480,Fa_an!$A$5:$O$5004,9,FALSE))</f>
        <v/>
      </c>
      <c r="G480" s="50" t="str">
        <f t="shared" si="28"/>
        <v/>
      </c>
      <c r="H480" s="83" t="str">
        <f>IF(C480="","",VLOOKUP($C480&amp;$D480,Fa_an!$A$5:$O$5004,11,FALSE))</f>
        <v/>
      </c>
      <c r="I480" s="62" t="str">
        <f t="shared" si="30"/>
        <v/>
      </c>
      <c r="J480" s="70" t="str">
        <f>IF(C480="","",VLOOKUP($C480&amp;$D480,Fa_an!$A$5:$O$5004,13,FALSE))</f>
        <v/>
      </c>
      <c r="K480" s="50" t="str">
        <f t="shared" si="29"/>
        <v/>
      </c>
      <c r="L480" s="53" t="str">
        <f t="shared" si="31"/>
        <v/>
      </c>
    </row>
    <row r="481" spans="3:12" ht="30" customHeight="1">
      <c r="C481" s="70" t="str">
        <f t="array" ref="C481">IFERROR(INDEX(Cad_an!$C$5:$F$5004,SMALL(IF(Cad_an!$F$5:$F$5004=$R$4,ROW(Cad_an!$F$5:$F$5004)-4),ROW(A474)),2),"")</f>
        <v/>
      </c>
      <c r="D481" s="70" t="str">
        <f t="array" ref="D481">IFERROR(INDEX(Cad_an!$C$5:$F$5004,SMALL(IF(Cad_an!$F$5:$F$5004=$R$4,ROW(Cad_an!$F$5:$F$5004)-4),ROW(A474)),3),"")</f>
        <v/>
      </c>
      <c r="E481" s="70" t="str">
        <f>IF(C481="","",VLOOKUP($C481&amp;$D481,Fa_an!$A$5:$O$5004,8,FALSE))</f>
        <v/>
      </c>
      <c r="F481" s="70" t="str">
        <f>IF(C481="","",VLOOKUP($C481&amp;$D481,Fa_an!$A$5:$O$5004,9,FALSE))</f>
        <v/>
      </c>
      <c r="G481" s="50" t="str">
        <f t="shared" si="28"/>
        <v/>
      </c>
      <c r="H481" s="83" t="str">
        <f>IF(C481="","",VLOOKUP($C481&amp;$D481,Fa_an!$A$5:$O$5004,11,FALSE))</f>
        <v/>
      </c>
      <c r="I481" s="62" t="str">
        <f t="shared" si="30"/>
        <v/>
      </c>
      <c r="J481" s="70" t="str">
        <f>IF(C481="","",VLOOKUP($C481&amp;$D481,Fa_an!$A$5:$O$5004,13,FALSE))</f>
        <v/>
      </c>
      <c r="K481" s="50" t="str">
        <f t="shared" si="29"/>
        <v/>
      </c>
      <c r="L481" s="53" t="str">
        <f t="shared" si="31"/>
        <v/>
      </c>
    </row>
    <row r="482" spans="3:12" ht="30" customHeight="1">
      <c r="C482" s="70" t="str">
        <f t="array" ref="C482">IFERROR(INDEX(Cad_an!$C$5:$F$5004,SMALL(IF(Cad_an!$F$5:$F$5004=$R$4,ROW(Cad_an!$F$5:$F$5004)-4),ROW(A475)),2),"")</f>
        <v/>
      </c>
      <c r="D482" s="70" t="str">
        <f t="array" ref="D482">IFERROR(INDEX(Cad_an!$C$5:$F$5004,SMALL(IF(Cad_an!$F$5:$F$5004=$R$4,ROW(Cad_an!$F$5:$F$5004)-4),ROW(A475)),3),"")</f>
        <v/>
      </c>
      <c r="E482" s="70" t="str">
        <f>IF(C482="","",VLOOKUP($C482&amp;$D482,Fa_an!$A$5:$O$5004,8,FALSE))</f>
        <v/>
      </c>
      <c r="F482" s="70" t="str">
        <f>IF(C482="","",VLOOKUP($C482&amp;$D482,Fa_an!$A$5:$O$5004,9,FALSE))</f>
        <v/>
      </c>
      <c r="G482" s="50" t="str">
        <f t="shared" si="28"/>
        <v/>
      </c>
      <c r="H482" s="83" t="str">
        <f>IF(C482="","",VLOOKUP($C482&amp;$D482,Fa_an!$A$5:$O$5004,11,FALSE))</f>
        <v/>
      </c>
      <c r="I482" s="62" t="str">
        <f t="shared" si="30"/>
        <v/>
      </c>
      <c r="J482" s="70" t="str">
        <f>IF(C482="","",VLOOKUP($C482&amp;$D482,Fa_an!$A$5:$O$5004,13,FALSE))</f>
        <v/>
      </c>
      <c r="K482" s="50" t="str">
        <f t="shared" si="29"/>
        <v/>
      </c>
      <c r="L482" s="53" t="str">
        <f t="shared" si="31"/>
        <v/>
      </c>
    </row>
    <row r="483" spans="3:12" ht="30" customHeight="1">
      <c r="C483" s="70" t="str">
        <f t="array" ref="C483">IFERROR(INDEX(Cad_an!$C$5:$F$5004,SMALL(IF(Cad_an!$F$5:$F$5004=$R$4,ROW(Cad_an!$F$5:$F$5004)-4),ROW(A476)),2),"")</f>
        <v/>
      </c>
      <c r="D483" s="70" t="str">
        <f t="array" ref="D483">IFERROR(INDEX(Cad_an!$C$5:$F$5004,SMALL(IF(Cad_an!$F$5:$F$5004=$R$4,ROW(Cad_an!$F$5:$F$5004)-4),ROW(A476)),3),"")</f>
        <v/>
      </c>
      <c r="E483" s="70" t="str">
        <f>IF(C483="","",VLOOKUP($C483&amp;$D483,Fa_an!$A$5:$O$5004,8,FALSE))</f>
        <v/>
      </c>
      <c r="F483" s="70" t="str">
        <f>IF(C483="","",VLOOKUP($C483&amp;$D483,Fa_an!$A$5:$O$5004,9,FALSE))</f>
        <v/>
      </c>
      <c r="G483" s="50" t="str">
        <f t="shared" si="28"/>
        <v/>
      </c>
      <c r="H483" s="83" t="str">
        <f>IF(C483="","",VLOOKUP($C483&amp;$D483,Fa_an!$A$5:$O$5004,11,FALSE))</f>
        <v/>
      </c>
      <c r="I483" s="62" t="str">
        <f t="shared" si="30"/>
        <v/>
      </c>
      <c r="J483" s="70" t="str">
        <f>IF(C483="","",VLOOKUP($C483&amp;$D483,Fa_an!$A$5:$O$5004,13,FALSE))</f>
        <v/>
      </c>
      <c r="K483" s="50" t="str">
        <f t="shared" si="29"/>
        <v/>
      </c>
      <c r="L483" s="53" t="str">
        <f t="shared" si="31"/>
        <v/>
      </c>
    </row>
    <row r="484" spans="3:12" ht="30" customHeight="1">
      <c r="C484" s="70" t="str">
        <f t="array" ref="C484">IFERROR(INDEX(Cad_an!$C$5:$F$5004,SMALL(IF(Cad_an!$F$5:$F$5004=$R$4,ROW(Cad_an!$F$5:$F$5004)-4),ROW(A477)),2),"")</f>
        <v/>
      </c>
      <c r="D484" s="70" t="str">
        <f t="array" ref="D484">IFERROR(INDEX(Cad_an!$C$5:$F$5004,SMALL(IF(Cad_an!$F$5:$F$5004=$R$4,ROW(Cad_an!$F$5:$F$5004)-4),ROW(A477)),3),"")</f>
        <v/>
      </c>
      <c r="E484" s="70" t="str">
        <f>IF(C484="","",VLOOKUP($C484&amp;$D484,Fa_an!$A$5:$O$5004,8,FALSE))</f>
        <v/>
      </c>
      <c r="F484" s="70" t="str">
        <f>IF(C484="","",VLOOKUP($C484&amp;$D484,Fa_an!$A$5:$O$5004,9,FALSE))</f>
        <v/>
      </c>
      <c r="G484" s="50" t="str">
        <f t="shared" si="28"/>
        <v/>
      </c>
      <c r="H484" s="83" t="str">
        <f>IF(C484="","",VLOOKUP($C484&amp;$D484,Fa_an!$A$5:$O$5004,11,FALSE))</f>
        <v/>
      </c>
      <c r="I484" s="62" t="str">
        <f t="shared" si="30"/>
        <v/>
      </c>
      <c r="J484" s="70" t="str">
        <f>IF(C484="","",VLOOKUP($C484&amp;$D484,Fa_an!$A$5:$O$5004,13,FALSE))</f>
        <v/>
      </c>
      <c r="K484" s="50" t="str">
        <f t="shared" si="29"/>
        <v/>
      </c>
      <c r="L484" s="53" t="str">
        <f t="shared" si="31"/>
        <v/>
      </c>
    </row>
    <row r="485" spans="3:12" ht="30" customHeight="1">
      <c r="C485" s="70" t="str">
        <f t="array" ref="C485">IFERROR(INDEX(Cad_an!$C$5:$F$5004,SMALL(IF(Cad_an!$F$5:$F$5004=$R$4,ROW(Cad_an!$F$5:$F$5004)-4),ROW(A478)),2),"")</f>
        <v/>
      </c>
      <c r="D485" s="70" t="str">
        <f t="array" ref="D485">IFERROR(INDEX(Cad_an!$C$5:$F$5004,SMALL(IF(Cad_an!$F$5:$F$5004=$R$4,ROW(Cad_an!$F$5:$F$5004)-4),ROW(A478)),3),"")</f>
        <v/>
      </c>
      <c r="E485" s="70" t="str">
        <f>IF(C485="","",VLOOKUP($C485&amp;$D485,Fa_an!$A$5:$O$5004,8,FALSE))</f>
        <v/>
      </c>
      <c r="F485" s="70" t="str">
        <f>IF(C485="","",VLOOKUP($C485&amp;$D485,Fa_an!$A$5:$O$5004,9,FALSE))</f>
        <v/>
      </c>
      <c r="G485" s="50" t="str">
        <f t="shared" si="28"/>
        <v/>
      </c>
      <c r="H485" s="83" t="str">
        <f>IF(C485="","",VLOOKUP($C485&amp;$D485,Fa_an!$A$5:$O$5004,11,FALSE))</f>
        <v/>
      </c>
      <c r="I485" s="62" t="str">
        <f t="shared" si="30"/>
        <v/>
      </c>
      <c r="J485" s="70" t="str">
        <f>IF(C485="","",VLOOKUP($C485&amp;$D485,Fa_an!$A$5:$O$5004,13,FALSE))</f>
        <v/>
      </c>
      <c r="K485" s="50" t="str">
        <f t="shared" si="29"/>
        <v/>
      </c>
      <c r="L485" s="53" t="str">
        <f t="shared" si="31"/>
        <v/>
      </c>
    </row>
    <row r="486" spans="3:12" ht="30" customHeight="1">
      <c r="C486" s="70" t="str">
        <f t="array" ref="C486">IFERROR(INDEX(Cad_an!$C$5:$F$5004,SMALL(IF(Cad_an!$F$5:$F$5004=$R$4,ROW(Cad_an!$F$5:$F$5004)-4),ROW(A479)),2),"")</f>
        <v/>
      </c>
      <c r="D486" s="70" t="str">
        <f t="array" ref="D486">IFERROR(INDEX(Cad_an!$C$5:$F$5004,SMALL(IF(Cad_an!$F$5:$F$5004=$R$4,ROW(Cad_an!$F$5:$F$5004)-4),ROW(A479)),3),"")</f>
        <v/>
      </c>
      <c r="E486" s="70" t="str">
        <f>IF(C486="","",VLOOKUP($C486&amp;$D486,Fa_an!$A$5:$O$5004,8,FALSE))</f>
        <v/>
      </c>
      <c r="F486" s="70" t="str">
        <f>IF(C486="","",VLOOKUP($C486&amp;$D486,Fa_an!$A$5:$O$5004,9,FALSE))</f>
        <v/>
      </c>
      <c r="G486" s="50" t="str">
        <f t="shared" si="28"/>
        <v/>
      </c>
      <c r="H486" s="83" t="str">
        <f>IF(C486="","",VLOOKUP($C486&amp;$D486,Fa_an!$A$5:$O$5004,11,FALSE))</f>
        <v/>
      </c>
      <c r="I486" s="62" t="str">
        <f t="shared" si="30"/>
        <v/>
      </c>
      <c r="J486" s="70" t="str">
        <f>IF(C486="","",VLOOKUP($C486&amp;$D486,Fa_an!$A$5:$O$5004,13,FALSE))</f>
        <v/>
      </c>
      <c r="K486" s="50" t="str">
        <f t="shared" si="29"/>
        <v/>
      </c>
      <c r="L486" s="53" t="str">
        <f t="shared" si="31"/>
        <v/>
      </c>
    </row>
    <row r="487" spans="3:12" ht="30" customHeight="1">
      <c r="C487" s="70" t="str">
        <f t="array" ref="C487">IFERROR(INDEX(Cad_an!$C$5:$F$5004,SMALL(IF(Cad_an!$F$5:$F$5004=$R$4,ROW(Cad_an!$F$5:$F$5004)-4),ROW(A480)),2),"")</f>
        <v/>
      </c>
      <c r="D487" s="70" t="str">
        <f t="array" ref="D487">IFERROR(INDEX(Cad_an!$C$5:$F$5004,SMALL(IF(Cad_an!$F$5:$F$5004=$R$4,ROW(Cad_an!$F$5:$F$5004)-4),ROW(A480)),3),"")</f>
        <v/>
      </c>
      <c r="E487" s="70" t="str">
        <f>IF(C487="","",VLOOKUP($C487&amp;$D487,Fa_an!$A$5:$O$5004,8,FALSE))</f>
        <v/>
      </c>
      <c r="F487" s="70" t="str">
        <f>IF(C487="","",VLOOKUP($C487&amp;$D487,Fa_an!$A$5:$O$5004,9,FALSE))</f>
        <v/>
      </c>
      <c r="G487" s="50" t="str">
        <f t="shared" si="28"/>
        <v/>
      </c>
      <c r="H487" s="83" t="str">
        <f>IF(C487="","",VLOOKUP($C487&amp;$D487,Fa_an!$A$5:$O$5004,11,FALSE))</f>
        <v/>
      </c>
      <c r="I487" s="62" t="str">
        <f t="shared" si="30"/>
        <v/>
      </c>
      <c r="J487" s="70" t="str">
        <f>IF(C487="","",VLOOKUP($C487&amp;$D487,Fa_an!$A$5:$O$5004,13,FALSE))</f>
        <v/>
      </c>
      <c r="K487" s="50" t="str">
        <f t="shared" si="29"/>
        <v/>
      </c>
      <c r="L487" s="53" t="str">
        <f t="shared" si="31"/>
        <v/>
      </c>
    </row>
    <row r="488" spans="3:12" ht="30" customHeight="1">
      <c r="C488" s="70" t="str">
        <f t="array" ref="C488">IFERROR(INDEX(Cad_an!$C$5:$F$5004,SMALL(IF(Cad_an!$F$5:$F$5004=$R$4,ROW(Cad_an!$F$5:$F$5004)-4),ROW(A481)),2),"")</f>
        <v/>
      </c>
      <c r="D488" s="70" t="str">
        <f t="array" ref="D488">IFERROR(INDEX(Cad_an!$C$5:$F$5004,SMALL(IF(Cad_an!$F$5:$F$5004=$R$4,ROW(Cad_an!$F$5:$F$5004)-4),ROW(A481)),3),"")</f>
        <v/>
      </c>
      <c r="E488" s="70" t="str">
        <f>IF(C488="","",VLOOKUP($C488&amp;$D488,Fa_an!$A$5:$O$5004,8,FALSE))</f>
        <v/>
      </c>
      <c r="F488" s="70" t="str">
        <f>IF(C488="","",VLOOKUP($C488&amp;$D488,Fa_an!$A$5:$O$5004,9,FALSE))</f>
        <v/>
      </c>
      <c r="G488" s="50" t="str">
        <f t="shared" si="28"/>
        <v/>
      </c>
      <c r="H488" s="83" t="str">
        <f>IF(C488="","",VLOOKUP($C488&amp;$D488,Fa_an!$A$5:$O$5004,11,FALSE))</f>
        <v/>
      </c>
      <c r="I488" s="62" t="str">
        <f t="shared" si="30"/>
        <v/>
      </c>
      <c r="J488" s="70" t="str">
        <f>IF(C488="","",VLOOKUP($C488&amp;$D488,Fa_an!$A$5:$O$5004,13,FALSE))</f>
        <v/>
      </c>
      <c r="K488" s="50" t="str">
        <f t="shared" si="29"/>
        <v/>
      </c>
      <c r="L488" s="53" t="str">
        <f t="shared" si="31"/>
        <v/>
      </c>
    </row>
    <row r="489" spans="3:12" ht="30" customHeight="1">
      <c r="C489" s="70" t="str">
        <f t="array" ref="C489">IFERROR(INDEX(Cad_an!$C$5:$F$5004,SMALL(IF(Cad_an!$F$5:$F$5004=$R$4,ROW(Cad_an!$F$5:$F$5004)-4),ROW(A482)),2),"")</f>
        <v/>
      </c>
      <c r="D489" s="70" t="str">
        <f t="array" ref="D489">IFERROR(INDEX(Cad_an!$C$5:$F$5004,SMALL(IF(Cad_an!$F$5:$F$5004=$R$4,ROW(Cad_an!$F$5:$F$5004)-4),ROW(A482)),3),"")</f>
        <v/>
      </c>
      <c r="E489" s="70" t="str">
        <f>IF(C489="","",VLOOKUP($C489&amp;$D489,Fa_an!$A$5:$O$5004,8,FALSE))</f>
        <v/>
      </c>
      <c r="F489" s="70" t="str">
        <f>IF(C489="","",VLOOKUP($C489&amp;$D489,Fa_an!$A$5:$O$5004,9,FALSE))</f>
        <v/>
      </c>
      <c r="G489" s="50" t="str">
        <f t="shared" si="28"/>
        <v/>
      </c>
      <c r="H489" s="83" t="str">
        <f>IF(C489="","",VLOOKUP($C489&amp;$D489,Fa_an!$A$5:$O$5004,11,FALSE))</f>
        <v/>
      </c>
      <c r="I489" s="62" t="str">
        <f t="shared" si="30"/>
        <v/>
      </c>
      <c r="J489" s="70" t="str">
        <f>IF(C489="","",VLOOKUP($C489&amp;$D489,Fa_an!$A$5:$O$5004,13,FALSE))</f>
        <v/>
      </c>
      <c r="K489" s="50" t="str">
        <f t="shared" si="29"/>
        <v/>
      </c>
      <c r="L489" s="53" t="str">
        <f t="shared" si="31"/>
        <v/>
      </c>
    </row>
    <row r="490" spans="3:12" ht="30" customHeight="1">
      <c r="C490" s="70" t="str">
        <f t="array" ref="C490">IFERROR(INDEX(Cad_an!$C$5:$F$5004,SMALL(IF(Cad_an!$F$5:$F$5004=$R$4,ROW(Cad_an!$F$5:$F$5004)-4),ROW(A483)),2),"")</f>
        <v/>
      </c>
      <c r="D490" s="70" t="str">
        <f t="array" ref="D490">IFERROR(INDEX(Cad_an!$C$5:$F$5004,SMALL(IF(Cad_an!$F$5:$F$5004=$R$4,ROW(Cad_an!$F$5:$F$5004)-4),ROW(A483)),3),"")</f>
        <v/>
      </c>
      <c r="E490" s="70" t="str">
        <f>IF(C490="","",VLOOKUP($C490&amp;$D490,Fa_an!$A$5:$O$5004,8,FALSE))</f>
        <v/>
      </c>
      <c r="F490" s="70" t="str">
        <f>IF(C490="","",VLOOKUP($C490&amp;$D490,Fa_an!$A$5:$O$5004,9,FALSE))</f>
        <v/>
      </c>
      <c r="G490" s="50" t="str">
        <f t="shared" si="28"/>
        <v/>
      </c>
      <c r="H490" s="83" t="str">
        <f>IF(C490="","",VLOOKUP($C490&amp;$D490,Fa_an!$A$5:$O$5004,11,FALSE))</f>
        <v/>
      </c>
      <c r="I490" s="62" t="str">
        <f t="shared" si="30"/>
        <v/>
      </c>
      <c r="J490" s="70" t="str">
        <f>IF(C490="","",VLOOKUP($C490&amp;$D490,Fa_an!$A$5:$O$5004,13,FALSE))</f>
        <v/>
      </c>
      <c r="K490" s="50" t="str">
        <f t="shared" si="29"/>
        <v/>
      </c>
      <c r="L490" s="53" t="str">
        <f t="shared" si="31"/>
        <v/>
      </c>
    </row>
    <row r="491" spans="3:12" ht="30" customHeight="1">
      <c r="C491" s="70" t="str">
        <f t="array" ref="C491">IFERROR(INDEX(Cad_an!$C$5:$F$5004,SMALL(IF(Cad_an!$F$5:$F$5004=$R$4,ROW(Cad_an!$F$5:$F$5004)-4),ROW(A484)),2),"")</f>
        <v/>
      </c>
      <c r="D491" s="70" t="str">
        <f t="array" ref="D491">IFERROR(INDEX(Cad_an!$C$5:$F$5004,SMALL(IF(Cad_an!$F$5:$F$5004=$R$4,ROW(Cad_an!$F$5:$F$5004)-4),ROW(A484)),3),"")</f>
        <v/>
      </c>
      <c r="E491" s="70" t="str">
        <f>IF(C491="","",VLOOKUP($C491&amp;$D491,Fa_an!$A$5:$O$5004,8,FALSE))</f>
        <v/>
      </c>
      <c r="F491" s="70" t="str">
        <f>IF(C491="","",VLOOKUP($C491&amp;$D491,Fa_an!$A$5:$O$5004,9,FALSE))</f>
        <v/>
      </c>
      <c r="G491" s="50" t="str">
        <f t="shared" si="28"/>
        <v/>
      </c>
      <c r="H491" s="83" t="str">
        <f>IF(C491="","",VLOOKUP($C491&amp;$D491,Fa_an!$A$5:$O$5004,11,FALSE))</f>
        <v/>
      </c>
      <c r="I491" s="62" t="str">
        <f t="shared" si="30"/>
        <v/>
      </c>
      <c r="J491" s="70" t="str">
        <f>IF(C491="","",VLOOKUP($C491&amp;$D491,Fa_an!$A$5:$O$5004,13,FALSE))</f>
        <v/>
      </c>
      <c r="K491" s="50" t="str">
        <f t="shared" si="29"/>
        <v/>
      </c>
      <c r="L491" s="53" t="str">
        <f t="shared" si="31"/>
        <v/>
      </c>
    </row>
    <row r="492" spans="3:12" ht="30" customHeight="1">
      <c r="C492" s="70" t="str">
        <f t="array" ref="C492">IFERROR(INDEX(Cad_an!$C$5:$F$5004,SMALL(IF(Cad_an!$F$5:$F$5004=$R$4,ROW(Cad_an!$F$5:$F$5004)-4),ROW(A485)),2),"")</f>
        <v/>
      </c>
      <c r="D492" s="70" t="str">
        <f t="array" ref="D492">IFERROR(INDEX(Cad_an!$C$5:$F$5004,SMALL(IF(Cad_an!$F$5:$F$5004=$R$4,ROW(Cad_an!$F$5:$F$5004)-4),ROW(A485)),3),"")</f>
        <v/>
      </c>
      <c r="E492" s="70" t="str">
        <f>IF(C492="","",VLOOKUP($C492&amp;$D492,Fa_an!$A$5:$O$5004,8,FALSE))</f>
        <v/>
      </c>
      <c r="F492" s="70" t="str">
        <f>IF(C492="","",VLOOKUP($C492&amp;$D492,Fa_an!$A$5:$O$5004,9,FALSE))</f>
        <v/>
      </c>
      <c r="G492" s="50" t="str">
        <f t="shared" si="28"/>
        <v/>
      </c>
      <c r="H492" s="83" t="str">
        <f>IF(C492="","",VLOOKUP($C492&amp;$D492,Fa_an!$A$5:$O$5004,11,FALSE))</f>
        <v/>
      </c>
      <c r="I492" s="62" t="str">
        <f t="shared" si="30"/>
        <v/>
      </c>
      <c r="J492" s="70" t="str">
        <f>IF(C492="","",VLOOKUP($C492&amp;$D492,Fa_an!$A$5:$O$5004,13,FALSE))</f>
        <v/>
      </c>
      <c r="K492" s="50" t="str">
        <f t="shared" si="29"/>
        <v/>
      </c>
      <c r="L492" s="53" t="str">
        <f t="shared" si="31"/>
        <v/>
      </c>
    </row>
    <row r="493" spans="3:12" ht="30" customHeight="1">
      <c r="C493" s="70" t="str">
        <f t="array" ref="C493">IFERROR(INDEX(Cad_an!$C$5:$F$5004,SMALL(IF(Cad_an!$F$5:$F$5004=$R$4,ROW(Cad_an!$F$5:$F$5004)-4),ROW(A486)),2),"")</f>
        <v/>
      </c>
      <c r="D493" s="70" t="str">
        <f t="array" ref="D493">IFERROR(INDEX(Cad_an!$C$5:$F$5004,SMALL(IF(Cad_an!$F$5:$F$5004=$R$4,ROW(Cad_an!$F$5:$F$5004)-4),ROW(A486)),3),"")</f>
        <v/>
      </c>
      <c r="E493" s="70" t="str">
        <f>IF(C493="","",VLOOKUP($C493&amp;$D493,Fa_an!$A$5:$O$5004,8,FALSE))</f>
        <v/>
      </c>
      <c r="F493" s="70" t="str">
        <f>IF(C493="","",VLOOKUP($C493&amp;$D493,Fa_an!$A$5:$O$5004,9,FALSE))</f>
        <v/>
      </c>
      <c r="G493" s="50" t="str">
        <f t="shared" si="28"/>
        <v/>
      </c>
      <c r="H493" s="83" t="str">
        <f>IF(C493="","",VLOOKUP($C493&amp;$D493,Fa_an!$A$5:$O$5004,11,FALSE))</f>
        <v/>
      </c>
      <c r="I493" s="62" t="str">
        <f t="shared" si="30"/>
        <v/>
      </c>
      <c r="J493" s="70" t="str">
        <f>IF(C493="","",VLOOKUP($C493&amp;$D493,Fa_an!$A$5:$O$5004,13,FALSE))</f>
        <v/>
      </c>
      <c r="K493" s="50" t="str">
        <f t="shared" si="29"/>
        <v/>
      </c>
      <c r="L493" s="53" t="str">
        <f t="shared" si="31"/>
        <v/>
      </c>
    </row>
    <row r="494" spans="3:12" ht="30" customHeight="1">
      <c r="C494" s="70" t="str">
        <f t="array" ref="C494">IFERROR(INDEX(Cad_an!$C$5:$F$5004,SMALL(IF(Cad_an!$F$5:$F$5004=$R$4,ROW(Cad_an!$F$5:$F$5004)-4),ROW(A487)),2),"")</f>
        <v/>
      </c>
      <c r="D494" s="70" t="str">
        <f t="array" ref="D494">IFERROR(INDEX(Cad_an!$C$5:$F$5004,SMALL(IF(Cad_an!$F$5:$F$5004=$R$4,ROW(Cad_an!$F$5:$F$5004)-4),ROW(A487)),3),"")</f>
        <v/>
      </c>
      <c r="E494" s="70" t="str">
        <f>IF(C494="","",VLOOKUP($C494&amp;$D494,Fa_an!$A$5:$O$5004,8,FALSE))</f>
        <v/>
      </c>
      <c r="F494" s="70" t="str">
        <f>IF(C494="","",VLOOKUP($C494&amp;$D494,Fa_an!$A$5:$O$5004,9,FALSE))</f>
        <v/>
      </c>
      <c r="G494" s="50" t="str">
        <f t="shared" si="28"/>
        <v/>
      </c>
      <c r="H494" s="83" t="str">
        <f>IF(C494="","",VLOOKUP($C494&amp;$D494,Fa_an!$A$5:$O$5004,11,FALSE))</f>
        <v/>
      </c>
      <c r="I494" s="62" t="str">
        <f t="shared" si="30"/>
        <v/>
      </c>
      <c r="J494" s="70" t="str">
        <f>IF(C494="","",VLOOKUP($C494&amp;$D494,Fa_an!$A$5:$O$5004,13,FALSE))</f>
        <v/>
      </c>
      <c r="K494" s="50" t="str">
        <f t="shared" si="29"/>
        <v/>
      </c>
      <c r="L494" s="53" t="str">
        <f t="shared" si="31"/>
        <v/>
      </c>
    </row>
    <row r="495" spans="3:12" ht="30" customHeight="1">
      <c r="C495" s="70" t="str">
        <f t="array" ref="C495">IFERROR(INDEX(Cad_an!$C$5:$F$5004,SMALL(IF(Cad_an!$F$5:$F$5004=$R$4,ROW(Cad_an!$F$5:$F$5004)-4),ROW(A488)),2),"")</f>
        <v/>
      </c>
      <c r="D495" s="70" t="str">
        <f t="array" ref="D495">IFERROR(INDEX(Cad_an!$C$5:$F$5004,SMALL(IF(Cad_an!$F$5:$F$5004=$R$4,ROW(Cad_an!$F$5:$F$5004)-4),ROW(A488)),3),"")</f>
        <v/>
      </c>
      <c r="E495" s="70" t="str">
        <f>IF(C495="","",VLOOKUP($C495&amp;$D495,Fa_an!$A$5:$O$5004,8,FALSE))</f>
        <v/>
      </c>
      <c r="F495" s="70" t="str">
        <f>IF(C495="","",VLOOKUP($C495&amp;$D495,Fa_an!$A$5:$O$5004,9,FALSE))</f>
        <v/>
      </c>
      <c r="G495" s="50" t="str">
        <f t="shared" si="28"/>
        <v/>
      </c>
      <c r="H495" s="83" t="str">
        <f>IF(C495="","",VLOOKUP($C495&amp;$D495,Fa_an!$A$5:$O$5004,11,FALSE))</f>
        <v/>
      </c>
      <c r="I495" s="62" t="str">
        <f t="shared" si="30"/>
        <v/>
      </c>
      <c r="J495" s="70" t="str">
        <f>IF(C495="","",VLOOKUP($C495&amp;$D495,Fa_an!$A$5:$O$5004,13,FALSE))</f>
        <v/>
      </c>
      <c r="K495" s="50" t="str">
        <f t="shared" si="29"/>
        <v/>
      </c>
      <c r="L495" s="53" t="str">
        <f t="shared" si="31"/>
        <v/>
      </c>
    </row>
    <row r="496" spans="3:12" ht="30" customHeight="1">
      <c r="C496" s="70" t="str">
        <f t="array" ref="C496">IFERROR(INDEX(Cad_an!$C$5:$F$5004,SMALL(IF(Cad_an!$F$5:$F$5004=$R$4,ROW(Cad_an!$F$5:$F$5004)-4),ROW(A489)),2),"")</f>
        <v/>
      </c>
      <c r="D496" s="70" t="str">
        <f t="array" ref="D496">IFERROR(INDEX(Cad_an!$C$5:$F$5004,SMALL(IF(Cad_an!$F$5:$F$5004=$R$4,ROW(Cad_an!$F$5:$F$5004)-4),ROW(A489)),3),"")</f>
        <v/>
      </c>
      <c r="E496" s="70" t="str">
        <f>IF(C496="","",VLOOKUP($C496&amp;$D496,Fa_an!$A$5:$O$5004,8,FALSE))</f>
        <v/>
      </c>
      <c r="F496" s="70" t="str">
        <f>IF(C496="","",VLOOKUP($C496&amp;$D496,Fa_an!$A$5:$O$5004,9,FALSE))</f>
        <v/>
      </c>
      <c r="G496" s="50" t="str">
        <f t="shared" si="28"/>
        <v/>
      </c>
      <c r="H496" s="83" t="str">
        <f>IF(C496="","",VLOOKUP($C496&amp;$D496,Fa_an!$A$5:$O$5004,11,FALSE))</f>
        <v/>
      </c>
      <c r="I496" s="62" t="str">
        <f t="shared" si="30"/>
        <v/>
      </c>
      <c r="J496" s="70" t="str">
        <f>IF(C496="","",VLOOKUP($C496&amp;$D496,Fa_an!$A$5:$O$5004,13,FALSE))</f>
        <v/>
      </c>
      <c r="K496" s="50" t="str">
        <f t="shared" si="29"/>
        <v/>
      </c>
      <c r="L496" s="53" t="str">
        <f t="shared" si="31"/>
        <v/>
      </c>
    </row>
    <row r="497" spans="3:12" ht="30" customHeight="1">
      <c r="C497" s="70" t="str">
        <f t="array" ref="C497">IFERROR(INDEX(Cad_an!$C$5:$F$5004,SMALL(IF(Cad_an!$F$5:$F$5004=$R$4,ROW(Cad_an!$F$5:$F$5004)-4),ROW(A490)),2),"")</f>
        <v/>
      </c>
      <c r="D497" s="70" t="str">
        <f t="array" ref="D497">IFERROR(INDEX(Cad_an!$C$5:$F$5004,SMALL(IF(Cad_an!$F$5:$F$5004=$R$4,ROW(Cad_an!$F$5:$F$5004)-4),ROW(A490)),3),"")</f>
        <v/>
      </c>
      <c r="E497" s="70" t="str">
        <f>IF(C497="","",VLOOKUP($C497&amp;$D497,Fa_an!$A$5:$O$5004,8,FALSE))</f>
        <v/>
      </c>
      <c r="F497" s="70" t="str">
        <f>IF(C497="","",VLOOKUP($C497&amp;$D497,Fa_an!$A$5:$O$5004,9,FALSE))</f>
        <v/>
      </c>
      <c r="G497" s="50" t="str">
        <f t="shared" si="28"/>
        <v/>
      </c>
      <c r="H497" s="83" t="str">
        <f>IF(C497="","",VLOOKUP($C497&amp;$D497,Fa_an!$A$5:$O$5004,11,FALSE))</f>
        <v/>
      </c>
      <c r="I497" s="62" t="str">
        <f t="shared" si="30"/>
        <v/>
      </c>
      <c r="J497" s="70" t="str">
        <f>IF(C497="","",VLOOKUP($C497&amp;$D497,Fa_an!$A$5:$O$5004,13,FALSE))</f>
        <v/>
      </c>
      <c r="K497" s="50" t="str">
        <f t="shared" si="29"/>
        <v/>
      </c>
      <c r="L497" s="53" t="str">
        <f t="shared" si="31"/>
        <v/>
      </c>
    </row>
    <row r="498" spans="3:12" ht="30" customHeight="1">
      <c r="C498" s="70" t="str">
        <f t="array" ref="C498">IFERROR(INDEX(Cad_an!$C$5:$F$5004,SMALL(IF(Cad_an!$F$5:$F$5004=$R$4,ROW(Cad_an!$F$5:$F$5004)-4),ROW(A491)),2),"")</f>
        <v/>
      </c>
      <c r="D498" s="70" t="str">
        <f t="array" ref="D498">IFERROR(INDEX(Cad_an!$C$5:$F$5004,SMALL(IF(Cad_an!$F$5:$F$5004=$R$4,ROW(Cad_an!$F$5:$F$5004)-4),ROW(A491)),3),"")</f>
        <v/>
      </c>
      <c r="E498" s="70" t="str">
        <f>IF(C498="","",VLOOKUP($C498&amp;$D498,Fa_an!$A$5:$O$5004,8,FALSE))</f>
        <v/>
      </c>
      <c r="F498" s="70" t="str">
        <f>IF(C498="","",VLOOKUP($C498&amp;$D498,Fa_an!$A$5:$O$5004,9,FALSE))</f>
        <v/>
      </c>
      <c r="G498" s="50" t="str">
        <f t="shared" si="28"/>
        <v/>
      </c>
      <c r="H498" s="83" t="str">
        <f>IF(C498="","",VLOOKUP($C498&amp;$D498,Fa_an!$A$5:$O$5004,11,FALSE))</f>
        <v/>
      </c>
      <c r="I498" s="62" t="str">
        <f t="shared" si="30"/>
        <v/>
      </c>
      <c r="J498" s="70" t="str">
        <f>IF(C498="","",VLOOKUP($C498&amp;$D498,Fa_an!$A$5:$O$5004,13,FALSE))</f>
        <v/>
      </c>
      <c r="K498" s="50" t="str">
        <f t="shared" si="29"/>
        <v/>
      </c>
      <c r="L498" s="53" t="str">
        <f t="shared" si="31"/>
        <v/>
      </c>
    </row>
    <row r="499" spans="3:12" ht="30" customHeight="1">
      <c r="C499" s="70" t="str">
        <f t="array" ref="C499">IFERROR(INDEX(Cad_an!$C$5:$F$5004,SMALL(IF(Cad_an!$F$5:$F$5004=$R$4,ROW(Cad_an!$F$5:$F$5004)-4),ROW(A492)),2),"")</f>
        <v/>
      </c>
      <c r="D499" s="70" t="str">
        <f t="array" ref="D499">IFERROR(INDEX(Cad_an!$C$5:$F$5004,SMALL(IF(Cad_an!$F$5:$F$5004=$R$4,ROW(Cad_an!$F$5:$F$5004)-4),ROW(A492)),3),"")</f>
        <v/>
      </c>
      <c r="E499" s="70" t="str">
        <f>IF(C499="","",VLOOKUP($C499&amp;$D499,Fa_an!$A$5:$O$5004,8,FALSE))</f>
        <v/>
      </c>
      <c r="F499" s="70" t="str">
        <f>IF(C499="","",VLOOKUP($C499&amp;$D499,Fa_an!$A$5:$O$5004,9,FALSE))</f>
        <v/>
      </c>
      <c r="G499" s="50" t="str">
        <f t="shared" si="28"/>
        <v/>
      </c>
      <c r="H499" s="83" t="str">
        <f>IF(C499="","",VLOOKUP($C499&amp;$D499,Fa_an!$A$5:$O$5004,11,FALSE))</f>
        <v/>
      </c>
      <c r="I499" s="62" t="str">
        <f t="shared" si="30"/>
        <v/>
      </c>
      <c r="J499" s="70" t="str">
        <f>IF(C499="","",VLOOKUP($C499&amp;$D499,Fa_an!$A$5:$O$5004,13,FALSE))</f>
        <v/>
      </c>
      <c r="K499" s="50" t="str">
        <f t="shared" si="29"/>
        <v/>
      </c>
      <c r="L499" s="53" t="str">
        <f t="shared" si="31"/>
        <v/>
      </c>
    </row>
    <row r="500" spans="3:12" ht="30" customHeight="1">
      <c r="C500" s="70" t="str">
        <f t="array" ref="C500">IFERROR(INDEX(Cad_an!$C$5:$F$5004,SMALL(IF(Cad_an!$F$5:$F$5004=$R$4,ROW(Cad_an!$F$5:$F$5004)-4),ROW(A493)),2),"")</f>
        <v/>
      </c>
      <c r="D500" s="70" t="str">
        <f t="array" ref="D500">IFERROR(INDEX(Cad_an!$C$5:$F$5004,SMALL(IF(Cad_an!$F$5:$F$5004=$R$4,ROW(Cad_an!$F$5:$F$5004)-4),ROW(A493)),3),"")</f>
        <v/>
      </c>
      <c r="E500" s="70" t="str">
        <f>IF(C500="","",VLOOKUP($C500&amp;$D500,Fa_an!$A$5:$O$5004,8,FALSE))</f>
        <v/>
      </c>
      <c r="F500" s="70" t="str">
        <f>IF(C500="","",VLOOKUP($C500&amp;$D500,Fa_an!$A$5:$O$5004,9,FALSE))</f>
        <v/>
      </c>
      <c r="G500" s="50" t="str">
        <f t="shared" si="28"/>
        <v/>
      </c>
      <c r="H500" s="83" t="str">
        <f>IF(C500="","",VLOOKUP($C500&amp;$D500,Fa_an!$A$5:$O$5004,11,FALSE))</f>
        <v/>
      </c>
      <c r="I500" s="62" t="str">
        <f t="shared" si="30"/>
        <v/>
      </c>
      <c r="J500" s="70" t="str">
        <f>IF(C500="","",VLOOKUP($C500&amp;$D500,Fa_an!$A$5:$O$5004,13,FALSE))</f>
        <v/>
      </c>
      <c r="K500" s="50" t="str">
        <f t="shared" si="29"/>
        <v/>
      </c>
      <c r="L500" s="53" t="str">
        <f t="shared" si="31"/>
        <v/>
      </c>
    </row>
    <row r="501" spans="3:12" ht="30" customHeight="1">
      <c r="C501" s="70" t="str">
        <f t="array" ref="C501">IFERROR(INDEX(Cad_an!$C$5:$F$5004,SMALL(IF(Cad_an!$F$5:$F$5004=$R$4,ROW(Cad_an!$F$5:$F$5004)-4),ROW(A494)),2),"")</f>
        <v/>
      </c>
      <c r="D501" s="70" t="str">
        <f t="array" ref="D501">IFERROR(INDEX(Cad_an!$C$5:$F$5004,SMALL(IF(Cad_an!$F$5:$F$5004=$R$4,ROW(Cad_an!$F$5:$F$5004)-4),ROW(A494)),3),"")</f>
        <v/>
      </c>
      <c r="E501" s="70" t="str">
        <f>IF(C501="","",VLOOKUP($C501&amp;$D501,Fa_an!$A$5:$O$5004,8,FALSE))</f>
        <v/>
      </c>
      <c r="F501" s="70" t="str">
        <f>IF(C501="","",VLOOKUP($C501&amp;$D501,Fa_an!$A$5:$O$5004,9,FALSE))</f>
        <v/>
      </c>
      <c r="G501" s="50" t="str">
        <f t="shared" si="28"/>
        <v/>
      </c>
      <c r="H501" s="83" t="str">
        <f>IF(C501="","",VLOOKUP($C501&amp;$D501,Fa_an!$A$5:$O$5004,11,FALSE))</f>
        <v/>
      </c>
      <c r="I501" s="62" t="str">
        <f t="shared" si="30"/>
        <v/>
      </c>
      <c r="J501" s="70" t="str">
        <f>IF(C501="","",VLOOKUP($C501&amp;$D501,Fa_an!$A$5:$O$5004,13,FALSE))</f>
        <v/>
      </c>
      <c r="K501" s="50" t="str">
        <f t="shared" si="29"/>
        <v/>
      </c>
      <c r="L501" s="53" t="str">
        <f t="shared" si="31"/>
        <v/>
      </c>
    </row>
    <row r="502" spans="3:12" ht="30" customHeight="1">
      <c r="C502" s="70" t="str">
        <f t="array" ref="C502">IFERROR(INDEX(Cad_an!$C$5:$F$5004,SMALL(IF(Cad_an!$F$5:$F$5004=$R$4,ROW(Cad_an!$F$5:$F$5004)-4),ROW(A495)),2),"")</f>
        <v/>
      </c>
      <c r="D502" s="70" t="str">
        <f t="array" ref="D502">IFERROR(INDEX(Cad_an!$C$5:$F$5004,SMALL(IF(Cad_an!$F$5:$F$5004=$R$4,ROW(Cad_an!$F$5:$F$5004)-4),ROW(A495)),3),"")</f>
        <v/>
      </c>
      <c r="E502" s="70" t="str">
        <f>IF(C502="","",VLOOKUP($C502&amp;$D502,Fa_an!$A$5:$O$5004,8,FALSE))</f>
        <v/>
      </c>
      <c r="F502" s="70" t="str">
        <f>IF(C502="","",VLOOKUP($C502&amp;$D502,Fa_an!$A$5:$O$5004,9,FALSE))</f>
        <v/>
      </c>
      <c r="G502" s="50" t="str">
        <f t="shared" si="28"/>
        <v/>
      </c>
      <c r="H502" s="83" t="str">
        <f>IF(C502="","",VLOOKUP($C502&amp;$D502,Fa_an!$A$5:$O$5004,11,FALSE))</f>
        <v/>
      </c>
      <c r="I502" s="62" t="str">
        <f t="shared" si="30"/>
        <v/>
      </c>
      <c r="J502" s="70" t="str">
        <f>IF(C502="","",VLOOKUP($C502&amp;$D502,Fa_an!$A$5:$O$5004,13,FALSE))</f>
        <v/>
      </c>
      <c r="K502" s="50" t="str">
        <f t="shared" si="29"/>
        <v/>
      </c>
      <c r="L502" s="53" t="str">
        <f t="shared" si="31"/>
        <v/>
      </c>
    </row>
    <row r="503" spans="3:12" ht="30" customHeight="1">
      <c r="C503" s="70" t="str">
        <f t="array" ref="C503">IFERROR(INDEX(Cad_an!$C$5:$F$5004,SMALL(IF(Cad_an!$F$5:$F$5004=$R$4,ROW(Cad_an!$F$5:$F$5004)-4),ROW(A496)),2),"")</f>
        <v/>
      </c>
      <c r="D503" s="70" t="str">
        <f t="array" ref="D503">IFERROR(INDEX(Cad_an!$C$5:$F$5004,SMALL(IF(Cad_an!$F$5:$F$5004=$R$4,ROW(Cad_an!$F$5:$F$5004)-4),ROW(A496)),3),"")</f>
        <v/>
      </c>
      <c r="E503" s="70" t="str">
        <f>IF(C503="","",VLOOKUP($C503&amp;$D503,Fa_an!$A$5:$O$5004,8,FALSE))</f>
        <v/>
      </c>
      <c r="F503" s="70" t="str">
        <f>IF(C503="","",VLOOKUP($C503&amp;$D503,Fa_an!$A$5:$O$5004,9,FALSE))</f>
        <v/>
      </c>
      <c r="G503" s="50" t="str">
        <f t="shared" si="28"/>
        <v/>
      </c>
      <c r="H503" s="83" t="str">
        <f>IF(C503="","",VLOOKUP($C503&amp;$D503,Fa_an!$A$5:$O$5004,11,FALSE))</f>
        <v/>
      </c>
      <c r="I503" s="62" t="str">
        <f t="shared" si="30"/>
        <v/>
      </c>
      <c r="J503" s="70" t="str">
        <f>IF(C503="","",VLOOKUP($C503&amp;$D503,Fa_an!$A$5:$O$5004,13,FALSE))</f>
        <v/>
      </c>
      <c r="K503" s="50" t="str">
        <f t="shared" si="29"/>
        <v/>
      </c>
      <c r="L503" s="53" t="str">
        <f t="shared" si="31"/>
        <v/>
      </c>
    </row>
    <row r="504" spans="3:12" ht="30" customHeight="1">
      <c r="C504" s="70" t="str">
        <f t="array" ref="C504">IFERROR(INDEX(Cad_an!$C$5:$F$5004,SMALL(IF(Cad_an!$F$5:$F$5004=$R$4,ROW(Cad_an!$F$5:$F$5004)-4),ROW(A497)),2),"")</f>
        <v/>
      </c>
      <c r="D504" s="70" t="str">
        <f t="array" ref="D504">IFERROR(INDEX(Cad_an!$C$5:$F$5004,SMALL(IF(Cad_an!$F$5:$F$5004=$R$4,ROW(Cad_an!$F$5:$F$5004)-4),ROW(A497)),3),"")</f>
        <v/>
      </c>
      <c r="E504" s="70" t="str">
        <f>IF(C504="","",VLOOKUP($C504&amp;$D504,Fa_an!$A$5:$O$5004,8,FALSE))</f>
        <v/>
      </c>
      <c r="F504" s="70" t="str">
        <f>IF(C504="","",VLOOKUP($C504&amp;$D504,Fa_an!$A$5:$O$5004,9,FALSE))</f>
        <v/>
      </c>
      <c r="G504" s="50" t="str">
        <f t="shared" si="28"/>
        <v/>
      </c>
      <c r="H504" s="83" t="str">
        <f>IF(C504="","",VLOOKUP($C504&amp;$D504,Fa_an!$A$5:$O$5004,11,FALSE))</f>
        <v/>
      </c>
      <c r="I504" s="62" t="str">
        <f t="shared" si="30"/>
        <v/>
      </c>
      <c r="J504" s="70" t="str">
        <f>IF(C504="","",VLOOKUP($C504&amp;$D504,Fa_an!$A$5:$O$5004,13,FALSE))</f>
        <v/>
      </c>
      <c r="K504" s="50" t="str">
        <f t="shared" si="29"/>
        <v/>
      </c>
      <c r="L504" s="53" t="str">
        <f t="shared" si="31"/>
        <v/>
      </c>
    </row>
    <row r="505" spans="3:12" ht="30" customHeight="1"/>
    <row r="506" spans="3:12" ht="30" customHeight="1"/>
    <row r="507" spans="3:12" ht="30" customHeight="1"/>
    <row r="508" spans="3:12" ht="30" customHeight="1"/>
    <row r="509" spans="3:12" ht="30" customHeight="1"/>
    <row r="510" spans="3:12" ht="30" customHeight="1"/>
    <row r="511" spans="3:12" ht="30" customHeight="1"/>
    <row r="512" spans="3:12" ht="30" customHeight="1"/>
    <row r="513" ht="30" customHeight="1"/>
    <row r="514" ht="30" customHeight="1"/>
    <row r="515" ht="30" customHeight="1"/>
    <row r="516" ht="30" customHeight="1"/>
    <row r="517" ht="30" customHeight="1"/>
    <row r="518" ht="30" customHeight="1"/>
    <row r="519" ht="30" customHeight="1"/>
  </sheetData>
  <sheetProtection formatColumns="0" formatRows="0" insertColumns="0" insertRows="0" insertHyperlinks="0" deleteColumns="0" deleteRows="0" selectLockedCells="1" sort="0" autoFilter="0" pivotTables="0"/>
  <conditionalFormatting sqref="C8:F504 H8:J504 L8:L504">
    <cfRule type="cellIs" dxfId="14" priority="12" operator="equal">
      <formula>""</formula>
    </cfRule>
  </conditionalFormatting>
  <conditionalFormatting sqref="H5">
    <cfRule type="cellIs" dxfId="13" priority="9" operator="greaterThan">
      <formula>$G$5</formula>
    </cfRule>
    <cfRule type="cellIs" dxfId="12" priority="10" operator="lessThan">
      <formula>$G$5</formula>
    </cfRule>
    <cfRule type="cellIs" dxfId="11" priority="11" operator="equal">
      <formula>$G$5</formula>
    </cfRule>
  </conditionalFormatting>
  <conditionalFormatting sqref="G8:G504">
    <cfRule type="cellIs" dxfId="10" priority="5" operator="equal">
      <formula>""</formula>
    </cfRule>
    <cfRule type="cellIs" dxfId="9" priority="6" operator="lessThan">
      <formula>0</formula>
    </cfRule>
    <cfRule type="cellIs" dxfId="8" priority="7" operator="greaterThan">
      <formula>0</formula>
    </cfRule>
    <cfRule type="cellIs" dxfId="7" priority="8" operator="equal">
      <formula>0</formula>
    </cfRule>
  </conditionalFormatting>
  <conditionalFormatting sqref="K8:K504">
    <cfRule type="cellIs" dxfId="6" priority="1" operator="equal">
      <formula>""</formula>
    </cfRule>
    <cfRule type="cellIs" dxfId="5" priority="2" operator="lessThan">
      <formula>0</formula>
    </cfRule>
    <cfRule type="cellIs" dxfId="4" priority="3" operator="greaterThan">
      <formula>0</formula>
    </cfRule>
    <cfRule type="cellIs" dxfId="3" priority="4" operator="equal">
      <formula>0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Drop Down 1">
              <controlPr defaultSize="0" autoLine="0" autoPict="0">
                <anchor moveWithCells="1">
                  <from>
                    <xdr:col>3</xdr:col>
                    <xdr:colOff>28575</xdr:colOff>
                    <xdr:row>3</xdr:row>
                    <xdr:rowOff>0</xdr:rowOff>
                  </from>
                  <to>
                    <xdr:col>5</xdr:col>
                    <xdr:colOff>19050</xdr:colOff>
                    <xdr:row>3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2"/>
  <dimension ref="C1:R516"/>
  <sheetViews>
    <sheetView showGridLines="0" zoomScale="90" zoomScaleNormal="90" zoomScalePageLayoutView="80" workbookViewId="0">
      <pane ySplit="4" topLeftCell="A5" activePane="bottomLeft" state="frozen"/>
      <selection pane="bottomLeft"/>
    </sheetView>
  </sheetViews>
  <sheetFormatPr defaultColWidth="11" defaultRowHeight="15.75"/>
  <cols>
    <col min="1" max="1" width="2.125" style="35" customWidth="1"/>
    <col min="2" max="2" width="1.375" style="35" customWidth="1"/>
    <col min="3" max="3" width="24.125" style="35" customWidth="1"/>
    <col min="4" max="4" width="12.875" style="35" customWidth="1"/>
    <col min="5" max="5" width="11.75" style="35" customWidth="1"/>
    <col min="6" max="6" width="10.375" style="47" customWidth="1"/>
    <col min="7" max="7" width="9.375" style="47" customWidth="1"/>
    <col min="8" max="8" width="15.25" style="106" customWidth="1"/>
    <col min="9" max="9" width="11.375" style="106" customWidth="1"/>
    <col min="10" max="10" width="11.25" style="68" customWidth="1"/>
    <col min="11" max="11" width="18.625" style="68" customWidth="1"/>
    <col min="12" max="12" width="19.25" style="47" customWidth="1"/>
    <col min="13" max="20" width="10.75" style="35" customWidth="1"/>
    <col min="21" max="16384" width="11" style="35"/>
  </cols>
  <sheetData>
    <row r="1" spans="3:18" s="32" customFormat="1" ht="39" customHeight="1">
      <c r="F1" s="44"/>
      <c r="G1" s="44"/>
      <c r="H1" s="105"/>
      <c r="I1" s="105"/>
      <c r="J1" s="67"/>
      <c r="K1" s="67"/>
      <c r="L1" s="44"/>
    </row>
    <row r="2" spans="3:18" s="122" customFormat="1" ht="30" customHeight="1">
      <c r="C2" s="119"/>
      <c r="D2" s="119"/>
      <c r="E2" s="119"/>
      <c r="F2" s="120"/>
      <c r="G2" s="121"/>
      <c r="H2" s="124"/>
      <c r="I2" s="124"/>
      <c r="J2" s="123"/>
      <c r="K2" s="123"/>
      <c r="L2" s="121"/>
    </row>
    <row r="3" spans="3:18" ht="15" customHeight="1" thickBot="1">
      <c r="C3" s="36"/>
      <c r="D3" s="36"/>
      <c r="E3" s="36"/>
      <c r="F3" s="46"/>
    </row>
    <row r="4" spans="3:18" ht="36" customHeight="1" thickTop="1" thickBot="1">
      <c r="C4" s="13" t="s">
        <v>63</v>
      </c>
      <c r="D4" s="13" t="s">
        <v>69</v>
      </c>
      <c r="E4" s="18" t="s">
        <v>25</v>
      </c>
      <c r="F4" s="18" t="s">
        <v>26</v>
      </c>
      <c r="G4" s="13" t="s">
        <v>27</v>
      </c>
      <c r="H4" s="19" t="s">
        <v>28</v>
      </c>
      <c r="I4" s="19" t="s">
        <v>29</v>
      </c>
      <c r="J4" s="19" t="s">
        <v>30</v>
      </c>
      <c r="K4" s="19" t="s">
        <v>32</v>
      </c>
      <c r="L4" s="19" t="s">
        <v>31</v>
      </c>
      <c r="R4" s="96"/>
    </row>
    <row r="5" spans="3:18" ht="30" customHeight="1" thickTop="1">
      <c r="C5" s="70" t="str">
        <f>IF(Cad_tp!D5="","",Cad_tp!D5)</f>
        <v/>
      </c>
      <c r="D5" s="114" t="str">
        <f>IF(Cad_tp!E5="","",Cad_tp!E5)</f>
        <v/>
      </c>
      <c r="E5" s="70" t="str">
        <f>IF($C5="","",SUMIF(Fa_an!$G$5:$G$5004,An_pp!$C5,Fa_an!$H$5:$H$5004))</f>
        <v/>
      </c>
      <c r="F5" s="70" t="str">
        <f>IF($C5="","",SUMIF(Fa_an!$G$5:$G$5004,An_pp!$C5,Fa_an!$I$5:$I$5004))</f>
        <v/>
      </c>
      <c r="G5" s="50" t="str">
        <f>IF(E5=0,0,IFERROR(F5/E5,""))</f>
        <v/>
      </c>
      <c r="H5" s="69" t="str">
        <f>IF($C5="","",SUMIF(Fa_an!$G$5:$G$5004,An_pp!$C5,Fa_an!$K$5:$K$5004))</f>
        <v/>
      </c>
      <c r="I5" s="115" t="str">
        <f>IF(F5=0,0,IFERROR(H5/F5,""))</f>
        <v/>
      </c>
      <c r="J5" s="70" t="str">
        <f>IF($C5="","",SUMIF(Fa_an!$G$5:$G$5004,An_pp!$C5,Fa_an!$M$5:$M$5004))</f>
        <v/>
      </c>
      <c r="K5" s="50" t="str">
        <f>IF(F5=0,0,IFERROR(J5/F5,""))</f>
        <v/>
      </c>
      <c r="L5" s="116" t="str">
        <f>IF(H5=0,0,IFERROR(H5/J5,""))</f>
        <v/>
      </c>
    </row>
    <row r="6" spans="3:18" ht="30" customHeight="1">
      <c r="C6" s="70" t="str">
        <f>IF(Cad_tp!D6="","",Cad_tp!D6)</f>
        <v/>
      </c>
      <c r="D6" s="114" t="str">
        <f>IF(Cad_tp!E6="","",Cad_tp!E6)</f>
        <v/>
      </c>
      <c r="E6" s="70" t="str">
        <f>IF($C6="","",SUMIF(Fa_an!$G$5:$G$5004,An_pp!$C6,Fa_an!$H$5:$H$5004))</f>
        <v/>
      </c>
      <c r="F6" s="70" t="str">
        <f>IF($C6="","",SUMIF(Fa_an!$G$5:$G$5004,An_pp!$C6,Fa_an!$I$5:$I$5004))</f>
        <v/>
      </c>
      <c r="G6" s="50" t="str">
        <f t="shared" ref="G6:G69" si="0">IF(E6=0,0,IFERROR(F6/E6,""))</f>
        <v/>
      </c>
      <c r="H6" s="69" t="str">
        <f>IF($C6="","",SUMIF(Fa_an!$G$5:$G$5004,An_pp!$C6,Fa_an!$K$5:$K$5004))</f>
        <v/>
      </c>
      <c r="I6" s="115" t="str">
        <f t="shared" ref="I6:I69" si="1">IF(F6=0,0,IFERROR(H6/F6,""))</f>
        <v/>
      </c>
      <c r="J6" s="70" t="str">
        <f>IF($C6="","",SUMIF(Fa_an!$G$5:$G$5004,An_pp!$C6,Fa_an!$M$5:$M$5004))</f>
        <v/>
      </c>
      <c r="K6" s="50" t="str">
        <f t="shared" ref="K6:K69" si="2">IF(F6=0,0,IFERROR(J6/F6,""))</f>
        <v/>
      </c>
      <c r="L6" s="116" t="str">
        <f t="shared" ref="L6:L69" si="3">IF(H6=0,0,IFERROR(H6/J6,""))</f>
        <v/>
      </c>
    </row>
    <row r="7" spans="3:18" ht="30" customHeight="1">
      <c r="C7" s="70" t="str">
        <f>IF(Cad_tp!D7="","",Cad_tp!D7)</f>
        <v/>
      </c>
      <c r="D7" s="114" t="str">
        <f>IF(Cad_tp!E7="","",Cad_tp!E7)</f>
        <v/>
      </c>
      <c r="E7" s="70" t="str">
        <f>IF($C7="","",SUMIF(Fa_an!$G$5:$G$5004,An_pp!$C7,Fa_an!$H$5:$H$5004))</f>
        <v/>
      </c>
      <c r="F7" s="70" t="str">
        <f>IF($C7="","",SUMIF(Fa_an!$G$5:$G$5004,An_pp!$C7,Fa_an!$I$5:$I$5004))</f>
        <v/>
      </c>
      <c r="G7" s="50" t="str">
        <f t="shared" si="0"/>
        <v/>
      </c>
      <c r="H7" s="69" t="str">
        <f>IF($C7="","",SUMIF(Fa_an!$G$5:$G$5004,An_pp!$C7,Fa_an!$K$5:$K$5004))</f>
        <v/>
      </c>
      <c r="I7" s="115" t="str">
        <f t="shared" si="1"/>
        <v/>
      </c>
      <c r="J7" s="70" t="str">
        <f>IF($C7="","",SUMIF(Fa_an!$G$5:$G$5004,An_pp!$C7,Fa_an!$M$5:$M$5004))</f>
        <v/>
      </c>
      <c r="K7" s="50" t="str">
        <f t="shared" si="2"/>
        <v/>
      </c>
      <c r="L7" s="116" t="str">
        <f t="shared" si="3"/>
        <v/>
      </c>
    </row>
    <row r="8" spans="3:18" ht="30" customHeight="1">
      <c r="C8" s="70" t="str">
        <f>IF(Cad_tp!D8="","",Cad_tp!D8)</f>
        <v/>
      </c>
      <c r="D8" s="114" t="str">
        <f>IF(Cad_tp!E8="","",Cad_tp!E8)</f>
        <v/>
      </c>
      <c r="E8" s="70" t="str">
        <f>IF($C8="","",SUMIF(Fa_an!$G$5:$G$5004,An_pp!$C8,Fa_an!$H$5:$H$5004))</f>
        <v/>
      </c>
      <c r="F8" s="70" t="str">
        <f>IF($C8="","",SUMIF(Fa_an!$G$5:$G$5004,An_pp!$C8,Fa_an!$I$5:$I$5004))</f>
        <v/>
      </c>
      <c r="G8" s="50" t="str">
        <f t="shared" si="0"/>
        <v/>
      </c>
      <c r="H8" s="69" t="str">
        <f>IF($C8="","",SUMIF(Fa_an!$G$5:$G$5004,An_pp!$C8,Fa_an!$K$5:$K$5004))</f>
        <v/>
      </c>
      <c r="I8" s="115" t="str">
        <f t="shared" si="1"/>
        <v/>
      </c>
      <c r="J8" s="70" t="str">
        <f>IF($C8="","",SUMIF(Fa_an!$G$5:$G$5004,An_pp!$C8,Fa_an!$M$5:$M$5004))</f>
        <v/>
      </c>
      <c r="K8" s="50" t="str">
        <f t="shared" si="2"/>
        <v/>
      </c>
      <c r="L8" s="116" t="str">
        <f t="shared" si="3"/>
        <v/>
      </c>
    </row>
    <row r="9" spans="3:18" ht="30" customHeight="1">
      <c r="C9" s="70" t="str">
        <f>IF(Cad_tp!D9="","",Cad_tp!D9)</f>
        <v/>
      </c>
      <c r="D9" s="114" t="str">
        <f>IF(Cad_tp!E9="","",Cad_tp!E9)</f>
        <v/>
      </c>
      <c r="E9" s="70" t="str">
        <f>IF($C9="","",SUMIF(Fa_an!$G$5:$G$5004,An_pp!$C9,Fa_an!$H$5:$H$5004))</f>
        <v/>
      </c>
      <c r="F9" s="70" t="str">
        <f>IF($C9="","",SUMIF(Fa_an!$G$5:$G$5004,An_pp!$C9,Fa_an!$I$5:$I$5004))</f>
        <v/>
      </c>
      <c r="G9" s="50" t="str">
        <f t="shared" si="0"/>
        <v/>
      </c>
      <c r="H9" s="69" t="str">
        <f>IF($C9="","",SUMIF(Fa_an!$G$5:$G$5004,An_pp!$C9,Fa_an!$K$5:$K$5004))</f>
        <v/>
      </c>
      <c r="I9" s="115" t="str">
        <f t="shared" si="1"/>
        <v/>
      </c>
      <c r="J9" s="70" t="str">
        <f>IF($C9="","",SUMIF(Fa_an!$G$5:$G$5004,An_pp!$C9,Fa_an!$M$5:$M$5004))</f>
        <v/>
      </c>
      <c r="K9" s="50" t="str">
        <f t="shared" si="2"/>
        <v/>
      </c>
      <c r="L9" s="116" t="str">
        <f t="shared" si="3"/>
        <v/>
      </c>
    </row>
    <row r="10" spans="3:18" ht="30" customHeight="1">
      <c r="C10" s="70" t="str">
        <f>IF(Cad_tp!D10="","",Cad_tp!D10)</f>
        <v/>
      </c>
      <c r="D10" s="114" t="str">
        <f>IF(Cad_tp!E10="","",Cad_tp!E10)</f>
        <v/>
      </c>
      <c r="E10" s="70" t="str">
        <f>IF($C10="","",SUMIF(Fa_an!$G$5:$G$5004,An_pp!$C10,Fa_an!$H$5:$H$5004))</f>
        <v/>
      </c>
      <c r="F10" s="70" t="str">
        <f>IF($C10="","",SUMIF(Fa_an!$G$5:$G$5004,An_pp!$C10,Fa_an!$I$5:$I$5004))</f>
        <v/>
      </c>
      <c r="G10" s="50" t="str">
        <f t="shared" si="0"/>
        <v/>
      </c>
      <c r="H10" s="69" t="str">
        <f>IF($C10="","",SUMIF(Fa_an!$G$5:$G$5004,An_pp!$C10,Fa_an!$K$5:$K$5004))</f>
        <v/>
      </c>
      <c r="I10" s="115" t="str">
        <f t="shared" si="1"/>
        <v/>
      </c>
      <c r="J10" s="70" t="str">
        <f>IF($C10="","",SUMIF(Fa_an!$G$5:$G$5004,An_pp!$C10,Fa_an!$M$5:$M$5004))</f>
        <v/>
      </c>
      <c r="K10" s="50" t="str">
        <f t="shared" si="2"/>
        <v/>
      </c>
      <c r="L10" s="116" t="str">
        <f t="shared" si="3"/>
        <v/>
      </c>
    </row>
    <row r="11" spans="3:18" ht="30" customHeight="1">
      <c r="C11" s="70" t="str">
        <f>IF(Cad_tp!D11="","",Cad_tp!D11)</f>
        <v/>
      </c>
      <c r="D11" s="114" t="str">
        <f>IF(Cad_tp!E11="","",Cad_tp!E11)</f>
        <v/>
      </c>
      <c r="E11" s="70" t="str">
        <f>IF($C11="","",SUMIF(Fa_an!$G$5:$G$5004,An_pp!$C11,Fa_an!$H$5:$H$5004))</f>
        <v/>
      </c>
      <c r="F11" s="70" t="str">
        <f>IF($C11="","",SUMIF(Fa_an!$G$5:$G$5004,An_pp!$C11,Fa_an!$I$5:$I$5004))</f>
        <v/>
      </c>
      <c r="G11" s="50" t="str">
        <f t="shared" si="0"/>
        <v/>
      </c>
      <c r="H11" s="69" t="str">
        <f>IF($C11="","",SUMIF(Fa_an!$G$5:$G$5004,An_pp!$C11,Fa_an!$K$5:$K$5004))</f>
        <v/>
      </c>
      <c r="I11" s="115" t="str">
        <f t="shared" si="1"/>
        <v/>
      </c>
      <c r="J11" s="70" t="str">
        <f>IF($C11="","",SUMIF(Fa_an!$G$5:$G$5004,An_pp!$C11,Fa_an!$M$5:$M$5004))</f>
        <v/>
      </c>
      <c r="K11" s="50" t="str">
        <f t="shared" si="2"/>
        <v/>
      </c>
      <c r="L11" s="116" t="str">
        <f t="shared" si="3"/>
        <v/>
      </c>
    </row>
    <row r="12" spans="3:18" ht="30" customHeight="1">
      <c r="C12" s="70" t="str">
        <f>IF(Cad_tp!D12="","",Cad_tp!D12)</f>
        <v/>
      </c>
      <c r="D12" s="114" t="str">
        <f>IF(Cad_tp!E12="","",Cad_tp!E12)</f>
        <v/>
      </c>
      <c r="E12" s="70" t="str">
        <f>IF($C12="","",SUMIF(Fa_an!$G$5:$G$5004,An_pp!$C12,Fa_an!$H$5:$H$5004))</f>
        <v/>
      </c>
      <c r="F12" s="70" t="str">
        <f>IF($C12="","",SUMIF(Fa_an!$G$5:$G$5004,An_pp!$C12,Fa_an!$I$5:$I$5004))</f>
        <v/>
      </c>
      <c r="G12" s="50" t="str">
        <f t="shared" si="0"/>
        <v/>
      </c>
      <c r="H12" s="69" t="str">
        <f>IF($C12="","",SUMIF(Fa_an!$G$5:$G$5004,An_pp!$C12,Fa_an!$K$5:$K$5004))</f>
        <v/>
      </c>
      <c r="I12" s="115" t="str">
        <f t="shared" si="1"/>
        <v/>
      </c>
      <c r="J12" s="70" t="str">
        <f>IF($C12="","",SUMIF(Fa_an!$G$5:$G$5004,An_pp!$C12,Fa_an!$M$5:$M$5004))</f>
        <v/>
      </c>
      <c r="K12" s="50" t="str">
        <f t="shared" si="2"/>
        <v/>
      </c>
      <c r="L12" s="116" t="str">
        <f t="shared" si="3"/>
        <v/>
      </c>
    </row>
    <row r="13" spans="3:18" ht="30" customHeight="1">
      <c r="C13" s="70" t="str">
        <f>IF(Cad_tp!D13="","",Cad_tp!D13)</f>
        <v/>
      </c>
      <c r="D13" s="114" t="str">
        <f>IF(Cad_tp!E13="","",Cad_tp!E13)</f>
        <v/>
      </c>
      <c r="E13" s="70" t="str">
        <f>IF($C13="","",SUMIF(Fa_an!$G$5:$G$5004,An_pp!$C13,Fa_an!$H$5:$H$5004))</f>
        <v/>
      </c>
      <c r="F13" s="70" t="str">
        <f>IF($C13="","",SUMIF(Fa_an!$G$5:$G$5004,An_pp!$C13,Fa_an!$I$5:$I$5004))</f>
        <v/>
      </c>
      <c r="G13" s="50" t="str">
        <f t="shared" si="0"/>
        <v/>
      </c>
      <c r="H13" s="69" t="str">
        <f>IF($C13="","",SUMIF(Fa_an!$G$5:$G$5004,An_pp!$C13,Fa_an!$K$5:$K$5004))</f>
        <v/>
      </c>
      <c r="I13" s="115" t="str">
        <f t="shared" si="1"/>
        <v/>
      </c>
      <c r="J13" s="70" t="str">
        <f>IF($C13="","",SUMIF(Fa_an!$G$5:$G$5004,An_pp!$C13,Fa_an!$M$5:$M$5004))</f>
        <v/>
      </c>
      <c r="K13" s="50" t="str">
        <f t="shared" si="2"/>
        <v/>
      </c>
      <c r="L13" s="116" t="str">
        <f t="shared" si="3"/>
        <v/>
      </c>
    </row>
    <row r="14" spans="3:18" ht="30" customHeight="1">
      <c r="C14" s="70" t="str">
        <f>IF(Cad_tp!D14="","",Cad_tp!D14)</f>
        <v/>
      </c>
      <c r="D14" s="114" t="str">
        <f>IF(Cad_tp!E14="","",Cad_tp!E14)</f>
        <v/>
      </c>
      <c r="E14" s="70" t="str">
        <f>IF($C14="","",SUMIF(Fa_an!$G$5:$G$5004,An_pp!$C14,Fa_an!$H$5:$H$5004))</f>
        <v/>
      </c>
      <c r="F14" s="70" t="str">
        <f>IF($C14="","",SUMIF(Fa_an!$G$5:$G$5004,An_pp!$C14,Fa_an!$I$5:$I$5004))</f>
        <v/>
      </c>
      <c r="G14" s="50" t="str">
        <f t="shared" si="0"/>
        <v/>
      </c>
      <c r="H14" s="69" t="str">
        <f>IF($C14="","",SUMIF(Fa_an!$G$5:$G$5004,An_pp!$C14,Fa_an!$K$5:$K$5004))</f>
        <v/>
      </c>
      <c r="I14" s="115" t="str">
        <f t="shared" si="1"/>
        <v/>
      </c>
      <c r="J14" s="70" t="str">
        <f>IF($C14="","",SUMIF(Fa_an!$G$5:$G$5004,An_pp!$C14,Fa_an!$M$5:$M$5004))</f>
        <v/>
      </c>
      <c r="K14" s="50" t="str">
        <f t="shared" si="2"/>
        <v/>
      </c>
      <c r="L14" s="116" t="str">
        <f t="shared" si="3"/>
        <v/>
      </c>
    </row>
    <row r="15" spans="3:18" ht="30" customHeight="1">
      <c r="C15" s="70" t="str">
        <f>IF(Cad_tp!D15="","",Cad_tp!D15)</f>
        <v/>
      </c>
      <c r="D15" s="114" t="str">
        <f>IF(Cad_tp!E15="","",Cad_tp!E15)</f>
        <v/>
      </c>
      <c r="E15" s="70" t="str">
        <f>IF($C15="","",SUMIF(Fa_an!$G$5:$G$5004,An_pp!$C15,Fa_an!$H$5:$H$5004))</f>
        <v/>
      </c>
      <c r="F15" s="70" t="str">
        <f>IF($C15="","",SUMIF(Fa_an!$G$5:$G$5004,An_pp!$C15,Fa_an!$I$5:$I$5004))</f>
        <v/>
      </c>
      <c r="G15" s="50" t="str">
        <f t="shared" si="0"/>
        <v/>
      </c>
      <c r="H15" s="69" t="str">
        <f>IF($C15="","",SUMIF(Fa_an!$G$5:$G$5004,An_pp!$C15,Fa_an!$K$5:$K$5004))</f>
        <v/>
      </c>
      <c r="I15" s="115" t="str">
        <f t="shared" si="1"/>
        <v/>
      </c>
      <c r="J15" s="70" t="str">
        <f>IF($C15="","",SUMIF(Fa_an!$G$5:$G$5004,An_pp!$C15,Fa_an!$M$5:$M$5004))</f>
        <v/>
      </c>
      <c r="K15" s="50" t="str">
        <f t="shared" si="2"/>
        <v/>
      </c>
      <c r="L15" s="116" t="str">
        <f t="shared" si="3"/>
        <v/>
      </c>
    </row>
    <row r="16" spans="3:18" ht="30" customHeight="1">
      <c r="C16" s="70" t="str">
        <f>IF(Cad_tp!D16="","",Cad_tp!D16)</f>
        <v/>
      </c>
      <c r="D16" s="114" t="str">
        <f>IF(Cad_tp!E16="","",Cad_tp!E16)</f>
        <v/>
      </c>
      <c r="E16" s="70" t="str">
        <f>IF($C16="","",SUMIF(Fa_an!$G$5:$G$5004,An_pp!$C16,Fa_an!$H$5:$H$5004))</f>
        <v/>
      </c>
      <c r="F16" s="70" t="str">
        <f>IF($C16="","",SUMIF(Fa_an!$G$5:$G$5004,An_pp!$C16,Fa_an!$I$5:$I$5004))</f>
        <v/>
      </c>
      <c r="G16" s="50" t="str">
        <f t="shared" si="0"/>
        <v/>
      </c>
      <c r="H16" s="69" t="str">
        <f>IF($C16="","",SUMIF(Fa_an!$G$5:$G$5004,An_pp!$C16,Fa_an!$K$5:$K$5004))</f>
        <v/>
      </c>
      <c r="I16" s="115" t="str">
        <f t="shared" si="1"/>
        <v/>
      </c>
      <c r="J16" s="70" t="str">
        <f>IF($C16="","",SUMIF(Fa_an!$G$5:$G$5004,An_pp!$C16,Fa_an!$M$5:$M$5004))</f>
        <v/>
      </c>
      <c r="K16" s="50" t="str">
        <f t="shared" si="2"/>
        <v/>
      </c>
      <c r="L16" s="116" t="str">
        <f t="shared" si="3"/>
        <v/>
      </c>
    </row>
    <row r="17" spans="3:12" ht="30" customHeight="1">
      <c r="C17" s="70" t="str">
        <f>IF(Cad_tp!D17="","",Cad_tp!D17)</f>
        <v/>
      </c>
      <c r="D17" s="114" t="str">
        <f>IF(Cad_tp!E17="","",Cad_tp!E17)</f>
        <v/>
      </c>
      <c r="E17" s="70" t="str">
        <f>IF($C17="","",SUMIF(Fa_an!$G$5:$G$5004,An_pp!$C17,Fa_an!$H$5:$H$5004))</f>
        <v/>
      </c>
      <c r="F17" s="70" t="str">
        <f>IF($C17="","",SUMIF(Fa_an!$G$5:$G$5004,An_pp!$C17,Fa_an!$I$5:$I$5004))</f>
        <v/>
      </c>
      <c r="G17" s="50" t="str">
        <f t="shared" si="0"/>
        <v/>
      </c>
      <c r="H17" s="69" t="str">
        <f>IF($C17="","",SUMIF(Fa_an!$G$5:$G$5004,An_pp!$C17,Fa_an!$K$5:$K$5004))</f>
        <v/>
      </c>
      <c r="I17" s="115" t="str">
        <f t="shared" si="1"/>
        <v/>
      </c>
      <c r="J17" s="70" t="str">
        <f>IF($C17="","",SUMIF(Fa_an!$G$5:$G$5004,An_pp!$C17,Fa_an!$M$5:$M$5004))</f>
        <v/>
      </c>
      <c r="K17" s="50" t="str">
        <f t="shared" si="2"/>
        <v/>
      </c>
      <c r="L17" s="116" t="str">
        <f t="shared" si="3"/>
        <v/>
      </c>
    </row>
    <row r="18" spans="3:12" ht="30" customHeight="1">
      <c r="C18" s="70" t="str">
        <f>IF(Cad_tp!D18="","",Cad_tp!D18)</f>
        <v/>
      </c>
      <c r="D18" s="114" t="str">
        <f>IF(Cad_tp!E18="","",Cad_tp!E18)</f>
        <v/>
      </c>
      <c r="E18" s="70" t="str">
        <f>IF($C18="","",SUMIF(Fa_an!$G$5:$G$5004,An_pp!$C18,Fa_an!$H$5:$H$5004))</f>
        <v/>
      </c>
      <c r="F18" s="70" t="str">
        <f>IF($C18="","",SUMIF(Fa_an!$G$5:$G$5004,An_pp!$C18,Fa_an!$I$5:$I$5004))</f>
        <v/>
      </c>
      <c r="G18" s="50" t="str">
        <f t="shared" si="0"/>
        <v/>
      </c>
      <c r="H18" s="69" t="str">
        <f>IF($C18="","",SUMIF(Fa_an!$G$5:$G$5004,An_pp!$C18,Fa_an!$K$5:$K$5004))</f>
        <v/>
      </c>
      <c r="I18" s="115" t="str">
        <f t="shared" si="1"/>
        <v/>
      </c>
      <c r="J18" s="70" t="str">
        <f>IF($C18="","",SUMIF(Fa_an!$G$5:$G$5004,An_pp!$C18,Fa_an!$M$5:$M$5004))</f>
        <v/>
      </c>
      <c r="K18" s="50" t="str">
        <f t="shared" si="2"/>
        <v/>
      </c>
      <c r="L18" s="116" t="str">
        <f t="shared" si="3"/>
        <v/>
      </c>
    </row>
    <row r="19" spans="3:12" ht="30" customHeight="1">
      <c r="C19" s="70" t="str">
        <f>IF(Cad_tp!D19="","",Cad_tp!D19)</f>
        <v/>
      </c>
      <c r="D19" s="114" t="str">
        <f>IF(Cad_tp!E19="","",Cad_tp!E19)</f>
        <v/>
      </c>
      <c r="E19" s="70" t="str">
        <f>IF($C19="","",SUMIF(Fa_an!$G$5:$G$5004,An_pp!$C19,Fa_an!$H$5:$H$5004))</f>
        <v/>
      </c>
      <c r="F19" s="70" t="str">
        <f>IF($C19="","",SUMIF(Fa_an!$G$5:$G$5004,An_pp!$C19,Fa_an!$I$5:$I$5004))</f>
        <v/>
      </c>
      <c r="G19" s="50" t="str">
        <f t="shared" si="0"/>
        <v/>
      </c>
      <c r="H19" s="69" t="str">
        <f>IF($C19="","",SUMIF(Fa_an!$G$5:$G$5004,An_pp!$C19,Fa_an!$K$5:$K$5004))</f>
        <v/>
      </c>
      <c r="I19" s="115" t="str">
        <f t="shared" si="1"/>
        <v/>
      </c>
      <c r="J19" s="70" t="str">
        <f>IF($C19="","",SUMIF(Fa_an!$G$5:$G$5004,An_pp!$C19,Fa_an!$M$5:$M$5004))</f>
        <v/>
      </c>
      <c r="K19" s="50" t="str">
        <f t="shared" si="2"/>
        <v/>
      </c>
      <c r="L19" s="116" t="str">
        <f t="shared" si="3"/>
        <v/>
      </c>
    </row>
    <row r="20" spans="3:12" ht="30" customHeight="1">
      <c r="C20" s="70" t="str">
        <f>IF(Cad_tp!D20="","",Cad_tp!D20)</f>
        <v/>
      </c>
      <c r="D20" s="114" t="str">
        <f>IF(Cad_tp!E20="","",Cad_tp!E20)</f>
        <v/>
      </c>
      <c r="E20" s="70" t="str">
        <f>IF($C20="","",SUMIF(Fa_an!$G$5:$G$5004,An_pp!$C20,Fa_an!$H$5:$H$5004))</f>
        <v/>
      </c>
      <c r="F20" s="70" t="str">
        <f>IF($C20="","",SUMIF(Fa_an!$G$5:$G$5004,An_pp!$C20,Fa_an!$I$5:$I$5004))</f>
        <v/>
      </c>
      <c r="G20" s="50" t="str">
        <f t="shared" si="0"/>
        <v/>
      </c>
      <c r="H20" s="69" t="str">
        <f>IF($C20="","",SUMIF(Fa_an!$G$5:$G$5004,An_pp!$C20,Fa_an!$K$5:$K$5004))</f>
        <v/>
      </c>
      <c r="I20" s="115" t="str">
        <f t="shared" si="1"/>
        <v/>
      </c>
      <c r="J20" s="70" t="str">
        <f>IF($C20="","",SUMIF(Fa_an!$G$5:$G$5004,An_pp!$C20,Fa_an!$M$5:$M$5004))</f>
        <v/>
      </c>
      <c r="K20" s="50" t="str">
        <f t="shared" si="2"/>
        <v/>
      </c>
      <c r="L20" s="116" t="str">
        <f t="shared" si="3"/>
        <v/>
      </c>
    </row>
    <row r="21" spans="3:12" ht="30" customHeight="1">
      <c r="C21" s="70" t="str">
        <f>IF(Cad_tp!D21="","",Cad_tp!D21)</f>
        <v/>
      </c>
      <c r="D21" s="114" t="str">
        <f>IF(Cad_tp!E21="","",Cad_tp!E21)</f>
        <v/>
      </c>
      <c r="E21" s="70" t="str">
        <f>IF($C21="","",SUMIF(Fa_an!$G$5:$G$5004,An_pp!$C21,Fa_an!$H$5:$H$5004))</f>
        <v/>
      </c>
      <c r="F21" s="70" t="str">
        <f>IF($C21="","",SUMIF(Fa_an!$G$5:$G$5004,An_pp!$C21,Fa_an!$I$5:$I$5004))</f>
        <v/>
      </c>
      <c r="G21" s="50" t="str">
        <f t="shared" si="0"/>
        <v/>
      </c>
      <c r="H21" s="69" t="str">
        <f>IF($C21="","",SUMIF(Fa_an!$G$5:$G$5004,An_pp!$C21,Fa_an!$K$5:$K$5004))</f>
        <v/>
      </c>
      <c r="I21" s="115" t="str">
        <f t="shared" si="1"/>
        <v/>
      </c>
      <c r="J21" s="70" t="str">
        <f>IF($C21="","",SUMIF(Fa_an!$G$5:$G$5004,An_pp!$C21,Fa_an!$M$5:$M$5004))</f>
        <v/>
      </c>
      <c r="K21" s="50" t="str">
        <f t="shared" si="2"/>
        <v/>
      </c>
      <c r="L21" s="116" t="str">
        <f t="shared" si="3"/>
        <v/>
      </c>
    </row>
    <row r="22" spans="3:12" ht="30" customHeight="1">
      <c r="C22" s="70" t="str">
        <f>IF(Cad_tp!D22="","",Cad_tp!D22)</f>
        <v/>
      </c>
      <c r="D22" s="114" t="str">
        <f>IF(Cad_tp!E22="","",Cad_tp!E22)</f>
        <v/>
      </c>
      <c r="E22" s="70" t="str">
        <f>IF($C22="","",SUMIF(Fa_an!$G$5:$G$5004,An_pp!$C22,Fa_an!$H$5:$H$5004))</f>
        <v/>
      </c>
      <c r="F22" s="70" t="str">
        <f>IF($C22="","",SUMIF(Fa_an!$G$5:$G$5004,An_pp!$C22,Fa_an!$I$5:$I$5004))</f>
        <v/>
      </c>
      <c r="G22" s="50" t="str">
        <f t="shared" si="0"/>
        <v/>
      </c>
      <c r="H22" s="69" t="str">
        <f>IF($C22="","",SUMIF(Fa_an!$G$5:$G$5004,An_pp!$C22,Fa_an!$K$5:$K$5004))</f>
        <v/>
      </c>
      <c r="I22" s="115" t="str">
        <f t="shared" si="1"/>
        <v/>
      </c>
      <c r="J22" s="70" t="str">
        <f>IF($C22="","",SUMIF(Fa_an!$G$5:$G$5004,An_pp!$C22,Fa_an!$M$5:$M$5004))</f>
        <v/>
      </c>
      <c r="K22" s="50" t="str">
        <f t="shared" si="2"/>
        <v/>
      </c>
      <c r="L22" s="116" t="str">
        <f t="shared" si="3"/>
        <v/>
      </c>
    </row>
    <row r="23" spans="3:12" ht="30" customHeight="1">
      <c r="C23" s="70" t="str">
        <f>IF(Cad_tp!D23="","",Cad_tp!D23)</f>
        <v/>
      </c>
      <c r="D23" s="114" t="str">
        <f>IF(Cad_tp!E23="","",Cad_tp!E23)</f>
        <v/>
      </c>
      <c r="E23" s="70" t="str">
        <f>IF($C23="","",SUMIF(Fa_an!$G$5:$G$5004,An_pp!$C23,Fa_an!$H$5:$H$5004))</f>
        <v/>
      </c>
      <c r="F23" s="70" t="str">
        <f>IF($C23="","",SUMIF(Fa_an!$G$5:$G$5004,An_pp!$C23,Fa_an!$I$5:$I$5004))</f>
        <v/>
      </c>
      <c r="G23" s="50" t="str">
        <f t="shared" si="0"/>
        <v/>
      </c>
      <c r="H23" s="69" t="str">
        <f>IF($C23="","",SUMIF(Fa_an!$G$5:$G$5004,An_pp!$C23,Fa_an!$K$5:$K$5004))</f>
        <v/>
      </c>
      <c r="I23" s="115" t="str">
        <f t="shared" si="1"/>
        <v/>
      </c>
      <c r="J23" s="70" t="str">
        <f>IF($C23="","",SUMIF(Fa_an!$G$5:$G$5004,An_pp!$C23,Fa_an!$M$5:$M$5004))</f>
        <v/>
      </c>
      <c r="K23" s="50" t="str">
        <f t="shared" si="2"/>
        <v/>
      </c>
      <c r="L23" s="116" t="str">
        <f t="shared" si="3"/>
        <v/>
      </c>
    </row>
    <row r="24" spans="3:12" ht="30" customHeight="1">
      <c r="C24" s="70" t="str">
        <f>IF(Cad_tp!D24="","",Cad_tp!D24)</f>
        <v/>
      </c>
      <c r="D24" s="114" t="str">
        <f>IF(Cad_tp!E24="","",Cad_tp!E24)</f>
        <v/>
      </c>
      <c r="E24" s="70" t="str">
        <f>IF($C24="","",SUMIF(Fa_an!$G$5:$G$5004,An_pp!$C24,Fa_an!$H$5:$H$5004))</f>
        <v/>
      </c>
      <c r="F24" s="70" t="str">
        <f>IF($C24="","",SUMIF(Fa_an!$G$5:$G$5004,An_pp!$C24,Fa_an!$I$5:$I$5004))</f>
        <v/>
      </c>
      <c r="G24" s="50" t="str">
        <f t="shared" si="0"/>
        <v/>
      </c>
      <c r="H24" s="69" t="str">
        <f>IF($C24="","",SUMIF(Fa_an!$G$5:$G$5004,An_pp!$C24,Fa_an!$K$5:$K$5004))</f>
        <v/>
      </c>
      <c r="I24" s="115" t="str">
        <f t="shared" si="1"/>
        <v/>
      </c>
      <c r="J24" s="70" t="str">
        <f>IF($C24="","",SUMIF(Fa_an!$G$5:$G$5004,An_pp!$C24,Fa_an!$M$5:$M$5004))</f>
        <v/>
      </c>
      <c r="K24" s="50" t="str">
        <f t="shared" si="2"/>
        <v/>
      </c>
      <c r="L24" s="116" t="str">
        <f t="shared" si="3"/>
        <v/>
      </c>
    </row>
    <row r="25" spans="3:12" ht="30" customHeight="1">
      <c r="C25" s="70" t="str">
        <f>IF(Cad_tp!D25="","",Cad_tp!D25)</f>
        <v/>
      </c>
      <c r="D25" s="114" t="str">
        <f>IF(Cad_tp!E25="","",Cad_tp!E25)</f>
        <v/>
      </c>
      <c r="E25" s="70" t="str">
        <f>IF($C25="","",SUMIF(Fa_an!$G$5:$G$5004,An_pp!$C25,Fa_an!$H$5:$H$5004))</f>
        <v/>
      </c>
      <c r="F25" s="70" t="str">
        <f>IF($C25="","",SUMIF(Fa_an!$G$5:$G$5004,An_pp!$C25,Fa_an!$I$5:$I$5004))</f>
        <v/>
      </c>
      <c r="G25" s="50" t="str">
        <f t="shared" si="0"/>
        <v/>
      </c>
      <c r="H25" s="69" t="str">
        <f>IF($C25="","",SUMIF(Fa_an!$G$5:$G$5004,An_pp!$C25,Fa_an!$K$5:$K$5004))</f>
        <v/>
      </c>
      <c r="I25" s="115" t="str">
        <f t="shared" si="1"/>
        <v/>
      </c>
      <c r="J25" s="70" t="str">
        <f>IF($C25="","",SUMIF(Fa_an!$G$5:$G$5004,An_pp!$C25,Fa_an!$M$5:$M$5004))</f>
        <v/>
      </c>
      <c r="K25" s="50" t="str">
        <f t="shared" si="2"/>
        <v/>
      </c>
      <c r="L25" s="116" t="str">
        <f t="shared" si="3"/>
        <v/>
      </c>
    </row>
    <row r="26" spans="3:12" ht="30" customHeight="1">
      <c r="C26" s="70" t="str">
        <f>IF(Cad_tp!D26="","",Cad_tp!D26)</f>
        <v/>
      </c>
      <c r="D26" s="114" t="str">
        <f>IF(Cad_tp!E26="","",Cad_tp!E26)</f>
        <v/>
      </c>
      <c r="E26" s="70" t="str">
        <f>IF($C26="","",SUMIF(Fa_an!$G$5:$G$5004,An_pp!$C26,Fa_an!$H$5:$H$5004))</f>
        <v/>
      </c>
      <c r="F26" s="70" t="str">
        <f>IF($C26="","",SUMIF(Fa_an!$G$5:$G$5004,An_pp!$C26,Fa_an!$I$5:$I$5004))</f>
        <v/>
      </c>
      <c r="G26" s="50" t="str">
        <f t="shared" si="0"/>
        <v/>
      </c>
      <c r="H26" s="69" t="str">
        <f>IF($C26="","",SUMIF(Fa_an!$G$5:$G$5004,An_pp!$C26,Fa_an!$K$5:$K$5004))</f>
        <v/>
      </c>
      <c r="I26" s="115" t="str">
        <f t="shared" si="1"/>
        <v/>
      </c>
      <c r="J26" s="70" t="str">
        <f>IF($C26="","",SUMIF(Fa_an!$G$5:$G$5004,An_pp!$C26,Fa_an!$M$5:$M$5004))</f>
        <v/>
      </c>
      <c r="K26" s="50" t="str">
        <f t="shared" si="2"/>
        <v/>
      </c>
      <c r="L26" s="116" t="str">
        <f t="shared" si="3"/>
        <v/>
      </c>
    </row>
    <row r="27" spans="3:12" ht="30" customHeight="1">
      <c r="C27" s="70" t="str">
        <f>IF(Cad_tp!D27="","",Cad_tp!D27)</f>
        <v/>
      </c>
      <c r="D27" s="114" t="str">
        <f>IF(Cad_tp!E27="","",Cad_tp!E27)</f>
        <v/>
      </c>
      <c r="E27" s="70" t="str">
        <f>IF($C27="","",SUMIF(Fa_an!$G$5:$G$5004,An_pp!$C27,Fa_an!$H$5:$H$5004))</f>
        <v/>
      </c>
      <c r="F27" s="70" t="str">
        <f>IF($C27="","",SUMIF(Fa_an!$G$5:$G$5004,An_pp!$C27,Fa_an!$I$5:$I$5004))</f>
        <v/>
      </c>
      <c r="G27" s="50" t="str">
        <f t="shared" si="0"/>
        <v/>
      </c>
      <c r="H27" s="69" t="str">
        <f>IF($C27="","",SUMIF(Fa_an!$G$5:$G$5004,An_pp!$C27,Fa_an!$K$5:$K$5004))</f>
        <v/>
      </c>
      <c r="I27" s="115" t="str">
        <f t="shared" si="1"/>
        <v/>
      </c>
      <c r="J27" s="70" t="str">
        <f>IF($C27="","",SUMIF(Fa_an!$G$5:$G$5004,An_pp!$C27,Fa_an!$M$5:$M$5004))</f>
        <v/>
      </c>
      <c r="K27" s="50" t="str">
        <f t="shared" si="2"/>
        <v/>
      </c>
      <c r="L27" s="116" t="str">
        <f t="shared" si="3"/>
        <v/>
      </c>
    </row>
    <row r="28" spans="3:12" ht="30" customHeight="1">
      <c r="C28" s="70" t="str">
        <f>IF(Cad_tp!D28="","",Cad_tp!D28)</f>
        <v/>
      </c>
      <c r="D28" s="114" t="str">
        <f>IF(Cad_tp!E28="","",Cad_tp!E28)</f>
        <v/>
      </c>
      <c r="E28" s="70" t="str">
        <f>IF($C28="","",SUMIF(Fa_an!$G$5:$G$5004,An_pp!$C28,Fa_an!$H$5:$H$5004))</f>
        <v/>
      </c>
      <c r="F28" s="70" t="str">
        <f>IF($C28="","",SUMIF(Fa_an!$G$5:$G$5004,An_pp!$C28,Fa_an!$I$5:$I$5004))</f>
        <v/>
      </c>
      <c r="G28" s="50" t="str">
        <f t="shared" si="0"/>
        <v/>
      </c>
      <c r="H28" s="69" t="str">
        <f>IF($C28="","",SUMIF(Fa_an!$G$5:$G$5004,An_pp!$C28,Fa_an!$K$5:$K$5004))</f>
        <v/>
      </c>
      <c r="I28" s="115" t="str">
        <f t="shared" si="1"/>
        <v/>
      </c>
      <c r="J28" s="70" t="str">
        <f>IF($C28="","",SUMIF(Fa_an!$G$5:$G$5004,An_pp!$C28,Fa_an!$M$5:$M$5004))</f>
        <v/>
      </c>
      <c r="K28" s="50" t="str">
        <f t="shared" si="2"/>
        <v/>
      </c>
      <c r="L28" s="116" t="str">
        <f t="shared" si="3"/>
        <v/>
      </c>
    </row>
    <row r="29" spans="3:12" ht="30" customHeight="1">
      <c r="C29" s="70" t="str">
        <f>IF(Cad_tp!D29="","",Cad_tp!D29)</f>
        <v/>
      </c>
      <c r="D29" s="114" t="str">
        <f>IF(Cad_tp!E29="","",Cad_tp!E29)</f>
        <v/>
      </c>
      <c r="E29" s="70" t="str">
        <f>IF($C29="","",SUMIF(Fa_an!$G$5:$G$5004,An_pp!$C29,Fa_an!$H$5:$H$5004))</f>
        <v/>
      </c>
      <c r="F29" s="70" t="str">
        <f>IF($C29="","",SUMIF(Fa_an!$G$5:$G$5004,An_pp!$C29,Fa_an!$I$5:$I$5004))</f>
        <v/>
      </c>
      <c r="G29" s="50" t="str">
        <f t="shared" si="0"/>
        <v/>
      </c>
      <c r="H29" s="69" t="str">
        <f>IF($C29="","",SUMIF(Fa_an!$G$5:$G$5004,An_pp!$C29,Fa_an!$K$5:$K$5004))</f>
        <v/>
      </c>
      <c r="I29" s="115" t="str">
        <f t="shared" si="1"/>
        <v/>
      </c>
      <c r="J29" s="70" t="str">
        <f>IF($C29="","",SUMIF(Fa_an!$G$5:$G$5004,An_pp!$C29,Fa_an!$M$5:$M$5004))</f>
        <v/>
      </c>
      <c r="K29" s="50" t="str">
        <f t="shared" si="2"/>
        <v/>
      </c>
      <c r="L29" s="116" t="str">
        <f t="shared" si="3"/>
        <v/>
      </c>
    </row>
    <row r="30" spans="3:12" ht="30" customHeight="1">
      <c r="C30" s="70" t="str">
        <f>IF(Cad_tp!D30="","",Cad_tp!D30)</f>
        <v/>
      </c>
      <c r="D30" s="114" t="str">
        <f>IF(Cad_tp!E30="","",Cad_tp!E30)</f>
        <v/>
      </c>
      <c r="E30" s="70" t="str">
        <f>IF($C30="","",SUMIF(Fa_an!$G$5:$G$5004,An_pp!$C30,Fa_an!$H$5:$H$5004))</f>
        <v/>
      </c>
      <c r="F30" s="70" t="str">
        <f>IF($C30="","",SUMIF(Fa_an!$G$5:$G$5004,An_pp!$C30,Fa_an!$I$5:$I$5004))</f>
        <v/>
      </c>
      <c r="G30" s="50" t="str">
        <f t="shared" si="0"/>
        <v/>
      </c>
      <c r="H30" s="69" t="str">
        <f>IF($C30="","",SUMIF(Fa_an!$G$5:$G$5004,An_pp!$C30,Fa_an!$K$5:$K$5004))</f>
        <v/>
      </c>
      <c r="I30" s="115" t="str">
        <f t="shared" si="1"/>
        <v/>
      </c>
      <c r="J30" s="70" t="str">
        <f>IF($C30="","",SUMIF(Fa_an!$G$5:$G$5004,An_pp!$C30,Fa_an!$M$5:$M$5004))</f>
        <v/>
      </c>
      <c r="K30" s="50" t="str">
        <f t="shared" si="2"/>
        <v/>
      </c>
      <c r="L30" s="116" t="str">
        <f t="shared" si="3"/>
        <v/>
      </c>
    </row>
    <row r="31" spans="3:12" ht="30" customHeight="1">
      <c r="C31" s="70" t="str">
        <f>IF(Cad_tp!D31="","",Cad_tp!D31)</f>
        <v/>
      </c>
      <c r="D31" s="114" t="str">
        <f>IF(Cad_tp!E31="","",Cad_tp!E31)</f>
        <v/>
      </c>
      <c r="E31" s="70" t="str">
        <f>IF($C31="","",SUMIF(Fa_an!$G$5:$G$5004,An_pp!$C31,Fa_an!$H$5:$H$5004))</f>
        <v/>
      </c>
      <c r="F31" s="70" t="str">
        <f>IF($C31="","",SUMIF(Fa_an!$G$5:$G$5004,An_pp!$C31,Fa_an!$I$5:$I$5004))</f>
        <v/>
      </c>
      <c r="G31" s="50" t="str">
        <f t="shared" si="0"/>
        <v/>
      </c>
      <c r="H31" s="69" t="str">
        <f>IF($C31="","",SUMIF(Fa_an!$G$5:$G$5004,An_pp!$C31,Fa_an!$K$5:$K$5004))</f>
        <v/>
      </c>
      <c r="I31" s="115" t="str">
        <f t="shared" si="1"/>
        <v/>
      </c>
      <c r="J31" s="70" t="str">
        <f>IF($C31="","",SUMIF(Fa_an!$G$5:$G$5004,An_pp!$C31,Fa_an!$M$5:$M$5004))</f>
        <v/>
      </c>
      <c r="K31" s="50" t="str">
        <f t="shared" si="2"/>
        <v/>
      </c>
      <c r="L31" s="116" t="str">
        <f t="shared" si="3"/>
        <v/>
      </c>
    </row>
    <row r="32" spans="3:12" ht="30" customHeight="1">
      <c r="C32" s="70" t="str">
        <f>IF(Cad_tp!D32="","",Cad_tp!D32)</f>
        <v/>
      </c>
      <c r="D32" s="114" t="str">
        <f>IF(Cad_tp!E32="","",Cad_tp!E32)</f>
        <v/>
      </c>
      <c r="E32" s="70" t="str">
        <f>IF($C32="","",SUMIF(Fa_an!$G$5:$G$5004,An_pp!$C32,Fa_an!$H$5:$H$5004))</f>
        <v/>
      </c>
      <c r="F32" s="70" t="str">
        <f>IF($C32="","",SUMIF(Fa_an!$G$5:$G$5004,An_pp!$C32,Fa_an!$I$5:$I$5004))</f>
        <v/>
      </c>
      <c r="G32" s="50" t="str">
        <f t="shared" si="0"/>
        <v/>
      </c>
      <c r="H32" s="69" t="str">
        <f>IF($C32="","",SUMIF(Fa_an!$G$5:$G$5004,An_pp!$C32,Fa_an!$K$5:$K$5004))</f>
        <v/>
      </c>
      <c r="I32" s="115" t="str">
        <f t="shared" si="1"/>
        <v/>
      </c>
      <c r="J32" s="70" t="str">
        <f>IF($C32="","",SUMIF(Fa_an!$G$5:$G$5004,An_pp!$C32,Fa_an!$M$5:$M$5004))</f>
        <v/>
      </c>
      <c r="K32" s="50" t="str">
        <f t="shared" si="2"/>
        <v/>
      </c>
      <c r="L32" s="116" t="str">
        <f t="shared" si="3"/>
        <v/>
      </c>
    </row>
    <row r="33" spans="3:12" ht="30" customHeight="1">
      <c r="C33" s="70" t="str">
        <f>IF(Cad_tp!D33="","",Cad_tp!D33)</f>
        <v/>
      </c>
      <c r="D33" s="114" t="str">
        <f>IF(Cad_tp!E33="","",Cad_tp!E33)</f>
        <v/>
      </c>
      <c r="E33" s="70" t="str">
        <f>IF($C33="","",SUMIF(Fa_an!$G$5:$G$5004,An_pp!$C33,Fa_an!$H$5:$H$5004))</f>
        <v/>
      </c>
      <c r="F33" s="70" t="str">
        <f>IF($C33="","",SUMIF(Fa_an!$G$5:$G$5004,An_pp!$C33,Fa_an!$I$5:$I$5004))</f>
        <v/>
      </c>
      <c r="G33" s="50" t="str">
        <f t="shared" si="0"/>
        <v/>
      </c>
      <c r="H33" s="69" t="str">
        <f>IF($C33="","",SUMIF(Fa_an!$G$5:$G$5004,An_pp!$C33,Fa_an!$K$5:$K$5004))</f>
        <v/>
      </c>
      <c r="I33" s="115" t="str">
        <f t="shared" si="1"/>
        <v/>
      </c>
      <c r="J33" s="70" t="str">
        <f>IF($C33="","",SUMIF(Fa_an!$G$5:$G$5004,An_pp!$C33,Fa_an!$M$5:$M$5004))</f>
        <v/>
      </c>
      <c r="K33" s="50" t="str">
        <f t="shared" si="2"/>
        <v/>
      </c>
      <c r="L33" s="116" t="str">
        <f t="shared" si="3"/>
        <v/>
      </c>
    </row>
    <row r="34" spans="3:12" ht="30" customHeight="1">
      <c r="C34" s="70" t="str">
        <f>IF(Cad_tp!D34="","",Cad_tp!D34)</f>
        <v/>
      </c>
      <c r="D34" s="114" t="str">
        <f>IF(Cad_tp!E34="","",Cad_tp!E34)</f>
        <v/>
      </c>
      <c r="E34" s="70" t="str">
        <f>IF($C34="","",SUMIF(Fa_an!$G$5:$G$5004,An_pp!$C34,Fa_an!$H$5:$H$5004))</f>
        <v/>
      </c>
      <c r="F34" s="70" t="str">
        <f>IF($C34="","",SUMIF(Fa_an!$G$5:$G$5004,An_pp!$C34,Fa_an!$I$5:$I$5004))</f>
        <v/>
      </c>
      <c r="G34" s="50" t="str">
        <f t="shared" si="0"/>
        <v/>
      </c>
      <c r="H34" s="69" t="str">
        <f>IF($C34="","",SUMIF(Fa_an!$G$5:$G$5004,An_pp!$C34,Fa_an!$K$5:$K$5004))</f>
        <v/>
      </c>
      <c r="I34" s="115" t="str">
        <f t="shared" si="1"/>
        <v/>
      </c>
      <c r="J34" s="70" t="str">
        <f>IF($C34="","",SUMIF(Fa_an!$G$5:$G$5004,An_pp!$C34,Fa_an!$M$5:$M$5004))</f>
        <v/>
      </c>
      <c r="K34" s="50" t="str">
        <f t="shared" si="2"/>
        <v/>
      </c>
      <c r="L34" s="116" t="str">
        <f t="shared" si="3"/>
        <v/>
      </c>
    </row>
    <row r="35" spans="3:12" ht="30" customHeight="1">
      <c r="C35" s="70" t="str">
        <f>IF(Cad_tp!D35="","",Cad_tp!D35)</f>
        <v/>
      </c>
      <c r="D35" s="114" t="str">
        <f>IF(Cad_tp!E35="","",Cad_tp!E35)</f>
        <v/>
      </c>
      <c r="E35" s="70" t="str">
        <f>IF($C35="","",SUMIF(Fa_an!$G$5:$G$5004,An_pp!$C35,Fa_an!$H$5:$H$5004))</f>
        <v/>
      </c>
      <c r="F35" s="70" t="str">
        <f>IF($C35="","",SUMIF(Fa_an!$G$5:$G$5004,An_pp!$C35,Fa_an!$I$5:$I$5004))</f>
        <v/>
      </c>
      <c r="G35" s="50" t="str">
        <f t="shared" si="0"/>
        <v/>
      </c>
      <c r="H35" s="69" t="str">
        <f>IF($C35="","",SUMIF(Fa_an!$G$5:$G$5004,An_pp!$C35,Fa_an!$K$5:$K$5004))</f>
        <v/>
      </c>
      <c r="I35" s="115" t="str">
        <f t="shared" si="1"/>
        <v/>
      </c>
      <c r="J35" s="70" t="str">
        <f>IF($C35="","",SUMIF(Fa_an!$G$5:$G$5004,An_pp!$C35,Fa_an!$M$5:$M$5004))</f>
        <v/>
      </c>
      <c r="K35" s="50" t="str">
        <f t="shared" si="2"/>
        <v/>
      </c>
      <c r="L35" s="116" t="str">
        <f t="shared" si="3"/>
        <v/>
      </c>
    </row>
    <row r="36" spans="3:12" ht="30" customHeight="1">
      <c r="C36" s="70" t="str">
        <f>IF(Cad_tp!D36="","",Cad_tp!D36)</f>
        <v/>
      </c>
      <c r="D36" s="114" t="str">
        <f>IF(Cad_tp!E36="","",Cad_tp!E36)</f>
        <v/>
      </c>
      <c r="E36" s="70" t="str">
        <f>IF($C36="","",SUMIF(Fa_an!$G$5:$G$5004,An_pp!$C36,Fa_an!$H$5:$H$5004))</f>
        <v/>
      </c>
      <c r="F36" s="70" t="str">
        <f>IF($C36="","",SUMIF(Fa_an!$G$5:$G$5004,An_pp!$C36,Fa_an!$I$5:$I$5004))</f>
        <v/>
      </c>
      <c r="G36" s="50" t="str">
        <f t="shared" si="0"/>
        <v/>
      </c>
      <c r="H36" s="69" t="str">
        <f>IF($C36="","",SUMIF(Fa_an!$G$5:$G$5004,An_pp!$C36,Fa_an!$K$5:$K$5004))</f>
        <v/>
      </c>
      <c r="I36" s="115" t="str">
        <f t="shared" si="1"/>
        <v/>
      </c>
      <c r="J36" s="70" t="str">
        <f>IF($C36="","",SUMIF(Fa_an!$G$5:$G$5004,An_pp!$C36,Fa_an!$M$5:$M$5004))</f>
        <v/>
      </c>
      <c r="K36" s="50" t="str">
        <f t="shared" si="2"/>
        <v/>
      </c>
      <c r="L36" s="116" t="str">
        <f t="shared" si="3"/>
        <v/>
      </c>
    </row>
    <row r="37" spans="3:12" ht="30" customHeight="1">
      <c r="C37" s="70" t="str">
        <f>IF(Cad_tp!D37="","",Cad_tp!D37)</f>
        <v/>
      </c>
      <c r="D37" s="114" t="str">
        <f>IF(Cad_tp!E37="","",Cad_tp!E37)</f>
        <v/>
      </c>
      <c r="E37" s="70" t="str">
        <f>IF($C37="","",SUMIF(Fa_an!$G$5:$G$5004,An_pp!$C37,Fa_an!$H$5:$H$5004))</f>
        <v/>
      </c>
      <c r="F37" s="70" t="str">
        <f>IF($C37="","",SUMIF(Fa_an!$G$5:$G$5004,An_pp!$C37,Fa_an!$I$5:$I$5004))</f>
        <v/>
      </c>
      <c r="G37" s="50" t="str">
        <f t="shared" si="0"/>
        <v/>
      </c>
      <c r="H37" s="69" t="str">
        <f>IF($C37="","",SUMIF(Fa_an!$G$5:$G$5004,An_pp!$C37,Fa_an!$K$5:$K$5004))</f>
        <v/>
      </c>
      <c r="I37" s="115" t="str">
        <f t="shared" si="1"/>
        <v/>
      </c>
      <c r="J37" s="70" t="str">
        <f>IF($C37="","",SUMIF(Fa_an!$G$5:$G$5004,An_pp!$C37,Fa_an!$M$5:$M$5004))</f>
        <v/>
      </c>
      <c r="K37" s="50" t="str">
        <f t="shared" si="2"/>
        <v/>
      </c>
      <c r="L37" s="116" t="str">
        <f t="shared" si="3"/>
        <v/>
      </c>
    </row>
    <row r="38" spans="3:12" ht="30" customHeight="1">
      <c r="C38" s="70" t="str">
        <f>IF(Cad_tp!D38="","",Cad_tp!D38)</f>
        <v/>
      </c>
      <c r="D38" s="114" t="str">
        <f>IF(Cad_tp!E38="","",Cad_tp!E38)</f>
        <v/>
      </c>
      <c r="E38" s="70" t="str">
        <f>IF($C38="","",SUMIF(Fa_an!$G$5:$G$5004,An_pp!$C38,Fa_an!$H$5:$H$5004))</f>
        <v/>
      </c>
      <c r="F38" s="70" t="str">
        <f>IF($C38="","",SUMIF(Fa_an!$G$5:$G$5004,An_pp!$C38,Fa_an!$I$5:$I$5004))</f>
        <v/>
      </c>
      <c r="G38" s="50" t="str">
        <f t="shared" si="0"/>
        <v/>
      </c>
      <c r="H38" s="69" t="str">
        <f>IF($C38="","",SUMIF(Fa_an!$G$5:$G$5004,An_pp!$C38,Fa_an!$K$5:$K$5004))</f>
        <v/>
      </c>
      <c r="I38" s="115" t="str">
        <f t="shared" si="1"/>
        <v/>
      </c>
      <c r="J38" s="70" t="str">
        <f>IF($C38="","",SUMIF(Fa_an!$G$5:$G$5004,An_pp!$C38,Fa_an!$M$5:$M$5004))</f>
        <v/>
      </c>
      <c r="K38" s="50" t="str">
        <f t="shared" si="2"/>
        <v/>
      </c>
      <c r="L38" s="116" t="str">
        <f t="shared" si="3"/>
        <v/>
      </c>
    </row>
    <row r="39" spans="3:12" ht="30" customHeight="1">
      <c r="C39" s="70" t="str">
        <f>IF(Cad_tp!D39="","",Cad_tp!D39)</f>
        <v/>
      </c>
      <c r="D39" s="114" t="str">
        <f>IF(Cad_tp!E39="","",Cad_tp!E39)</f>
        <v/>
      </c>
      <c r="E39" s="70" t="str">
        <f>IF($C39="","",SUMIF(Fa_an!$G$5:$G$5004,An_pp!$C39,Fa_an!$H$5:$H$5004))</f>
        <v/>
      </c>
      <c r="F39" s="70" t="str">
        <f>IF($C39="","",SUMIF(Fa_an!$G$5:$G$5004,An_pp!$C39,Fa_an!$I$5:$I$5004))</f>
        <v/>
      </c>
      <c r="G39" s="50" t="str">
        <f t="shared" si="0"/>
        <v/>
      </c>
      <c r="H39" s="69" t="str">
        <f>IF($C39="","",SUMIF(Fa_an!$G$5:$G$5004,An_pp!$C39,Fa_an!$K$5:$K$5004))</f>
        <v/>
      </c>
      <c r="I39" s="115" t="str">
        <f t="shared" si="1"/>
        <v/>
      </c>
      <c r="J39" s="70" t="str">
        <f>IF($C39="","",SUMIF(Fa_an!$G$5:$G$5004,An_pp!$C39,Fa_an!$M$5:$M$5004))</f>
        <v/>
      </c>
      <c r="K39" s="50" t="str">
        <f t="shared" si="2"/>
        <v/>
      </c>
      <c r="L39" s="116" t="str">
        <f t="shared" si="3"/>
        <v/>
      </c>
    </row>
    <row r="40" spans="3:12" ht="30" customHeight="1">
      <c r="C40" s="70" t="str">
        <f>IF(Cad_tp!D40="","",Cad_tp!D40)</f>
        <v/>
      </c>
      <c r="D40" s="114" t="str">
        <f>IF(Cad_tp!E40="","",Cad_tp!E40)</f>
        <v/>
      </c>
      <c r="E40" s="70" t="str">
        <f>IF($C40="","",SUMIF(Fa_an!$G$5:$G$5004,An_pp!$C40,Fa_an!$H$5:$H$5004))</f>
        <v/>
      </c>
      <c r="F40" s="70" t="str">
        <f>IF($C40="","",SUMIF(Fa_an!$G$5:$G$5004,An_pp!$C40,Fa_an!$I$5:$I$5004))</f>
        <v/>
      </c>
      <c r="G40" s="50" t="str">
        <f t="shared" si="0"/>
        <v/>
      </c>
      <c r="H40" s="69" t="str">
        <f>IF($C40="","",SUMIF(Fa_an!$G$5:$G$5004,An_pp!$C40,Fa_an!$K$5:$K$5004))</f>
        <v/>
      </c>
      <c r="I40" s="115" t="str">
        <f t="shared" si="1"/>
        <v/>
      </c>
      <c r="J40" s="70" t="str">
        <f>IF($C40="","",SUMIF(Fa_an!$G$5:$G$5004,An_pp!$C40,Fa_an!$M$5:$M$5004))</f>
        <v/>
      </c>
      <c r="K40" s="50" t="str">
        <f t="shared" si="2"/>
        <v/>
      </c>
      <c r="L40" s="116" t="str">
        <f t="shared" si="3"/>
        <v/>
      </c>
    </row>
    <row r="41" spans="3:12" ht="30" customHeight="1">
      <c r="C41" s="70" t="str">
        <f>IF(Cad_tp!D41="","",Cad_tp!D41)</f>
        <v/>
      </c>
      <c r="D41" s="114" t="str">
        <f>IF(Cad_tp!E41="","",Cad_tp!E41)</f>
        <v/>
      </c>
      <c r="E41" s="70" t="str">
        <f>IF($C41="","",SUMIF(Fa_an!$G$5:$G$5004,An_pp!$C41,Fa_an!$H$5:$H$5004))</f>
        <v/>
      </c>
      <c r="F41" s="70" t="str">
        <f>IF($C41="","",SUMIF(Fa_an!$G$5:$G$5004,An_pp!$C41,Fa_an!$I$5:$I$5004))</f>
        <v/>
      </c>
      <c r="G41" s="50" t="str">
        <f t="shared" si="0"/>
        <v/>
      </c>
      <c r="H41" s="69" t="str">
        <f>IF($C41="","",SUMIF(Fa_an!$G$5:$G$5004,An_pp!$C41,Fa_an!$K$5:$K$5004))</f>
        <v/>
      </c>
      <c r="I41" s="115" t="str">
        <f t="shared" si="1"/>
        <v/>
      </c>
      <c r="J41" s="70" t="str">
        <f>IF($C41="","",SUMIF(Fa_an!$G$5:$G$5004,An_pp!$C41,Fa_an!$M$5:$M$5004))</f>
        <v/>
      </c>
      <c r="K41" s="50" t="str">
        <f t="shared" si="2"/>
        <v/>
      </c>
      <c r="L41" s="116" t="str">
        <f t="shared" si="3"/>
        <v/>
      </c>
    </row>
    <row r="42" spans="3:12" ht="30" customHeight="1">
      <c r="C42" s="70" t="str">
        <f>IF(Cad_tp!D42="","",Cad_tp!D42)</f>
        <v/>
      </c>
      <c r="D42" s="114" t="str">
        <f>IF(Cad_tp!E42="","",Cad_tp!E42)</f>
        <v/>
      </c>
      <c r="E42" s="70" t="str">
        <f>IF($C42="","",SUMIF(Fa_an!$G$5:$G$5004,An_pp!$C42,Fa_an!$H$5:$H$5004))</f>
        <v/>
      </c>
      <c r="F42" s="70" t="str">
        <f>IF($C42="","",SUMIF(Fa_an!$G$5:$G$5004,An_pp!$C42,Fa_an!$I$5:$I$5004))</f>
        <v/>
      </c>
      <c r="G42" s="50" t="str">
        <f t="shared" si="0"/>
        <v/>
      </c>
      <c r="H42" s="69" t="str">
        <f>IF($C42="","",SUMIF(Fa_an!$G$5:$G$5004,An_pp!$C42,Fa_an!$K$5:$K$5004))</f>
        <v/>
      </c>
      <c r="I42" s="115" t="str">
        <f t="shared" si="1"/>
        <v/>
      </c>
      <c r="J42" s="70" t="str">
        <f>IF($C42="","",SUMIF(Fa_an!$G$5:$G$5004,An_pp!$C42,Fa_an!$M$5:$M$5004))</f>
        <v/>
      </c>
      <c r="K42" s="50" t="str">
        <f t="shared" si="2"/>
        <v/>
      </c>
      <c r="L42" s="116" t="str">
        <f t="shared" si="3"/>
        <v/>
      </c>
    </row>
    <row r="43" spans="3:12" ht="30" customHeight="1">
      <c r="C43" s="70" t="str">
        <f>IF(Cad_tp!D43="","",Cad_tp!D43)</f>
        <v/>
      </c>
      <c r="D43" s="114" t="str">
        <f>IF(Cad_tp!E43="","",Cad_tp!E43)</f>
        <v/>
      </c>
      <c r="E43" s="70" t="str">
        <f>IF($C43="","",SUMIF(Fa_an!$G$5:$G$5004,An_pp!$C43,Fa_an!$H$5:$H$5004))</f>
        <v/>
      </c>
      <c r="F43" s="70" t="str">
        <f>IF($C43="","",SUMIF(Fa_an!$G$5:$G$5004,An_pp!$C43,Fa_an!$I$5:$I$5004))</f>
        <v/>
      </c>
      <c r="G43" s="50" t="str">
        <f t="shared" si="0"/>
        <v/>
      </c>
      <c r="H43" s="69" t="str">
        <f>IF($C43="","",SUMIF(Fa_an!$G$5:$G$5004,An_pp!$C43,Fa_an!$K$5:$K$5004))</f>
        <v/>
      </c>
      <c r="I43" s="115" t="str">
        <f t="shared" si="1"/>
        <v/>
      </c>
      <c r="J43" s="70" t="str">
        <f>IF($C43="","",SUMIF(Fa_an!$G$5:$G$5004,An_pp!$C43,Fa_an!$M$5:$M$5004))</f>
        <v/>
      </c>
      <c r="K43" s="50" t="str">
        <f t="shared" si="2"/>
        <v/>
      </c>
      <c r="L43" s="116" t="str">
        <f t="shared" si="3"/>
        <v/>
      </c>
    </row>
    <row r="44" spans="3:12" ht="30" customHeight="1">
      <c r="C44" s="70" t="str">
        <f>IF(Cad_tp!D44="","",Cad_tp!D44)</f>
        <v/>
      </c>
      <c r="D44" s="114" t="str">
        <f>IF(Cad_tp!E44="","",Cad_tp!E44)</f>
        <v/>
      </c>
      <c r="E44" s="70" t="str">
        <f>IF($C44="","",SUMIF(Fa_an!$G$5:$G$5004,An_pp!$C44,Fa_an!$H$5:$H$5004))</f>
        <v/>
      </c>
      <c r="F44" s="70" t="str">
        <f>IF($C44="","",SUMIF(Fa_an!$G$5:$G$5004,An_pp!$C44,Fa_an!$I$5:$I$5004))</f>
        <v/>
      </c>
      <c r="G44" s="50" t="str">
        <f t="shared" si="0"/>
        <v/>
      </c>
      <c r="H44" s="69" t="str">
        <f>IF($C44="","",SUMIF(Fa_an!$G$5:$G$5004,An_pp!$C44,Fa_an!$K$5:$K$5004))</f>
        <v/>
      </c>
      <c r="I44" s="115" t="str">
        <f t="shared" si="1"/>
        <v/>
      </c>
      <c r="J44" s="70" t="str">
        <f>IF($C44="","",SUMIF(Fa_an!$G$5:$G$5004,An_pp!$C44,Fa_an!$M$5:$M$5004))</f>
        <v/>
      </c>
      <c r="K44" s="50" t="str">
        <f t="shared" si="2"/>
        <v/>
      </c>
      <c r="L44" s="116" t="str">
        <f t="shared" si="3"/>
        <v/>
      </c>
    </row>
    <row r="45" spans="3:12" ht="30" customHeight="1">
      <c r="C45" s="70" t="str">
        <f>IF(Cad_tp!D45="","",Cad_tp!D45)</f>
        <v/>
      </c>
      <c r="D45" s="114" t="str">
        <f>IF(Cad_tp!E45="","",Cad_tp!E45)</f>
        <v/>
      </c>
      <c r="E45" s="70" t="str">
        <f>IF($C45="","",SUMIF(Fa_an!$G$5:$G$5004,An_pp!$C45,Fa_an!$H$5:$H$5004))</f>
        <v/>
      </c>
      <c r="F45" s="70" t="str">
        <f>IF($C45="","",SUMIF(Fa_an!$G$5:$G$5004,An_pp!$C45,Fa_an!$I$5:$I$5004))</f>
        <v/>
      </c>
      <c r="G45" s="50" t="str">
        <f t="shared" si="0"/>
        <v/>
      </c>
      <c r="H45" s="69" t="str">
        <f>IF($C45="","",SUMIF(Fa_an!$G$5:$G$5004,An_pp!$C45,Fa_an!$K$5:$K$5004))</f>
        <v/>
      </c>
      <c r="I45" s="115" t="str">
        <f t="shared" si="1"/>
        <v/>
      </c>
      <c r="J45" s="70" t="str">
        <f>IF($C45="","",SUMIF(Fa_an!$G$5:$G$5004,An_pp!$C45,Fa_an!$M$5:$M$5004))</f>
        <v/>
      </c>
      <c r="K45" s="50" t="str">
        <f t="shared" si="2"/>
        <v/>
      </c>
      <c r="L45" s="116" t="str">
        <f t="shared" si="3"/>
        <v/>
      </c>
    </row>
    <row r="46" spans="3:12" ht="30" customHeight="1">
      <c r="C46" s="70" t="str">
        <f>IF(Cad_tp!D46="","",Cad_tp!D46)</f>
        <v/>
      </c>
      <c r="D46" s="114" t="str">
        <f>IF(Cad_tp!E46="","",Cad_tp!E46)</f>
        <v/>
      </c>
      <c r="E46" s="70" t="str">
        <f>IF($C46="","",SUMIF(Fa_an!$G$5:$G$5004,An_pp!$C46,Fa_an!$H$5:$H$5004))</f>
        <v/>
      </c>
      <c r="F46" s="70" t="str">
        <f>IF($C46="","",SUMIF(Fa_an!$G$5:$G$5004,An_pp!$C46,Fa_an!$I$5:$I$5004))</f>
        <v/>
      </c>
      <c r="G46" s="50" t="str">
        <f t="shared" si="0"/>
        <v/>
      </c>
      <c r="H46" s="69" t="str">
        <f>IF($C46="","",SUMIF(Fa_an!$G$5:$G$5004,An_pp!$C46,Fa_an!$K$5:$K$5004))</f>
        <v/>
      </c>
      <c r="I46" s="115" t="str">
        <f t="shared" si="1"/>
        <v/>
      </c>
      <c r="J46" s="70" t="str">
        <f>IF($C46="","",SUMIF(Fa_an!$G$5:$G$5004,An_pp!$C46,Fa_an!$M$5:$M$5004))</f>
        <v/>
      </c>
      <c r="K46" s="50" t="str">
        <f t="shared" si="2"/>
        <v/>
      </c>
      <c r="L46" s="116" t="str">
        <f t="shared" si="3"/>
        <v/>
      </c>
    </row>
    <row r="47" spans="3:12" ht="30" customHeight="1">
      <c r="C47" s="70" t="str">
        <f>IF(Cad_tp!D47="","",Cad_tp!D47)</f>
        <v/>
      </c>
      <c r="D47" s="114" t="str">
        <f>IF(Cad_tp!E47="","",Cad_tp!E47)</f>
        <v/>
      </c>
      <c r="E47" s="70" t="str">
        <f>IF($C47="","",SUMIF(Fa_an!$G$5:$G$5004,An_pp!$C47,Fa_an!$H$5:$H$5004))</f>
        <v/>
      </c>
      <c r="F47" s="70" t="str">
        <f>IF($C47="","",SUMIF(Fa_an!$G$5:$G$5004,An_pp!$C47,Fa_an!$I$5:$I$5004))</f>
        <v/>
      </c>
      <c r="G47" s="50" t="str">
        <f t="shared" si="0"/>
        <v/>
      </c>
      <c r="H47" s="69" t="str">
        <f>IF($C47="","",SUMIF(Fa_an!$G$5:$G$5004,An_pp!$C47,Fa_an!$K$5:$K$5004))</f>
        <v/>
      </c>
      <c r="I47" s="115" t="str">
        <f t="shared" si="1"/>
        <v/>
      </c>
      <c r="J47" s="70" t="str">
        <f>IF($C47="","",SUMIF(Fa_an!$G$5:$G$5004,An_pp!$C47,Fa_an!$M$5:$M$5004))</f>
        <v/>
      </c>
      <c r="K47" s="50" t="str">
        <f t="shared" si="2"/>
        <v/>
      </c>
      <c r="L47" s="116" t="str">
        <f t="shared" si="3"/>
        <v/>
      </c>
    </row>
    <row r="48" spans="3:12" ht="30" customHeight="1">
      <c r="C48" s="70" t="str">
        <f>IF(Cad_tp!D48="","",Cad_tp!D48)</f>
        <v/>
      </c>
      <c r="D48" s="114" t="str">
        <f>IF(Cad_tp!E48="","",Cad_tp!E48)</f>
        <v/>
      </c>
      <c r="E48" s="70" t="str">
        <f>IF($C48="","",SUMIF(Fa_an!$G$5:$G$5004,An_pp!$C48,Fa_an!$H$5:$H$5004))</f>
        <v/>
      </c>
      <c r="F48" s="70" t="str">
        <f>IF($C48="","",SUMIF(Fa_an!$G$5:$G$5004,An_pp!$C48,Fa_an!$I$5:$I$5004))</f>
        <v/>
      </c>
      <c r="G48" s="50" t="str">
        <f t="shared" si="0"/>
        <v/>
      </c>
      <c r="H48" s="69" t="str">
        <f>IF($C48="","",SUMIF(Fa_an!$G$5:$G$5004,An_pp!$C48,Fa_an!$K$5:$K$5004))</f>
        <v/>
      </c>
      <c r="I48" s="115" t="str">
        <f t="shared" si="1"/>
        <v/>
      </c>
      <c r="J48" s="70" t="str">
        <f>IF($C48="","",SUMIF(Fa_an!$G$5:$G$5004,An_pp!$C48,Fa_an!$M$5:$M$5004))</f>
        <v/>
      </c>
      <c r="K48" s="50" t="str">
        <f t="shared" si="2"/>
        <v/>
      </c>
      <c r="L48" s="116" t="str">
        <f t="shared" si="3"/>
        <v/>
      </c>
    </row>
    <row r="49" spans="3:12" ht="30" customHeight="1">
      <c r="C49" s="70" t="str">
        <f>IF(Cad_tp!D49="","",Cad_tp!D49)</f>
        <v/>
      </c>
      <c r="D49" s="114" t="str">
        <f>IF(Cad_tp!E49="","",Cad_tp!E49)</f>
        <v/>
      </c>
      <c r="E49" s="70" t="str">
        <f>IF($C49="","",SUMIF(Fa_an!$G$5:$G$5004,An_pp!$C49,Fa_an!$H$5:$H$5004))</f>
        <v/>
      </c>
      <c r="F49" s="70" t="str">
        <f>IF($C49="","",SUMIF(Fa_an!$G$5:$G$5004,An_pp!$C49,Fa_an!$I$5:$I$5004))</f>
        <v/>
      </c>
      <c r="G49" s="50" t="str">
        <f t="shared" si="0"/>
        <v/>
      </c>
      <c r="H49" s="69" t="str">
        <f>IF($C49="","",SUMIF(Fa_an!$G$5:$G$5004,An_pp!$C49,Fa_an!$K$5:$K$5004))</f>
        <v/>
      </c>
      <c r="I49" s="115" t="str">
        <f t="shared" si="1"/>
        <v/>
      </c>
      <c r="J49" s="70" t="str">
        <f>IF($C49="","",SUMIF(Fa_an!$G$5:$G$5004,An_pp!$C49,Fa_an!$M$5:$M$5004))</f>
        <v/>
      </c>
      <c r="K49" s="50" t="str">
        <f t="shared" si="2"/>
        <v/>
      </c>
      <c r="L49" s="116" t="str">
        <f t="shared" si="3"/>
        <v/>
      </c>
    </row>
    <row r="50" spans="3:12" ht="30" customHeight="1">
      <c r="C50" s="70" t="str">
        <f>IF(Cad_tp!D50="","",Cad_tp!D50)</f>
        <v/>
      </c>
      <c r="D50" s="114" t="str">
        <f>IF(Cad_tp!E50="","",Cad_tp!E50)</f>
        <v/>
      </c>
      <c r="E50" s="70" t="str">
        <f>IF($C50="","",SUMIF(Fa_an!$G$5:$G$5004,An_pp!$C50,Fa_an!$H$5:$H$5004))</f>
        <v/>
      </c>
      <c r="F50" s="70" t="str">
        <f>IF($C50="","",SUMIF(Fa_an!$G$5:$G$5004,An_pp!$C50,Fa_an!$I$5:$I$5004))</f>
        <v/>
      </c>
      <c r="G50" s="50" t="str">
        <f t="shared" si="0"/>
        <v/>
      </c>
      <c r="H50" s="69" t="str">
        <f>IF($C50="","",SUMIF(Fa_an!$G$5:$G$5004,An_pp!$C50,Fa_an!$K$5:$K$5004))</f>
        <v/>
      </c>
      <c r="I50" s="115" t="str">
        <f t="shared" si="1"/>
        <v/>
      </c>
      <c r="J50" s="70" t="str">
        <f>IF($C50="","",SUMIF(Fa_an!$G$5:$G$5004,An_pp!$C50,Fa_an!$M$5:$M$5004))</f>
        <v/>
      </c>
      <c r="K50" s="50" t="str">
        <f t="shared" si="2"/>
        <v/>
      </c>
      <c r="L50" s="116" t="str">
        <f t="shared" si="3"/>
        <v/>
      </c>
    </row>
    <row r="51" spans="3:12" ht="30" customHeight="1">
      <c r="C51" s="70" t="str">
        <f>IF(Cad_tp!D51="","",Cad_tp!D51)</f>
        <v/>
      </c>
      <c r="D51" s="114" t="str">
        <f>IF(Cad_tp!E51="","",Cad_tp!E51)</f>
        <v/>
      </c>
      <c r="E51" s="70" t="str">
        <f>IF($C51="","",SUMIF(Fa_an!$G$5:$G$5004,An_pp!$C51,Fa_an!$H$5:$H$5004))</f>
        <v/>
      </c>
      <c r="F51" s="70" t="str">
        <f>IF($C51="","",SUMIF(Fa_an!$G$5:$G$5004,An_pp!$C51,Fa_an!$I$5:$I$5004))</f>
        <v/>
      </c>
      <c r="G51" s="50" t="str">
        <f t="shared" si="0"/>
        <v/>
      </c>
      <c r="H51" s="69" t="str">
        <f>IF($C51="","",SUMIF(Fa_an!$G$5:$G$5004,An_pp!$C51,Fa_an!$K$5:$K$5004))</f>
        <v/>
      </c>
      <c r="I51" s="115" t="str">
        <f t="shared" si="1"/>
        <v/>
      </c>
      <c r="J51" s="70" t="str">
        <f>IF($C51="","",SUMIF(Fa_an!$G$5:$G$5004,An_pp!$C51,Fa_an!$M$5:$M$5004))</f>
        <v/>
      </c>
      <c r="K51" s="50" t="str">
        <f t="shared" si="2"/>
        <v/>
      </c>
      <c r="L51" s="116" t="str">
        <f t="shared" si="3"/>
        <v/>
      </c>
    </row>
    <row r="52" spans="3:12" ht="30" customHeight="1">
      <c r="C52" s="70" t="str">
        <f>IF(Cad_tp!D52="","",Cad_tp!D52)</f>
        <v/>
      </c>
      <c r="D52" s="114" t="str">
        <f>IF(Cad_tp!E52="","",Cad_tp!E52)</f>
        <v/>
      </c>
      <c r="E52" s="70" t="str">
        <f>IF($C52="","",SUMIF(Fa_an!$G$5:$G$5004,An_pp!$C52,Fa_an!$H$5:$H$5004))</f>
        <v/>
      </c>
      <c r="F52" s="70" t="str">
        <f>IF($C52="","",SUMIF(Fa_an!$G$5:$G$5004,An_pp!$C52,Fa_an!$I$5:$I$5004))</f>
        <v/>
      </c>
      <c r="G52" s="50" t="str">
        <f t="shared" si="0"/>
        <v/>
      </c>
      <c r="H52" s="69" t="str">
        <f>IF($C52="","",SUMIF(Fa_an!$G$5:$G$5004,An_pp!$C52,Fa_an!$K$5:$K$5004))</f>
        <v/>
      </c>
      <c r="I52" s="115" t="str">
        <f t="shared" si="1"/>
        <v/>
      </c>
      <c r="J52" s="70" t="str">
        <f>IF($C52="","",SUMIF(Fa_an!$G$5:$G$5004,An_pp!$C52,Fa_an!$M$5:$M$5004))</f>
        <v/>
      </c>
      <c r="K52" s="50" t="str">
        <f t="shared" si="2"/>
        <v/>
      </c>
      <c r="L52" s="116" t="str">
        <f t="shared" si="3"/>
        <v/>
      </c>
    </row>
    <row r="53" spans="3:12" ht="30" customHeight="1">
      <c r="C53" s="70" t="str">
        <f>IF(Cad_tp!D53="","",Cad_tp!D53)</f>
        <v/>
      </c>
      <c r="D53" s="114" t="str">
        <f>IF(Cad_tp!E53="","",Cad_tp!E53)</f>
        <v/>
      </c>
      <c r="E53" s="70" t="str">
        <f>IF($C53="","",SUMIF(Fa_an!$G$5:$G$5004,An_pp!$C53,Fa_an!$H$5:$H$5004))</f>
        <v/>
      </c>
      <c r="F53" s="70" t="str">
        <f>IF($C53="","",SUMIF(Fa_an!$G$5:$G$5004,An_pp!$C53,Fa_an!$I$5:$I$5004))</f>
        <v/>
      </c>
      <c r="G53" s="50" t="str">
        <f t="shared" si="0"/>
        <v/>
      </c>
      <c r="H53" s="69" t="str">
        <f>IF($C53="","",SUMIF(Fa_an!$G$5:$G$5004,An_pp!$C53,Fa_an!$K$5:$K$5004))</f>
        <v/>
      </c>
      <c r="I53" s="115" t="str">
        <f t="shared" si="1"/>
        <v/>
      </c>
      <c r="J53" s="70" t="str">
        <f>IF($C53="","",SUMIF(Fa_an!$G$5:$G$5004,An_pp!$C53,Fa_an!$M$5:$M$5004))</f>
        <v/>
      </c>
      <c r="K53" s="50" t="str">
        <f t="shared" si="2"/>
        <v/>
      </c>
      <c r="L53" s="116" t="str">
        <f t="shared" si="3"/>
        <v/>
      </c>
    </row>
    <row r="54" spans="3:12" ht="30" customHeight="1">
      <c r="C54" s="70" t="str">
        <f>IF(Cad_tp!D54="","",Cad_tp!D54)</f>
        <v/>
      </c>
      <c r="D54" s="114" t="str">
        <f>IF(Cad_tp!E54="","",Cad_tp!E54)</f>
        <v/>
      </c>
      <c r="E54" s="70" t="str">
        <f>IF($C54="","",SUMIF(Fa_an!$G$5:$G$5004,An_pp!$C54,Fa_an!$H$5:$H$5004))</f>
        <v/>
      </c>
      <c r="F54" s="70" t="str">
        <f>IF($C54="","",SUMIF(Fa_an!$G$5:$G$5004,An_pp!$C54,Fa_an!$I$5:$I$5004))</f>
        <v/>
      </c>
      <c r="G54" s="50" t="str">
        <f t="shared" si="0"/>
        <v/>
      </c>
      <c r="H54" s="69" t="str">
        <f>IF($C54="","",SUMIF(Fa_an!$G$5:$G$5004,An_pp!$C54,Fa_an!$K$5:$K$5004))</f>
        <v/>
      </c>
      <c r="I54" s="115" t="str">
        <f t="shared" si="1"/>
        <v/>
      </c>
      <c r="J54" s="70" t="str">
        <f>IF($C54="","",SUMIF(Fa_an!$G$5:$G$5004,An_pp!$C54,Fa_an!$M$5:$M$5004))</f>
        <v/>
      </c>
      <c r="K54" s="50" t="str">
        <f t="shared" si="2"/>
        <v/>
      </c>
      <c r="L54" s="116" t="str">
        <f t="shared" si="3"/>
        <v/>
      </c>
    </row>
    <row r="55" spans="3:12" ht="30" customHeight="1">
      <c r="C55" s="70" t="str">
        <f>IF(Cad_tp!D55="","",Cad_tp!D55)</f>
        <v/>
      </c>
      <c r="D55" s="114" t="str">
        <f>IF(Cad_tp!E55="","",Cad_tp!E55)</f>
        <v/>
      </c>
      <c r="E55" s="70" t="str">
        <f>IF($C55="","",SUMIF(Fa_an!$G$5:$G$5004,An_pp!$C55,Fa_an!$H$5:$H$5004))</f>
        <v/>
      </c>
      <c r="F55" s="70" t="str">
        <f>IF($C55="","",SUMIF(Fa_an!$G$5:$G$5004,An_pp!$C55,Fa_an!$I$5:$I$5004))</f>
        <v/>
      </c>
      <c r="G55" s="50" t="str">
        <f t="shared" si="0"/>
        <v/>
      </c>
      <c r="H55" s="69" t="str">
        <f>IF($C55="","",SUMIF(Fa_an!$G$5:$G$5004,An_pp!$C55,Fa_an!$K$5:$K$5004))</f>
        <v/>
      </c>
      <c r="I55" s="115" t="str">
        <f t="shared" si="1"/>
        <v/>
      </c>
      <c r="J55" s="70" t="str">
        <f>IF($C55="","",SUMIF(Fa_an!$G$5:$G$5004,An_pp!$C55,Fa_an!$M$5:$M$5004))</f>
        <v/>
      </c>
      <c r="K55" s="50" t="str">
        <f t="shared" si="2"/>
        <v/>
      </c>
      <c r="L55" s="116" t="str">
        <f t="shared" si="3"/>
        <v/>
      </c>
    </row>
    <row r="56" spans="3:12" ht="30" customHeight="1">
      <c r="C56" s="70" t="str">
        <f>IF(Cad_tp!D56="","",Cad_tp!D56)</f>
        <v/>
      </c>
      <c r="D56" s="114" t="str">
        <f>IF(Cad_tp!E56="","",Cad_tp!E56)</f>
        <v/>
      </c>
      <c r="E56" s="70" t="str">
        <f>IF($C56="","",SUMIF(Fa_an!$G$5:$G$5004,An_pp!$C56,Fa_an!$H$5:$H$5004))</f>
        <v/>
      </c>
      <c r="F56" s="70" t="str">
        <f>IF($C56="","",SUMIF(Fa_an!$G$5:$G$5004,An_pp!$C56,Fa_an!$I$5:$I$5004))</f>
        <v/>
      </c>
      <c r="G56" s="50" t="str">
        <f t="shared" si="0"/>
        <v/>
      </c>
      <c r="H56" s="69" t="str">
        <f>IF($C56="","",SUMIF(Fa_an!$G$5:$G$5004,An_pp!$C56,Fa_an!$K$5:$K$5004))</f>
        <v/>
      </c>
      <c r="I56" s="115" t="str">
        <f t="shared" si="1"/>
        <v/>
      </c>
      <c r="J56" s="70" t="str">
        <f>IF($C56="","",SUMIF(Fa_an!$G$5:$G$5004,An_pp!$C56,Fa_an!$M$5:$M$5004))</f>
        <v/>
      </c>
      <c r="K56" s="50" t="str">
        <f t="shared" si="2"/>
        <v/>
      </c>
      <c r="L56" s="116" t="str">
        <f t="shared" si="3"/>
        <v/>
      </c>
    </row>
    <row r="57" spans="3:12" ht="30" customHeight="1">
      <c r="C57" s="70" t="str">
        <f>IF(Cad_tp!D57="","",Cad_tp!D57)</f>
        <v/>
      </c>
      <c r="D57" s="114" t="str">
        <f>IF(Cad_tp!E57="","",Cad_tp!E57)</f>
        <v/>
      </c>
      <c r="E57" s="70" t="str">
        <f>IF($C57="","",SUMIF(Fa_an!$G$5:$G$5004,An_pp!$C57,Fa_an!$H$5:$H$5004))</f>
        <v/>
      </c>
      <c r="F57" s="70" t="str">
        <f>IF($C57="","",SUMIF(Fa_an!$G$5:$G$5004,An_pp!$C57,Fa_an!$I$5:$I$5004))</f>
        <v/>
      </c>
      <c r="G57" s="50" t="str">
        <f t="shared" si="0"/>
        <v/>
      </c>
      <c r="H57" s="69" t="str">
        <f>IF($C57="","",SUMIF(Fa_an!$G$5:$G$5004,An_pp!$C57,Fa_an!$K$5:$K$5004))</f>
        <v/>
      </c>
      <c r="I57" s="115" t="str">
        <f t="shared" si="1"/>
        <v/>
      </c>
      <c r="J57" s="70" t="str">
        <f>IF($C57="","",SUMIF(Fa_an!$G$5:$G$5004,An_pp!$C57,Fa_an!$M$5:$M$5004))</f>
        <v/>
      </c>
      <c r="K57" s="50" t="str">
        <f t="shared" si="2"/>
        <v/>
      </c>
      <c r="L57" s="116" t="str">
        <f t="shared" si="3"/>
        <v/>
      </c>
    </row>
    <row r="58" spans="3:12" ht="30" customHeight="1">
      <c r="C58" s="70" t="str">
        <f>IF(Cad_tp!D58="","",Cad_tp!D58)</f>
        <v/>
      </c>
      <c r="D58" s="114" t="str">
        <f>IF(Cad_tp!E58="","",Cad_tp!E58)</f>
        <v/>
      </c>
      <c r="E58" s="70" t="str">
        <f>IF($C58="","",SUMIF(Fa_an!$G$5:$G$5004,An_pp!$C58,Fa_an!$H$5:$H$5004))</f>
        <v/>
      </c>
      <c r="F58" s="70" t="str">
        <f>IF($C58="","",SUMIF(Fa_an!$G$5:$G$5004,An_pp!$C58,Fa_an!$I$5:$I$5004))</f>
        <v/>
      </c>
      <c r="G58" s="50" t="str">
        <f t="shared" si="0"/>
        <v/>
      </c>
      <c r="H58" s="69" t="str">
        <f>IF($C58="","",SUMIF(Fa_an!$G$5:$G$5004,An_pp!$C58,Fa_an!$K$5:$K$5004))</f>
        <v/>
      </c>
      <c r="I58" s="115" t="str">
        <f t="shared" si="1"/>
        <v/>
      </c>
      <c r="J58" s="70" t="str">
        <f>IF($C58="","",SUMIF(Fa_an!$G$5:$G$5004,An_pp!$C58,Fa_an!$M$5:$M$5004))</f>
        <v/>
      </c>
      <c r="K58" s="50" t="str">
        <f t="shared" si="2"/>
        <v/>
      </c>
      <c r="L58" s="116" t="str">
        <f t="shared" si="3"/>
        <v/>
      </c>
    </row>
    <row r="59" spans="3:12" ht="30" customHeight="1">
      <c r="C59" s="70" t="str">
        <f>IF(Cad_tp!D59="","",Cad_tp!D59)</f>
        <v/>
      </c>
      <c r="D59" s="114" t="str">
        <f>IF(Cad_tp!E59="","",Cad_tp!E59)</f>
        <v/>
      </c>
      <c r="E59" s="70" t="str">
        <f>IF($C59="","",SUMIF(Fa_an!$G$5:$G$5004,An_pp!$C59,Fa_an!$H$5:$H$5004))</f>
        <v/>
      </c>
      <c r="F59" s="70" t="str">
        <f>IF($C59="","",SUMIF(Fa_an!$G$5:$G$5004,An_pp!$C59,Fa_an!$I$5:$I$5004))</f>
        <v/>
      </c>
      <c r="G59" s="50" t="str">
        <f t="shared" si="0"/>
        <v/>
      </c>
      <c r="H59" s="69" t="str">
        <f>IF($C59="","",SUMIF(Fa_an!$G$5:$G$5004,An_pp!$C59,Fa_an!$K$5:$K$5004))</f>
        <v/>
      </c>
      <c r="I59" s="115" t="str">
        <f t="shared" si="1"/>
        <v/>
      </c>
      <c r="J59" s="70" t="str">
        <f>IF($C59="","",SUMIF(Fa_an!$G$5:$G$5004,An_pp!$C59,Fa_an!$M$5:$M$5004))</f>
        <v/>
      </c>
      <c r="K59" s="50" t="str">
        <f t="shared" si="2"/>
        <v/>
      </c>
      <c r="L59" s="116" t="str">
        <f t="shared" si="3"/>
        <v/>
      </c>
    </row>
    <row r="60" spans="3:12" ht="30" customHeight="1">
      <c r="C60" s="70" t="str">
        <f>IF(Cad_tp!D60="","",Cad_tp!D60)</f>
        <v/>
      </c>
      <c r="D60" s="114" t="str">
        <f>IF(Cad_tp!E60="","",Cad_tp!E60)</f>
        <v/>
      </c>
      <c r="E60" s="70" t="str">
        <f>IF($C60="","",SUMIF(Fa_an!$G$5:$G$5004,An_pp!$C60,Fa_an!$H$5:$H$5004))</f>
        <v/>
      </c>
      <c r="F60" s="70" t="str">
        <f>IF($C60="","",SUMIF(Fa_an!$G$5:$G$5004,An_pp!$C60,Fa_an!$I$5:$I$5004))</f>
        <v/>
      </c>
      <c r="G60" s="50" t="str">
        <f t="shared" si="0"/>
        <v/>
      </c>
      <c r="H60" s="69" t="str">
        <f>IF($C60="","",SUMIF(Fa_an!$G$5:$G$5004,An_pp!$C60,Fa_an!$K$5:$K$5004))</f>
        <v/>
      </c>
      <c r="I60" s="115" t="str">
        <f t="shared" si="1"/>
        <v/>
      </c>
      <c r="J60" s="70" t="str">
        <f>IF($C60="","",SUMIF(Fa_an!$G$5:$G$5004,An_pp!$C60,Fa_an!$M$5:$M$5004))</f>
        <v/>
      </c>
      <c r="K60" s="50" t="str">
        <f t="shared" si="2"/>
        <v/>
      </c>
      <c r="L60" s="116" t="str">
        <f t="shared" si="3"/>
        <v/>
      </c>
    </row>
    <row r="61" spans="3:12" ht="30" customHeight="1">
      <c r="C61" s="70" t="str">
        <f>IF(Cad_tp!D61="","",Cad_tp!D61)</f>
        <v/>
      </c>
      <c r="D61" s="114" t="str">
        <f>IF(Cad_tp!E61="","",Cad_tp!E61)</f>
        <v/>
      </c>
      <c r="E61" s="70" t="str">
        <f>IF($C61="","",SUMIF(Fa_an!$G$5:$G$5004,An_pp!$C61,Fa_an!$H$5:$H$5004))</f>
        <v/>
      </c>
      <c r="F61" s="70" t="str">
        <f>IF($C61="","",SUMIF(Fa_an!$G$5:$G$5004,An_pp!$C61,Fa_an!$I$5:$I$5004))</f>
        <v/>
      </c>
      <c r="G61" s="50" t="str">
        <f t="shared" si="0"/>
        <v/>
      </c>
      <c r="H61" s="69" t="str">
        <f>IF($C61="","",SUMIF(Fa_an!$G$5:$G$5004,An_pp!$C61,Fa_an!$K$5:$K$5004))</f>
        <v/>
      </c>
      <c r="I61" s="115" t="str">
        <f t="shared" si="1"/>
        <v/>
      </c>
      <c r="J61" s="70" t="str">
        <f>IF($C61="","",SUMIF(Fa_an!$G$5:$G$5004,An_pp!$C61,Fa_an!$M$5:$M$5004))</f>
        <v/>
      </c>
      <c r="K61" s="50" t="str">
        <f t="shared" si="2"/>
        <v/>
      </c>
      <c r="L61" s="116" t="str">
        <f t="shared" si="3"/>
        <v/>
      </c>
    </row>
    <row r="62" spans="3:12" ht="30" customHeight="1">
      <c r="C62" s="70" t="str">
        <f>IF(Cad_tp!D62="","",Cad_tp!D62)</f>
        <v/>
      </c>
      <c r="D62" s="114" t="str">
        <f>IF(Cad_tp!E62="","",Cad_tp!E62)</f>
        <v/>
      </c>
      <c r="E62" s="70" t="str">
        <f>IF($C62="","",SUMIF(Fa_an!$G$5:$G$5004,An_pp!$C62,Fa_an!$H$5:$H$5004))</f>
        <v/>
      </c>
      <c r="F62" s="70" t="str">
        <f>IF($C62="","",SUMIF(Fa_an!$G$5:$G$5004,An_pp!$C62,Fa_an!$I$5:$I$5004))</f>
        <v/>
      </c>
      <c r="G62" s="50" t="str">
        <f t="shared" si="0"/>
        <v/>
      </c>
      <c r="H62" s="69" t="str">
        <f>IF($C62="","",SUMIF(Fa_an!$G$5:$G$5004,An_pp!$C62,Fa_an!$K$5:$K$5004))</f>
        <v/>
      </c>
      <c r="I62" s="115" t="str">
        <f t="shared" si="1"/>
        <v/>
      </c>
      <c r="J62" s="70" t="str">
        <f>IF($C62="","",SUMIF(Fa_an!$G$5:$G$5004,An_pp!$C62,Fa_an!$M$5:$M$5004))</f>
        <v/>
      </c>
      <c r="K62" s="50" t="str">
        <f t="shared" si="2"/>
        <v/>
      </c>
      <c r="L62" s="116" t="str">
        <f t="shared" si="3"/>
        <v/>
      </c>
    </row>
    <row r="63" spans="3:12" ht="30" customHeight="1">
      <c r="C63" s="70" t="str">
        <f>IF(Cad_tp!D63="","",Cad_tp!D63)</f>
        <v/>
      </c>
      <c r="D63" s="114" t="str">
        <f>IF(Cad_tp!E63="","",Cad_tp!E63)</f>
        <v/>
      </c>
      <c r="E63" s="70" t="str">
        <f>IF($C63="","",SUMIF(Fa_an!$G$5:$G$5004,An_pp!$C63,Fa_an!$H$5:$H$5004))</f>
        <v/>
      </c>
      <c r="F63" s="70" t="str">
        <f>IF($C63="","",SUMIF(Fa_an!$G$5:$G$5004,An_pp!$C63,Fa_an!$I$5:$I$5004))</f>
        <v/>
      </c>
      <c r="G63" s="50" t="str">
        <f t="shared" si="0"/>
        <v/>
      </c>
      <c r="H63" s="69" t="str">
        <f>IF($C63="","",SUMIF(Fa_an!$G$5:$G$5004,An_pp!$C63,Fa_an!$K$5:$K$5004))</f>
        <v/>
      </c>
      <c r="I63" s="115" t="str">
        <f t="shared" si="1"/>
        <v/>
      </c>
      <c r="J63" s="70" t="str">
        <f>IF($C63="","",SUMIF(Fa_an!$G$5:$G$5004,An_pp!$C63,Fa_an!$M$5:$M$5004))</f>
        <v/>
      </c>
      <c r="K63" s="50" t="str">
        <f t="shared" si="2"/>
        <v/>
      </c>
      <c r="L63" s="116" t="str">
        <f t="shared" si="3"/>
        <v/>
      </c>
    </row>
    <row r="64" spans="3:12" ht="30" customHeight="1">
      <c r="C64" s="70" t="str">
        <f>IF(Cad_tp!D64="","",Cad_tp!D64)</f>
        <v/>
      </c>
      <c r="D64" s="114" t="str">
        <f>IF(Cad_tp!E64="","",Cad_tp!E64)</f>
        <v/>
      </c>
      <c r="E64" s="70" t="str">
        <f>IF($C64="","",SUMIF(Fa_an!$G$5:$G$5004,An_pp!$C64,Fa_an!$H$5:$H$5004))</f>
        <v/>
      </c>
      <c r="F64" s="70" t="str">
        <f>IF($C64="","",SUMIF(Fa_an!$G$5:$G$5004,An_pp!$C64,Fa_an!$I$5:$I$5004))</f>
        <v/>
      </c>
      <c r="G64" s="50" t="str">
        <f t="shared" si="0"/>
        <v/>
      </c>
      <c r="H64" s="69" t="str">
        <f>IF($C64="","",SUMIF(Fa_an!$G$5:$G$5004,An_pp!$C64,Fa_an!$K$5:$K$5004))</f>
        <v/>
      </c>
      <c r="I64" s="115" t="str">
        <f t="shared" si="1"/>
        <v/>
      </c>
      <c r="J64" s="70" t="str">
        <f>IF($C64="","",SUMIF(Fa_an!$G$5:$G$5004,An_pp!$C64,Fa_an!$M$5:$M$5004))</f>
        <v/>
      </c>
      <c r="K64" s="50" t="str">
        <f t="shared" si="2"/>
        <v/>
      </c>
      <c r="L64" s="116" t="str">
        <f t="shared" si="3"/>
        <v/>
      </c>
    </row>
    <row r="65" spans="3:12" ht="30" customHeight="1">
      <c r="C65" s="70" t="str">
        <f>IF(Cad_tp!D65="","",Cad_tp!D65)</f>
        <v/>
      </c>
      <c r="D65" s="114" t="str">
        <f>IF(Cad_tp!E65="","",Cad_tp!E65)</f>
        <v/>
      </c>
      <c r="E65" s="70" t="str">
        <f>IF($C65="","",SUMIF(Fa_an!$G$5:$G$5004,An_pp!$C65,Fa_an!$H$5:$H$5004))</f>
        <v/>
      </c>
      <c r="F65" s="70" t="str">
        <f>IF($C65="","",SUMIF(Fa_an!$G$5:$G$5004,An_pp!$C65,Fa_an!$I$5:$I$5004))</f>
        <v/>
      </c>
      <c r="G65" s="50" t="str">
        <f t="shared" si="0"/>
        <v/>
      </c>
      <c r="H65" s="69" t="str">
        <f>IF($C65="","",SUMIF(Fa_an!$G$5:$G$5004,An_pp!$C65,Fa_an!$K$5:$K$5004))</f>
        <v/>
      </c>
      <c r="I65" s="115" t="str">
        <f t="shared" si="1"/>
        <v/>
      </c>
      <c r="J65" s="70" t="str">
        <f>IF($C65="","",SUMIF(Fa_an!$G$5:$G$5004,An_pp!$C65,Fa_an!$M$5:$M$5004))</f>
        <v/>
      </c>
      <c r="K65" s="50" t="str">
        <f t="shared" si="2"/>
        <v/>
      </c>
      <c r="L65" s="116" t="str">
        <f t="shared" si="3"/>
        <v/>
      </c>
    </row>
    <row r="66" spans="3:12" ht="30" customHeight="1">
      <c r="C66" s="70" t="str">
        <f>IF(Cad_tp!D66="","",Cad_tp!D66)</f>
        <v/>
      </c>
      <c r="D66" s="114" t="str">
        <f>IF(Cad_tp!E66="","",Cad_tp!E66)</f>
        <v/>
      </c>
      <c r="E66" s="70" t="str">
        <f>IF($C66="","",SUMIF(Fa_an!$G$5:$G$5004,An_pp!$C66,Fa_an!$H$5:$H$5004))</f>
        <v/>
      </c>
      <c r="F66" s="70" t="str">
        <f>IF($C66="","",SUMIF(Fa_an!$G$5:$G$5004,An_pp!$C66,Fa_an!$I$5:$I$5004))</f>
        <v/>
      </c>
      <c r="G66" s="50" t="str">
        <f t="shared" si="0"/>
        <v/>
      </c>
      <c r="H66" s="69" t="str">
        <f>IF($C66="","",SUMIF(Fa_an!$G$5:$G$5004,An_pp!$C66,Fa_an!$K$5:$K$5004))</f>
        <v/>
      </c>
      <c r="I66" s="115" t="str">
        <f t="shared" si="1"/>
        <v/>
      </c>
      <c r="J66" s="70" t="str">
        <f>IF($C66="","",SUMIF(Fa_an!$G$5:$G$5004,An_pp!$C66,Fa_an!$M$5:$M$5004))</f>
        <v/>
      </c>
      <c r="K66" s="50" t="str">
        <f t="shared" si="2"/>
        <v/>
      </c>
      <c r="L66" s="116" t="str">
        <f t="shared" si="3"/>
        <v/>
      </c>
    </row>
    <row r="67" spans="3:12" ht="30" customHeight="1">
      <c r="C67" s="70" t="str">
        <f>IF(Cad_tp!D67="","",Cad_tp!D67)</f>
        <v/>
      </c>
      <c r="D67" s="114" t="str">
        <f>IF(Cad_tp!E67="","",Cad_tp!E67)</f>
        <v/>
      </c>
      <c r="E67" s="70" t="str">
        <f>IF($C67="","",SUMIF(Fa_an!$G$5:$G$5004,An_pp!$C67,Fa_an!$H$5:$H$5004))</f>
        <v/>
      </c>
      <c r="F67" s="70" t="str">
        <f>IF($C67="","",SUMIF(Fa_an!$G$5:$G$5004,An_pp!$C67,Fa_an!$I$5:$I$5004))</f>
        <v/>
      </c>
      <c r="G67" s="50" t="str">
        <f t="shared" si="0"/>
        <v/>
      </c>
      <c r="H67" s="69" t="str">
        <f>IF($C67="","",SUMIF(Fa_an!$G$5:$G$5004,An_pp!$C67,Fa_an!$K$5:$K$5004))</f>
        <v/>
      </c>
      <c r="I67" s="115" t="str">
        <f t="shared" si="1"/>
        <v/>
      </c>
      <c r="J67" s="70" t="str">
        <f>IF($C67="","",SUMIF(Fa_an!$G$5:$G$5004,An_pp!$C67,Fa_an!$M$5:$M$5004))</f>
        <v/>
      </c>
      <c r="K67" s="50" t="str">
        <f t="shared" si="2"/>
        <v/>
      </c>
      <c r="L67" s="116" t="str">
        <f t="shared" si="3"/>
        <v/>
      </c>
    </row>
    <row r="68" spans="3:12" ht="30" customHeight="1">
      <c r="C68" s="70" t="str">
        <f>IF(Cad_tp!D68="","",Cad_tp!D68)</f>
        <v/>
      </c>
      <c r="D68" s="114" t="str">
        <f>IF(Cad_tp!E68="","",Cad_tp!E68)</f>
        <v/>
      </c>
      <c r="E68" s="70" t="str">
        <f>IF($C68="","",SUMIF(Fa_an!$G$5:$G$5004,An_pp!$C68,Fa_an!$H$5:$H$5004))</f>
        <v/>
      </c>
      <c r="F68" s="70" t="str">
        <f>IF($C68="","",SUMIF(Fa_an!$G$5:$G$5004,An_pp!$C68,Fa_an!$I$5:$I$5004))</f>
        <v/>
      </c>
      <c r="G68" s="50" t="str">
        <f t="shared" si="0"/>
        <v/>
      </c>
      <c r="H68" s="69" t="str">
        <f>IF($C68="","",SUMIF(Fa_an!$G$5:$G$5004,An_pp!$C68,Fa_an!$K$5:$K$5004))</f>
        <v/>
      </c>
      <c r="I68" s="115" t="str">
        <f t="shared" si="1"/>
        <v/>
      </c>
      <c r="J68" s="70" t="str">
        <f>IF($C68="","",SUMIF(Fa_an!$G$5:$G$5004,An_pp!$C68,Fa_an!$M$5:$M$5004))</f>
        <v/>
      </c>
      <c r="K68" s="50" t="str">
        <f t="shared" si="2"/>
        <v/>
      </c>
      <c r="L68" s="116" t="str">
        <f t="shared" si="3"/>
        <v/>
      </c>
    </row>
    <row r="69" spans="3:12" ht="30" customHeight="1">
      <c r="C69" s="70" t="str">
        <f>IF(Cad_tp!D69="","",Cad_tp!D69)</f>
        <v/>
      </c>
      <c r="D69" s="114" t="str">
        <f>IF(Cad_tp!E69="","",Cad_tp!E69)</f>
        <v/>
      </c>
      <c r="E69" s="70" t="str">
        <f>IF($C69="","",SUMIF(Fa_an!$G$5:$G$5004,An_pp!$C69,Fa_an!$H$5:$H$5004))</f>
        <v/>
      </c>
      <c r="F69" s="70" t="str">
        <f>IF($C69="","",SUMIF(Fa_an!$G$5:$G$5004,An_pp!$C69,Fa_an!$I$5:$I$5004))</f>
        <v/>
      </c>
      <c r="G69" s="50" t="str">
        <f t="shared" si="0"/>
        <v/>
      </c>
      <c r="H69" s="69" t="str">
        <f>IF($C69="","",SUMIF(Fa_an!$G$5:$G$5004,An_pp!$C69,Fa_an!$K$5:$K$5004))</f>
        <v/>
      </c>
      <c r="I69" s="115" t="str">
        <f t="shared" si="1"/>
        <v/>
      </c>
      <c r="J69" s="70" t="str">
        <f>IF($C69="","",SUMIF(Fa_an!$G$5:$G$5004,An_pp!$C69,Fa_an!$M$5:$M$5004))</f>
        <v/>
      </c>
      <c r="K69" s="50" t="str">
        <f t="shared" si="2"/>
        <v/>
      </c>
      <c r="L69" s="116" t="str">
        <f t="shared" si="3"/>
        <v/>
      </c>
    </row>
    <row r="70" spans="3:12" ht="30" customHeight="1">
      <c r="C70" s="70" t="str">
        <f>IF(Cad_tp!D70="","",Cad_tp!D70)</f>
        <v/>
      </c>
      <c r="D70" s="114" t="str">
        <f>IF(Cad_tp!E70="","",Cad_tp!E70)</f>
        <v/>
      </c>
      <c r="E70" s="70" t="str">
        <f>IF($C70="","",SUMIF(Fa_an!$G$5:$G$5004,An_pp!$C70,Fa_an!$H$5:$H$5004))</f>
        <v/>
      </c>
      <c r="F70" s="70" t="str">
        <f>IF($C70="","",SUMIF(Fa_an!$G$5:$G$5004,An_pp!$C70,Fa_an!$I$5:$I$5004))</f>
        <v/>
      </c>
      <c r="G70" s="50" t="str">
        <f t="shared" ref="G70:G133" si="4">IF(E70=0,0,IFERROR(F70/E70,""))</f>
        <v/>
      </c>
      <c r="H70" s="69" t="str">
        <f>IF($C70="","",SUMIF(Fa_an!$G$5:$G$5004,An_pp!$C70,Fa_an!$K$5:$K$5004))</f>
        <v/>
      </c>
      <c r="I70" s="115" t="str">
        <f t="shared" ref="I70:I133" si="5">IF(F70=0,0,IFERROR(H70/F70,""))</f>
        <v/>
      </c>
      <c r="J70" s="70" t="str">
        <f>IF($C70="","",SUMIF(Fa_an!$G$5:$G$5004,An_pp!$C70,Fa_an!$M$5:$M$5004))</f>
        <v/>
      </c>
      <c r="K70" s="50" t="str">
        <f t="shared" ref="K70:K133" si="6">IF(F70=0,0,IFERROR(J70/F70,""))</f>
        <v/>
      </c>
      <c r="L70" s="116" t="str">
        <f t="shared" ref="L70:L133" si="7">IF(H70=0,0,IFERROR(H70/J70,""))</f>
        <v/>
      </c>
    </row>
    <row r="71" spans="3:12" ht="30" customHeight="1">
      <c r="C71" s="70" t="str">
        <f>IF(Cad_tp!D71="","",Cad_tp!D71)</f>
        <v/>
      </c>
      <c r="D71" s="114" t="str">
        <f>IF(Cad_tp!E71="","",Cad_tp!E71)</f>
        <v/>
      </c>
      <c r="E71" s="70" t="str">
        <f>IF($C71="","",SUMIF(Fa_an!$G$5:$G$5004,An_pp!$C71,Fa_an!$H$5:$H$5004))</f>
        <v/>
      </c>
      <c r="F71" s="70" t="str">
        <f>IF($C71="","",SUMIF(Fa_an!$G$5:$G$5004,An_pp!$C71,Fa_an!$I$5:$I$5004))</f>
        <v/>
      </c>
      <c r="G71" s="50" t="str">
        <f t="shared" si="4"/>
        <v/>
      </c>
      <c r="H71" s="69" t="str">
        <f>IF($C71="","",SUMIF(Fa_an!$G$5:$G$5004,An_pp!$C71,Fa_an!$K$5:$K$5004))</f>
        <v/>
      </c>
      <c r="I71" s="115" t="str">
        <f t="shared" si="5"/>
        <v/>
      </c>
      <c r="J71" s="70" t="str">
        <f>IF($C71="","",SUMIF(Fa_an!$G$5:$G$5004,An_pp!$C71,Fa_an!$M$5:$M$5004))</f>
        <v/>
      </c>
      <c r="K71" s="50" t="str">
        <f t="shared" si="6"/>
        <v/>
      </c>
      <c r="L71" s="116" t="str">
        <f t="shared" si="7"/>
        <v/>
      </c>
    </row>
    <row r="72" spans="3:12" ht="30" customHeight="1">
      <c r="C72" s="70" t="str">
        <f>IF(Cad_tp!D72="","",Cad_tp!D72)</f>
        <v/>
      </c>
      <c r="D72" s="114" t="str">
        <f>IF(Cad_tp!E72="","",Cad_tp!E72)</f>
        <v/>
      </c>
      <c r="E72" s="70" t="str">
        <f>IF($C72="","",SUMIF(Fa_an!$G$5:$G$5004,An_pp!$C72,Fa_an!$H$5:$H$5004))</f>
        <v/>
      </c>
      <c r="F72" s="70" t="str">
        <f>IF($C72="","",SUMIF(Fa_an!$G$5:$G$5004,An_pp!$C72,Fa_an!$I$5:$I$5004))</f>
        <v/>
      </c>
      <c r="G72" s="50" t="str">
        <f t="shared" si="4"/>
        <v/>
      </c>
      <c r="H72" s="69" t="str">
        <f>IF($C72="","",SUMIF(Fa_an!$G$5:$G$5004,An_pp!$C72,Fa_an!$K$5:$K$5004))</f>
        <v/>
      </c>
      <c r="I72" s="115" t="str">
        <f t="shared" si="5"/>
        <v/>
      </c>
      <c r="J72" s="70" t="str">
        <f>IF($C72="","",SUMIF(Fa_an!$G$5:$G$5004,An_pp!$C72,Fa_an!$M$5:$M$5004))</f>
        <v/>
      </c>
      <c r="K72" s="50" t="str">
        <f t="shared" si="6"/>
        <v/>
      </c>
      <c r="L72" s="116" t="str">
        <f t="shared" si="7"/>
        <v/>
      </c>
    </row>
    <row r="73" spans="3:12" ht="30" customHeight="1">
      <c r="C73" s="70" t="str">
        <f>IF(Cad_tp!D73="","",Cad_tp!D73)</f>
        <v/>
      </c>
      <c r="D73" s="114" t="str">
        <f>IF(Cad_tp!E73="","",Cad_tp!E73)</f>
        <v/>
      </c>
      <c r="E73" s="70" t="str">
        <f>IF($C73="","",SUMIF(Fa_an!$G$5:$G$5004,An_pp!$C73,Fa_an!$H$5:$H$5004))</f>
        <v/>
      </c>
      <c r="F73" s="70" t="str">
        <f>IF($C73="","",SUMIF(Fa_an!$G$5:$G$5004,An_pp!$C73,Fa_an!$I$5:$I$5004))</f>
        <v/>
      </c>
      <c r="G73" s="50" t="str">
        <f t="shared" si="4"/>
        <v/>
      </c>
      <c r="H73" s="69" t="str">
        <f>IF($C73="","",SUMIF(Fa_an!$G$5:$G$5004,An_pp!$C73,Fa_an!$K$5:$K$5004))</f>
        <v/>
      </c>
      <c r="I73" s="115" t="str">
        <f t="shared" si="5"/>
        <v/>
      </c>
      <c r="J73" s="70" t="str">
        <f>IF($C73="","",SUMIF(Fa_an!$G$5:$G$5004,An_pp!$C73,Fa_an!$M$5:$M$5004))</f>
        <v/>
      </c>
      <c r="K73" s="50" t="str">
        <f t="shared" si="6"/>
        <v/>
      </c>
      <c r="L73" s="116" t="str">
        <f t="shared" si="7"/>
        <v/>
      </c>
    </row>
    <row r="74" spans="3:12" ht="30" customHeight="1">
      <c r="C74" s="70" t="str">
        <f>IF(Cad_tp!D74="","",Cad_tp!D74)</f>
        <v/>
      </c>
      <c r="D74" s="114" t="str">
        <f>IF(Cad_tp!E74="","",Cad_tp!E74)</f>
        <v/>
      </c>
      <c r="E74" s="70" t="str">
        <f>IF($C74="","",SUMIF(Fa_an!$G$5:$G$5004,An_pp!$C74,Fa_an!$H$5:$H$5004))</f>
        <v/>
      </c>
      <c r="F74" s="70" t="str">
        <f>IF($C74="","",SUMIF(Fa_an!$G$5:$G$5004,An_pp!$C74,Fa_an!$I$5:$I$5004))</f>
        <v/>
      </c>
      <c r="G74" s="50" t="str">
        <f t="shared" si="4"/>
        <v/>
      </c>
      <c r="H74" s="69" t="str">
        <f>IF($C74="","",SUMIF(Fa_an!$G$5:$G$5004,An_pp!$C74,Fa_an!$K$5:$K$5004))</f>
        <v/>
      </c>
      <c r="I74" s="115" t="str">
        <f t="shared" si="5"/>
        <v/>
      </c>
      <c r="J74" s="70" t="str">
        <f>IF($C74="","",SUMIF(Fa_an!$G$5:$G$5004,An_pp!$C74,Fa_an!$M$5:$M$5004))</f>
        <v/>
      </c>
      <c r="K74" s="50" t="str">
        <f t="shared" si="6"/>
        <v/>
      </c>
      <c r="L74" s="116" t="str">
        <f t="shared" si="7"/>
        <v/>
      </c>
    </row>
    <row r="75" spans="3:12" ht="30" customHeight="1">
      <c r="C75" s="70" t="str">
        <f>IF(Cad_tp!D75="","",Cad_tp!D75)</f>
        <v/>
      </c>
      <c r="D75" s="114" t="str">
        <f>IF(Cad_tp!E75="","",Cad_tp!E75)</f>
        <v/>
      </c>
      <c r="E75" s="70" t="str">
        <f>IF($C75="","",SUMIF(Fa_an!$G$5:$G$5004,An_pp!$C75,Fa_an!$H$5:$H$5004))</f>
        <v/>
      </c>
      <c r="F75" s="70" t="str">
        <f>IF($C75="","",SUMIF(Fa_an!$G$5:$G$5004,An_pp!$C75,Fa_an!$I$5:$I$5004))</f>
        <v/>
      </c>
      <c r="G75" s="50" t="str">
        <f t="shared" si="4"/>
        <v/>
      </c>
      <c r="H75" s="69" t="str">
        <f>IF($C75="","",SUMIF(Fa_an!$G$5:$G$5004,An_pp!$C75,Fa_an!$K$5:$K$5004))</f>
        <v/>
      </c>
      <c r="I75" s="115" t="str">
        <f t="shared" si="5"/>
        <v/>
      </c>
      <c r="J75" s="70" t="str">
        <f>IF($C75="","",SUMIF(Fa_an!$G$5:$G$5004,An_pp!$C75,Fa_an!$M$5:$M$5004))</f>
        <v/>
      </c>
      <c r="K75" s="50" t="str">
        <f t="shared" si="6"/>
        <v/>
      </c>
      <c r="L75" s="116" t="str">
        <f t="shared" si="7"/>
        <v/>
      </c>
    </row>
    <row r="76" spans="3:12" ht="30" customHeight="1">
      <c r="C76" s="70" t="str">
        <f>IF(Cad_tp!D76="","",Cad_tp!D76)</f>
        <v/>
      </c>
      <c r="D76" s="114" t="str">
        <f>IF(Cad_tp!E76="","",Cad_tp!E76)</f>
        <v/>
      </c>
      <c r="E76" s="70" t="str">
        <f>IF($C76="","",SUMIF(Fa_an!$G$5:$G$5004,An_pp!$C76,Fa_an!$H$5:$H$5004))</f>
        <v/>
      </c>
      <c r="F76" s="70" t="str">
        <f>IF($C76="","",SUMIF(Fa_an!$G$5:$G$5004,An_pp!$C76,Fa_an!$I$5:$I$5004))</f>
        <v/>
      </c>
      <c r="G76" s="50" t="str">
        <f t="shared" si="4"/>
        <v/>
      </c>
      <c r="H76" s="69" t="str">
        <f>IF($C76="","",SUMIF(Fa_an!$G$5:$G$5004,An_pp!$C76,Fa_an!$K$5:$K$5004))</f>
        <v/>
      </c>
      <c r="I76" s="115" t="str">
        <f t="shared" si="5"/>
        <v/>
      </c>
      <c r="J76" s="70" t="str">
        <f>IF($C76="","",SUMIF(Fa_an!$G$5:$G$5004,An_pp!$C76,Fa_an!$M$5:$M$5004))</f>
        <v/>
      </c>
      <c r="K76" s="50" t="str">
        <f t="shared" si="6"/>
        <v/>
      </c>
      <c r="L76" s="116" t="str">
        <f t="shared" si="7"/>
        <v/>
      </c>
    </row>
    <row r="77" spans="3:12" ht="30" customHeight="1">
      <c r="C77" s="70" t="str">
        <f>IF(Cad_tp!D77="","",Cad_tp!D77)</f>
        <v/>
      </c>
      <c r="D77" s="114" t="str">
        <f>IF(Cad_tp!E77="","",Cad_tp!E77)</f>
        <v/>
      </c>
      <c r="E77" s="70" t="str">
        <f>IF($C77="","",SUMIF(Fa_an!$G$5:$G$5004,An_pp!$C77,Fa_an!$H$5:$H$5004))</f>
        <v/>
      </c>
      <c r="F77" s="70" t="str">
        <f>IF($C77="","",SUMIF(Fa_an!$G$5:$G$5004,An_pp!$C77,Fa_an!$I$5:$I$5004))</f>
        <v/>
      </c>
      <c r="G77" s="50" t="str">
        <f t="shared" si="4"/>
        <v/>
      </c>
      <c r="H77" s="69" t="str">
        <f>IF($C77="","",SUMIF(Fa_an!$G$5:$G$5004,An_pp!$C77,Fa_an!$K$5:$K$5004))</f>
        <v/>
      </c>
      <c r="I77" s="115" t="str">
        <f t="shared" si="5"/>
        <v/>
      </c>
      <c r="J77" s="70" t="str">
        <f>IF($C77="","",SUMIF(Fa_an!$G$5:$G$5004,An_pp!$C77,Fa_an!$M$5:$M$5004))</f>
        <v/>
      </c>
      <c r="K77" s="50" t="str">
        <f t="shared" si="6"/>
        <v/>
      </c>
      <c r="L77" s="116" t="str">
        <f t="shared" si="7"/>
        <v/>
      </c>
    </row>
    <row r="78" spans="3:12" ht="30" customHeight="1">
      <c r="C78" s="70" t="str">
        <f>IF(Cad_tp!D78="","",Cad_tp!D78)</f>
        <v/>
      </c>
      <c r="D78" s="114" t="str">
        <f>IF(Cad_tp!E78="","",Cad_tp!E78)</f>
        <v/>
      </c>
      <c r="E78" s="70" t="str">
        <f>IF($C78="","",SUMIF(Fa_an!$G$5:$G$5004,An_pp!$C78,Fa_an!$H$5:$H$5004))</f>
        <v/>
      </c>
      <c r="F78" s="70" t="str">
        <f>IF($C78="","",SUMIF(Fa_an!$G$5:$G$5004,An_pp!$C78,Fa_an!$I$5:$I$5004))</f>
        <v/>
      </c>
      <c r="G78" s="50" t="str">
        <f t="shared" si="4"/>
        <v/>
      </c>
      <c r="H78" s="69" t="str">
        <f>IF($C78="","",SUMIF(Fa_an!$G$5:$G$5004,An_pp!$C78,Fa_an!$K$5:$K$5004))</f>
        <v/>
      </c>
      <c r="I78" s="115" t="str">
        <f t="shared" si="5"/>
        <v/>
      </c>
      <c r="J78" s="70" t="str">
        <f>IF($C78="","",SUMIF(Fa_an!$G$5:$G$5004,An_pp!$C78,Fa_an!$M$5:$M$5004))</f>
        <v/>
      </c>
      <c r="K78" s="50" t="str">
        <f t="shared" si="6"/>
        <v/>
      </c>
      <c r="L78" s="116" t="str">
        <f t="shared" si="7"/>
        <v/>
      </c>
    </row>
    <row r="79" spans="3:12" ht="30" customHeight="1">
      <c r="C79" s="70" t="str">
        <f>IF(Cad_tp!D79="","",Cad_tp!D79)</f>
        <v/>
      </c>
      <c r="D79" s="114" t="str">
        <f>IF(Cad_tp!E79="","",Cad_tp!E79)</f>
        <v/>
      </c>
      <c r="E79" s="70" t="str">
        <f>IF($C79="","",SUMIF(Fa_an!$G$5:$G$5004,An_pp!$C79,Fa_an!$H$5:$H$5004))</f>
        <v/>
      </c>
      <c r="F79" s="70" t="str">
        <f>IF($C79="","",SUMIF(Fa_an!$G$5:$G$5004,An_pp!$C79,Fa_an!$I$5:$I$5004))</f>
        <v/>
      </c>
      <c r="G79" s="50" t="str">
        <f t="shared" si="4"/>
        <v/>
      </c>
      <c r="H79" s="69" t="str">
        <f>IF($C79="","",SUMIF(Fa_an!$G$5:$G$5004,An_pp!$C79,Fa_an!$K$5:$K$5004))</f>
        <v/>
      </c>
      <c r="I79" s="115" t="str">
        <f t="shared" si="5"/>
        <v/>
      </c>
      <c r="J79" s="70" t="str">
        <f>IF($C79="","",SUMIF(Fa_an!$G$5:$G$5004,An_pp!$C79,Fa_an!$M$5:$M$5004))</f>
        <v/>
      </c>
      <c r="K79" s="50" t="str">
        <f t="shared" si="6"/>
        <v/>
      </c>
      <c r="L79" s="116" t="str">
        <f t="shared" si="7"/>
        <v/>
      </c>
    </row>
    <row r="80" spans="3:12" ht="30" customHeight="1">
      <c r="C80" s="70" t="str">
        <f>IF(Cad_tp!D80="","",Cad_tp!D80)</f>
        <v/>
      </c>
      <c r="D80" s="114" t="str">
        <f>IF(Cad_tp!E80="","",Cad_tp!E80)</f>
        <v/>
      </c>
      <c r="E80" s="70" t="str">
        <f>IF($C80="","",SUMIF(Fa_an!$G$5:$G$5004,An_pp!$C80,Fa_an!$H$5:$H$5004))</f>
        <v/>
      </c>
      <c r="F80" s="70" t="str">
        <f>IF($C80="","",SUMIF(Fa_an!$G$5:$G$5004,An_pp!$C80,Fa_an!$I$5:$I$5004))</f>
        <v/>
      </c>
      <c r="G80" s="50" t="str">
        <f t="shared" si="4"/>
        <v/>
      </c>
      <c r="H80" s="69" t="str">
        <f>IF($C80="","",SUMIF(Fa_an!$G$5:$G$5004,An_pp!$C80,Fa_an!$K$5:$K$5004))</f>
        <v/>
      </c>
      <c r="I80" s="115" t="str">
        <f t="shared" si="5"/>
        <v/>
      </c>
      <c r="J80" s="70" t="str">
        <f>IF($C80="","",SUMIF(Fa_an!$G$5:$G$5004,An_pp!$C80,Fa_an!$M$5:$M$5004))</f>
        <v/>
      </c>
      <c r="K80" s="50" t="str">
        <f t="shared" si="6"/>
        <v/>
      </c>
      <c r="L80" s="116" t="str">
        <f t="shared" si="7"/>
        <v/>
      </c>
    </row>
    <row r="81" spans="3:12" ht="30" customHeight="1">
      <c r="C81" s="70" t="str">
        <f>IF(Cad_tp!D81="","",Cad_tp!D81)</f>
        <v/>
      </c>
      <c r="D81" s="114" t="str">
        <f>IF(Cad_tp!E81="","",Cad_tp!E81)</f>
        <v/>
      </c>
      <c r="E81" s="70" t="str">
        <f>IF($C81="","",SUMIF(Fa_an!$G$5:$G$5004,An_pp!$C81,Fa_an!$H$5:$H$5004))</f>
        <v/>
      </c>
      <c r="F81" s="70" t="str">
        <f>IF($C81="","",SUMIF(Fa_an!$G$5:$G$5004,An_pp!$C81,Fa_an!$I$5:$I$5004))</f>
        <v/>
      </c>
      <c r="G81" s="50" t="str">
        <f t="shared" si="4"/>
        <v/>
      </c>
      <c r="H81" s="69" t="str">
        <f>IF($C81="","",SUMIF(Fa_an!$G$5:$G$5004,An_pp!$C81,Fa_an!$K$5:$K$5004))</f>
        <v/>
      </c>
      <c r="I81" s="115" t="str">
        <f t="shared" si="5"/>
        <v/>
      </c>
      <c r="J81" s="70" t="str">
        <f>IF($C81="","",SUMIF(Fa_an!$G$5:$G$5004,An_pp!$C81,Fa_an!$M$5:$M$5004))</f>
        <v/>
      </c>
      <c r="K81" s="50" t="str">
        <f t="shared" si="6"/>
        <v/>
      </c>
      <c r="L81" s="116" t="str">
        <f t="shared" si="7"/>
        <v/>
      </c>
    </row>
    <row r="82" spans="3:12" ht="30" customHeight="1">
      <c r="C82" s="70" t="str">
        <f>IF(Cad_tp!D82="","",Cad_tp!D82)</f>
        <v/>
      </c>
      <c r="D82" s="114" t="str">
        <f>IF(Cad_tp!E82="","",Cad_tp!E82)</f>
        <v/>
      </c>
      <c r="E82" s="70" t="str">
        <f>IF($C82="","",SUMIF(Fa_an!$G$5:$G$5004,An_pp!$C82,Fa_an!$H$5:$H$5004))</f>
        <v/>
      </c>
      <c r="F82" s="70" t="str">
        <f>IF($C82="","",SUMIF(Fa_an!$G$5:$G$5004,An_pp!$C82,Fa_an!$I$5:$I$5004))</f>
        <v/>
      </c>
      <c r="G82" s="50" t="str">
        <f t="shared" si="4"/>
        <v/>
      </c>
      <c r="H82" s="69" t="str">
        <f>IF($C82="","",SUMIF(Fa_an!$G$5:$G$5004,An_pp!$C82,Fa_an!$K$5:$K$5004))</f>
        <v/>
      </c>
      <c r="I82" s="115" t="str">
        <f t="shared" si="5"/>
        <v/>
      </c>
      <c r="J82" s="70" t="str">
        <f>IF($C82="","",SUMIF(Fa_an!$G$5:$G$5004,An_pp!$C82,Fa_an!$M$5:$M$5004))</f>
        <v/>
      </c>
      <c r="K82" s="50" t="str">
        <f t="shared" si="6"/>
        <v/>
      </c>
      <c r="L82" s="116" t="str">
        <f t="shared" si="7"/>
        <v/>
      </c>
    </row>
    <row r="83" spans="3:12" ht="30" customHeight="1">
      <c r="C83" s="70" t="str">
        <f>IF(Cad_tp!D83="","",Cad_tp!D83)</f>
        <v/>
      </c>
      <c r="D83" s="114" t="str">
        <f>IF(Cad_tp!E83="","",Cad_tp!E83)</f>
        <v/>
      </c>
      <c r="E83" s="70" t="str">
        <f>IF($C83="","",SUMIF(Fa_an!$G$5:$G$5004,An_pp!$C83,Fa_an!$H$5:$H$5004))</f>
        <v/>
      </c>
      <c r="F83" s="70" t="str">
        <f>IF($C83="","",SUMIF(Fa_an!$G$5:$G$5004,An_pp!$C83,Fa_an!$I$5:$I$5004))</f>
        <v/>
      </c>
      <c r="G83" s="50" t="str">
        <f t="shared" si="4"/>
        <v/>
      </c>
      <c r="H83" s="69" t="str">
        <f>IF($C83="","",SUMIF(Fa_an!$G$5:$G$5004,An_pp!$C83,Fa_an!$K$5:$K$5004))</f>
        <v/>
      </c>
      <c r="I83" s="115" t="str">
        <f t="shared" si="5"/>
        <v/>
      </c>
      <c r="J83" s="70" t="str">
        <f>IF($C83="","",SUMIF(Fa_an!$G$5:$G$5004,An_pp!$C83,Fa_an!$M$5:$M$5004))</f>
        <v/>
      </c>
      <c r="K83" s="50" t="str">
        <f t="shared" si="6"/>
        <v/>
      </c>
      <c r="L83" s="116" t="str">
        <f t="shared" si="7"/>
        <v/>
      </c>
    </row>
    <row r="84" spans="3:12" ht="30" customHeight="1">
      <c r="C84" s="70" t="str">
        <f>IF(Cad_tp!D84="","",Cad_tp!D84)</f>
        <v/>
      </c>
      <c r="D84" s="114" t="str">
        <f>IF(Cad_tp!E84="","",Cad_tp!E84)</f>
        <v/>
      </c>
      <c r="E84" s="70" t="str">
        <f>IF($C84="","",SUMIF(Fa_an!$G$5:$G$5004,An_pp!$C84,Fa_an!$H$5:$H$5004))</f>
        <v/>
      </c>
      <c r="F84" s="70" t="str">
        <f>IF($C84="","",SUMIF(Fa_an!$G$5:$G$5004,An_pp!$C84,Fa_an!$I$5:$I$5004))</f>
        <v/>
      </c>
      <c r="G84" s="50" t="str">
        <f t="shared" si="4"/>
        <v/>
      </c>
      <c r="H84" s="69" t="str">
        <f>IF($C84="","",SUMIF(Fa_an!$G$5:$G$5004,An_pp!$C84,Fa_an!$K$5:$K$5004))</f>
        <v/>
      </c>
      <c r="I84" s="115" t="str">
        <f t="shared" si="5"/>
        <v/>
      </c>
      <c r="J84" s="70" t="str">
        <f>IF($C84="","",SUMIF(Fa_an!$G$5:$G$5004,An_pp!$C84,Fa_an!$M$5:$M$5004))</f>
        <v/>
      </c>
      <c r="K84" s="50" t="str">
        <f t="shared" si="6"/>
        <v/>
      </c>
      <c r="L84" s="116" t="str">
        <f t="shared" si="7"/>
        <v/>
      </c>
    </row>
    <row r="85" spans="3:12" ht="30" customHeight="1">
      <c r="C85" s="70" t="str">
        <f>IF(Cad_tp!D85="","",Cad_tp!D85)</f>
        <v/>
      </c>
      <c r="D85" s="114" t="str">
        <f>IF(Cad_tp!E85="","",Cad_tp!E85)</f>
        <v/>
      </c>
      <c r="E85" s="70" t="str">
        <f>IF($C85="","",SUMIF(Fa_an!$G$5:$G$5004,An_pp!$C85,Fa_an!$H$5:$H$5004))</f>
        <v/>
      </c>
      <c r="F85" s="70" t="str">
        <f>IF($C85="","",SUMIF(Fa_an!$G$5:$G$5004,An_pp!$C85,Fa_an!$I$5:$I$5004))</f>
        <v/>
      </c>
      <c r="G85" s="50" t="str">
        <f t="shared" si="4"/>
        <v/>
      </c>
      <c r="H85" s="69" t="str">
        <f>IF($C85="","",SUMIF(Fa_an!$G$5:$G$5004,An_pp!$C85,Fa_an!$K$5:$K$5004))</f>
        <v/>
      </c>
      <c r="I85" s="115" t="str">
        <f t="shared" si="5"/>
        <v/>
      </c>
      <c r="J85" s="70" t="str">
        <f>IF($C85="","",SUMIF(Fa_an!$G$5:$G$5004,An_pp!$C85,Fa_an!$M$5:$M$5004))</f>
        <v/>
      </c>
      <c r="K85" s="50" t="str">
        <f t="shared" si="6"/>
        <v/>
      </c>
      <c r="L85" s="116" t="str">
        <f t="shared" si="7"/>
        <v/>
      </c>
    </row>
    <row r="86" spans="3:12" ht="30" customHeight="1">
      <c r="C86" s="70" t="str">
        <f>IF(Cad_tp!D86="","",Cad_tp!D86)</f>
        <v/>
      </c>
      <c r="D86" s="114" t="str">
        <f>IF(Cad_tp!E86="","",Cad_tp!E86)</f>
        <v/>
      </c>
      <c r="E86" s="70" t="str">
        <f>IF($C86="","",SUMIF(Fa_an!$G$5:$G$5004,An_pp!$C86,Fa_an!$H$5:$H$5004))</f>
        <v/>
      </c>
      <c r="F86" s="70" t="str">
        <f>IF($C86="","",SUMIF(Fa_an!$G$5:$G$5004,An_pp!$C86,Fa_an!$I$5:$I$5004))</f>
        <v/>
      </c>
      <c r="G86" s="50" t="str">
        <f t="shared" si="4"/>
        <v/>
      </c>
      <c r="H86" s="69" t="str">
        <f>IF($C86="","",SUMIF(Fa_an!$G$5:$G$5004,An_pp!$C86,Fa_an!$K$5:$K$5004))</f>
        <v/>
      </c>
      <c r="I86" s="115" t="str">
        <f t="shared" si="5"/>
        <v/>
      </c>
      <c r="J86" s="70" t="str">
        <f>IF($C86="","",SUMIF(Fa_an!$G$5:$G$5004,An_pp!$C86,Fa_an!$M$5:$M$5004))</f>
        <v/>
      </c>
      <c r="K86" s="50" t="str">
        <f t="shared" si="6"/>
        <v/>
      </c>
      <c r="L86" s="116" t="str">
        <f t="shared" si="7"/>
        <v/>
      </c>
    </row>
    <row r="87" spans="3:12" ht="30" customHeight="1">
      <c r="C87" s="70" t="str">
        <f>IF(Cad_tp!D87="","",Cad_tp!D87)</f>
        <v/>
      </c>
      <c r="D87" s="114" t="str">
        <f>IF(Cad_tp!E87="","",Cad_tp!E87)</f>
        <v/>
      </c>
      <c r="E87" s="70" t="str">
        <f>IF($C87="","",SUMIF(Fa_an!$G$5:$G$5004,An_pp!$C87,Fa_an!$H$5:$H$5004))</f>
        <v/>
      </c>
      <c r="F87" s="70" t="str">
        <f>IF($C87="","",SUMIF(Fa_an!$G$5:$G$5004,An_pp!$C87,Fa_an!$I$5:$I$5004))</f>
        <v/>
      </c>
      <c r="G87" s="50" t="str">
        <f t="shared" si="4"/>
        <v/>
      </c>
      <c r="H87" s="69" t="str">
        <f>IF($C87="","",SUMIF(Fa_an!$G$5:$G$5004,An_pp!$C87,Fa_an!$K$5:$K$5004))</f>
        <v/>
      </c>
      <c r="I87" s="115" t="str">
        <f t="shared" si="5"/>
        <v/>
      </c>
      <c r="J87" s="70" t="str">
        <f>IF($C87="","",SUMIF(Fa_an!$G$5:$G$5004,An_pp!$C87,Fa_an!$M$5:$M$5004))</f>
        <v/>
      </c>
      <c r="K87" s="50" t="str">
        <f t="shared" si="6"/>
        <v/>
      </c>
      <c r="L87" s="116" t="str">
        <f t="shared" si="7"/>
        <v/>
      </c>
    </row>
    <row r="88" spans="3:12" ht="30" customHeight="1">
      <c r="C88" s="70" t="str">
        <f>IF(Cad_tp!D88="","",Cad_tp!D88)</f>
        <v/>
      </c>
      <c r="D88" s="114" t="str">
        <f>IF(Cad_tp!E88="","",Cad_tp!E88)</f>
        <v/>
      </c>
      <c r="E88" s="70" t="str">
        <f>IF($C88="","",SUMIF(Fa_an!$G$5:$G$5004,An_pp!$C88,Fa_an!$H$5:$H$5004))</f>
        <v/>
      </c>
      <c r="F88" s="70" t="str">
        <f>IF($C88="","",SUMIF(Fa_an!$G$5:$G$5004,An_pp!$C88,Fa_an!$I$5:$I$5004))</f>
        <v/>
      </c>
      <c r="G88" s="50" t="str">
        <f t="shared" si="4"/>
        <v/>
      </c>
      <c r="H88" s="69" t="str">
        <f>IF($C88="","",SUMIF(Fa_an!$G$5:$G$5004,An_pp!$C88,Fa_an!$K$5:$K$5004))</f>
        <v/>
      </c>
      <c r="I88" s="115" t="str">
        <f t="shared" si="5"/>
        <v/>
      </c>
      <c r="J88" s="70" t="str">
        <f>IF($C88="","",SUMIF(Fa_an!$G$5:$G$5004,An_pp!$C88,Fa_an!$M$5:$M$5004))</f>
        <v/>
      </c>
      <c r="K88" s="50" t="str">
        <f t="shared" si="6"/>
        <v/>
      </c>
      <c r="L88" s="116" t="str">
        <f t="shared" si="7"/>
        <v/>
      </c>
    </row>
    <row r="89" spans="3:12" ht="30" customHeight="1">
      <c r="C89" s="70" t="str">
        <f>IF(Cad_tp!D89="","",Cad_tp!D89)</f>
        <v/>
      </c>
      <c r="D89" s="114" t="str">
        <f>IF(Cad_tp!E89="","",Cad_tp!E89)</f>
        <v/>
      </c>
      <c r="E89" s="70" t="str">
        <f>IF($C89="","",SUMIF(Fa_an!$G$5:$G$5004,An_pp!$C89,Fa_an!$H$5:$H$5004))</f>
        <v/>
      </c>
      <c r="F89" s="70" t="str">
        <f>IF($C89="","",SUMIF(Fa_an!$G$5:$G$5004,An_pp!$C89,Fa_an!$I$5:$I$5004))</f>
        <v/>
      </c>
      <c r="G89" s="50" t="str">
        <f t="shared" si="4"/>
        <v/>
      </c>
      <c r="H89" s="69" t="str">
        <f>IF($C89="","",SUMIF(Fa_an!$G$5:$G$5004,An_pp!$C89,Fa_an!$K$5:$K$5004))</f>
        <v/>
      </c>
      <c r="I89" s="115" t="str">
        <f t="shared" si="5"/>
        <v/>
      </c>
      <c r="J89" s="70" t="str">
        <f>IF($C89="","",SUMIF(Fa_an!$G$5:$G$5004,An_pp!$C89,Fa_an!$M$5:$M$5004))</f>
        <v/>
      </c>
      <c r="K89" s="50" t="str">
        <f t="shared" si="6"/>
        <v/>
      </c>
      <c r="L89" s="116" t="str">
        <f t="shared" si="7"/>
        <v/>
      </c>
    </row>
    <row r="90" spans="3:12" ht="30" customHeight="1">
      <c r="C90" s="70" t="str">
        <f>IF(Cad_tp!D90="","",Cad_tp!D90)</f>
        <v/>
      </c>
      <c r="D90" s="114" t="str">
        <f>IF(Cad_tp!E90="","",Cad_tp!E90)</f>
        <v/>
      </c>
      <c r="E90" s="70" t="str">
        <f>IF($C90="","",SUMIF(Fa_an!$G$5:$G$5004,An_pp!$C90,Fa_an!$H$5:$H$5004))</f>
        <v/>
      </c>
      <c r="F90" s="70" t="str">
        <f>IF($C90="","",SUMIF(Fa_an!$G$5:$G$5004,An_pp!$C90,Fa_an!$I$5:$I$5004))</f>
        <v/>
      </c>
      <c r="G90" s="50" t="str">
        <f t="shared" si="4"/>
        <v/>
      </c>
      <c r="H90" s="69" t="str">
        <f>IF($C90="","",SUMIF(Fa_an!$G$5:$G$5004,An_pp!$C90,Fa_an!$K$5:$K$5004))</f>
        <v/>
      </c>
      <c r="I90" s="115" t="str">
        <f t="shared" si="5"/>
        <v/>
      </c>
      <c r="J90" s="70" t="str">
        <f>IF($C90="","",SUMIF(Fa_an!$G$5:$G$5004,An_pp!$C90,Fa_an!$M$5:$M$5004))</f>
        <v/>
      </c>
      <c r="K90" s="50" t="str">
        <f t="shared" si="6"/>
        <v/>
      </c>
      <c r="L90" s="116" t="str">
        <f t="shared" si="7"/>
        <v/>
      </c>
    </row>
    <row r="91" spans="3:12" ht="30" customHeight="1">
      <c r="C91" s="70" t="str">
        <f>IF(Cad_tp!D91="","",Cad_tp!D91)</f>
        <v/>
      </c>
      <c r="D91" s="114" t="str">
        <f>IF(Cad_tp!E91="","",Cad_tp!E91)</f>
        <v/>
      </c>
      <c r="E91" s="70" t="str">
        <f>IF($C91="","",SUMIF(Fa_an!$G$5:$G$5004,An_pp!$C91,Fa_an!$H$5:$H$5004))</f>
        <v/>
      </c>
      <c r="F91" s="70" t="str">
        <f>IF($C91="","",SUMIF(Fa_an!$G$5:$G$5004,An_pp!$C91,Fa_an!$I$5:$I$5004))</f>
        <v/>
      </c>
      <c r="G91" s="50" t="str">
        <f t="shared" si="4"/>
        <v/>
      </c>
      <c r="H91" s="69" t="str">
        <f>IF($C91="","",SUMIF(Fa_an!$G$5:$G$5004,An_pp!$C91,Fa_an!$K$5:$K$5004))</f>
        <v/>
      </c>
      <c r="I91" s="115" t="str">
        <f t="shared" si="5"/>
        <v/>
      </c>
      <c r="J91" s="70" t="str">
        <f>IF($C91="","",SUMIF(Fa_an!$G$5:$G$5004,An_pp!$C91,Fa_an!$M$5:$M$5004))</f>
        <v/>
      </c>
      <c r="K91" s="50" t="str">
        <f t="shared" si="6"/>
        <v/>
      </c>
      <c r="L91" s="116" t="str">
        <f t="shared" si="7"/>
        <v/>
      </c>
    </row>
    <row r="92" spans="3:12" ht="30" customHeight="1">
      <c r="C92" s="70" t="str">
        <f>IF(Cad_tp!D92="","",Cad_tp!D92)</f>
        <v/>
      </c>
      <c r="D92" s="114" t="str">
        <f>IF(Cad_tp!E92="","",Cad_tp!E92)</f>
        <v/>
      </c>
      <c r="E92" s="70" t="str">
        <f>IF($C92="","",SUMIF(Fa_an!$G$5:$G$5004,An_pp!$C92,Fa_an!$H$5:$H$5004))</f>
        <v/>
      </c>
      <c r="F92" s="70" t="str">
        <f>IF($C92="","",SUMIF(Fa_an!$G$5:$G$5004,An_pp!$C92,Fa_an!$I$5:$I$5004))</f>
        <v/>
      </c>
      <c r="G92" s="50" t="str">
        <f t="shared" si="4"/>
        <v/>
      </c>
      <c r="H92" s="69" t="str">
        <f>IF($C92="","",SUMIF(Fa_an!$G$5:$G$5004,An_pp!$C92,Fa_an!$K$5:$K$5004))</f>
        <v/>
      </c>
      <c r="I92" s="115" t="str">
        <f t="shared" si="5"/>
        <v/>
      </c>
      <c r="J92" s="70" t="str">
        <f>IF($C92="","",SUMIF(Fa_an!$G$5:$G$5004,An_pp!$C92,Fa_an!$M$5:$M$5004))</f>
        <v/>
      </c>
      <c r="K92" s="50" t="str">
        <f t="shared" si="6"/>
        <v/>
      </c>
      <c r="L92" s="116" t="str">
        <f t="shared" si="7"/>
        <v/>
      </c>
    </row>
    <row r="93" spans="3:12" ht="30" customHeight="1">
      <c r="C93" s="70" t="str">
        <f>IF(Cad_tp!D93="","",Cad_tp!D93)</f>
        <v/>
      </c>
      <c r="D93" s="114" t="str">
        <f>IF(Cad_tp!E93="","",Cad_tp!E93)</f>
        <v/>
      </c>
      <c r="E93" s="70" t="str">
        <f>IF($C93="","",SUMIF(Fa_an!$G$5:$G$5004,An_pp!$C93,Fa_an!$H$5:$H$5004))</f>
        <v/>
      </c>
      <c r="F93" s="70" t="str">
        <f>IF($C93="","",SUMIF(Fa_an!$G$5:$G$5004,An_pp!$C93,Fa_an!$I$5:$I$5004))</f>
        <v/>
      </c>
      <c r="G93" s="50" t="str">
        <f t="shared" si="4"/>
        <v/>
      </c>
      <c r="H93" s="69" t="str">
        <f>IF($C93="","",SUMIF(Fa_an!$G$5:$G$5004,An_pp!$C93,Fa_an!$K$5:$K$5004))</f>
        <v/>
      </c>
      <c r="I93" s="115" t="str">
        <f t="shared" si="5"/>
        <v/>
      </c>
      <c r="J93" s="70" t="str">
        <f>IF($C93="","",SUMIF(Fa_an!$G$5:$G$5004,An_pp!$C93,Fa_an!$M$5:$M$5004))</f>
        <v/>
      </c>
      <c r="K93" s="50" t="str">
        <f t="shared" si="6"/>
        <v/>
      </c>
      <c r="L93" s="116" t="str">
        <f t="shared" si="7"/>
        <v/>
      </c>
    </row>
    <row r="94" spans="3:12" ht="30" customHeight="1">
      <c r="C94" s="70" t="str">
        <f>IF(Cad_tp!D94="","",Cad_tp!D94)</f>
        <v/>
      </c>
      <c r="D94" s="114" t="str">
        <f>IF(Cad_tp!E94="","",Cad_tp!E94)</f>
        <v/>
      </c>
      <c r="E94" s="70" t="str">
        <f>IF($C94="","",SUMIF(Fa_an!$G$5:$G$5004,An_pp!$C94,Fa_an!$H$5:$H$5004))</f>
        <v/>
      </c>
      <c r="F94" s="70" t="str">
        <f>IF($C94="","",SUMIF(Fa_an!$G$5:$G$5004,An_pp!$C94,Fa_an!$I$5:$I$5004))</f>
        <v/>
      </c>
      <c r="G94" s="50" t="str">
        <f t="shared" si="4"/>
        <v/>
      </c>
      <c r="H94" s="69" t="str">
        <f>IF($C94="","",SUMIF(Fa_an!$G$5:$G$5004,An_pp!$C94,Fa_an!$K$5:$K$5004))</f>
        <v/>
      </c>
      <c r="I94" s="115" t="str">
        <f t="shared" si="5"/>
        <v/>
      </c>
      <c r="J94" s="70" t="str">
        <f>IF($C94="","",SUMIF(Fa_an!$G$5:$G$5004,An_pp!$C94,Fa_an!$M$5:$M$5004))</f>
        <v/>
      </c>
      <c r="K94" s="50" t="str">
        <f t="shared" si="6"/>
        <v/>
      </c>
      <c r="L94" s="116" t="str">
        <f t="shared" si="7"/>
        <v/>
      </c>
    </row>
    <row r="95" spans="3:12" ht="30" customHeight="1">
      <c r="C95" s="70" t="str">
        <f>IF(Cad_tp!D95="","",Cad_tp!D95)</f>
        <v/>
      </c>
      <c r="D95" s="114" t="str">
        <f>IF(Cad_tp!E95="","",Cad_tp!E95)</f>
        <v/>
      </c>
      <c r="E95" s="70" t="str">
        <f>IF($C95="","",SUMIF(Fa_an!$G$5:$G$5004,An_pp!$C95,Fa_an!$H$5:$H$5004))</f>
        <v/>
      </c>
      <c r="F95" s="70" t="str">
        <f>IF($C95="","",SUMIF(Fa_an!$G$5:$G$5004,An_pp!$C95,Fa_an!$I$5:$I$5004))</f>
        <v/>
      </c>
      <c r="G95" s="50" t="str">
        <f t="shared" si="4"/>
        <v/>
      </c>
      <c r="H95" s="69" t="str">
        <f>IF($C95="","",SUMIF(Fa_an!$G$5:$G$5004,An_pp!$C95,Fa_an!$K$5:$K$5004))</f>
        <v/>
      </c>
      <c r="I95" s="115" t="str">
        <f t="shared" si="5"/>
        <v/>
      </c>
      <c r="J95" s="70" t="str">
        <f>IF($C95="","",SUMIF(Fa_an!$G$5:$G$5004,An_pp!$C95,Fa_an!$M$5:$M$5004))</f>
        <v/>
      </c>
      <c r="K95" s="50" t="str">
        <f t="shared" si="6"/>
        <v/>
      </c>
      <c r="L95" s="116" t="str">
        <f t="shared" si="7"/>
        <v/>
      </c>
    </row>
    <row r="96" spans="3:12" ht="30" customHeight="1">
      <c r="C96" s="70" t="str">
        <f>IF(Cad_tp!D96="","",Cad_tp!D96)</f>
        <v/>
      </c>
      <c r="D96" s="114" t="str">
        <f>IF(Cad_tp!E96="","",Cad_tp!E96)</f>
        <v/>
      </c>
      <c r="E96" s="70" t="str">
        <f>IF($C96="","",SUMIF(Fa_an!$G$5:$G$5004,An_pp!$C96,Fa_an!$H$5:$H$5004))</f>
        <v/>
      </c>
      <c r="F96" s="70" t="str">
        <f>IF($C96="","",SUMIF(Fa_an!$G$5:$G$5004,An_pp!$C96,Fa_an!$I$5:$I$5004))</f>
        <v/>
      </c>
      <c r="G96" s="50" t="str">
        <f t="shared" si="4"/>
        <v/>
      </c>
      <c r="H96" s="69" t="str">
        <f>IF($C96="","",SUMIF(Fa_an!$G$5:$G$5004,An_pp!$C96,Fa_an!$K$5:$K$5004))</f>
        <v/>
      </c>
      <c r="I96" s="115" t="str">
        <f t="shared" si="5"/>
        <v/>
      </c>
      <c r="J96" s="70" t="str">
        <f>IF($C96="","",SUMIF(Fa_an!$G$5:$G$5004,An_pp!$C96,Fa_an!$M$5:$M$5004))</f>
        <v/>
      </c>
      <c r="K96" s="50" t="str">
        <f t="shared" si="6"/>
        <v/>
      </c>
      <c r="L96" s="116" t="str">
        <f t="shared" si="7"/>
        <v/>
      </c>
    </row>
    <row r="97" spans="3:12" ht="30" customHeight="1">
      <c r="C97" s="70" t="str">
        <f>IF(Cad_tp!D97="","",Cad_tp!D97)</f>
        <v/>
      </c>
      <c r="D97" s="114" t="str">
        <f>IF(Cad_tp!E97="","",Cad_tp!E97)</f>
        <v/>
      </c>
      <c r="E97" s="70" t="str">
        <f>IF($C97="","",SUMIF(Fa_an!$G$5:$G$5004,An_pp!$C97,Fa_an!$H$5:$H$5004))</f>
        <v/>
      </c>
      <c r="F97" s="70" t="str">
        <f>IF($C97="","",SUMIF(Fa_an!$G$5:$G$5004,An_pp!$C97,Fa_an!$I$5:$I$5004))</f>
        <v/>
      </c>
      <c r="G97" s="50" t="str">
        <f t="shared" si="4"/>
        <v/>
      </c>
      <c r="H97" s="69" t="str">
        <f>IF($C97="","",SUMIF(Fa_an!$G$5:$G$5004,An_pp!$C97,Fa_an!$K$5:$K$5004))</f>
        <v/>
      </c>
      <c r="I97" s="115" t="str">
        <f t="shared" si="5"/>
        <v/>
      </c>
      <c r="J97" s="70" t="str">
        <f>IF($C97="","",SUMIF(Fa_an!$G$5:$G$5004,An_pp!$C97,Fa_an!$M$5:$M$5004))</f>
        <v/>
      </c>
      <c r="K97" s="50" t="str">
        <f t="shared" si="6"/>
        <v/>
      </c>
      <c r="L97" s="116" t="str">
        <f t="shared" si="7"/>
        <v/>
      </c>
    </row>
    <row r="98" spans="3:12" ht="30" customHeight="1">
      <c r="C98" s="70" t="str">
        <f>IF(Cad_tp!D98="","",Cad_tp!D98)</f>
        <v/>
      </c>
      <c r="D98" s="114" t="str">
        <f>IF(Cad_tp!E98="","",Cad_tp!E98)</f>
        <v/>
      </c>
      <c r="E98" s="70" t="str">
        <f>IF($C98="","",SUMIF(Fa_an!$G$5:$G$5004,An_pp!$C98,Fa_an!$H$5:$H$5004))</f>
        <v/>
      </c>
      <c r="F98" s="70" t="str">
        <f>IF($C98="","",SUMIF(Fa_an!$G$5:$G$5004,An_pp!$C98,Fa_an!$I$5:$I$5004))</f>
        <v/>
      </c>
      <c r="G98" s="50" t="str">
        <f t="shared" si="4"/>
        <v/>
      </c>
      <c r="H98" s="69" t="str">
        <f>IF($C98="","",SUMIF(Fa_an!$G$5:$G$5004,An_pp!$C98,Fa_an!$K$5:$K$5004))</f>
        <v/>
      </c>
      <c r="I98" s="115" t="str">
        <f t="shared" si="5"/>
        <v/>
      </c>
      <c r="J98" s="70" t="str">
        <f>IF($C98="","",SUMIF(Fa_an!$G$5:$G$5004,An_pp!$C98,Fa_an!$M$5:$M$5004))</f>
        <v/>
      </c>
      <c r="K98" s="50" t="str">
        <f t="shared" si="6"/>
        <v/>
      </c>
      <c r="L98" s="116" t="str">
        <f t="shared" si="7"/>
        <v/>
      </c>
    </row>
    <row r="99" spans="3:12" ht="30" customHeight="1">
      <c r="C99" s="70" t="str">
        <f>IF(Cad_tp!D99="","",Cad_tp!D99)</f>
        <v/>
      </c>
      <c r="D99" s="114" t="str">
        <f>IF(Cad_tp!E99="","",Cad_tp!E99)</f>
        <v/>
      </c>
      <c r="E99" s="70" t="str">
        <f>IF($C99="","",SUMIF(Fa_an!$G$5:$G$5004,An_pp!$C99,Fa_an!$H$5:$H$5004))</f>
        <v/>
      </c>
      <c r="F99" s="70" t="str">
        <f>IF($C99="","",SUMIF(Fa_an!$G$5:$G$5004,An_pp!$C99,Fa_an!$I$5:$I$5004))</f>
        <v/>
      </c>
      <c r="G99" s="50" t="str">
        <f t="shared" si="4"/>
        <v/>
      </c>
      <c r="H99" s="69" t="str">
        <f>IF($C99="","",SUMIF(Fa_an!$G$5:$G$5004,An_pp!$C99,Fa_an!$K$5:$K$5004))</f>
        <v/>
      </c>
      <c r="I99" s="115" t="str">
        <f t="shared" si="5"/>
        <v/>
      </c>
      <c r="J99" s="70" t="str">
        <f>IF($C99="","",SUMIF(Fa_an!$G$5:$G$5004,An_pp!$C99,Fa_an!$M$5:$M$5004))</f>
        <v/>
      </c>
      <c r="K99" s="50" t="str">
        <f t="shared" si="6"/>
        <v/>
      </c>
      <c r="L99" s="116" t="str">
        <f t="shared" si="7"/>
        <v/>
      </c>
    </row>
    <row r="100" spans="3:12" ht="30" customHeight="1">
      <c r="C100" s="70" t="str">
        <f>IF(Cad_tp!D100="","",Cad_tp!D100)</f>
        <v/>
      </c>
      <c r="D100" s="114" t="str">
        <f>IF(Cad_tp!E100="","",Cad_tp!E100)</f>
        <v/>
      </c>
      <c r="E100" s="70" t="str">
        <f>IF($C100="","",SUMIF(Fa_an!$G$5:$G$5004,An_pp!$C100,Fa_an!$H$5:$H$5004))</f>
        <v/>
      </c>
      <c r="F100" s="70" t="str">
        <f>IF($C100="","",SUMIF(Fa_an!$G$5:$G$5004,An_pp!$C100,Fa_an!$I$5:$I$5004))</f>
        <v/>
      </c>
      <c r="G100" s="50" t="str">
        <f t="shared" si="4"/>
        <v/>
      </c>
      <c r="H100" s="69" t="str">
        <f>IF($C100="","",SUMIF(Fa_an!$G$5:$G$5004,An_pp!$C100,Fa_an!$K$5:$K$5004))</f>
        <v/>
      </c>
      <c r="I100" s="115" t="str">
        <f t="shared" si="5"/>
        <v/>
      </c>
      <c r="J100" s="70" t="str">
        <f>IF($C100="","",SUMIF(Fa_an!$G$5:$G$5004,An_pp!$C100,Fa_an!$M$5:$M$5004))</f>
        <v/>
      </c>
      <c r="K100" s="50" t="str">
        <f t="shared" si="6"/>
        <v/>
      </c>
      <c r="L100" s="116" t="str">
        <f t="shared" si="7"/>
        <v/>
      </c>
    </row>
    <row r="101" spans="3:12" ht="30" customHeight="1">
      <c r="C101" s="70" t="str">
        <f>IF(Cad_tp!D101="","",Cad_tp!D101)</f>
        <v/>
      </c>
      <c r="D101" s="114" t="str">
        <f>IF(Cad_tp!E101="","",Cad_tp!E101)</f>
        <v/>
      </c>
      <c r="E101" s="70" t="str">
        <f>IF($C101="","",SUMIF(Fa_an!$G$5:$G$5004,An_pp!$C101,Fa_an!$H$5:$H$5004))</f>
        <v/>
      </c>
      <c r="F101" s="70" t="str">
        <f>IF($C101="","",SUMIF(Fa_an!$G$5:$G$5004,An_pp!$C101,Fa_an!$I$5:$I$5004))</f>
        <v/>
      </c>
      <c r="G101" s="50" t="str">
        <f t="shared" si="4"/>
        <v/>
      </c>
      <c r="H101" s="69" t="str">
        <f>IF($C101="","",SUMIF(Fa_an!$G$5:$G$5004,An_pp!$C101,Fa_an!$K$5:$K$5004))</f>
        <v/>
      </c>
      <c r="I101" s="115" t="str">
        <f t="shared" si="5"/>
        <v/>
      </c>
      <c r="J101" s="70" t="str">
        <f>IF($C101="","",SUMIF(Fa_an!$G$5:$G$5004,An_pp!$C101,Fa_an!$M$5:$M$5004))</f>
        <v/>
      </c>
      <c r="K101" s="50" t="str">
        <f t="shared" si="6"/>
        <v/>
      </c>
      <c r="L101" s="116" t="str">
        <f t="shared" si="7"/>
        <v/>
      </c>
    </row>
    <row r="102" spans="3:12" ht="30" customHeight="1">
      <c r="C102" s="70" t="str">
        <f>IF(Cad_tp!D102="","",Cad_tp!D102)</f>
        <v/>
      </c>
      <c r="D102" s="114" t="str">
        <f>IF(Cad_tp!E102="","",Cad_tp!E102)</f>
        <v/>
      </c>
      <c r="E102" s="70" t="str">
        <f>IF($C102="","",SUMIF(Fa_an!$G$5:$G$5004,An_pp!$C102,Fa_an!$H$5:$H$5004))</f>
        <v/>
      </c>
      <c r="F102" s="70" t="str">
        <f>IF($C102="","",SUMIF(Fa_an!$G$5:$G$5004,An_pp!$C102,Fa_an!$I$5:$I$5004))</f>
        <v/>
      </c>
      <c r="G102" s="50" t="str">
        <f t="shared" si="4"/>
        <v/>
      </c>
      <c r="H102" s="69" t="str">
        <f>IF($C102="","",SUMIF(Fa_an!$G$5:$G$5004,An_pp!$C102,Fa_an!$K$5:$K$5004))</f>
        <v/>
      </c>
      <c r="I102" s="115" t="str">
        <f t="shared" si="5"/>
        <v/>
      </c>
      <c r="J102" s="70" t="str">
        <f>IF($C102="","",SUMIF(Fa_an!$G$5:$G$5004,An_pp!$C102,Fa_an!$M$5:$M$5004))</f>
        <v/>
      </c>
      <c r="K102" s="50" t="str">
        <f t="shared" si="6"/>
        <v/>
      </c>
      <c r="L102" s="116" t="str">
        <f t="shared" si="7"/>
        <v/>
      </c>
    </row>
    <row r="103" spans="3:12" ht="30" customHeight="1">
      <c r="C103" s="70" t="str">
        <f>IF(Cad_tp!D103="","",Cad_tp!D103)</f>
        <v/>
      </c>
      <c r="D103" s="114" t="str">
        <f>IF(Cad_tp!E103="","",Cad_tp!E103)</f>
        <v/>
      </c>
      <c r="E103" s="70" t="str">
        <f>IF($C103="","",SUMIF(Fa_an!$G$5:$G$5004,An_pp!$C103,Fa_an!$H$5:$H$5004))</f>
        <v/>
      </c>
      <c r="F103" s="70" t="str">
        <f>IF($C103="","",SUMIF(Fa_an!$G$5:$G$5004,An_pp!$C103,Fa_an!$I$5:$I$5004))</f>
        <v/>
      </c>
      <c r="G103" s="50" t="str">
        <f t="shared" si="4"/>
        <v/>
      </c>
      <c r="H103" s="69" t="str">
        <f>IF($C103="","",SUMIF(Fa_an!$G$5:$G$5004,An_pp!$C103,Fa_an!$K$5:$K$5004))</f>
        <v/>
      </c>
      <c r="I103" s="115" t="str">
        <f t="shared" si="5"/>
        <v/>
      </c>
      <c r="J103" s="70" t="str">
        <f>IF($C103="","",SUMIF(Fa_an!$G$5:$G$5004,An_pp!$C103,Fa_an!$M$5:$M$5004))</f>
        <v/>
      </c>
      <c r="K103" s="50" t="str">
        <f t="shared" si="6"/>
        <v/>
      </c>
      <c r="L103" s="116" t="str">
        <f t="shared" si="7"/>
        <v/>
      </c>
    </row>
    <row r="104" spans="3:12" ht="30" customHeight="1">
      <c r="C104" s="70" t="str">
        <f>IF(Cad_tp!D104="","",Cad_tp!D104)</f>
        <v/>
      </c>
      <c r="D104" s="114" t="str">
        <f>IF(Cad_tp!E104="","",Cad_tp!E104)</f>
        <v/>
      </c>
      <c r="E104" s="70" t="str">
        <f>IF($C104="","",SUMIF(Fa_an!$G$5:$G$5004,An_pp!$C104,Fa_an!$H$5:$H$5004))</f>
        <v/>
      </c>
      <c r="F104" s="70" t="str">
        <f>IF($C104="","",SUMIF(Fa_an!$G$5:$G$5004,An_pp!$C104,Fa_an!$I$5:$I$5004))</f>
        <v/>
      </c>
      <c r="G104" s="50" t="str">
        <f t="shared" si="4"/>
        <v/>
      </c>
      <c r="H104" s="69" t="str">
        <f>IF($C104="","",SUMIF(Fa_an!$G$5:$G$5004,An_pp!$C104,Fa_an!$K$5:$K$5004))</f>
        <v/>
      </c>
      <c r="I104" s="115" t="str">
        <f t="shared" si="5"/>
        <v/>
      </c>
      <c r="J104" s="70" t="str">
        <f>IF($C104="","",SUMIF(Fa_an!$G$5:$G$5004,An_pp!$C104,Fa_an!$M$5:$M$5004))</f>
        <v/>
      </c>
      <c r="K104" s="50" t="str">
        <f t="shared" si="6"/>
        <v/>
      </c>
      <c r="L104" s="116" t="str">
        <f t="shared" si="7"/>
        <v/>
      </c>
    </row>
    <row r="105" spans="3:12" ht="30" customHeight="1">
      <c r="C105" s="70" t="str">
        <f>IF(Cad_tp!D105="","",Cad_tp!D105)</f>
        <v/>
      </c>
      <c r="D105" s="114" t="str">
        <f>IF(Cad_tp!E105="","",Cad_tp!E105)</f>
        <v/>
      </c>
      <c r="E105" s="70" t="str">
        <f>IF($C105="","",SUMIF(Fa_an!$G$5:$G$5004,An_pp!$C105,Fa_an!$H$5:$H$5004))</f>
        <v/>
      </c>
      <c r="F105" s="70" t="str">
        <f>IF($C105="","",SUMIF(Fa_an!$G$5:$G$5004,An_pp!$C105,Fa_an!$I$5:$I$5004))</f>
        <v/>
      </c>
      <c r="G105" s="50" t="str">
        <f t="shared" si="4"/>
        <v/>
      </c>
      <c r="H105" s="69" t="str">
        <f>IF($C105="","",SUMIF(Fa_an!$G$5:$G$5004,An_pp!$C105,Fa_an!$K$5:$K$5004))</f>
        <v/>
      </c>
      <c r="I105" s="115" t="str">
        <f t="shared" si="5"/>
        <v/>
      </c>
      <c r="J105" s="70" t="str">
        <f>IF($C105="","",SUMIF(Fa_an!$G$5:$G$5004,An_pp!$C105,Fa_an!$M$5:$M$5004))</f>
        <v/>
      </c>
      <c r="K105" s="50" t="str">
        <f t="shared" si="6"/>
        <v/>
      </c>
      <c r="L105" s="116" t="str">
        <f t="shared" si="7"/>
        <v/>
      </c>
    </row>
    <row r="106" spans="3:12" ht="30" customHeight="1">
      <c r="C106" s="70" t="str">
        <f>IF(Cad_tp!D106="","",Cad_tp!D106)</f>
        <v/>
      </c>
      <c r="D106" s="114" t="str">
        <f>IF(Cad_tp!E106="","",Cad_tp!E106)</f>
        <v/>
      </c>
      <c r="E106" s="70" t="str">
        <f>IF($C106="","",SUMIF(Fa_an!$G$5:$G$5004,An_pp!$C106,Fa_an!$H$5:$H$5004))</f>
        <v/>
      </c>
      <c r="F106" s="70" t="str">
        <f>IF($C106="","",SUMIF(Fa_an!$G$5:$G$5004,An_pp!$C106,Fa_an!$I$5:$I$5004))</f>
        <v/>
      </c>
      <c r="G106" s="50" t="str">
        <f t="shared" si="4"/>
        <v/>
      </c>
      <c r="H106" s="69" t="str">
        <f>IF($C106="","",SUMIF(Fa_an!$G$5:$G$5004,An_pp!$C106,Fa_an!$K$5:$K$5004))</f>
        <v/>
      </c>
      <c r="I106" s="115" t="str">
        <f t="shared" si="5"/>
        <v/>
      </c>
      <c r="J106" s="70" t="str">
        <f>IF($C106="","",SUMIF(Fa_an!$G$5:$G$5004,An_pp!$C106,Fa_an!$M$5:$M$5004))</f>
        <v/>
      </c>
      <c r="K106" s="50" t="str">
        <f t="shared" si="6"/>
        <v/>
      </c>
      <c r="L106" s="116" t="str">
        <f t="shared" si="7"/>
        <v/>
      </c>
    </row>
    <row r="107" spans="3:12" ht="30" customHeight="1">
      <c r="C107" s="70" t="str">
        <f>IF(Cad_tp!D107="","",Cad_tp!D107)</f>
        <v/>
      </c>
      <c r="D107" s="114" t="str">
        <f>IF(Cad_tp!E107="","",Cad_tp!E107)</f>
        <v/>
      </c>
      <c r="E107" s="70" t="str">
        <f>IF($C107="","",SUMIF(Fa_an!$G$5:$G$5004,An_pp!$C107,Fa_an!$H$5:$H$5004))</f>
        <v/>
      </c>
      <c r="F107" s="70" t="str">
        <f>IF($C107="","",SUMIF(Fa_an!$G$5:$G$5004,An_pp!$C107,Fa_an!$I$5:$I$5004))</f>
        <v/>
      </c>
      <c r="G107" s="50" t="str">
        <f t="shared" si="4"/>
        <v/>
      </c>
      <c r="H107" s="69" t="str">
        <f>IF($C107="","",SUMIF(Fa_an!$G$5:$G$5004,An_pp!$C107,Fa_an!$K$5:$K$5004))</f>
        <v/>
      </c>
      <c r="I107" s="115" t="str">
        <f t="shared" si="5"/>
        <v/>
      </c>
      <c r="J107" s="70" t="str">
        <f>IF($C107="","",SUMIF(Fa_an!$G$5:$G$5004,An_pp!$C107,Fa_an!$M$5:$M$5004))</f>
        <v/>
      </c>
      <c r="K107" s="50" t="str">
        <f t="shared" si="6"/>
        <v/>
      </c>
      <c r="L107" s="116" t="str">
        <f t="shared" si="7"/>
        <v/>
      </c>
    </row>
    <row r="108" spans="3:12" ht="30" customHeight="1">
      <c r="C108" s="70" t="str">
        <f>IF(Cad_tp!D108="","",Cad_tp!D108)</f>
        <v/>
      </c>
      <c r="D108" s="114" t="str">
        <f>IF(Cad_tp!E108="","",Cad_tp!E108)</f>
        <v/>
      </c>
      <c r="E108" s="70" t="str">
        <f>IF($C108="","",SUMIF(Fa_an!$G$5:$G$5004,An_pp!$C108,Fa_an!$H$5:$H$5004))</f>
        <v/>
      </c>
      <c r="F108" s="70" t="str">
        <f>IF($C108="","",SUMIF(Fa_an!$G$5:$G$5004,An_pp!$C108,Fa_an!$I$5:$I$5004))</f>
        <v/>
      </c>
      <c r="G108" s="50" t="str">
        <f t="shared" si="4"/>
        <v/>
      </c>
      <c r="H108" s="69" t="str">
        <f>IF($C108="","",SUMIF(Fa_an!$G$5:$G$5004,An_pp!$C108,Fa_an!$K$5:$K$5004))</f>
        <v/>
      </c>
      <c r="I108" s="115" t="str">
        <f t="shared" si="5"/>
        <v/>
      </c>
      <c r="J108" s="70" t="str">
        <f>IF($C108="","",SUMIF(Fa_an!$G$5:$G$5004,An_pp!$C108,Fa_an!$M$5:$M$5004))</f>
        <v/>
      </c>
      <c r="K108" s="50" t="str">
        <f t="shared" si="6"/>
        <v/>
      </c>
      <c r="L108" s="116" t="str">
        <f t="shared" si="7"/>
        <v/>
      </c>
    </row>
    <row r="109" spans="3:12" ht="30" customHeight="1">
      <c r="C109" s="70" t="str">
        <f>IF(Cad_tp!D109="","",Cad_tp!D109)</f>
        <v/>
      </c>
      <c r="D109" s="114" t="str">
        <f>IF(Cad_tp!E109="","",Cad_tp!E109)</f>
        <v/>
      </c>
      <c r="E109" s="70" t="str">
        <f>IF($C109="","",SUMIF(Fa_an!$G$5:$G$5004,An_pp!$C109,Fa_an!$H$5:$H$5004))</f>
        <v/>
      </c>
      <c r="F109" s="70" t="str">
        <f>IF($C109="","",SUMIF(Fa_an!$G$5:$G$5004,An_pp!$C109,Fa_an!$I$5:$I$5004))</f>
        <v/>
      </c>
      <c r="G109" s="50" t="str">
        <f t="shared" si="4"/>
        <v/>
      </c>
      <c r="H109" s="69" t="str">
        <f>IF($C109="","",SUMIF(Fa_an!$G$5:$G$5004,An_pp!$C109,Fa_an!$K$5:$K$5004))</f>
        <v/>
      </c>
      <c r="I109" s="115" t="str">
        <f t="shared" si="5"/>
        <v/>
      </c>
      <c r="J109" s="70" t="str">
        <f>IF($C109="","",SUMIF(Fa_an!$G$5:$G$5004,An_pp!$C109,Fa_an!$M$5:$M$5004))</f>
        <v/>
      </c>
      <c r="K109" s="50" t="str">
        <f t="shared" si="6"/>
        <v/>
      </c>
      <c r="L109" s="116" t="str">
        <f t="shared" si="7"/>
        <v/>
      </c>
    </row>
    <row r="110" spans="3:12" ht="30" customHeight="1">
      <c r="C110" s="70" t="str">
        <f>IF(Cad_tp!D110="","",Cad_tp!D110)</f>
        <v/>
      </c>
      <c r="D110" s="114" t="str">
        <f>IF(Cad_tp!E110="","",Cad_tp!E110)</f>
        <v/>
      </c>
      <c r="E110" s="70" t="str">
        <f>IF($C110="","",SUMIF(Fa_an!$G$5:$G$5004,An_pp!$C110,Fa_an!$H$5:$H$5004))</f>
        <v/>
      </c>
      <c r="F110" s="70" t="str">
        <f>IF($C110="","",SUMIF(Fa_an!$G$5:$G$5004,An_pp!$C110,Fa_an!$I$5:$I$5004))</f>
        <v/>
      </c>
      <c r="G110" s="50" t="str">
        <f t="shared" si="4"/>
        <v/>
      </c>
      <c r="H110" s="69" t="str">
        <f>IF($C110="","",SUMIF(Fa_an!$G$5:$G$5004,An_pp!$C110,Fa_an!$K$5:$K$5004))</f>
        <v/>
      </c>
      <c r="I110" s="115" t="str">
        <f t="shared" si="5"/>
        <v/>
      </c>
      <c r="J110" s="70" t="str">
        <f>IF($C110="","",SUMIF(Fa_an!$G$5:$G$5004,An_pp!$C110,Fa_an!$M$5:$M$5004))</f>
        <v/>
      </c>
      <c r="K110" s="50" t="str">
        <f t="shared" si="6"/>
        <v/>
      </c>
      <c r="L110" s="116" t="str">
        <f t="shared" si="7"/>
        <v/>
      </c>
    </row>
    <row r="111" spans="3:12" ht="30" customHeight="1">
      <c r="C111" s="70" t="str">
        <f>IF(Cad_tp!D111="","",Cad_tp!D111)</f>
        <v/>
      </c>
      <c r="D111" s="114" t="str">
        <f>IF(Cad_tp!E111="","",Cad_tp!E111)</f>
        <v/>
      </c>
      <c r="E111" s="70" t="str">
        <f>IF($C111="","",SUMIF(Fa_an!$G$5:$G$5004,An_pp!$C111,Fa_an!$H$5:$H$5004))</f>
        <v/>
      </c>
      <c r="F111" s="70" t="str">
        <f>IF($C111="","",SUMIF(Fa_an!$G$5:$G$5004,An_pp!$C111,Fa_an!$I$5:$I$5004))</f>
        <v/>
      </c>
      <c r="G111" s="50" t="str">
        <f t="shared" si="4"/>
        <v/>
      </c>
      <c r="H111" s="69" t="str">
        <f>IF($C111="","",SUMIF(Fa_an!$G$5:$G$5004,An_pp!$C111,Fa_an!$K$5:$K$5004))</f>
        <v/>
      </c>
      <c r="I111" s="115" t="str">
        <f t="shared" si="5"/>
        <v/>
      </c>
      <c r="J111" s="70" t="str">
        <f>IF($C111="","",SUMIF(Fa_an!$G$5:$G$5004,An_pp!$C111,Fa_an!$M$5:$M$5004))</f>
        <v/>
      </c>
      <c r="K111" s="50" t="str">
        <f t="shared" si="6"/>
        <v/>
      </c>
      <c r="L111" s="116" t="str">
        <f t="shared" si="7"/>
        <v/>
      </c>
    </row>
    <row r="112" spans="3:12" ht="30" customHeight="1">
      <c r="C112" s="70" t="str">
        <f>IF(Cad_tp!D112="","",Cad_tp!D112)</f>
        <v/>
      </c>
      <c r="D112" s="114" t="str">
        <f>IF(Cad_tp!E112="","",Cad_tp!E112)</f>
        <v/>
      </c>
      <c r="E112" s="70" t="str">
        <f>IF($C112="","",SUMIF(Fa_an!$G$5:$G$5004,An_pp!$C112,Fa_an!$H$5:$H$5004))</f>
        <v/>
      </c>
      <c r="F112" s="70" t="str">
        <f>IF($C112="","",SUMIF(Fa_an!$G$5:$G$5004,An_pp!$C112,Fa_an!$I$5:$I$5004))</f>
        <v/>
      </c>
      <c r="G112" s="50" t="str">
        <f t="shared" si="4"/>
        <v/>
      </c>
      <c r="H112" s="69" t="str">
        <f>IF($C112="","",SUMIF(Fa_an!$G$5:$G$5004,An_pp!$C112,Fa_an!$K$5:$K$5004))</f>
        <v/>
      </c>
      <c r="I112" s="115" t="str">
        <f t="shared" si="5"/>
        <v/>
      </c>
      <c r="J112" s="70" t="str">
        <f>IF($C112="","",SUMIF(Fa_an!$G$5:$G$5004,An_pp!$C112,Fa_an!$M$5:$M$5004))</f>
        <v/>
      </c>
      <c r="K112" s="50" t="str">
        <f t="shared" si="6"/>
        <v/>
      </c>
      <c r="L112" s="116" t="str">
        <f t="shared" si="7"/>
        <v/>
      </c>
    </row>
    <row r="113" spans="3:12" ht="30" customHeight="1">
      <c r="C113" s="70" t="str">
        <f>IF(Cad_tp!D113="","",Cad_tp!D113)</f>
        <v/>
      </c>
      <c r="D113" s="114" t="str">
        <f>IF(Cad_tp!E113="","",Cad_tp!E113)</f>
        <v/>
      </c>
      <c r="E113" s="70" t="str">
        <f>IF($C113="","",SUMIF(Fa_an!$G$5:$G$5004,An_pp!$C113,Fa_an!$H$5:$H$5004))</f>
        <v/>
      </c>
      <c r="F113" s="70" t="str">
        <f>IF($C113="","",SUMIF(Fa_an!$G$5:$G$5004,An_pp!$C113,Fa_an!$I$5:$I$5004))</f>
        <v/>
      </c>
      <c r="G113" s="50" t="str">
        <f t="shared" si="4"/>
        <v/>
      </c>
      <c r="H113" s="69" t="str">
        <f>IF($C113="","",SUMIF(Fa_an!$G$5:$G$5004,An_pp!$C113,Fa_an!$K$5:$K$5004))</f>
        <v/>
      </c>
      <c r="I113" s="115" t="str">
        <f t="shared" si="5"/>
        <v/>
      </c>
      <c r="J113" s="70" t="str">
        <f>IF($C113="","",SUMIF(Fa_an!$G$5:$G$5004,An_pp!$C113,Fa_an!$M$5:$M$5004))</f>
        <v/>
      </c>
      <c r="K113" s="50" t="str">
        <f t="shared" si="6"/>
        <v/>
      </c>
      <c r="L113" s="116" t="str">
        <f t="shared" si="7"/>
        <v/>
      </c>
    </row>
    <row r="114" spans="3:12" ht="30" customHeight="1">
      <c r="C114" s="70" t="str">
        <f>IF(Cad_tp!D114="","",Cad_tp!D114)</f>
        <v/>
      </c>
      <c r="D114" s="114" t="str">
        <f>IF(Cad_tp!E114="","",Cad_tp!E114)</f>
        <v/>
      </c>
      <c r="E114" s="70" t="str">
        <f>IF($C114="","",SUMIF(Fa_an!$G$5:$G$5004,An_pp!$C114,Fa_an!$H$5:$H$5004))</f>
        <v/>
      </c>
      <c r="F114" s="70" t="str">
        <f>IF($C114="","",SUMIF(Fa_an!$G$5:$G$5004,An_pp!$C114,Fa_an!$I$5:$I$5004))</f>
        <v/>
      </c>
      <c r="G114" s="50" t="str">
        <f t="shared" si="4"/>
        <v/>
      </c>
      <c r="H114" s="69" t="str">
        <f>IF($C114="","",SUMIF(Fa_an!$G$5:$G$5004,An_pp!$C114,Fa_an!$K$5:$K$5004))</f>
        <v/>
      </c>
      <c r="I114" s="115" t="str">
        <f t="shared" si="5"/>
        <v/>
      </c>
      <c r="J114" s="70" t="str">
        <f>IF($C114="","",SUMIF(Fa_an!$G$5:$G$5004,An_pp!$C114,Fa_an!$M$5:$M$5004))</f>
        <v/>
      </c>
      <c r="K114" s="50" t="str">
        <f t="shared" si="6"/>
        <v/>
      </c>
      <c r="L114" s="116" t="str">
        <f t="shared" si="7"/>
        <v/>
      </c>
    </row>
    <row r="115" spans="3:12" ht="30" customHeight="1">
      <c r="C115" s="70" t="str">
        <f>IF(Cad_tp!D115="","",Cad_tp!D115)</f>
        <v/>
      </c>
      <c r="D115" s="114" t="str">
        <f>IF(Cad_tp!E115="","",Cad_tp!E115)</f>
        <v/>
      </c>
      <c r="E115" s="70" t="str">
        <f>IF($C115="","",SUMIF(Fa_an!$G$5:$G$5004,An_pp!$C115,Fa_an!$H$5:$H$5004))</f>
        <v/>
      </c>
      <c r="F115" s="70" t="str">
        <f>IF($C115="","",SUMIF(Fa_an!$G$5:$G$5004,An_pp!$C115,Fa_an!$I$5:$I$5004))</f>
        <v/>
      </c>
      <c r="G115" s="50" t="str">
        <f t="shared" si="4"/>
        <v/>
      </c>
      <c r="H115" s="69" t="str">
        <f>IF($C115="","",SUMIF(Fa_an!$G$5:$G$5004,An_pp!$C115,Fa_an!$K$5:$K$5004))</f>
        <v/>
      </c>
      <c r="I115" s="115" t="str">
        <f t="shared" si="5"/>
        <v/>
      </c>
      <c r="J115" s="70" t="str">
        <f>IF($C115="","",SUMIF(Fa_an!$G$5:$G$5004,An_pp!$C115,Fa_an!$M$5:$M$5004))</f>
        <v/>
      </c>
      <c r="K115" s="50" t="str">
        <f t="shared" si="6"/>
        <v/>
      </c>
      <c r="L115" s="116" t="str">
        <f t="shared" si="7"/>
        <v/>
      </c>
    </row>
    <row r="116" spans="3:12" ht="30" customHeight="1">
      <c r="C116" s="70" t="str">
        <f>IF(Cad_tp!D116="","",Cad_tp!D116)</f>
        <v/>
      </c>
      <c r="D116" s="114" t="str">
        <f>IF(Cad_tp!E116="","",Cad_tp!E116)</f>
        <v/>
      </c>
      <c r="E116" s="70" t="str">
        <f>IF($C116="","",SUMIF(Fa_an!$G$5:$G$5004,An_pp!$C116,Fa_an!$H$5:$H$5004))</f>
        <v/>
      </c>
      <c r="F116" s="70" t="str">
        <f>IF($C116="","",SUMIF(Fa_an!$G$5:$G$5004,An_pp!$C116,Fa_an!$I$5:$I$5004))</f>
        <v/>
      </c>
      <c r="G116" s="50" t="str">
        <f t="shared" si="4"/>
        <v/>
      </c>
      <c r="H116" s="69" t="str">
        <f>IF($C116="","",SUMIF(Fa_an!$G$5:$G$5004,An_pp!$C116,Fa_an!$K$5:$K$5004))</f>
        <v/>
      </c>
      <c r="I116" s="115" t="str">
        <f t="shared" si="5"/>
        <v/>
      </c>
      <c r="J116" s="70" t="str">
        <f>IF($C116="","",SUMIF(Fa_an!$G$5:$G$5004,An_pp!$C116,Fa_an!$M$5:$M$5004))</f>
        <v/>
      </c>
      <c r="K116" s="50" t="str">
        <f t="shared" si="6"/>
        <v/>
      </c>
      <c r="L116" s="116" t="str">
        <f t="shared" si="7"/>
        <v/>
      </c>
    </row>
    <row r="117" spans="3:12" ht="30" customHeight="1">
      <c r="C117" s="70" t="str">
        <f>IF(Cad_tp!D117="","",Cad_tp!D117)</f>
        <v/>
      </c>
      <c r="D117" s="114" t="str">
        <f>IF(Cad_tp!E117="","",Cad_tp!E117)</f>
        <v/>
      </c>
      <c r="E117" s="70" t="str">
        <f>IF($C117="","",SUMIF(Fa_an!$G$5:$G$5004,An_pp!$C117,Fa_an!$H$5:$H$5004))</f>
        <v/>
      </c>
      <c r="F117" s="70" t="str">
        <f>IF($C117="","",SUMIF(Fa_an!$G$5:$G$5004,An_pp!$C117,Fa_an!$I$5:$I$5004))</f>
        <v/>
      </c>
      <c r="G117" s="50" t="str">
        <f t="shared" si="4"/>
        <v/>
      </c>
      <c r="H117" s="69" t="str">
        <f>IF($C117="","",SUMIF(Fa_an!$G$5:$G$5004,An_pp!$C117,Fa_an!$K$5:$K$5004))</f>
        <v/>
      </c>
      <c r="I117" s="115" t="str">
        <f t="shared" si="5"/>
        <v/>
      </c>
      <c r="J117" s="70" t="str">
        <f>IF($C117="","",SUMIF(Fa_an!$G$5:$G$5004,An_pp!$C117,Fa_an!$M$5:$M$5004))</f>
        <v/>
      </c>
      <c r="K117" s="50" t="str">
        <f t="shared" si="6"/>
        <v/>
      </c>
      <c r="L117" s="116" t="str">
        <f t="shared" si="7"/>
        <v/>
      </c>
    </row>
    <row r="118" spans="3:12" ht="30" customHeight="1">
      <c r="C118" s="70" t="str">
        <f>IF(Cad_tp!D118="","",Cad_tp!D118)</f>
        <v/>
      </c>
      <c r="D118" s="114" t="str">
        <f>IF(Cad_tp!E118="","",Cad_tp!E118)</f>
        <v/>
      </c>
      <c r="E118" s="70" t="str">
        <f>IF($C118="","",SUMIF(Fa_an!$G$5:$G$5004,An_pp!$C118,Fa_an!$H$5:$H$5004))</f>
        <v/>
      </c>
      <c r="F118" s="70" t="str">
        <f>IF($C118="","",SUMIF(Fa_an!$G$5:$G$5004,An_pp!$C118,Fa_an!$I$5:$I$5004))</f>
        <v/>
      </c>
      <c r="G118" s="50" t="str">
        <f t="shared" si="4"/>
        <v/>
      </c>
      <c r="H118" s="69" t="str">
        <f>IF($C118="","",SUMIF(Fa_an!$G$5:$G$5004,An_pp!$C118,Fa_an!$K$5:$K$5004))</f>
        <v/>
      </c>
      <c r="I118" s="115" t="str">
        <f t="shared" si="5"/>
        <v/>
      </c>
      <c r="J118" s="70" t="str">
        <f>IF($C118="","",SUMIF(Fa_an!$G$5:$G$5004,An_pp!$C118,Fa_an!$M$5:$M$5004))</f>
        <v/>
      </c>
      <c r="K118" s="50" t="str">
        <f t="shared" si="6"/>
        <v/>
      </c>
      <c r="L118" s="116" t="str">
        <f t="shared" si="7"/>
        <v/>
      </c>
    </row>
    <row r="119" spans="3:12" ht="30" customHeight="1">
      <c r="C119" s="70" t="str">
        <f>IF(Cad_tp!D119="","",Cad_tp!D119)</f>
        <v/>
      </c>
      <c r="D119" s="114" t="str">
        <f>IF(Cad_tp!E119="","",Cad_tp!E119)</f>
        <v/>
      </c>
      <c r="E119" s="70" t="str">
        <f>IF($C119="","",SUMIF(Fa_an!$G$5:$G$5004,An_pp!$C119,Fa_an!$H$5:$H$5004))</f>
        <v/>
      </c>
      <c r="F119" s="70" t="str">
        <f>IF($C119="","",SUMIF(Fa_an!$G$5:$G$5004,An_pp!$C119,Fa_an!$I$5:$I$5004))</f>
        <v/>
      </c>
      <c r="G119" s="50" t="str">
        <f t="shared" si="4"/>
        <v/>
      </c>
      <c r="H119" s="69" t="str">
        <f>IF($C119="","",SUMIF(Fa_an!$G$5:$G$5004,An_pp!$C119,Fa_an!$K$5:$K$5004))</f>
        <v/>
      </c>
      <c r="I119" s="115" t="str">
        <f t="shared" si="5"/>
        <v/>
      </c>
      <c r="J119" s="70" t="str">
        <f>IF($C119="","",SUMIF(Fa_an!$G$5:$G$5004,An_pp!$C119,Fa_an!$M$5:$M$5004))</f>
        <v/>
      </c>
      <c r="K119" s="50" t="str">
        <f t="shared" si="6"/>
        <v/>
      </c>
      <c r="L119" s="116" t="str">
        <f t="shared" si="7"/>
        <v/>
      </c>
    </row>
    <row r="120" spans="3:12" ht="30" customHeight="1">
      <c r="C120" s="70" t="str">
        <f>IF(Cad_tp!D120="","",Cad_tp!D120)</f>
        <v/>
      </c>
      <c r="D120" s="114" t="str">
        <f>IF(Cad_tp!E120="","",Cad_tp!E120)</f>
        <v/>
      </c>
      <c r="E120" s="70" t="str">
        <f>IF($C120="","",SUMIF(Fa_an!$G$5:$G$5004,An_pp!$C120,Fa_an!$H$5:$H$5004))</f>
        <v/>
      </c>
      <c r="F120" s="70" t="str">
        <f>IF($C120="","",SUMIF(Fa_an!$G$5:$G$5004,An_pp!$C120,Fa_an!$I$5:$I$5004))</f>
        <v/>
      </c>
      <c r="G120" s="50" t="str">
        <f t="shared" si="4"/>
        <v/>
      </c>
      <c r="H120" s="69" t="str">
        <f>IF($C120="","",SUMIF(Fa_an!$G$5:$G$5004,An_pp!$C120,Fa_an!$K$5:$K$5004))</f>
        <v/>
      </c>
      <c r="I120" s="115" t="str">
        <f t="shared" si="5"/>
        <v/>
      </c>
      <c r="J120" s="70" t="str">
        <f>IF($C120="","",SUMIF(Fa_an!$G$5:$G$5004,An_pp!$C120,Fa_an!$M$5:$M$5004))</f>
        <v/>
      </c>
      <c r="K120" s="50" t="str">
        <f t="shared" si="6"/>
        <v/>
      </c>
      <c r="L120" s="116" t="str">
        <f t="shared" si="7"/>
        <v/>
      </c>
    </row>
    <row r="121" spans="3:12" ht="30" customHeight="1">
      <c r="C121" s="70" t="str">
        <f>IF(Cad_tp!D121="","",Cad_tp!D121)</f>
        <v/>
      </c>
      <c r="D121" s="114" t="str">
        <f>IF(Cad_tp!E121="","",Cad_tp!E121)</f>
        <v/>
      </c>
      <c r="E121" s="70" t="str">
        <f>IF($C121="","",SUMIF(Fa_an!$G$5:$G$5004,An_pp!$C121,Fa_an!$H$5:$H$5004))</f>
        <v/>
      </c>
      <c r="F121" s="70" t="str">
        <f>IF($C121="","",SUMIF(Fa_an!$G$5:$G$5004,An_pp!$C121,Fa_an!$I$5:$I$5004))</f>
        <v/>
      </c>
      <c r="G121" s="50" t="str">
        <f t="shared" si="4"/>
        <v/>
      </c>
      <c r="H121" s="69" t="str">
        <f>IF($C121="","",SUMIF(Fa_an!$G$5:$G$5004,An_pp!$C121,Fa_an!$K$5:$K$5004))</f>
        <v/>
      </c>
      <c r="I121" s="115" t="str">
        <f t="shared" si="5"/>
        <v/>
      </c>
      <c r="J121" s="70" t="str">
        <f>IF($C121="","",SUMIF(Fa_an!$G$5:$G$5004,An_pp!$C121,Fa_an!$M$5:$M$5004))</f>
        <v/>
      </c>
      <c r="K121" s="50" t="str">
        <f t="shared" si="6"/>
        <v/>
      </c>
      <c r="L121" s="116" t="str">
        <f t="shared" si="7"/>
        <v/>
      </c>
    </row>
    <row r="122" spans="3:12" ht="30" customHeight="1">
      <c r="C122" s="70" t="str">
        <f>IF(Cad_tp!D122="","",Cad_tp!D122)</f>
        <v/>
      </c>
      <c r="D122" s="114" t="str">
        <f>IF(Cad_tp!E122="","",Cad_tp!E122)</f>
        <v/>
      </c>
      <c r="E122" s="70" t="str">
        <f>IF($C122="","",SUMIF(Fa_an!$G$5:$G$5004,An_pp!$C122,Fa_an!$H$5:$H$5004))</f>
        <v/>
      </c>
      <c r="F122" s="70" t="str">
        <f>IF($C122="","",SUMIF(Fa_an!$G$5:$G$5004,An_pp!$C122,Fa_an!$I$5:$I$5004))</f>
        <v/>
      </c>
      <c r="G122" s="50" t="str">
        <f t="shared" si="4"/>
        <v/>
      </c>
      <c r="H122" s="69" t="str">
        <f>IF($C122="","",SUMIF(Fa_an!$G$5:$G$5004,An_pp!$C122,Fa_an!$K$5:$K$5004))</f>
        <v/>
      </c>
      <c r="I122" s="115" t="str">
        <f t="shared" si="5"/>
        <v/>
      </c>
      <c r="J122" s="70" t="str">
        <f>IF($C122="","",SUMIF(Fa_an!$G$5:$G$5004,An_pp!$C122,Fa_an!$M$5:$M$5004))</f>
        <v/>
      </c>
      <c r="K122" s="50" t="str">
        <f t="shared" si="6"/>
        <v/>
      </c>
      <c r="L122" s="116" t="str">
        <f t="shared" si="7"/>
        <v/>
      </c>
    </row>
    <row r="123" spans="3:12" ht="30" customHeight="1">
      <c r="C123" s="70" t="str">
        <f>IF(Cad_tp!D123="","",Cad_tp!D123)</f>
        <v/>
      </c>
      <c r="D123" s="114" t="str">
        <f>IF(Cad_tp!E123="","",Cad_tp!E123)</f>
        <v/>
      </c>
      <c r="E123" s="70" t="str">
        <f>IF($C123="","",SUMIF(Fa_an!$G$5:$G$5004,An_pp!$C123,Fa_an!$H$5:$H$5004))</f>
        <v/>
      </c>
      <c r="F123" s="70" t="str">
        <f>IF($C123="","",SUMIF(Fa_an!$G$5:$G$5004,An_pp!$C123,Fa_an!$I$5:$I$5004))</f>
        <v/>
      </c>
      <c r="G123" s="50" t="str">
        <f t="shared" si="4"/>
        <v/>
      </c>
      <c r="H123" s="69" t="str">
        <f>IF($C123="","",SUMIF(Fa_an!$G$5:$G$5004,An_pp!$C123,Fa_an!$K$5:$K$5004))</f>
        <v/>
      </c>
      <c r="I123" s="115" t="str">
        <f t="shared" si="5"/>
        <v/>
      </c>
      <c r="J123" s="70" t="str">
        <f>IF($C123="","",SUMIF(Fa_an!$G$5:$G$5004,An_pp!$C123,Fa_an!$M$5:$M$5004))</f>
        <v/>
      </c>
      <c r="K123" s="50" t="str">
        <f t="shared" si="6"/>
        <v/>
      </c>
      <c r="L123" s="116" t="str">
        <f t="shared" si="7"/>
        <v/>
      </c>
    </row>
    <row r="124" spans="3:12" ht="30" customHeight="1">
      <c r="C124" s="70" t="str">
        <f>IF(Cad_tp!D124="","",Cad_tp!D124)</f>
        <v/>
      </c>
      <c r="D124" s="114" t="str">
        <f>IF(Cad_tp!E124="","",Cad_tp!E124)</f>
        <v/>
      </c>
      <c r="E124" s="70" t="str">
        <f>IF($C124="","",SUMIF(Fa_an!$G$5:$G$5004,An_pp!$C124,Fa_an!$H$5:$H$5004))</f>
        <v/>
      </c>
      <c r="F124" s="70" t="str">
        <f>IF($C124="","",SUMIF(Fa_an!$G$5:$G$5004,An_pp!$C124,Fa_an!$I$5:$I$5004))</f>
        <v/>
      </c>
      <c r="G124" s="50" t="str">
        <f t="shared" si="4"/>
        <v/>
      </c>
      <c r="H124" s="69" t="str">
        <f>IF($C124="","",SUMIF(Fa_an!$G$5:$G$5004,An_pp!$C124,Fa_an!$K$5:$K$5004))</f>
        <v/>
      </c>
      <c r="I124" s="115" t="str">
        <f t="shared" si="5"/>
        <v/>
      </c>
      <c r="J124" s="70" t="str">
        <f>IF($C124="","",SUMIF(Fa_an!$G$5:$G$5004,An_pp!$C124,Fa_an!$M$5:$M$5004))</f>
        <v/>
      </c>
      <c r="K124" s="50" t="str">
        <f t="shared" si="6"/>
        <v/>
      </c>
      <c r="L124" s="116" t="str">
        <f t="shared" si="7"/>
        <v/>
      </c>
    </row>
    <row r="125" spans="3:12" ht="30" customHeight="1">
      <c r="C125" s="70" t="str">
        <f>IF(Cad_tp!D125="","",Cad_tp!D125)</f>
        <v/>
      </c>
      <c r="D125" s="114" t="str">
        <f>IF(Cad_tp!E125="","",Cad_tp!E125)</f>
        <v/>
      </c>
      <c r="E125" s="70" t="str">
        <f>IF($C125="","",SUMIF(Fa_an!$G$5:$G$5004,An_pp!$C125,Fa_an!$H$5:$H$5004))</f>
        <v/>
      </c>
      <c r="F125" s="70" t="str">
        <f>IF($C125="","",SUMIF(Fa_an!$G$5:$G$5004,An_pp!$C125,Fa_an!$I$5:$I$5004))</f>
        <v/>
      </c>
      <c r="G125" s="50" t="str">
        <f t="shared" si="4"/>
        <v/>
      </c>
      <c r="H125" s="69" t="str">
        <f>IF($C125="","",SUMIF(Fa_an!$G$5:$G$5004,An_pp!$C125,Fa_an!$K$5:$K$5004))</f>
        <v/>
      </c>
      <c r="I125" s="115" t="str">
        <f t="shared" si="5"/>
        <v/>
      </c>
      <c r="J125" s="70" t="str">
        <f>IF($C125="","",SUMIF(Fa_an!$G$5:$G$5004,An_pp!$C125,Fa_an!$M$5:$M$5004))</f>
        <v/>
      </c>
      <c r="K125" s="50" t="str">
        <f t="shared" si="6"/>
        <v/>
      </c>
      <c r="L125" s="116" t="str">
        <f t="shared" si="7"/>
        <v/>
      </c>
    </row>
    <row r="126" spans="3:12" ht="30" customHeight="1">
      <c r="C126" s="70" t="str">
        <f>IF(Cad_tp!D126="","",Cad_tp!D126)</f>
        <v/>
      </c>
      <c r="D126" s="114" t="str">
        <f>IF(Cad_tp!E126="","",Cad_tp!E126)</f>
        <v/>
      </c>
      <c r="E126" s="70" t="str">
        <f>IF($C126="","",SUMIF(Fa_an!$G$5:$G$5004,An_pp!$C126,Fa_an!$H$5:$H$5004))</f>
        <v/>
      </c>
      <c r="F126" s="70" t="str">
        <f>IF($C126="","",SUMIF(Fa_an!$G$5:$G$5004,An_pp!$C126,Fa_an!$I$5:$I$5004))</f>
        <v/>
      </c>
      <c r="G126" s="50" t="str">
        <f t="shared" si="4"/>
        <v/>
      </c>
      <c r="H126" s="69" t="str">
        <f>IF($C126="","",SUMIF(Fa_an!$G$5:$G$5004,An_pp!$C126,Fa_an!$K$5:$K$5004))</f>
        <v/>
      </c>
      <c r="I126" s="115" t="str">
        <f t="shared" si="5"/>
        <v/>
      </c>
      <c r="J126" s="70" t="str">
        <f>IF($C126="","",SUMIF(Fa_an!$G$5:$G$5004,An_pp!$C126,Fa_an!$M$5:$M$5004))</f>
        <v/>
      </c>
      <c r="K126" s="50" t="str">
        <f t="shared" si="6"/>
        <v/>
      </c>
      <c r="L126" s="116" t="str">
        <f t="shared" si="7"/>
        <v/>
      </c>
    </row>
    <row r="127" spans="3:12" ht="30" customHeight="1">
      <c r="C127" s="70" t="str">
        <f>IF(Cad_tp!D127="","",Cad_tp!D127)</f>
        <v/>
      </c>
      <c r="D127" s="114" t="str">
        <f>IF(Cad_tp!E127="","",Cad_tp!E127)</f>
        <v/>
      </c>
      <c r="E127" s="70" t="str">
        <f>IF($C127="","",SUMIF(Fa_an!$G$5:$G$5004,An_pp!$C127,Fa_an!$H$5:$H$5004))</f>
        <v/>
      </c>
      <c r="F127" s="70" t="str">
        <f>IF($C127="","",SUMIF(Fa_an!$G$5:$G$5004,An_pp!$C127,Fa_an!$I$5:$I$5004))</f>
        <v/>
      </c>
      <c r="G127" s="50" t="str">
        <f t="shared" si="4"/>
        <v/>
      </c>
      <c r="H127" s="69" t="str">
        <f>IF($C127="","",SUMIF(Fa_an!$G$5:$G$5004,An_pp!$C127,Fa_an!$K$5:$K$5004))</f>
        <v/>
      </c>
      <c r="I127" s="115" t="str">
        <f t="shared" si="5"/>
        <v/>
      </c>
      <c r="J127" s="70" t="str">
        <f>IF($C127="","",SUMIF(Fa_an!$G$5:$G$5004,An_pp!$C127,Fa_an!$M$5:$M$5004))</f>
        <v/>
      </c>
      <c r="K127" s="50" t="str">
        <f t="shared" si="6"/>
        <v/>
      </c>
      <c r="L127" s="116" t="str">
        <f t="shared" si="7"/>
        <v/>
      </c>
    </row>
    <row r="128" spans="3:12" ht="30" customHeight="1">
      <c r="C128" s="70" t="str">
        <f>IF(Cad_tp!D128="","",Cad_tp!D128)</f>
        <v/>
      </c>
      <c r="D128" s="114" t="str">
        <f>IF(Cad_tp!E128="","",Cad_tp!E128)</f>
        <v/>
      </c>
      <c r="E128" s="70" t="str">
        <f>IF($C128="","",SUMIF(Fa_an!$G$5:$G$5004,An_pp!$C128,Fa_an!$H$5:$H$5004))</f>
        <v/>
      </c>
      <c r="F128" s="70" t="str">
        <f>IF($C128="","",SUMIF(Fa_an!$G$5:$G$5004,An_pp!$C128,Fa_an!$I$5:$I$5004))</f>
        <v/>
      </c>
      <c r="G128" s="50" t="str">
        <f t="shared" si="4"/>
        <v/>
      </c>
      <c r="H128" s="69" t="str">
        <f>IF($C128="","",SUMIF(Fa_an!$G$5:$G$5004,An_pp!$C128,Fa_an!$K$5:$K$5004))</f>
        <v/>
      </c>
      <c r="I128" s="115" t="str">
        <f t="shared" si="5"/>
        <v/>
      </c>
      <c r="J128" s="70" t="str">
        <f>IF($C128="","",SUMIF(Fa_an!$G$5:$G$5004,An_pp!$C128,Fa_an!$M$5:$M$5004))</f>
        <v/>
      </c>
      <c r="K128" s="50" t="str">
        <f t="shared" si="6"/>
        <v/>
      </c>
      <c r="L128" s="116" t="str">
        <f t="shared" si="7"/>
        <v/>
      </c>
    </row>
    <row r="129" spans="3:12" ht="30" customHeight="1">
      <c r="C129" s="70" t="str">
        <f>IF(Cad_tp!D129="","",Cad_tp!D129)</f>
        <v/>
      </c>
      <c r="D129" s="114" t="str">
        <f>IF(Cad_tp!E129="","",Cad_tp!E129)</f>
        <v/>
      </c>
      <c r="E129" s="70" t="str">
        <f>IF($C129="","",SUMIF(Fa_an!$G$5:$G$5004,An_pp!$C129,Fa_an!$H$5:$H$5004))</f>
        <v/>
      </c>
      <c r="F129" s="70" t="str">
        <f>IF($C129="","",SUMIF(Fa_an!$G$5:$G$5004,An_pp!$C129,Fa_an!$I$5:$I$5004))</f>
        <v/>
      </c>
      <c r="G129" s="50" t="str">
        <f t="shared" si="4"/>
        <v/>
      </c>
      <c r="H129" s="69" t="str">
        <f>IF($C129="","",SUMIF(Fa_an!$G$5:$G$5004,An_pp!$C129,Fa_an!$K$5:$K$5004))</f>
        <v/>
      </c>
      <c r="I129" s="115" t="str">
        <f t="shared" si="5"/>
        <v/>
      </c>
      <c r="J129" s="70" t="str">
        <f>IF($C129="","",SUMIF(Fa_an!$G$5:$G$5004,An_pp!$C129,Fa_an!$M$5:$M$5004))</f>
        <v/>
      </c>
      <c r="K129" s="50" t="str">
        <f t="shared" si="6"/>
        <v/>
      </c>
      <c r="L129" s="116" t="str">
        <f t="shared" si="7"/>
        <v/>
      </c>
    </row>
    <row r="130" spans="3:12" ht="30" customHeight="1">
      <c r="C130" s="70" t="str">
        <f>IF(Cad_tp!D130="","",Cad_tp!D130)</f>
        <v/>
      </c>
      <c r="D130" s="114" t="str">
        <f>IF(Cad_tp!E130="","",Cad_tp!E130)</f>
        <v/>
      </c>
      <c r="E130" s="70" t="str">
        <f>IF($C130="","",SUMIF(Fa_an!$G$5:$G$5004,An_pp!$C130,Fa_an!$H$5:$H$5004))</f>
        <v/>
      </c>
      <c r="F130" s="70" t="str">
        <f>IF($C130="","",SUMIF(Fa_an!$G$5:$G$5004,An_pp!$C130,Fa_an!$I$5:$I$5004))</f>
        <v/>
      </c>
      <c r="G130" s="50" t="str">
        <f t="shared" si="4"/>
        <v/>
      </c>
      <c r="H130" s="69" t="str">
        <f>IF($C130="","",SUMIF(Fa_an!$G$5:$G$5004,An_pp!$C130,Fa_an!$K$5:$K$5004))</f>
        <v/>
      </c>
      <c r="I130" s="115" t="str">
        <f t="shared" si="5"/>
        <v/>
      </c>
      <c r="J130" s="70" t="str">
        <f>IF($C130="","",SUMIF(Fa_an!$G$5:$G$5004,An_pp!$C130,Fa_an!$M$5:$M$5004))</f>
        <v/>
      </c>
      <c r="K130" s="50" t="str">
        <f t="shared" si="6"/>
        <v/>
      </c>
      <c r="L130" s="116" t="str">
        <f t="shared" si="7"/>
        <v/>
      </c>
    </row>
    <row r="131" spans="3:12" ht="30" customHeight="1">
      <c r="C131" s="70" t="str">
        <f>IF(Cad_tp!D131="","",Cad_tp!D131)</f>
        <v/>
      </c>
      <c r="D131" s="114" t="str">
        <f>IF(Cad_tp!E131="","",Cad_tp!E131)</f>
        <v/>
      </c>
      <c r="E131" s="70" t="str">
        <f>IF($C131="","",SUMIF(Fa_an!$G$5:$G$5004,An_pp!$C131,Fa_an!$H$5:$H$5004))</f>
        <v/>
      </c>
      <c r="F131" s="70" t="str">
        <f>IF($C131="","",SUMIF(Fa_an!$G$5:$G$5004,An_pp!$C131,Fa_an!$I$5:$I$5004))</f>
        <v/>
      </c>
      <c r="G131" s="50" t="str">
        <f t="shared" si="4"/>
        <v/>
      </c>
      <c r="H131" s="69" t="str">
        <f>IF($C131="","",SUMIF(Fa_an!$G$5:$G$5004,An_pp!$C131,Fa_an!$K$5:$K$5004))</f>
        <v/>
      </c>
      <c r="I131" s="115" t="str">
        <f t="shared" si="5"/>
        <v/>
      </c>
      <c r="J131" s="70" t="str">
        <f>IF($C131="","",SUMIF(Fa_an!$G$5:$G$5004,An_pp!$C131,Fa_an!$M$5:$M$5004))</f>
        <v/>
      </c>
      <c r="K131" s="50" t="str">
        <f t="shared" si="6"/>
        <v/>
      </c>
      <c r="L131" s="116" t="str">
        <f t="shared" si="7"/>
        <v/>
      </c>
    </row>
    <row r="132" spans="3:12" ht="30" customHeight="1">
      <c r="C132" s="70" t="str">
        <f>IF(Cad_tp!D132="","",Cad_tp!D132)</f>
        <v/>
      </c>
      <c r="D132" s="114" t="str">
        <f>IF(Cad_tp!E132="","",Cad_tp!E132)</f>
        <v/>
      </c>
      <c r="E132" s="70" t="str">
        <f>IF($C132="","",SUMIF(Fa_an!$G$5:$G$5004,An_pp!$C132,Fa_an!$H$5:$H$5004))</f>
        <v/>
      </c>
      <c r="F132" s="70" t="str">
        <f>IF($C132="","",SUMIF(Fa_an!$G$5:$G$5004,An_pp!$C132,Fa_an!$I$5:$I$5004))</f>
        <v/>
      </c>
      <c r="G132" s="50" t="str">
        <f t="shared" si="4"/>
        <v/>
      </c>
      <c r="H132" s="69" t="str">
        <f>IF($C132="","",SUMIF(Fa_an!$G$5:$G$5004,An_pp!$C132,Fa_an!$K$5:$K$5004))</f>
        <v/>
      </c>
      <c r="I132" s="115" t="str">
        <f t="shared" si="5"/>
        <v/>
      </c>
      <c r="J132" s="70" t="str">
        <f>IF($C132="","",SUMIF(Fa_an!$G$5:$G$5004,An_pp!$C132,Fa_an!$M$5:$M$5004))</f>
        <v/>
      </c>
      <c r="K132" s="50" t="str">
        <f t="shared" si="6"/>
        <v/>
      </c>
      <c r="L132" s="116" t="str">
        <f t="shared" si="7"/>
        <v/>
      </c>
    </row>
    <row r="133" spans="3:12" ht="30" customHeight="1">
      <c r="C133" s="70" t="str">
        <f>IF(Cad_tp!D133="","",Cad_tp!D133)</f>
        <v/>
      </c>
      <c r="D133" s="114" t="str">
        <f>IF(Cad_tp!E133="","",Cad_tp!E133)</f>
        <v/>
      </c>
      <c r="E133" s="70" t="str">
        <f>IF($C133="","",SUMIF(Fa_an!$G$5:$G$5004,An_pp!$C133,Fa_an!$H$5:$H$5004))</f>
        <v/>
      </c>
      <c r="F133" s="70" t="str">
        <f>IF($C133="","",SUMIF(Fa_an!$G$5:$G$5004,An_pp!$C133,Fa_an!$I$5:$I$5004))</f>
        <v/>
      </c>
      <c r="G133" s="50" t="str">
        <f t="shared" si="4"/>
        <v/>
      </c>
      <c r="H133" s="69" t="str">
        <f>IF($C133="","",SUMIF(Fa_an!$G$5:$G$5004,An_pp!$C133,Fa_an!$K$5:$K$5004))</f>
        <v/>
      </c>
      <c r="I133" s="115" t="str">
        <f t="shared" si="5"/>
        <v/>
      </c>
      <c r="J133" s="70" t="str">
        <f>IF($C133="","",SUMIF(Fa_an!$G$5:$G$5004,An_pp!$C133,Fa_an!$M$5:$M$5004))</f>
        <v/>
      </c>
      <c r="K133" s="50" t="str">
        <f t="shared" si="6"/>
        <v/>
      </c>
      <c r="L133" s="116" t="str">
        <f t="shared" si="7"/>
        <v/>
      </c>
    </row>
    <row r="134" spans="3:12" ht="30" customHeight="1">
      <c r="C134" s="70" t="str">
        <f>IF(Cad_tp!D134="","",Cad_tp!D134)</f>
        <v/>
      </c>
      <c r="D134" s="114" t="str">
        <f>IF(Cad_tp!E134="","",Cad_tp!E134)</f>
        <v/>
      </c>
      <c r="E134" s="70" t="str">
        <f>IF($C134="","",SUMIF(Fa_an!$G$5:$G$5004,An_pp!$C134,Fa_an!$H$5:$H$5004))</f>
        <v/>
      </c>
      <c r="F134" s="70" t="str">
        <f>IF($C134="","",SUMIF(Fa_an!$G$5:$G$5004,An_pp!$C134,Fa_an!$I$5:$I$5004))</f>
        <v/>
      </c>
      <c r="G134" s="50" t="str">
        <f t="shared" ref="G134:G197" si="8">IF(E134=0,0,IFERROR(F134/E134,""))</f>
        <v/>
      </c>
      <c r="H134" s="69" t="str">
        <f>IF($C134="","",SUMIF(Fa_an!$G$5:$G$5004,An_pp!$C134,Fa_an!$K$5:$K$5004))</f>
        <v/>
      </c>
      <c r="I134" s="115" t="str">
        <f t="shared" ref="I134:I197" si="9">IF(F134=0,0,IFERROR(H134/F134,""))</f>
        <v/>
      </c>
      <c r="J134" s="70" t="str">
        <f>IF($C134="","",SUMIF(Fa_an!$G$5:$G$5004,An_pp!$C134,Fa_an!$M$5:$M$5004))</f>
        <v/>
      </c>
      <c r="K134" s="50" t="str">
        <f t="shared" ref="K134:K197" si="10">IF(F134=0,0,IFERROR(J134/F134,""))</f>
        <v/>
      </c>
      <c r="L134" s="116" t="str">
        <f t="shared" ref="L134:L197" si="11">IF(H134=0,0,IFERROR(H134/J134,""))</f>
        <v/>
      </c>
    </row>
    <row r="135" spans="3:12" ht="30" customHeight="1">
      <c r="C135" s="70" t="str">
        <f>IF(Cad_tp!D135="","",Cad_tp!D135)</f>
        <v/>
      </c>
      <c r="D135" s="114" t="str">
        <f>IF(Cad_tp!E135="","",Cad_tp!E135)</f>
        <v/>
      </c>
      <c r="E135" s="70" t="str">
        <f>IF($C135="","",SUMIF(Fa_an!$G$5:$G$5004,An_pp!$C135,Fa_an!$H$5:$H$5004))</f>
        <v/>
      </c>
      <c r="F135" s="70" t="str">
        <f>IF($C135="","",SUMIF(Fa_an!$G$5:$G$5004,An_pp!$C135,Fa_an!$I$5:$I$5004))</f>
        <v/>
      </c>
      <c r="G135" s="50" t="str">
        <f t="shared" si="8"/>
        <v/>
      </c>
      <c r="H135" s="69" t="str">
        <f>IF($C135="","",SUMIF(Fa_an!$G$5:$G$5004,An_pp!$C135,Fa_an!$K$5:$K$5004))</f>
        <v/>
      </c>
      <c r="I135" s="115" t="str">
        <f t="shared" si="9"/>
        <v/>
      </c>
      <c r="J135" s="70" t="str">
        <f>IF($C135="","",SUMIF(Fa_an!$G$5:$G$5004,An_pp!$C135,Fa_an!$M$5:$M$5004))</f>
        <v/>
      </c>
      <c r="K135" s="50" t="str">
        <f t="shared" si="10"/>
        <v/>
      </c>
      <c r="L135" s="116" t="str">
        <f t="shared" si="11"/>
        <v/>
      </c>
    </row>
    <row r="136" spans="3:12" ht="30" customHeight="1">
      <c r="C136" s="70" t="str">
        <f>IF(Cad_tp!D136="","",Cad_tp!D136)</f>
        <v/>
      </c>
      <c r="D136" s="114" t="str">
        <f>IF(Cad_tp!E136="","",Cad_tp!E136)</f>
        <v/>
      </c>
      <c r="E136" s="70" t="str">
        <f>IF($C136="","",SUMIF(Fa_an!$G$5:$G$5004,An_pp!$C136,Fa_an!$H$5:$H$5004))</f>
        <v/>
      </c>
      <c r="F136" s="70" t="str">
        <f>IF($C136="","",SUMIF(Fa_an!$G$5:$G$5004,An_pp!$C136,Fa_an!$I$5:$I$5004))</f>
        <v/>
      </c>
      <c r="G136" s="50" t="str">
        <f t="shared" si="8"/>
        <v/>
      </c>
      <c r="H136" s="69" t="str">
        <f>IF($C136="","",SUMIF(Fa_an!$G$5:$G$5004,An_pp!$C136,Fa_an!$K$5:$K$5004))</f>
        <v/>
      </c>
      <c r="I136" s="115" t="str">
        <f t="shared" si="9"/>
        <v/>
      </c>
      <c r="J136" s="70" t="str">
        <f>IF($C136="","",SUMIF(Fa_an!$G$5:$G$5004,An_pp!$C136,Fa_an!$M$5:$M$5004))</f>
        <v/>
      </c>
      <c r="K136" s="50" t="str">
        <f t="shared" si="10"/>
        <v/>
      </c>
      <c r="L136" s="116" t="str">
        <f t="shared" si="11"/>
        <v/>
      </c>
    </row>
    <row r="137" spans="3:12" ht="30" customHeight="1">
      <c r="C137" s="70" t="str">
        <f>IF(Cad_tp!D137="","",Cad_tp!D137)</f>
        <v/>
      </c>
      <c r="D137" s="114" t="str">
        <f>IF(Cad_tp!E137="","",Cad_tp!E137)</f>
        <v/>
      </c>
      <c r="E137" s="70" t="str">
        <f>IF($C137="","",SUMIF(Fa_an!$G$5:$G$5004,An_pp!$C137,Fa_an!$H$5:$H$5004))</f>
        <v/>
      </c>
      <c r="F137" s="70" t="str">
        <f>IF($C137="","",SUMIF(Fa_an!$G$5:$G$5004,An_pp!$C137,Fa_an!$I$5:$I$5004))</f>
        <v/>
      </c>
      <c r="G137" s="50" t="str">
        <f t="shared" si="8"/>
        <v/>
      </c>
      <c r="H137" s="69" t="str">
        <f>IF($C137="","",SUMIF(Fa_an!$G$5:$G$5004,An_pp!$C137,Fa_an!$K$5:$K$5004))</f>
        <v/>
      </c>
      <c r="I137" s="115" t="str">
        <f t="shared" si="9"/>
        <v/>
      </c>
      <c r="J137" s="70" t="str">
        <f>IF($C137="","",SUMIF(Fa_an!$G$5:$G$5004,An_pp!$C137,Fa_an!$M$5:$M$5004))</f>
        <v/>
      </c>
      <c r="K137" s="50" t="str">
        <f t="shared" si="10"/>
        <v/>
      </c>
      <c r="L137" s="116" t="str">
        <f t="shared" si="11"/>
        <v/>
      </c>
    </row>
    <row r="138" spans="3:12" ht="30" customHeight="1">
      <c r="C138" s="70" t="str">
        <f>IF(Cad_tp!D138="","",Cad_tp!D138)</f>
        <v/>
      </c>
      <c r="D138" s="114" t="str">
        <f>IF(Cad_tp!E138="","",Cad_tp!E138)</f>
        <v/>
      </c>
      <c r="E138" s="70" t="str">
        <f>IF($C138="","",SUMIF(Fa_an!$G$5:$G$5004,An_pp!$C138,Fa_an!$H$5:$H$5004))</f>
        <v/>
      </c>
      <c r="F138" s="70" t="str">
        <f>IF($C138="","",SUMIF(Fa_an!$G$5:$G$5004,An_pp!$C138,Fa_an!$I$5:$I$5004))</f>
        <v/>
      </c>
      <c r="G138" s="50" t="str">
        <f t="shared" si="8"/>
        <v/>
      </c>
      <c r="H138" s="69" t="str">
        <f>IF($C138="","",SUMIF(Fa_an!$G$5:$G$5004,An_pp!$C138,Fa_an!$K$5:$K$5004))</f>
        <v/>
      </c>
      <c r="I138" s="115" t="str">
        <f t="shared" si="9"/>
        <v/>
      </c>
      <c r="J138" s="70" t="str">
        <f>IF($C138="","",SUMIF(Fa_an!$G$5:$G$5004,An_pp!$C138,Fa_an!$M$5:$M$5004))</f>
        <v/>
      </c>
      <c r="K138" s="50" t="str">
        <f t="shared" si="10"/>
        <v/>
      </c>
      <c r="L138" s="116" t="str">
        <f t="shared" si="11"/>
        <v/>
      </c>
    </row>
    <row r="139" spans="3:12" ht="30" customHeight="1">
      <c r="C139" s="70" t="str">
        <f>IF(Cad_tp!D139="","",Cad_tp!D139)</f>
        <v/>
      </c>
      <c r="D139" s="114" t="str">
        <f>IF(Cad_tp!E139="","",Cad_tp!E139)</f>
        <v/>
      </c>
      <c r="E139" s="70" t="str">
        <f>IF($C139="","",SUMIF(Fa_an!$G$5:$G$5004,An_pp!$C139,Fa_an!$H$5:$H$5004))</f>
        <v/>
      </c>
      <c r="F139" s="70" t="str">
        <f>IF($C139="","",SUMIF(Fa_an!$G$5:$G$5004,An_pp!$C139,Fa_an!$I$5:$I$5004))</f>
        <v/>
      </c>
      <c r="G139" s="50" t="str">
        <f t="shared" si="8"/>
        <v/>
      </c>
      <c r="H139" s="69" t="str">
        <f>IF($C139="","",SUMIF(Fa_an!$G$5:$G$5004,An_pp!$C139,Fa_an!$K$5:$K$5004))</f>
        <v/>
      </c>
      <c r="I139" s="115" t="str">
        <f t="shared" si="9"/>
        <v/>
      </c>
      <c r="J139" s="70" t="str">
        <f>IF($C139="","",SUMIF(Fa_an!$G$5:$G$5004,An_pp!$C139,Fa_an!$M$5:$M$5004))</f>
        <v/>
      </c>
      <c r="K139" s="50" t="str">
        <f t="shared" si="10"/>
        <v/>
      </c>
      <c r="L139" s="116" t="str">
        <f t="shared" si="11"/>
        <v/>
      </c>
    </row>
    <row r="140" spans="3:12" ht="30" customHeight="1">
      <c r="C140" s="70" t="str">
        <f>IF(Cad_tp!D140="","",Cad_tp!D140)</f>
        <v/>
      </c>
      <c r="D140" s="114" t="str">
        <f>IF(Cad_tp!E140="","",Cad_tp!E140)</f>
        <v/>
      </c>
      <c r="E140" s="70" t="str">
        <f>IF($C140="","",SUMIF(Fa_an!$G$5:$G$5004,An_pp!$C140,Fa_an!$H$5:$H$5004))</f>
        <v/>
      </c>
      <c r="F140" s="70" t="str">
        <f>IF($C140="","",SUMIF(Fa_an!$G$5:$G$5004,An_pp!$C140,Fa_an!$I$5:$I$5004))</f>
        <v/>
      </c>
      <c r="G140" s="50" t="str">
        <f t="shared" si="8"/>
        <v/>
      </c>
      <c r="H140" s="69" t="str">
        <f>IF($C140="","",SUMIF(Fa_an!$G$5:$G$5004,An_pp!$C140,Fa_an!$K$5:$K$5004))</f>
        <v/>
      </c>
      <c r="I140" s="115" t="str">
        <f t="shared" si="9"/>
        <v/>
      </c>
      <c r="J140" s="70" t="str">
        <f>IF($C140="","",SUMIF(Fa_an!$G$5:$G$5004,An_pp!$C140,Fa_an!$M$5:$M$5004))</f>
        <v/>
      </c>
      <c r="K140" s="50" t="str">
        <f t="shared" si="10"/>
        <v/>
      </c>
      <c r="L140" s="116" t="str">
        <f t="shared" si="11"/>
        <v/>
      </c>
    </row>
    <row r="141" spans="3:12" ht="30" customHeight="1">
      <c r="C141" s="70" t="str">
        <f>IF(Cad_tp!D141="","",Cad_tp!D141)</f>
        <v/>
      </c>
      <c r="D141" s="114" t="str">
        <f>IF(Cad_tp!E141="","",Cad_tp!E141)</f>
        <v/>
      </c>
      <c r="E141" s="70" t="str">
        <f>IF($C141="","",SUMIF(Fa_an!$G$5:$G$5004,An_pp!$C141,Fa_an!$H$5:$H$5004))</f>
        <v/>
      </c>
      <c r="F141" s="70" t="str">
        <f>IF($C141="","",SUMIF(Fa_an!$G$5:$G$5004,An_pp!$C141,Fa_an!$I$5:$I$5004))</f>
        <v/>
      </c>
      <c r="G141" s="50" t="str">
        <f t="shared" si="8"/>
        <v/>
      </c>
      <c r="H141" s="69" t="str">
        <f>IF($C141="","",SUMIF(Fa_an!$G$5:$G$5004,An_pp!$C141,Fa_an!$K$5:$K$5004))</f>
        <v/>
      </c>
      <c r="I141" s="115" t="str">
        <f t="shared" si="9"/>
        <v/>
      </c>
      <c r="J141" s="70" t="str">
        <f>IF($C141="","",SUMIF(Fa_an!$G$5:$G$5004,An_pp!$C141,Fa_an!$M$5:$M$5004))</f>
        <v/>
      </c>
      <c r="K141" s="50" t="str">
        <f t="shared" si="10"/>
        <v/>
      </c>
      <c r="L141" s="116" t="str">
        <f t="shared" si="11"/>
        <v/>
      </c>
    </row>
    <row r="142" spans="3:12" ht="30" customHeight="1">
      <c r="C142" s="70" t="str">
        <f>IF(Cad_tp!D142="","",Cad_tp!D142)</f>
        <v/>
      </c>
      <c r="D142" s="114" t="str">
        <f>IF(Cad_tp!E142="","",Cad_tp!E142)</f>
        <v/>
      </c>
      <c r="E142" s="70" t="str">
        <f>IF($C142="","",SUMIF(Fa_an!$G$5:$G$5004,An_pp!$C142,Fa_an!$H$5:$H$5004))</f>
        <v/>
      </c>
      <c r="F142" s="70" t="str">
        <f>IF($C142="","",SUMIF(Fa_an!$G$5:$G$5004,An_pp!$C142,Fa_an!$I$5:$I$5004))</f>
        <v/>
      </c>
      <c r="G142" s="50" t="str">
        <f t="shared" si="8"/>
        <v/>
      </c>
      <c r="H142" s="69" t="str">
        <f>IF($C142="","",SUMIF(Fa_an!$G$5:$G$5004,An_pp!$C142,Fa_an!$K$5:$K$5004))</f>
        <v/>
      </c>
      <c r="I142" s="115" t="str">
        <f t="shared" si="9"/>
        <v/>
      </c>
      <c r="J142" s="70" t="str">
        <f>IF($C142="","",SUMIF(Fa_an!$G$5:$G$5004,An_pp!$C142,Fa_an!$M$5:$M$5004))</f>
        <v/>
      </c>
      <c r="K142" s="50" t="str">
        <f t="shared" si="10"/>
        <v/>
      </c>
      <c r="L142" s="116" t="str">
        <f t="shared" si="11"/>
        <v/>
      </c>
    </row>
    <row r="143" spans="3:12" ht="30" customHeight="1">
      <c r="C143" s="70" t="str">
        <f>IF(Cad_tp!D143="","",Cad_tp!D143)</f>
        <v/>
      </c>
      <c r="D143" s="114" t="str">
        <f>IF(Cad_tp!E143="","",Cad_tp!E143)</f>
        <v/>
      </c>
      <c r="E143" s="70" t="str">
        <f>IF($C143="","",SUMIF(Fa_an!$G$5:$G$5004,An_pp!$C143,Fa_an!$H$5:$H$5004))</f>
        <v/>
      </c>
      <c r="F143" s="70" t="str">
        <f>IF($C143="","",SUMIF(Fa_an!$G$5:$G$5004,An_pp!$C143,Fa_an!$I$5:$I$5004))</f>
        <v/>
      </c>
      <c r="G143" s="50" t="str">
        <f t="shared" si="8"/>
        <v/>
      </c>
      <c r="H143" s="69" t="str">
        <f>IF($C143="","",SUMIF(Fa_an!$G$5:$G$5004,An_pp!$C143,Fa_an!$K$5:$K$5004))</f>
        <v/>
      </c>
      <c r="I143" s="115" t="str">
        <f t="shared" si="9"/>
        <v/>
      </c>
      <c r="J143" s="70" t="str">
        <f>IF($C143="","",SUMIF(Fa_an!$G$5:$G$5004,An_pp!$C143,Fa_an!$M$5:$M$5004))</f>
        <v/>
      </c>
      <c r="K143" s="50" t="str">
        <f t="shared" si="10"/>
        <v/>
      </c>
      <c r="L143" s="116" t="str">
        <f t="shared" si="11"/>
        <v/>
      </c>
    </row>
    <row r="144" spans="3:12" ht="30" customHeight="1">
      <c r="C144" s="70" t="str">
        <f>IF(Cad_tp!D144="","",Cad_tp!D144)</f>
        <v/>
      </c>
      <c r="D144" s="114" t="str">
        <f>IF(Cad_tp!E144="","",Cad_tp!E144)</f>
        <v/>
      </c>
      <c r="E144" s="70" t="str">
        <f>IF($C144="","",SUMIF(Fa_an!$G$5:$G$5004,An_pp!$C144,Fa_an!$H$5:$H$5004))</f>
        <v/>
      </c>
      <c r="F144" s="70" t="str">
        <f>IF($C144="","",SUMIF(Fa_an!$G$5:$G$5004,An_pp!$C144,Fa_an!$I$5:$I$5004))</f>
        <v/>
      </c>
      <c r="G144" s="50" t="str">
        <f t="shared" si="8"/>
        <v/>
      </c>
      <c r="H144" s="69" t="str">
        <f>IF($C144="","",SUMIF(Fa_an!$G$5:$G$5004,An_pp!$C144,Fa_an!$K$5:$K$5004))</f>
        <v/>
      </c>
      <c r="I144" s="115" t="str">
        <f t="shared" si="9"/>
        <v/>
      </c>
      <c r="J144" s="70" t="str">
        <f>IF($C144="","",SUMIF(Fa_an!$G$5:$G$5004,An_pp!$C144,Fa_an!$M$5:$M$5004))</f>
        <v/>
      </c>
      <c r="K144" s="50" t="str">
        <f t="shared" si="10"/>
        <v/>
      </c>
      <c r="L144" s="116" t="str">
        <f t="shared" si="11"/>
        <v/>
      </c>
    </row>
    <row r="145" spans="3:12" ht="30" customHeight="1">
      <c r="C145" s="70" t="str">
        <f>IF(Cad_tp!D145="","",Cad_tp!D145)</f>
        <v/>
      </c>
      <c r="D145" s="114" t="str">
        <f>IF(Cad_tp!E145="","",Cad_tp!E145)</f>
        <v/>
      </c>
      <c r="E145" s="70" t="str">
        <f>IF($C145="","",SUMIF(Fa_an!$G$5:$G$5004,An_pp!$C145,Fa_an!$H$5:$H$5004))</f>
        <v/>
      </c>
      <c r="F145" s="70" t="str">
        <f>IF($C145="","",SUMIF(Fa_an!$G$5:$G$5004,An_pp!$C145,Fa_an!$I$5:$I$5004))</f>
        <v/>
      </c>
      <c r="G145" s="50" t="str">
        <f t="shared" si="8"/>
        <v/>
      </c>
      <c r="H145" s="69" t="str">
        <f>IF($C145="","",SUMIF(Fa_an!$G$5:$G$5004,An_pp!$C145,Fa_an!$K$5:$K$5004))</f>
        <v/>
      </c>
      <c r="I145" s="115" t="str">
        <f t="shared" si="9"/>
        <v/>
      </c>
      <c r="J145" s="70" t="str">
        <f>IF($C145="","",SUMIF(Fa_an!$G$5:$G$5004,An_pp!$C145,Fa_an!$M$5:$M$5004))</f>
        <v/>
      </c>
      <c r="K145" s="50" t="str">
        <f t="shared" si="10"/>
        <v/>
      </c>
      <c r="L145" s="116" t="str">
        <f t="shared" si="11"/>
        <v/>
      </c>
    </row>
    <row r="146" spans="3:12" ht="30" customHeight="1">
      <c r="C146" s="70" t="str">
        <f>IF(Cad_tp!D146="","",Cad_tp!D146)</f>
        <v/>
      </c>
      <c r="D146" s="114" t="str">
        <f>IF(Cad_tp!E146="","",Cad_tp!E146)</f>
        <v/>
      </c>
      <c r="E146" s="70" t="str">
        <f>IF($C146="","",SUMIF(Fa_an!$G$5:$G$5004,An_pp!$C146,Fa_an!$H$5:$H$5004))</f>
        <v/>
      </c>
      <c r="F146" s="70" t="str">
        <f>IF($C146="","",SUMIF(Fa_an!$G$5:$G$5004,An_pp!$C146,Fa_an!$I$5:$I$5004))</f>
        <v/>
      </c>
      <c r="G146" s="50" t="str">
        <f t="shared" si="8"/>
        <v/>
      </c>
      <c r="H146" s="69" t="str">
        <f>IF($C146="","",SUMIF(Fa_an!$G$5:$G$5004,An_pp!$C146,Fa_an!$K$5:$K$5004))</f>
        <v/>
      </c>
      <c r="I146" s="115" t="str">
        <f t="shared" si="9"/>
        <v/>
      </c>
      <c r="J146" s="70" t="str">
        <f>IF($C146="","",SUMIF(Fa_an!$G$5:$G$5004,An_pp!$C146,Fa_an!$M$5:$M$5004))</f>
        <v/>
      </c>
      <c r="K146" s="50" t="str">
        <f t="shared" si="10"/>
        <v/>
      </c>
      <c r="L146" s="116" t="str">
        <f t="shared" si="11"/>
        <v/>
      </c>
    </row>
    <row r="147" spans="3:12" ht="30" customHeight="1">
      <c r="C147" s="70" t="str">
        <f>IF(Cad_tp!D147="","",Cad_tp!D147)</f>
        <v/>
      </c>
      <c r="D147" s="114" t="str">
        <f>IF(Cad_tp!E147="","",Cad_tp!E147)</f>
        <v/>
      </c>
      <c r="E147" s="70" t="str">
        <f>IF($C147="","",SUMIF(Fa_an!$G$5:$G$5004,An_pp!$C147,Fa_an!$H$5:$H$5004))</f>
        <v/>
      </c>
      <c r="F147" s="70" t="str">
        <f>IF($C147="","",SUMIF(Fa_an!$G$5:$G$5004,An_pp!$C147,Fa_an!$I$5:$I$5004))</f>
        <v/>
      </c>
      <c r="G147" s="50" t="str">
        <f t="shared" si="8"/>
        <v/>
      </c>
      <c r="H147" s="69" t="str">
        <f>IF($C147="","",SUMIF(Fa_an!$G$5:$G$5004,An_pp!$C147,Fa_an!$K$5:$K$5004))</f>
        <v/>
      </c>
      <c r="I147" s="115" t="str">
        <f t="shared" si="9"/>
        <v/>
      </c>
      <c r="J147" s="70" t="str">
        <f>IF($C147="","",SUMIF(Fa_an!$G$5:$G$5004,An_pp!$C147,Fa_an!$M$5:$M$5004))</f>
        <v/>
      </c>
      <c r="K147" s="50" t="str">
        <f t="shared" si="10"/>
        <v/>
      </c>
      <c r="L147" s="116" t="str">
        <f t="shared" si="11"/>
        <v/>
      </c>
    </row>
    <row r="148" spans="3:12" ht="30" customHeight="1">
      <c r="C148" s="70" t="str">
        <f>IF(Cad_tp!D148="","",Cad_tp!D148)</f>
        <v/>
      </c>
      <c r="D148" s="114" t="str">
        <f>IF(Cad_tp!E148="","",Cad_tp!E148)</f>
        <v/>
      </c>
      <c r="E148" s="70" t="str">
        <f>IF($C148="","",SUMIF(Fa_an!$G$5:$G$5004,An_pp!$C148,Fa_an!$H$5:$H$5004))</f>
        <v/>
      </c>
      <c r="F148" s="70" t="str">
        <f>IF($C148="","",SUMIF(Fa_an!$G$5:$G$5004,An_pp!$C148,Fa_an!$I$5:$I$5004))</f>
        <v/>
      </c>
      <c r="G148" s="50" t="str">
        <f t="shared" si="8"/>
        <v/>
      </c>
      <c r="H148" s="69" t="str">
        <f>IF($C148="","",SUMIF(Fa_an!$G$5:$G$5004,An_pp!$C148,Fa_an!$K$5:$K$5004))</f>
        <v/>
      </c>
      <c r="I148" s="115" t="str">
        <f t="shared" si="9"/>
        <v/>
      </c>
      <c r="J148" s="70" t="str">
        <f>IF($C148="","",SUMIF(Fa_an!$G$5:$G$5004,An_pp!$C148,Fa_an!$M$5:$M$5004))</f>
        <v/>
      </c>
      <c r="K148" s="50" t="str">
        <f t="shared" si="10"/>
        <v/>
      </c>
      <c r="L148" s="116" t="str">
        <f t="shared" si="11"/>
        <v/>
      </c>
    </row>
    <row r="149" spans="3:12" ht="30" customHeight="1">
      <c r="C149" s="70" t="str">
        <f>IF(Cad_tp!D149="","",Cad_tp!D149)</f>
        <v/>
      </c>
      <c r="D149" s="114" t="str">
        <f>IF(Cad_tp!E149="","",Cad_tp!E149)</f>
        <v/>
      </c>
      <c r="E149" s="70" t="str">
        <f>IF($C149="","",SUMIF(Fa_an!$G$5:$G$5004,An_pp!$C149,Fa_an!$H$5:$H$5004))</f>
        <v/>
      </c>
      <c r="F149" s="70" t="str">
        <f>IF($C149="","",SUMIF(Fa_an!$G$5:$G$5004,An_pp!$C149,Fa_an!$I$5:$I$5004))</f>
        <v/>
      </c>
      <c r="G149" s="50" t="str">
        <f t="shared" si="8"/>
        <v/>
      </c>
      <c r="H149" s="69" t="str">
        <f>IF($C149="","",SUMIF(Fa_an!$G$5:$G$5004,An_pp!$C149,Fa_an!$K$5:$K$5004))</f>
        <v/>
      </c>
      <c r="I149" s="115" t="str">
        <f t="shared" si="9"/>
        <v/>
      </c>
      <c r="J149" s="70" t="str">
        <f>IF($C149="","",SUMIF(Fa_an!$G$5:$G$5004,An_pp!$C149,Fa_an!$M$5:$M$5004))</f>
        <v/>
      </c>
      <c r="K149" s="50" t="str">
        <f t="shared" si="10"/>
        <v/>
      </c>
      <c r="L149" s="116" t="str">
        <f t="shared" si="11"/>
        <v/>
      </c>
    </row>
    <row r="150" spans="3:12" ht="30" customHeight="1">
      <c r="C150" s="70" t="str">
        <f>IF(Cad_tp!D150="","",Cad_tp!D150)</f>
        <v/>
      </c>
      <c r="D150" s="114" t="str">
        <f>IF(Cad_tp!E150="","",Cad_tp!E150)</f>
        <v/>
      </c>
      <c r="E150" s="70" t="str">
        <f>IF($C150="","",SUMIF(Fa_an!$G$5:$G$5004,An_pp!$C150,Fa_an!$H$5:$H$5004))</f>
        <v/>
      </c>
      <c r="F150" s="70" t="str">
        <f>IF($C150="","",SUMIF(Fa_an!$G$5:$G$5004,An_pp!$C150,Fa_an!$I$5:$I$5004))</f>
        <v/>
      </c>
      <c r="G150" s="50" t="str">
        <f t="shared" si="8"/>
        <v/>
      </c>
      <c r="H150" s="69" t="str">
        <f>IF($C150="","",SUMIF(Fa_an!$G$5:$G$5004,An_pp!$C150,Fa_an!$K$5:$K$5004))</f>
        <v/>
      </c>
      <c r="I150" s="115" t="str">
        <f t="shared" si="9"/>
        <v/>
      </c>
      <c r="J150" s="70" t="str">
        <f>IF($C150="","",SUMIF(Fa_an!$G$5:$G$5004,An_pp!$C150,Fa_an!$M$5:$M$5004))</f>
        <v/>
      </c>
      <c r="K150" s="50" t="str">
        <f t="shared" si="10"/>
        <v/>
      </c>
      <c r="L150" s="116" t="str">
        <f t="shared" si="11"/>
        <v/>
      </c>
    </row>
    <row r="151" spans="3:12" ht="30" customHeight="1">
      <c r="C151" s="70" t="str">
        <f>IF(Cad_tp!D151="","",Cad_tp!D151)</f>
        <v/>
      </c>
      <c r="D151" s="114" t="str">
        <f>IF(Cad_tp!E151="","",Cad_tp!E151)</f>
        <v/>
      </c>
      <c r="E151" s="70" t="str">
        <f>IF($C151="","",SUMIF(Fa_an!$G$5:$G$5004,An_pp!$C151,Fa_an!$H$5:$H$5004))</f>
        <v/>
      </c>
      <c r="F151" s="70" t="str">
        <f>IF($C151="","",SUMIF(Fa_an!$G$5:$G$5004,An_pp!$C151,Fa_an!$I$5:$I$5004))</f>
        <v/>
      </c>
      <c r="G151" s="50" t="str">
        <f t="shared" si="8"/>
        <v/>
      </c>
      <c r="H151" s="69" t="str">
        <f>IF($C151="","",SUMIF(Fa_an!$G$5:$G$5004,An_pp!$C151,Fa_an!$K$5:$K$5004))</f>
        <v/>
      </c>
      <c r="I151" s="115" t="str">
        <f t="shared" si="9"/>
        <v/>
      </c>
      <c r="J151" s="70" t="str">
        <f>IF($C151="","",SUMIF(Fa_an!$G$5:$G$5004,An_pp!$C151,Fa_an!$M$5:$M$5004))</f>
        <v/>
      </c>
      <c r="K151" s="50" t="str">
        <f t="shared" si="10"/>
        <v/>
      </c>
      <c r="L151" s="116" t="str">
        <f t="shared" si="11"/>
        <v/>
      </c>
    </row>
    <row r="152" spans="3:12" ht="30" customHeight="1">
      <c r="C152" s="70" t="str">
        <f>IF(Cad_tp!D152="","",Cad_tp!D152)</f>
        <v/>
      </c>
      <c r="D152" s="114" t="str">
        <f>IF(Cad_tp!E152="","",Cad_tp!E152)</f>
        <v/>
      </c>
      <c r="E152" s="70" t="str">
        <f>IF($C152="","",SUMIF(Fa_an!$G$5:$G$5004,An_pp!$C152,Fa_an!$H$5:$H$5004))</f>
        <v/>
      </c>
      <c r="F152" s="70" t="str">
        <f>IF($C152="","",SUMIF(Fa_an!$G$5:$G$5004,An_pp!$C152,Fa_an!$I$5:$I$5004))</f>
        <v/>
      </c>
      <c r="G152" s="50" t="str">
        <f t="shared" si="8"/>
        <v/>
      </c>
      <c r="H152" s="69" t="str">
        <f>IF($C152="","",SUMIF(Fa_an!$G$5:$G$5004,An_pp!$C152,Fa_an!$K$5:$K$5004))</f>
        <v/>
      </c>
      <c r="I152" s="115" t="str">
        <f t="shared" si="9"/>
        <v/>
      </c>
      <c r="J152" s="70" t="str">
        <f>IF($C152="","",SUMIF(Fa_an!$G$5:$G$5004,An_pp!$C152,Fa_an!$M$5:$M$5004))</f>
        <v/>
      </c>
      <c r="K152" s="50" t="str">
        <f t="shared" si="10"/>
        <v/>
      </c>
      <c r="L152" s="116" t="str">
        <f t="shared" si="11"/>
        <v/>
      </c>
    </row>
    <row r="153" spans="3:12" ht="30" customHeight="1">
      <c r="C153" s="70" t="str">
        <f>IF(Cad_tp!D153="","",Cad_tp!D153)</f>
        <v/>
      </c>
      <c r="D153" s="114" t="str">
        <f>IF(Cad_tp!E153="","",Cad_tp!E153)</f>
        <v/>
      </c>
      <c r="E153" s="70" t="str">
        <f>IF($C153="","",SUMIF(Fa_an!$G$5:$G$5004,An_pp!$C153,Fa_an!$H$5:$H$5004))</f>
        <v/>
      </c>
      <c r="F153" s="70" t="str">
        <f>IF($C153="","",SUMIF(Fa_an!$G$5:$G$5004,An_pp!$C153,Fa_an!$I$5:$I$5004))</f>
        <v/>
      </c>
      <c r="G153" s="50" t="str">
        <f t="shared" si="8"/>
        <v/>
      </c>
      <c r="H153" s="69" t="str">
        <f>IF($C153="","",SUMIF(Fa_an!$G$5:$G$5004,An_pp!$C153,Fa_an!$K$5:$K$5004))</f>
        <v/>
      </c>
      <c r="I153" s="115" t="str">
        <f t="shared" si="9"/>
        <v/>
      </c>
      <c r="J153" s="70" t="str">
        <f>IF($C153="","",SUMIF(Fa_an!$G$5:$G$5004,An_pp!$C153,Fa_an!$M$5:$M$5004))</f>
        <v/>
      </c>
      <c r="K153" s="50" t="str">
        <f t="shared" si="10"/>
        <v/>
      </c>
      <c r="L153" s="116" t="str">
        <f t="shared" si="11"/>
        <v/>
      </c>
    </row>
    <row r="154" spans="3:12" ht="30" customHeight="1">
      <c r="C154" s="70" t="str">
        <f>IF(Cad_tp!D154="","",Cad_tp!D154)</f>
        <v/>
      </c>
      <c r="D154" s="114" t="str">
        <f>IF(Cad_tp!E154="","",Cad_tp!E154)</f>
        <v/>
      </c>
      <c r="E154" s="70" t="str">
        <f>IF($C154="","",SUMIF(Fa_an!$G$5:$G$5004,An_pp!$C154,Fa_an!$H$5:$H$5004))</f>
        <v/>
      </c>
      <c r="F154" s="70" t="str">
        <f>IF($C154="","",SUMIF(Fa_an!$G$5:$G$5004,An_pp!$C154,Fa_an!$I$5:$I$5004))</f>
        <v/>
      </c>
      <c r="G154" s="50" t="str">
        <f t="shared" si="8"/>
        <v/>
      </c>
      <c r="H154" s="69" t="str">
        <f>IF($C154="","",SUMIF(Fa_an!$G$5:$G$5004,An_pp!$C154,Fa_an!$K$5:$K$5004))</f>
        <v/>
      </c>
      <c r="I154" s="115" t="str">
        <f t="shared" si="9"/>
        <v/>
      </c>
      <c r="J154" s="70" t="str">
        <f>IF($C154="","",SUMIF(Fa_an!$G$5:$G$5004,An_pp!$C154,Fa_an!$M$5:$M$5004))</f>
        <v/>
      </c>
      <c r="K154" s="50" t="str">
        <f t="shared" si="10"/>
        <v/>
      </c>
      <c r="L154" s="116" t="str">
        <f t="shared" si="11"/>
        <v/>
      </c>
    </row>
    <row r="155" spans="3:12" ht="30" customHeight="1">
      <c r="C155" s="70" t="str">
        <f>IF(Cad_tp!D155="","",Cad_tp!D155)</f>
        <v/>
      </c>
      <c r="D155" s="114" t="str">
        <f>IF(Cad_tp!E155="","",Cad_tp!E155)</f>
        <v/>
      </c>
      <c r="E155" s="70" t="str">
        <f>IF($C155="","",SUMIF(Fa_an!$G$5:$G$5004,An_pp!$C155,Fa_an!$H$5:$H$5004))</f>
        <v/>
      </c>
      <c r="F155" s="70" t="str">
        <f>IF($C155="","",SUMIF(Fa_an!$G$5:$G$5004,An_pp!$C155,Fa_an!$I$5:$I$5004))</f>
        <v/>
      </c>
      <c r="G155" s="50" t="str">
        <f t="shared" si="8"/>
        <v/>
      </c>
      <c r="H155" s="69" t="str">
        <f>IF($C155="","",SUMIF(Fa_an!$G$5:$G$5004,An_pp!$C155,Fa_an!$K$5:$K$5004))</f>
        <v/>
      </c>
      <c r="I155" s="115" t="str">
        <f t="shared" si="9"/>
        <v/>
      </c>
      <c r="J155" s="70" t="str">
        <f>IF($C155="","",SUMIF(Fa_an!$G$5:$G$5004,An_pp!$C155,Fa_an!$M$5:$M$5004))</f>
        <v/>
      </c>
      <c r="K155" s="50" t="str">
        <f t="shared" si="10"/>
        <v/>
      </c>
      <c r="L155" s="116" t="str">
        <f t="shared" si="11"/>
        <v/>
      </c>
    </row>
    <row r="156" spans="3:12" ht="30" customHeight="1">
      <c r="C156" s="70" t="str">
        <f>IF(Cad_tp!D156="","",Cad_tp!D156)</f>
        <v/>
      </c>
      <c r="D156" s="114" t="str">
        <f>IF(Cad_tp!E156="","",Cad_tp!E156)</f>
        <v/>
      </c>
      <c r="E156" s="70" t="str">
        <f>IF($C156="","",SUMIF(Fa_an!$G$5:$G$5004,An_pp!$C156,Fa_an!$H$5:$H$5004))</f>
        <v/>
      </c>
      <c r="F156" s="70" t="str">
        <f>IF($C156="","",SUMIF(Fa_an!$G$5:$G$5004,An_pp!$C156,Fa_an!$I$5:$I$5004))</f>
        <v/>
      </c>
      <c r="G156" s="50" t="str">
        <f t="shared" si="8"/>
        <v/>
      </c>
      <c r="H156" s="69" t="str">
        <f>IF($C156="","",SUMIF(Fa_an!$G$5:$G$5004,An_pp!$C156,Fa_an!$K$5:$K$5004))</f>
        <v/>
      </c>
      <c r="I156" s="115" t="str">
        <f t="shared" si="9"/>
        <v/>
      </c>
      <c r="J156" s="70" t="str">
        <f>IF($C156="","",SUMIF(Fa_an!$G$5:$G$5004,An_pp!$C156,Fa_an!$M$5:$M$5004))</f>
        <v/>
      </c>
      <c r="K156" s="50" t="str">
        <f t="shared" si="10"/>
        <v/>
      </c>
      <c r="L156" s="116" t="str">
        <f t="shared" si="11"/>
        <v/>
      </c>
    </row>
    <row r="157" spans="3:12" ht="30" customHeight="1">
      <c r="C157" s="70" t="str">
        <f>IF(Cad_tp!D157="","",Cad_tp!D157)</f>
        <v/>
      </c>
      <c r="D157" s="114" t="str">
        <f>IF(Cad_tp!E157="","",Cad_tp!E157)</f>
        <v/>
      </c>
      <c r="E157" s="70" t="str">
        <f>IF($C157="","",SUMIF(Fa_an!$G$5:$G$5004,An_pp!$C157,Fa_an!$H$5:$H$5004))</f>
        <v/>
      </c>
      <c r="F157" s="70" t="str">
        <f>IF($C157="","",SUMIF(Fa_an!$G$5:$G$5004,An_pp!$C157,Fa_an!$I$5:$I$5004))</f>
        <v/>
      </c>
      <c r="G157" s="50" t="str">
        <f t="shared" si="8"/>
        <v/>
      </c>
      <c r="H157" s="69" t="str">
        <f>IF($C157="","",SUMIF(Fa_an!$G$5:$G$5004,An_pp!$C157,Fa_an!$K$5:$K$5004))</f>
        <v/>
      </c>
      <c r="I157" s="115" t="str">
        <f t="shared" si="9"/>
        <v/>
      </c>
      <c r="J157" s="70" t="str">
        <f>IF($C157="","",SUMIF(Fa_an!$G$5:$G$5004,An_pp!$C157,Fa_an!$M$5:$M$5004))</f>
        <v/>
      </c>
      <c r="K157" s="50" t="str">
        <f t="shared" si="10"/>
        <v/>
      </c>
      <c r="L157" s="116" t="str">
        <f t="shared" si="11"/>
        <v/>
      </c>
    </row>
    <row r="158" spans="3:12" ht="30" customHeight="1">
      <c r="C158" s="70" t="str">
        <f>IF(Cad_tp!D158="","",Cad_tp!D158)</f>
        <v/>
      </c>
      <c r="D158" s="114" t="str">
        <f>IF(Cad_tp!E158="","",Cad_tp!E158)</f>
        <v/>
      </c>
      <c r="E158" s="70" t="str">
        <f>IF($C158="","",SUMIF(Fa_an!$G$5:$G$5004,An_pp!$C158,Fa_an!$H$5:$H$5004))</f>
        <v/>
      </c>
      <c r="F158" s="70" t="str">
        <f>IF($C158="","",SUMIF(Fa_an!$G$5:$G$5004,An_pp!$C158,Fa_an!$I$5:$I$5004))</f>
        <v/>
      </c>
      <c r="G158" s="50" t="str">
        <f t="shared" si="8"/>
        <v/>
      </c>
      <c r="H158" s="69" t="str">
        <f>IF($C158="","",SUMIF(Fa_an!$G$5:$G$5004,An_pp!$C158,Fa_an!$K$5:$K$5004))</f>
        <v/>
      </c>
      <c r="I158" s="115" t="str">
        <f t="shared" si="9"/>
        <v/>
      </c>
      <c r="J158" s="70" t="str">
        <f>IF($C158="","",SUMIF(Fa_an!$G$5:$G$5004,An_pp!$C158,Fa_an!$M$5:$M$5004))</f>
        <v/>
      </c>
      <c r="K158" s="50" t="str">
        <f t="shared" si="10"/>
        <v/>
      </c>
      <c r="L158" s="116" t="str">
        <f t="shared" si="11"/>
        <v/>
      </c>
    </row>
    <row r="159" spans="3:12" ht="30" customHeight="1">
      <c r="C159" s="70" t="str">
        <f>IF(Cad_tp!D159="","",Cad_tp!D159)</f>
        <v/>
      </c>
      <c r="D159" s="114" t="str">
        <f>IF(Cad_tp!E159="","",Cad_tp!E159)</f>
        <v/>
      </c>
      <c r="E159" s="70" t="str">
        <f>IF($C159="","",SUMIF(Fa_an!$G$5:$G$5004,An_pp!$C159,Fa_an!$H$5:$H$5004))</f>
        <v/>
      </c>
      <c r="F159" s="70" t="str">
        <f>IF($C159="","",SUMIF(Fa_an!$G$5:$G$5004,An_pp!$C159,Fa_an!$I$5:$I$5004))</f>
        <v/>
      </c>
      <c r="G159" s="50" t="str">
        <f t="shared" si="8"/>
        <v/>
      </c>
      <c r="H159" s="69" t="str">
        <f>IF($C159="","",SUMIF(Fa_an!$G$5:$G$5004,An_pp!$C159,Fa_an!$K$5:$K$5004))</f>
        <v/>
      </c>
      <c r="I159" s="115" t="str">
        <f t="shared" si="9"/>
        <v/>
      </c>
      <c r="J159" s="70" t="str">
        <f>IF($C159="","",SUMIF(Fa_an!$G$5:$G$5004,An_pp!$C159,Fa_an!$M$5:$M$5004))</f>
        <v/>
      </c>
      <c r="K159" s="50" t="str">
        <f t="shared" si="10"/>
        <v/>
      </c>
      <c r="L159" s="116" t="str">
        <f t="shared" si="11"/>
        <v/>
      </c>
    </row>
    <row r="160" spans="3:12" ht="30" customHeight="1">
      <c r="C160" s="70" t="str">
        <f>IF(Cad_tp!D160="","",Cad_tp!D160)</f>
        <v/>
      </c>
      <c r="D160" s="114" t="str">
        <f>IF(Cad_tp!E160="","",Cad_tp!E160)</f>
        <v/>
      </c>
      <c r="E160" s="70" t="str">
        <f>IF($C160="","",SUMIF(Fa_an!$G$5:$G$5004,An_pp!$C160,Fa_an!$H$5:$H$5004))</f>
        <v/>
      </c>
      <c r="F160" s="70" t="str">
        <f>IF($C160="","",SUMIF(Fa_an!$G$5:$G$5004,An_pp!$C160,Fa_an!$I$5:$I$5004))</f>
        <v/>
      </c>
      <c r="G160" s="50" t="str">
        <f t="shared" si="8"/>
        <v/>
      </c>
      <c r="H160" s="69" t="str">
        <f>IF($C160="","",SUMIF(Fa_an!$G$5:$G$5004,An_pp!$C160,Fa_an!$K$5:$K$5004))</f>
        <v/>
      </c>
      <c r="I160" s="115" t="str">
        <f t="shared" si="9"/>
        <v/>
      </c>
      <c r="J160" s="70" t="str">
        <f>IF($C160="","",SUMIF(Fa_an!$G$5:$G$5004,An_pp!$C160,Fa_an!$M$5:$M$5004))</f>
        <v/>
      </c>
      <c r="K160" s="50" t="str">
        <f t="shared" si="10"/>
        <v/>
      </c>
      <c r="L160" s="116" t="str">
        <f t="shared" si="11"/>
        <v/>
      </c>
    </row>
    <row r="161" spans="3:12" ht="30" customHeight="1">
      <c r="C161" s="70" t="str">
        <f>IF(Cad_tp!D161="","",Cad_tp!D161)</f>
        <v/>
      </c>
      <c r="D161" s="114" t="str">
        <f>IF(Cad_tp!E161="","",Cad_tp!E161)</f>
        <v/>
      </c>
      <c r="E161" s="70" t="str">
        <f>IF($C161="","",SUMIF(Fa_an!$G$5:$G$5004,An_pp!$C161,Fa_an!$H$5:$H$5004))</f>
        <v/>
      </c>
      <c r="F161" s="70" t="str">
        <f>IF($C161="","",SUMIF(Fa_an!$G$5:$G$5004,An_pp!$C161,Fa_an!$I$5:$I$5004))</f>
        <v/>
      </c>
      <c r="G161" s="50" t="str">
        <f t="shared" si="8"/>
        <v/>
      </c>
      <c r="H161" s="69" t="str">
        <f>IF($C161="","",SUMIF(Fa_an!$G$5:$G$5004,An_pp!$C161,Fa_an!$K$5:$K$5004))</f>
        <v/>
      </c>
      <c r="I161" s="115" t="str">
        <f t="shared" si="9"/>
        <v/>
      </c>
      <c r="J161" s="70" t="str">
        <f>IF($C161="","",SUMIF(Fa_an!$G$5:$G$5004,An_pp!$C161,Fa_an!$M$5:$M$5004))</f>
        <v/>
      </c>
      <c r="K161" s="50" t="str">
        <f t="shared" si="10"/>
        <v/>
      </c>
      <c r="L161" s="116" t="str">
        <f t="shared" si="11"/>
        <v/>
      </c>
    </row>
    <row r="162" spans="3:12" ht="30" customHeight="1">
      <c r="C162" s="70" t="str">
        <f>IF(Cad_tp!D162="","",Cad_tp!D162)</f>
        <v/>
      </c>
      <c r="D162" s="114" t="str">
        <f>IF(Cad_tp!E162="","",Cad_tp!E162)</f>
        <v/>
      </c>
      <c r="E162" s="70" t="str">
        <f>IF($C162="","",SUMIF(Fa_an!$G$5:$G$5004,An_pp!$C162,Fa_an!$H$5:$H$5004))</f>
        <v/>
      </c>
      <c r="F162" s="70" t="str">
        <f>IF($C162="","",SUMIF(Fa_an!$G$5:$G$5004,An_pp!$C162,Fa_an!$I$5:$I$5004))</f>
        <v/>
      </c>
      <c r="G162" s="50" t="str">
        <f t="shared" si="8"/>
        <v/>
      </c>
      <c r="H162" s="69" t="str">
        <f>IF($C162="","",SUMIF(Fa_an!$G$5:$G$5004,An_pp!$C162,Fa_an!$K$5:$K$5004))</f>
        <v/>
      </c>
      <c r="I162" s="115" t="str">
        <f t="shared" si="9"/>
        <v/>
      </c>
      <c r="J162" s="70" t="str">
        <f>IF($C162="","",SUMIF(Fa_an!$G$5:$G$5004,An_pp!$C162,Fa_an!$M$5:$M$5004))</f>
        <v/>
      </c>
      <c r="K162" s="50" t="str">
        <f t="shared" si="10"/>
        <v/>
      </c>
      <c r="L162" s="116" t="str">
        <f t="shared" si="11"/>
        <v/>
      </c>
    </row>
    <row r="163" spans="3:12" ht="30" customHeight="1">
      <c r="C163" s="70" t="str">
        <f>IF(Cad_tp!D163="","",Cad_tp!D163)</f>
        <v/>
      </c>
      <c r="D163" s="114" t="str">
        <f>IF(Cad_tp!E163="","",Cad_tp!E163)</f>
        <v/>
      </c>
      <c r="E163" s="70" t="str">
        <f>IF($C163="","",SUMIF(Fa_an!$G$5:$G$5004,An_pp!$C163,Fa_an!$H$5:$H$5004))</f>
        <v/>
      </c>
      <c r="F163" s="70" t="str">
        <f>IF($C163="","",SUMIF(Fa_an!$G$5:$G$5004,An_pp!$C163,Fa_an!$I$5:$I$5004))</f>
        <v/>
      </c>
      <c r="G163" s="50" t="str">
        <f t="shared" si="8"/>
        <v/>
      </c>
      <c r="H163" s="69" t="str">
        <f>IF($C163="","",SUMIF(Fa_an!$G$5:$G$5004,An_pp!$C163,Fa_an!$K$5:$K$5004))</f>
        <v/>
      </c>
      <c r="I163" s="115" t="str">
        <f t="shared" si="9"/>
        <v/>
      </c>
      <c r="J163" s="70" t="str">
        <f>IF($C163="","",SUMIF(Fa_an!$G$5:$G$5004,An_pp!$C163,Fa_an!$M$5:$M$5004))</f>
        <v/>
      </c>
      <c r="K163" s="50" t="str">
        <f t="shared" si="10"/>
        <v/>
      </c>
      <c r="L163" s="116" t="str">
        <f t="shared" si="11"/>
        <v/>
      </c>
    </row>
    <row r="164" spans="3:12" ht="30" customHeight="1">
      <c r="C164" s="70" t="str">
        <f>IF(Cad_tp!D164="","",Cad_tp!D164)</f>
        <v/>
      </c>
      <c r="D164" s="114" t="str">
        <f>IF(Cad_tp!E164="","",Cad_tp!E164)</f>
        <v/>
      </c>
      <c r="E164" s="70" t="str">
        <f>IF($C164="","",SUMIF(Fa_an!$G$5:$G$5004,An_pp!$C164,Fa_an!$H$5:$H$5004))</f>
        <v/>
      </c>
      <c r="F164" s="70" t="str">
        <f>IF($C164="","",SUMIF(Fa_an!$G$5:$G$5004,An_pp!$C164,Fa_an!$I$5:$I$5004))</f>
        <v/>
      </c>
      <c r="G164" s="50" t="str">
        <f t="shared" si="8"/>
        <v/>
      </c>
      <c r="H164" s="69" t="str">
        <f>IF($C164="","",SUMIF(Fa_an!$G$5:$G$5004,An_pp!$C164,Fa_an!$K$5:$K$5004))</f>
        <v/>
      </c>
      <c r="I164" s="115" t="str">
        <f t="shared" si="9"/>
        <v/>
      </c>
      <c r="J164" s="70" t="str">
        <f>IF($C164="","",SUMIF(Fa_an!$G$5:$G$5004,An_pp!$C164,Fa_an!$M$5:$M$5004))</f>
        <v/>
      </c>
      <c r="K164" s="50" t="str">
        <f t="shared" si="10"/>
        <v/>
      </c>
      <c r="L164" s="116" t="str">
        <f t="shared" si="11"/>
        <v/>
      </c>
    </row>
    <row r="165" spans="3:12" ht="30" customHeight="1">
      <c r="C165" s="70" t="str">
        <f>IF(Cad_tp!D165="","",Cad_tp!D165)</f>
        <v/>
      </c>
      <c r="D165" s="114" t="str">
        <f>IF(Cad_tp!E165="","",Cad_tp!E165)</f>
        <v/>
      </c>
      <c r="E165" s="70" t="str">
        <f>IF($C165="","",SUMIF(Fa_an!$G$5:$G$5004,An_pp!$C165,Fa_an!$H$5:$H$5004))</f>
        <v/>
      </c>
      <c r="F165" s="70" t="str">
        <f>IF($C165="","",SUMIF(Fa_an!$G$5:$G$5004,An_pp!$C165,Fa_an!$I$5:$I$5004))</f>
        <v/>
      </c>
      <c r="G165" s="50" t="str">
        <f t="shared" si="8"/>
        <v/>
      </c>
      <c r="H165" s="69" t="str">
        <f>IF($C165="","",SUMIF(Fa_an!$G$5:$G$5004,An_pp!$C165,Fa_an!$K$5:$K$5004))</f>
        <v/>
      </c>
      <c r="I165" s="115" t="str">
        <f t="shared" si="9"/>
        <v/>
      </c>
      <c r="J165" s="70" t="str">
        <f>IF($C165="","",SUMIF(Fa_an!$G$5:$G$5004,An_pp!$C165,Fa_an!$M$5:$M$5004))</f>
        <v/>
      </c>
      <c r="K165" s="50" t="str">
        <f t="shared" si="10"/>
        <v/>
      </c>
      <c r="L165" s="116" t="str">
        <f t="shared" si="11"/>
        <v/>
      </c>
    </row>
    <row r="166" spans="3:12" ht="30" customHeight="1">
      <c r="C166" s="70" t="str">
        <f>IF(Cad_tp!D166="","",Cad_tp!D166)</f>
        <v/>
      </c>
      <c r="D166" s="114" t="str">
        <f>IF(Cad_tp!E166="","",Cad_tp!E166)</f>
        <v/>
      </c>
      <c r="E166" s="70" t="str">
        <f>IF($C166="","",SUMIF(Fa_an!$G$5:$G$5004,An_pp!$C166,Fa_an!$H$5:$H$5004))</f>
        <v/>
      </c>
      <c r="F166" s="70" t="str">
        <f>IF($C166="","",SUMIF(Fa_an!$G$5:$G$5004,An_pp!$C166,Fa_an!$I$5:$I$5004))</f>
        <v/>
      </c>
      <c r="G166" s="50" t="str">
        <f t="shared" si="8"/>
        <v/>
      </c>
      <c r="H166" s="69" t="str">
        <f>IF($C166="","",SUMIF(Fa_an!$G$5:$G$5004,An_pp!$C166,Fa_an!$K$5:$K$5004))</f>
        <v/>
      </c>
      <c r="I166" s="115" t="str">
        <f t="shared" si="9"/>
        <v/>
      </c>
      <c r="J166" s="70" t="str">
        <f>IF($C166="","",SUMIF(Fa_an!$G$5:$G$5004,An_pp!$C166,Fa_an!$M$5:$M$5004))</f>
        <v/>
      </c>
      <c r="K166" s="50" t="str">
        <f t="shared" si="10"/>
        <v/>
      </c>
      <c r="L166" s="116" t="str">
        <f t="shared" si="11"/>
        <v/>
      </c>
    </row>
    <row r="167" spans="3:12" ht="30" customHeight="1">
      <c r="C167" s="70" t="str">
        <f>IF(Cad_tp!D167="","",Cad_tp!D167)</f>
        <v/>
      </c>
      <c r="D167" s="114" t="str">
        <f>IF(Cad_tp!E167="","",Cad_tp!E167)</f>
        <v/>
      </c>
      <c r="E167" s="70" t="str">
        <f>IF($C167="","",SUMIF(Fa_an!$G$5:$G$5004,An_pp!$C167,Fa_an!$H$5:$H$5004))</f>
        <v/>
      </c>
      <c r="F167" s="70" t="str">
        <f>IF($C167="","",SUMIF(Fa_an!$G$5:$G$5004,An_pp!$C167,Fa_an!$I$5:$I$5004))</f>
        <v/>
      </c>
      <c r="G167" s="50" t="str">
        <f t="shared" si="8"/>
        <v/>
      </c>
      <c r="H167" s="69" t="str">
        <f>IF($C167="","",SUMIF(Fa_an!$G$5:$G$5004,An_pp!$C167,Fa_an!$K$5:$K$5004))</f>
        <v/>
      </c>
      <c r="I167" s="115" t="str">
        <f t="shared" si="9"/>
        <v/>
      </c>
      <c r="J167" s="70" t="str">
        <f>IF($C167="","",SUMIF(Fa_an!$G$5:$G$5004,An_pp!$C167,Fa_an!$M$5:$M$5004))</f>
        <v/>
      </c>
      <c r="K167" s="50" t="str">
        <f t="shared" si="10"/>
        <v/>
      </c>
      <c r="L167" s="116" t="str">
        <f t="shared" si="11"/>
        <v/>
      </c>
    </row>
    <row r="168" spans="3:12" ht="30" customHeight="1">
      <c r="C168" s="70" t="str">
        <f>IF(Cad_tp!D168="","",Cad_tp!D168)</f>
        <v/>
      </c>
      <c r="D168" s="114" t="str">
        <f>IF(Cad_tp!E168="","",Cad_tp!E168)</f>
        <v/>
      </c>
      <c r="E168" s="70" t="str">
        <f>IF($C168="","",SUMIF(Fa_an!$G$5:$G$5004,An_pp!$C168,Fa_an!$H$5:$H$5004))</f>
        <v/>
      </c>
      <c r="F168" s="70" t="str">
        <f>IF($C168="","",SUMIF(Fa_an!$G$5:$G$5004,An_pp!$C168,Fa_an!$I$5:$I$5004))</f>
        <v/>
      </c>
      <c r="G168" s="50" t="str">
        <f t="shared" si="8"/>
        <v/>
      </c>
      <c r="H168" s="69" t="str">
        <f>IF($C168="","",SUMIF(Fa_an!$G$5:$G$5004,An_pp!$C168,Fa_an!$K$5:$K$5004))</f>
        <v/>
      </c>
      <c r="I168" s="115" t="str">
        <f t="shared" si="9"/>
        <v/>
      </c>
      <c r="J168" s="70" t="str">
        <f>IF($C168="","",SUMIF(Fa_an!$G$5:$G$5004,An_pp!$C168,Fa_an!$M$5:$M$5004))</f>
        <v/>
      </c>
      <c r="K168" s="50" t="str">
        <f t="shared" si="10"/>
        <v/>
      </c>
      <c r="L168" s="116" t="str">
        <f t="shared" si="11"/>
        <v/>
      </c>
    </row>
    <row r="169" spans="3:12" ht="30" customHeight="1">
      <c r="C169" s="70" t="str">
        <f>IF(Cad_tp!D169="","",Cad_tp!D169)</f>
        <v/>
      </c>
      <c r="D169" s="114" t="str">
        <f>IF(Cad_tp!E169="","",Cad_tp!E169)</f>
        <v/>
      </c>
      <c r="E169" s="70" t="str">
        <f>IF($C169="","",SUMIF(Fa_an!$G$5:$G$5004,An_pp!$C169,Fa_an!$H$5:$H$5004))</f>
        <v/>
      </c>
      <c r="F169" s="70" t="str">
        <f>IF($C169="","",SUMIF(Fa_an!$G$5:$G$5004,An_pp!$C169,Fa_an!$I$5:$I$5004))</f>
        <v/>
      </c>
      <c r="G169" s="50" t="str">
        <f t="shared" si="8"/>
        <v/>
      </c>
      <c r="H169" s="69" t="str">
        <f>IF($C169="","",SUMIF(Fa_an!$G$5:$G$5004,An_pp!$C169,Fa_an!$K$5:$K$5004))</f>
        <v/>
      </c>
      <c r="I169" s="115" t="str">
        <f t="shared" si="9"/>
        <v/>
      </c>
      <c r="J169" s="70" t="str">
        <f>IF($C169="","",SUMIF(Fa_an!$G$5:$G$5004,An_pp!$C169,Fa_an!$M$5:$M$5004))</f>
        <v/>
      </c>
      <c r="K169" s="50" t="str">
        <f t="shared" si="10"/>
        <v/>
      </c>
      <c r="L169" s="116" t="str">
        <f t="shared" si="11"/>
        <v/>
      </c>
    </row>
    <row r="170" spans="3:12" ht="30" customHeight="1">
      <c r="C170" s="70" t="str">
        <f>IF(Cad_tp!D170="","",Cad_tp!D170)</f>
        <v/>
      </c>
      <c r="D170" s="114" t="str">
        <f>IF(Cad_tp!E170="","",Cad_tp!E170)</f>
        <v/>
      </c>
      <c r="E170" s="70" t="str">
        <f>IF($C170="","",SUMIF(Fa_an!$G$5:$G$5004,An_pp!$C170,Fa_an!$H$5:$H$5004))</f>
        <v/>
      </c>
      <c r="F170" s="70" t="str">
        <f>IF($C170="","",SUMIF(Fa_an!$G$5:$G$5004,An_pp!$C170,Fa_an!$I$5:$I$5004))</f>
        <v/>
      </c>
      <c r="G170" s="50" t="str">
        <f t="shared" si="8"/>
        <v/>
      </c>
      <c r="H170" s="69" t="str">
        <f>IF($C170="","",SUMIF(Fa_an!$G$5:$G$5004,An_pp!$C170,Fa_an!$K$5:$K$5004))</f>
        <v/>
      </c>
      <c r="I170" s="115" t="str">
        <f t="shared" si="9"/>
        <v/>
      </c>
      <c r="J170" s="70" t="str">
        <f>IF($C170="","",SUMIF(Fa_an!$G$5:$G$5004,An_pp!$C170,Fa_an!$M$5:$M$5004))</f>
        <v/>
      </c>
      <c r="K170" s="50" t="str">
        <f t="shared" si="10"/>
        <v/>
      </c>
      <c r="L170" s="116" t="str">
        <f t="shared" si="11"/>
        <v/>
      </c>
    </row>
    <row r="171" spans="3:12" ht="30" customHeight="1">
      <c r="C171" s="70" t="str">
        <f>IF(Cad_tp!D171="","",Cad_tp!D171)</f>
        <v/>
      </c>
      <c r="D171" s="114" t="str">
        <f>IF(Cad_tp!E171="","",Cad_tp!E171)</f>
        <v/>
      </c>
      <c r="E171" s="70" t="str">
        <f>IF($C171="","",SUMIF(Fa_an!$G$5:$G$5004,An_pp!$C171,Fa_an!$H$5:$H$5004))</f>
        <v/>
      </c>
      <c r="F171" s="70" t="str">
        <f>IF($C171="","",SUMIF(Fa_an!$G$5:$G$5004,An_pp!$C171,Fa_an!$I$5:$I$5004))</f>
        <v/>
      </c>
      <c r="G171" s="50" t="str">
        <f t="shared" si="8"/>
        <v/>
      </c>
      <c r="H171" s="69" t="str">
        <f>IF($C171="","",SUMIF(Fa_an!$G$5:$G$5004,An_pp!$C171,Fa_an!$K$5:$K$5004))</f>
        <v/>
      </c>
      <c r="I171" s="115" t="str">
        <f t="shared" si="9"/>
        <v/>
      </c>
      <c r="J171" s="70" t="str">
        <f>IF($C171="","",SUMIF(Fa_an!$G$5:$G$5004,An_pp!$C171,Fa_an!$M$5:$M$5004))</f>
        <v/>
      </c>
      <c r="K171" s="50" t="str">
        <f t="shared" si="10"/>
        <v/>
      </c>
      <c r="L171" s="116" t="str">
        <f t="shared" si="11"/>
        <v/>
      </c>
    </row>
    <row r="172" spans="3:12" ht="30" customHeight="1">
      <c r="C172" s="70" t="str">
        <f>IF(Cad_tp!D172="","",Cad_tp!D172)</f>
        <v/>
      </c>
      <c r="D172" s="114" t="str">
        <f>IF(Cad_tp!E172="","",Cad_tp!E172)</f>
        <v/>
      </c>
      <c r="E172" s="70" t="str">
        <f>IF($C172="","",SUMIF(Fa_an!$G$5:$G$5004,An_pp!$C172,Fa_an!$H$5:$H$5004))</f>
        <v/>
      </c>
      <c r="F172" s="70" t="str">
        <f>IF($C172="","",SUMIF(Fa_an!$G$5:$G$5004,An_pp!$C172,Fa_an!$I$5:$I$5004))</f>
        <v/>
      </c>
      <c r="G172" s="50" t="str">
        <f t="shared" si="8"/>
        <v/>
      </c>
      <c r="H172" s="69" t="str">
        <f>IF($C172="","",SUMIF(Fa_an!$G$5:$G$5004,An_pp!$C172,Fa_an!$K$5:$K$5004))</f>
        <v/>
      </c>
      <c r="I172" s="115" t="str">
        <f t="shared" si="9"/>
        <v/>
      </c>
      <c r="J172" s="70" t="str">
        <f>IF($C172="","",SUMIF(Fa_an!$G$5:$G$5004,An_pp!$C172,Fa_an!$M$5:$M$5004))</f>
        <v/>
      </c>
      <c r="K172" s="50" t="str">
        <f t="shared" si="10"/>
        <v/>
      </c>
      <c r="L172" s="116" t="str">
        <f t="shared" si="11"/>
        <v/>
      </c>
    </row>
    <row r="173" spans="3:12" ht="30" customHeight="1">
      <c r="C173" s="70" t="str">
        <f>IF(Cad_tp!D173="","",Cad_tp!D173)</f>
        <v/>
      </c>
      <c r="D173" s="114" t="str">
        <f>IF(Cad_tp!E173="","",Cad_tp!E173)</f>
        <v/>
      </c>
      <c r="E173" s="70" t="str">
        <f>IF($C173="","",SUMIF(Fa_an!$G$5:$G$5004,An_pp!$C173,Fa_an!$H$5:$H$5004))</f>
        <v/>
      </c>
      <c r="F173" s="70" t="str">
        <f>IF($C173="","",SUMIF(Fa_an!$G$5:$G$5004,An_pp!$C173,Fa_an!$I$5:$I$5004))</f>
        <v/>
      </c>
      <c r="G173" s="50" t="str">
        <f t="shared" si="8"/>
        <v/>
      </c>
      <c r="H173" s="69" t="str">
        <f>IF($C173="","",SUMIF(Fa_an!$G$5:$G$5004,An_pp!$C173,Fa_an!$K$5:$K$5004))</f>
        <v/>
      </c>
      <c r="I173" s="115" t="str">
        <f t="shared" si="9"/>
        <v/>
      </c>
      <c r="J173" s="70" t="str">
        <f>IF($C173="","",SUMIF(Fa_an!$G$5:$G$5004,An_pp!$C173,Fa_an!$M$5:$M$5004))</f>
        <v/>
      </c>
      <c r="K173" s="50" t="str">
        <f t="shared" si="10"/>
        <v/>
      </c>
      <c r="L173" s="116" t="str">
        <f t="shared" si="11"/>
        <v/>
      </c>
    </row>
    <row r="174" spans="3:12" ht="30" customHeight="1">
      <c r="C174" s="70" t="str">
        <f>IF(Cad_tp!D174="","",Cad_tp!D174)</f>
        <v/>
      </c>
      <c r="D174" s="114" t="str">
        <f>IF(Cad_tp!E174="","",Cad_tp!E174)</f>
        <v/>
      </c>
      <c r="E174" s="70" t="str">
        <f>IF($C174="","",SUMIF(Fa_an!$G$5:$G$5004,An_pp!$C174,Fa_an!$H$5:$H$5004))</f>
        <v/>
      </c>
      <c r="F174" s="70" t="str">
        <f>IF($C174="","",SUMIF(Fa_an!$G$5:$G$5004,An_pp!$C174,Fa_an!$I$5:$I$5004))</f>
        <v/>
      </c>
      <c r="G174" s="50" t="str">
        <f t="shared" si="8"/>
        <v/>
      </c>
      <c r="H174" s="69" t="str">
        <f>IF($C174="","",SUMIF(Fa_an!$G$5:$G$5004,An_pp!$C174,Fa_an!$K$5:$K$5004))</f>
        <v/>
      </c>
      <c r="I174" s="115" t="str">
        <f t="shared" si="9"/>
        <v/>
      </c>
      <c r="J174" s="70" t="str">
        <f>IF($C174="","",SUMIF(Fa_an!$G$5:$G$5004,An_pp!$C174,Fa_an!$M$5:$M$5004))</f>
        <v/>
      </c>
      <c r="K174" s="50" t="str">
        <f t="shared" si="10"/>
        <v/>
      </c>
      <c r="L174" s="116" t="str">
        <f t="shared" si="11"/>
        <v/>
      </c>
    </row>
    <row r="175" spans="3:12" ht="30" customHeight="1">
      <c r="C175" s="70" t="str">
        <f>IF(Cad_tp!D175="","",Cad_tp!D175)</f>
        <v/>
      </c>
      <c r="D175" s="114" t="str">
        <f>IF(Cad_tp!E175="","",Cad_tp!E175)</f>
        <v/>
      </c>
      <c r="E175" s="70" t="str">
        <f>IF($C175="","",SUMIF(Fa_an!$G$5:$G$5004,An_pp!$C175,Fa_an!$H$5:$H$5004))</f>
        <v/>
      </c>
      <c r="F175" s="70" t="str">
        <f>IF($C175="","",SUMIF(Fa_an!$G$5:$G$5004,An_pp!$C175,Fa_an!$I$5:$I$5004))</f>
        <v/>
      </c>
      <c r="G175" s="50" t="str">
        <f t="shared" si="8"/>
        <v/>
      </c>
      <c r="H175" s="69" t="str">
        <f>IF($C175="","",SUMIF(Fa_an!$G$5:$G$5004,An_pp!$C175,Fa_an!$K$5:$K$5004))</f>
        <v/>
      </c>
      <c r="I175" s="115" t="str">
        <f t="shared" si="9"/>
        <v/>
      </c>
      <c r="J175" s="70" t="str">
        <f>IF($C175="","",SUMIF(Fa_an!$G$5:$G$5004,An_pp!$C175,Fa_an!$M$5:$M$5004))</f>
        <v/>
      </c>
      <c r="K175" s="50" t="str">
        <f t="shared" si="10"/>
        <v/>
      </c>
      <c r="L175" s="116" t="str">
        <f t="shared" si="11"/>
        <v/>
      </c>
    </row>
    <row r="176" spans="3:12" ht="30" customHeight="1">
      <c r="C176" s="70" t="str">
        <f>IF(Cad_tp!D176="","",Cad_tp!D176)</f>
        <v/>
      </c>
      <c r="D176" s="114" t="str">
        <f>IF(Cad_tp!E176="","",Cad_tp!E176)</f>
        <v/>
      </c>
      <c r="E176" s="70" t="str">
        <f>IF($C176="","",SUMIF(Fa_an!$G$5:$G$5004,An_pp!$C176,Fa_an!$H$5:$H$5004))</f>
        <v/>
      </c>
      <c r="F176" s="70" t="str">
        <f>IF($C176="","",SUMIF(Fa_an!$G$5:$G$5004,An_pp!$C176,Fa_an!$I$5:$I$5004))</f>
        <v/>
      </c>
      <c r="G176" s="50" t="str">
        <f t="shared" si="8"/>
        <v/>
      </c>
      <c r="H176" s="69" t="str">
        <f>IF($C176="","",SUMIF(Fa_an!$G$5:$G$5004,An_pp!$C176,Fa_an!$K$5:$K$5004))</f>
        <v/>
      </c>
      <c r="I176" s="115" t="str">
        <f t="shared" si="9"/>
        <v/>
      </c>
      <c r="J176" s="70" t="str">
        <f>IF($C176="","",SUMIF(Fa_an!$G$5:$G$5004,An_pp!$C176,Fa_an!$M$5:$M$5004))</f>
        <v/>
      </c>
      <c r="K176" s="50" t="str">
        <f t="shared" si="10"/>
        <v/>
      </c>
      <c r="L176" s="116" t="str">
        <f t="shared" si="11"/>
        <v/>
      </c>
    </row>
    <row r="177" spans="3:12" ht="30" customHeight="1">
      <c r="C177" s="70" t="str">
        <f>IF(Cad_tp!D177="","",Cad_tp!D177)</f>
        <v/>
      </c>
      <c r="D177" s="114" t="str">
        <f>IF(Cad_tp!E177="","",Cad_tp!E177)</f>
        <v/>
      </c>
      <c r="E177" s="70" t="str">
        <f>IF($C177="","",SUMIF(Fa_an!$G$5:$G$5004,An_pp!$C177,Fa_an!$H$5:$H$5004))</f>
        <v/>
      </c>
      <c r="F177" s="70" t="str">
        <f>IF($C177="","",SUMIF(Fa_an!$G$5:$G$5004,An_pp!$C177,Fa_an!$I$5:$I$5004))</f>
        <v/>
      </c>
      <c r="G177" s="50" t="str">
        <f t="shared" si="8"/>
        <v/>
      </c>
      <c r="H177" s="69" t="str">
        <f>IF($C177="","",SUMIF(Fa_an!$G$5:$G$5004,An_pp!$C177,Fa_an!$K$5:$K$5004))</f>
        <v/>
      </c>
      <c r="I177" s="115" t="str">
        <f t="shared" si="9"/>
        <v/>
      </c>
      <c r="J177" s="70" t="str">
        <f>IF($C177="","",SUMIF(Fa_an!$G$5:$G$5004,An_pp!$C177,Fa_an!$M$5:$M$5004))</f>
        <v/>
      </c>
      <c r="K177" s="50" t="str">
        <f t="shared" si="10"/>
        <v/>
      </c>
      <c r="L177" s="116" t="str">
        <f t="shared" si="11"/>
        <v/>
      </c>
    </row>
    <row r="178" spans="3:12" ht="30" customHeight="1">
      <c r="C178" s="70" t="str">
        <f>IF(Cad_tp!D178="","",Cad_tp!D178)</f>
        <v/>
      </c>
      <c r="D178" s="114" t="str">
        <f>IF(Cad_tp!E178="","",Cad_tp!E178)</f>
        <v/>
      </c>
      <c r="E178" s="70" t="str">
        <f>IF($C178="","",SUMIF(Fa_an!$G$5:$G$5004,An_pp!$C178,Fa_an!$H$5:$H$5004))</f>
        <v/>
      </c>
      <c r="F178" s="70" t="str">
        <f>IF($C178="","",SUMIF(Fa_an!$G$5:$G$5004,An_pp!$C178,Fa_an!$I$5:$I$5004))</f>
        <v/>
      </c>
      <c r="G178" s="50" t="str">
        <f t="shared" si="8"/>
        <v/>
      </c>
      <c r="H178" s="69" t="str">
        <f>IF($C178="","",SUMIF(Fa_an!$G$5:$G$5004,An_pp!$C178,Fa_an!$K$5:$K$5004))</f>
        <v/>
      </c>
      <c r="I178" s="115" t="str">
        <f t="shared" si="9"/>
        <v/>
      </c>
      <c r="J178" s="70" t="str">
        <f>IF($C178="","",SUMIF(Fa_an!$G$5:$G$5004,An_pp!$C178,Fa_an!$M$5:$M$5004))</f>
        <v/>
      </c>
      <c r="K178" s="50" t="str">
        <f t="shared" si="10"/>
        <v/>
      </c>
      <c r="L178" s="116" t="str">
        <f t="shared" si="11"/>
        <v/>
      </c>
    </row>
    <row r="179" spans="3:12" ht="30" customHeight="1">
      <c r="C179" s="70" t="str">
        <f>IF(Cad_tp!D179="","",Cad_tp!D179)</f>
        <v/>
      </c>
      <c r="D179" s="114" t="str">
        <f>IF(Cad_tp!E179="","",Cad_tp!E179)</f>
        <v/>
      </c>
      <c r="E179" s="70" t="str">
        <f>IF($C179="","",SUMIF(Fa_an!$G$5:$G$5004,An_pp!$C179,Fa_an!$H$5:$H$5004))</f>
        <v/>
      </c>
      <c r="F179" s="70" t="str">
        <f>IF($C179="","",SUMIF(Fa_an!$G$5:$G$5004,An_pp!$C179,Fa_an!$I$5:$I$5004))</f>
        <v/>
      </c>
      <c r="G179" s="50" t="str">
        <f t="shared" si="8"/>
        <v/>
      </c>
      <c r="H179" s="69" t="str">
        <f>IF($C179="","",SUMIF(Fa_an!$G$5:$G$5004,An_pp!$C179,Fa_an!$K$5:$K$5004))</f>
        <v/>
      </c>
      <c r="I179" s="115" t="str">
        <f t="shared" si="9"/>
        <v/>
      </c>
      <c r="J179" s="70" t="str">
        <f>IF($C179="","",SUMIF(Fa_an!$G$5:$G$5004,An_pp!$C179,Fa_an!$M$5:$M$5004))</f>
        <v/>
      </c>
      <c r="K179" s="50" t="str">
        <f t="shared" si="10"/>
        <v/>
      </c>
      <c r="L179" s="116" t="str">
        <f t="shared" si="11"/>
        <v/>
      </c>
    </row>
    <row r="180" spans="3:12" ht="30" customHeight="1">
      <c r="C180" s="70" t="str">
        <f>IF(Cad_tp!D180="","",Cad_tp!D180)</f>
        <v/>
      </c>
      <c r="D180" s="114" t="str">
        <f>IF(Cad_tp!E180="","",Cad_tp!E180)</f>
        <v/>
      </c>
      <c r="E180" s="70" t="str">
        <f>IF($C180="","",SUMIF(Fa_an!$G$5:$G$5004,An_pp!$C180,Fa_an!$H$5:$H$5004))</f>
        <v/>
      </c>
      <c r="F180" s="70" t="str">
        <f>IF($C180="","",SUMIF(Fa_an!$G$5:$G$5004,An_pp!$C180,Fa_an!$I$5:$I$5004))</f>
        <v/>
      </c>
      <c r="G180" s="50" t="str">
        <f t="shared" si="8"/>
        <v/>
      </c>
      <c r="H180" s="69" t="str">
        <f>IF($C180="","",SUMIF(Fa_an!$G$5:$G$5004,An_pp!$C180,Fa_an!$K$5:$K$5004))</f>
        <v/>
      </c>
      <c r="I180" s="115" t="str">
        <f t="shared" si="9"/>
        <v/>
      </c>
      <c r="J180" s="70" t="str">
        <f>IF($C180="","",SUMIF(Fa_an!$G$5:$G$5004,An_pp!$C180,Fa_an!$M$5:$M$5004))</f>
        <v/>
      </c>
      <c r="K180" s="50" t="str">
        <f t="shared" si="10"/>
        <v/>
      </c>
      <c r="L180" s="116" t="str">
        <f t="shared" si="11"/>
        <v/>
      </c>
    </row>
    <row r="181" spans="3:12" ht="30" customHeight="1">
      <c r="C181" s="70" t="str">
        <f>IF(Cad_tp!D181="","",Cad_tp!D181)</f>
        <v/>
      </c>
      <c r="D181" s="114" t="str">
        <f>IF(Cad_tp!E181="","",Cad_tp!E181)</f>
        <v/>
      </c>
      <c r="E181" s="70" t="str">
        <f>IF($C181="","",SUMIF(Fa_an!$G$5:$G$5004,An_pp!$C181,Fa_an!$H$5:$H$5004))</f>
        <v/>
      </c>
      <c r="F181" s="70" t="str">
        <f>IF($C181="","",SUMIF(Fa_an!$G$5:$G$5004,An_pp!$C181,Fa_an!$I$5:$I$5004))</f>
        <v/>
      </c>
      <c r="G181" s="50" t="str">
        <f t="shared" si="8"/>
        <v/>
      </c>
      <c r="H181" s="69" t="str">
        <f>IF($C181="","",SUMIF(Fa_an!$G$5:$G$5004,An_pp!$C181,Fa_an!$K$5:$K$5004))</f>
        <v/>
      </c>
      <c r="I181" s="115" t="str">
        <f t="shared" si="9"/>
        <v/>
      </c>
      <c r="J181" s="70" t="str">
        <f>IF($C181="","",SUMIF(Fa_an!$G$5:$G$5004,An_pp!$C181,Fa_an!$M$5:$M$5004))</f>
        <v/>
      </c>
      <c r="K181" s="50" t="str">
        <f t="shared" si="10"/>
        <v/>
      </c>
      <c r="L181" s="116" t="str">
        <f t="shared" si="11"/>
        <v/>
      </c>
    </row>
    <row r="182" spans="3:12" ht="30" customHeight="1">
      <c r="C182" s="70" t="str">
        <f>IF(Cad_tp!D182="","",Cad_tp!D182)</f>
        <v/>
      </c>
      <c r="D182" s="114" t="str">
        <f>IF(Cad_tp!E182="","",Cad_tp!E182)</f>
        <v/>
      </c>
      <c r="E182" s="70" t="str">
        <f>IF($C182="","",SUMIF(Fa_an!$G$5:$G$5004,An_pp!$C182,Fa_an!$H$5:$H$5004))</f>
        <v/>
      </c>
      <c r="F182" s="70" t="str">
        <f>IF($C182="","",SUMIF(Fa_an!$G$5:$G$5004,An_pp!$C182,Fa_an!$I$5:$I$5004))</f>
        <v/>
      </c>
      <c r="G182" s="50" t="str">
        <f t="shared" si="8"/>
        <v/>
      </c>
      <c r="H182" s="69" t="str">
        <f>IF($C182="","",SUMIF(Fa_an!$G$5:$G$5004,An_pp!$C182,Fa_an!$K$5:$K$5004))</f>
        <v/>
      </c>
      <c r="I182" s="115" t="str">
        <f t="shared" si="9"/>
        <v/>
      </c>
      <c r="J182" s="70" t="str">
        <f>IF($C182="","",SUMIF(Fa_an!$G$5:$G$5004,An_pp!$C182,Fa_an!$M$5:$M$5004))</f>
        <v/>
      </c>
      <c r="K182" s="50" t="str">
        <f t="shared" si="10"/>
        <v/>
      </c>
      <c r="L182" s="116" t="str">
        <f t="shared" si="11"/>
        <v/>
      </c>
    </row>
    <row r="183" spans="3:12" ht="30" customHeight="1">
      <c r="C183" s="70" t="str">
        <f>IF(Cad_tp!D183="","",Cad_tp!D183)</f>
        <v/>
      </c>
      <c r="D183" s="114" t="str">
        <f>IF(Cad_tp!E183="","",Cad_tp!E183)</f>
        <v/>
      </c>
      <c r="E183" s="70" t="str">
        <f>IF($C183="","",SUMIF(Fa_an!$G$5:$G$5004,An_pp!$C183,Fa_an!$H$5:$H$5004))</f>
        <v/>
      </c>
      <c r="F183" s="70" t="str">
        <f>IF($C183="","",SUMIF(Fa_an!$G$5:$G$5004,An_pp!$C183,Fa_an!$I$5:$I$5004))</f>
        <v/>
      </c>
      <c r="G183" s="50" t="str">
        <f t="shared" si="8"/>
        <v/>
      </c>
      <c r="H183" s="69" t="str">
        <f>IF($C183="","",SUMIF(Fa_an!$G$5:$G$5004,An_pp!$C183,Fa_an!$K$5:$K$5004))</f>
        <v/>
      </c>
      <c r="I183" s="115" t="str">
        <f t="shared" si="9"/>
        <v/>
      </c>
      <c r="J183" s="70" t="str">
        <f>IF($C183="","",SUMIF(Fa_an!$G$5:$G$5004,An_pp!$C183,Fa_an!$M$5:$M$5004))</f>
        <v/>
      </c>
      <c r="K183" s="50" t="str">
        <f t="shared" si="10"/>
        <v/>
      </c>
      <c r="L183" s="116" t="str">
        <f t="shared" si="11"/>
        <v/>
      </c>
    </row>
    <row r="184" spans="3:12" ht="30" customHeight="1">
      <c r="C184" s="70" t="str">
        <f>IF(Cad_tp!D184="","",Cad_tp!D184)</f>
        <v/>
      </c>
      <c r="D184" s="114" t="str">
        <f>IF(Cad_tp!E184="","",Cad_tp!E184)</f>
        <v/>
      </c>
      <c r="E184" s="70" t="str">
        <f>IF($C184="","",SUMIF(Fa_an!$G$5:$G$5004,An_pp!$C184,Fa_an!$H$5:$H$5004))</f>
        <v/>
      </c>
      <c r="F184" s="70" t="str">
        <f>IF($C184="","",SUMIF(Fa_an!$G$5:$G$5004,An_pp!$C184,Fa_an!$I$5:$I$5004))</f>
        <v/>
      </c>
      <c r="G184" s="50" t="str">
        <f t="shared" si="8"/>
        <v/>
      </c>
      <c r="H184" s="69" t="str">
        <f>IF($C184="","",SUMIF(Fa_an!$G$5:$G$5004,An_pp!$C184,Fa_an!$K$5:$K$5004))</f>
        <v/>
      </c>
      <c r="I184" s="115" t="str">
        <f t="shared" si="9"/>
        <v/>
      </c>
      <c r="J184" s="70" t="str">
        <f>IF($C184="","",SUMIF(Fa_an!$G$5:$G$5004,An_pp!$C184,Fa_an!$M$5:$M$5004))</f>
        <v/>
      </c>
      <c r="K184" s="50" t="str">
        <f t="shared" si="10"/>
        <v/>
      </c>
      <c r="L184" s="116" t="str">
        <f t="shared" si="11"/>
        <v/>
      </c>
    </row>
    <row r="185" spans="3:12" ht="30" customHeight="1">
      <c r="C185" s="70" t="str">
        <f>IF(Cad_tp!D185="","",Cad_tp!D185)</f>
        <v/>
      </c>
      <c r="D185" s="114" t="str">
        <f>IF(Cad_tp!E185="","",Cad_tp!E185)</f>
        <v/>
      </c>
      <c r="E185" s="70" t="str">
        <f>IF($C185="","",SUMIF(Fa_an!$G$5:$G$5004,An_pp!$C185,Fa_an!$H$5:$H$5004))</f>
        <v/>
      </c>
      <c r="F185" s="70" t="str">
        <f>IF($C185="","",SUMIF(Fa_an!$G$5:$G$5004,An_pp!$C185,Fa_an!$I$5:$I$5004))</f>
        <v/>
      </c>
      <c r="G185" s="50" t="str">
        <f t="shared" si="8"/>
        <v/>
      </c>
      <c r="H185" s="69" t="str">
        <f>IF($C185="","",SUMIF(Fa_an!$G$5:$G$5004,An_pp!$C185,Fa_an!$K$5:$K$5004))</f>
        <v/>
      </c>
      <c r="I185" s="115" t="str">
        <f t="shared" si="9"/>
        <v/>
      </c>
      <c r="J185" s="70" t="str">
        <f>IF($C185="","",SUMIF(Fa_an!$G$5:$G$5004,An_pp!$C185,Fa_an!$M$5:$M$5004))</f>
        <v/>
      </c>
      <c r="K185" s="50" t="str">
        <f t="shared" si="10"/>
        <v/>
      </c>
      <c r="L185" s="116" t="str">
        <f t="shared" si="11"/>
        <v/>
      </c>
    </row>
    <row r="186" spans="3:12" ht="30" customHeight="1">
      <c r="C186" s="70" t="str">
        <f>IF(Cad_tp!D186="","",Cad_tp!D186)</f>
        <v/>
      </c>
      <c r="D186" s="114" t="str">
        <f>IF(Cad_tp!E186="","",Cad_tp!E186)</f>
        <v/>
      </c>
      <c r="E186" s="70" t="str">
        <f>IF($C186="","",SUMIF(Fa_an!$G$5:$G$5004,An_pp!$C186,Fa_an!$H$5:$H$5004))</f>
        <v/>
      </c>
      <c r="F186" s="70" t="str">
        <f>IF($C186="","",SUMIF(Fa_an!$G$5:$G$5004,An_pp!$C186,Fa_an!$I$5:$I$5004))</f>
        <v/>
      </c>
      <c r="G186" s="50" t="str">
        <f t="shared" si="8"/>
        <v/>
      </c>
      <c r="H186" s="69" t="str">
        <f>IF($C186="","",SUMIF(Fa_an!$G$5:$G$5004,An_pp!$C186,Fa_an!$K$5:$K$5004))</f>
        <v/>
      </c>
      <c r="I186" s="115" t="str">
        <f t="shared" si="9"/>
        <v/>
      </c>
      <c r="J186" s="70" t="str">
        <f>IF($C186="","",SUMIF(Fa_an!$G$5:$G$5004,An_pp!$C186,Fa_an!$M$5:$M$5004))</f>
        <v/>
      </c>
      <c r="K186" s="50" t="str">
        <f t="shared" si="10"/>
        <v/>
      </c>
      <c r="L186" s="116" t="str">
        <f t="shared" si="11"/>
        <v/>
      </c>
    </row>
    <row r="187" spans="3:12" ht="30" customHeight="1">
      <c r="C187" s="70" t="str">
        <f>IF(Cad_tp!D187="","",Cad_tp!D187)</f>
        <v/>
      </c>
      <c r="D187" s="114" t="str">
        <f>IF(Cad_tp!E187="","",Cad_tp!E187)</f>
        <v/>
      </c>
      <c r="E187" s="70" t="str">
        <f>IF($C187="","",SUMIF(Fa_an!$G$5:$G$5004,An_pp!$C187,Fa_an!$H$5:$H$5004))</f>
        <v/>
      </c>
      <c r="F187" s="70" t="str">
        <f>IF($C187="","",SUMIF(Fa_an!$G$5:$G$5004,An_pp!$C187,Fa_an!$I$5:$I$5004))</f>
        <v/>
      </c>
      <c r="G187" s="50" t="str">
        <f t="shared" si="8"/>
        <v/>
      </c>
      <c r="H187" s="69" t="str">
        <f>IF($C187="","",SUMIF(Fa_an!$G$5:$G$5004,An_pp!$C187,Fa_an!$K$5:$K$5004))</f>
        <v/>
      </c>
      <c r="I187" s="115" t="str">
        <f t="shared" si="9"/>
        <v/>
      </c>
      <c r="J187" s="70" t="str">
        <f>IF($C187="","",SUMIF(Fa_an!$G$5:$G$5004,An_pp!$C187,Fa_an!$M$5:$M$5004))</f>
        <v/>
      </c>
      <c r="K187" s="50" t="str">
        <f t="shared" si="10"/>
        <v/>
      </c>
      <c r="L187" s="116" t="str">
        <f t="shared" si="11"/>
        <v/>
      </c>
    </row>
    <row r="188" spans="3:12" ht="30" customHeight="1">
      <c r="C188" s="70" t="str">
        <f>IF(Cad_tp!D188="","",Cad_tp!D188)</f>
        <v/>
      </c>
      <c r="D188" s="114" t="str">
        <f>IF(Cad_tp!E188="","",Cad_tp!E188)</f>
        <v/>
      </c>
      <c r="E188" s="70" t="str">
        <f>IF($C188="","",SUMIF(Fa_an!$G$5:$G$5004,An_pp!$C188,Fa_an!$H$5:$H$5004))</f>
        <v/>
      </c>
      <c r="F188" s="70" t="str">
        <f>IF($C188="","",SUMIF(Fa_an!$G$5:$G$5004,An_pp!$C188,Fa_an!$I$5:$I$5004))</f>
        <v/>
      </c>
      <c r="G188" s="50" t="str">
        <f t="shared" si="8"/>
        <v/>
      </c>
      <c r="H188" s="69" t="str">
        <f>IF($C188="","",SUMIF(Fa_an!$G$5:$G$5004,An_pp!$C188,Fa_an!$K$5:$K$5004))</f>
        <v/>
      </c>
      <c r="I188" s="115" t="str">
        <f t="shared" si="9"/>
        <v/>
      </c>
      <c r="J188" s="70" t="str">
        <f>IF($C188="","",SUMIF(Fa_an!$G$5:$G$5004,An_pp!$C188,Fa_an!$M$5:$M$5004))</f>
        <v/>
      </c>
      <c r="K188" s="50" t="str">
        <f t="shared" si="10"/>
        <v/>
      </c>
      <c r="L188" s="116" t="str">
        <f t="shared" si="11"/>
        <v/>
      </c>
    </row>
    <row r="189" spans="3:12" ht="30" customHeight="1">
      <c r="C189" s="70" t="str">
        <f>IF(Cad_tp!D189="","",Cad_tp!D189)</f>
        <v/>
      </c>
      <c r="D189" s="114" t="str">
        <f>IF(Cad_tp!E189="","",Cad_tp!E189)</f>
        <v/>
      </c>
      <c r="E189" s="70" t="str">
        <f>IF($C189="","",SUMIF(Fa_an!$G$5:$G$5004,An_pp!$C189,Fa_an!$H$5:$H$5004))</f>
        <v/>
      </c>
      <c r="F189" s="70" t="str">
        <f>IF($C189="","",SUMIF(Fa_an!$G$5:$G$5004,An_pp!$C189,Fa_an!$I$5:$I$5004))</f>
        <v/>
      </c>
      <c r="G189" s="50" t="str">
        <f t="shared" si="8"/>
        <v/>
      </c>
      <c r="H189" s="69" t="str">
        <f>IF($C189="","",SUMIF(Fa_an!$G$5:$G$5004,An_pp!$C189,Fa_an!$K$5:$K$5004))</f>
        <v/>
      </c>
      <c r="I189" s="115" t="str">
        <f t="shared" si="9"/>
        <v/>
      </c>
      <c r="J189" s="70" t="str">
        <f>IF($C189="","",SUMIF(Fa_an!$G$5:$G$5004,An_pp!$C189,Fa_an!$M$5:$M$5004))</f>
        <v/>
      </c>
      <c r="K189" s="50" t="str">
        <f t="shared" si="10"/>
        <v/>
      </c>
      <c r="L189" s="116" t="str">
        <f t="shared" si="11"/>
        <v/>
      </c>
    </row>
    <row r="190" spans="3:12" ht="30" customHeight="1">
      <c r="C190" s="70" t="str">
        <f>IF(Cad_tp!D190="","",Cad_tp!D190)</f>
        <v/>
      </c>
      <c r="D190" s="114" t="str">
        <f>IF(Cad_tp!E190="","",Cad_tp!E190)</f>
        <v/>
      </c>
      <c r="E190" s="70" t="str">
        <f>IF($C190="","",SUMIF(Fa_an!$G$5:$G$5004,An_pp!$C190,Fa_an!$H$5:$H$5004))</f>
        <v/>
      </c>
      <c r="F190" s="70" t="str">
        <f>IF($C190="","",SUMIF(Fa_an!$G$5:$G$5004,An_pp!$C190,Fa_an!$I$5:$I$5004))</f>
        <v/>
      </c>
      <c r="G190" s="50" t="str">
        <f t="shared" si="8"/>
        <v/>
      </c>
      <c r="H190" s="69" t="str">
        <f>IF($C190="","",SUMIF(Fa_an!$G$5:$G$5004,An_pp!$C190,Fa_an!$K$5:$K$5004))</f>
        <v/>
      </c>
      <c r="I190" s="115" t="str">
        <f t="shared" si="9"/>
        <v/>
      </c>
      <c r="J190" s="70" t="str">
        <f>IF($C190="","",SUMIF(Fa_an!$G$5:$G$5004,An_pp!$C190,Fa_an!$M$5:$M$5004))</f>
        <v/>
      </c>
      <c r="K190" s="50" t="str">
        <f t="shared" si="10"/>
        <v/>
      </c>
      <c r="L190" s="116" t="str">
        <f t="shared" si="11"/>
        <v/>
      </c>
    </row>
    <row r="191" spans="3:12" ht="30" customHeight="1">
      <c r="C191" s="70" t="str">
        <f>IF(Cad_tp!D191="","",Cad_tp!D191)</f>
        <v/>
      </c>
      <c r="D191" s="114" t="str">
        <f>IF(Cad_tp!E191="","",Cad_tp!E191)</f>
        <v/>
      </c>
      <c r="E191" s="70" t="str">
        <f>IF($C191="","",SUMIF(Fa_an!$G$5:$G$5004,An_pp!$C191,Fa_an!$H$5:$H$5004))</f>
        <v/>
      </c>
      <c r="F191" s="70" t="str">
        <f>IF($C191="","",SUMIF(Fa_an!$G$5:$G$5004,An_pp!$C191,Fa_an!$I$5:$I$5004))</f>
        <v/>
      </c>
      <c r="G191" s="50" t="str">
        <f t="shared" si="8"/>
        <v/>
      </c>
      <c r="H191" s="69" t="str">
        <f>IF($C191="","",SUMIF(Fa_an!$G$5:$G$5004,An_pp!$C191,Fa_an!$K$5:$K$5004))</f>
        <v/>
      </c>
      <c r="I191" s="115" t="str">
        <f t="shared" si="9"/>
        <v/>
      </c>
      <c r="J191" s="70" t="str">
        <f>IF($C191="","",SUMIF(Fa_an!$G$5:$G$5004,An_pp!$C191,Fa_an!$M$5:$M$5004))</f>
        <v/>
      </c>
      <c r="K191" s="50" t="str">
        <f t="shared" si="10"/>
        <v/>
      </c>
      <c r="L191" s="116" t="str">
        <f t="shared" si="11"/>
        <v/>
      </c>
    </row>
    <row r="192" spans="3:12" ht="30" customHeight="1">
      <c r="C192" s="70" t="str">
        <f>IF(Cad_tp!D192="","",Cad_tp!D192)</f>
        <v/>
      </c>
      <c r="D192" s="114" t="str">
        <f>IF(Cad_tp!E192="","",Cad_tp!E192)</f>
        <v/>
      </c>
      <c r="E192" s="70" t="str">
        <f>IF($C192="","",SUMIF(Fa_an!$G$5:$G$5004,An_pp!$C192,Fa_an!$H$5:$H$5004))</f>
        <v/>
      </c>
      <c r="F192" s="70" t="str">
        <f>IF($C192="","",SUMIF(Fa_an!$G$5:$G$5004,An_pp!$C192,Fa_an!$I$5:$I$5004))</f>
        <v/>
      </c>
      <c r="G192" s="50" t="str">
        <f t="shared" si="8"/>
        <v/>
      </c>
      <c r="H192" s="69" t="str">
        <f>IF($C192="","",SUMIF(Fa_an!$G$5:$G$5004,An_pp!$C192,Fa_an!$K$5:$K$5004))</f>
        <v/>
      </c>
      <c r="I192" s="115" t="str">
        <f t="shared" si="9"/>
        <v/>
      </c>
      <c r="J192" s="70" t="str">
        <f>IF($C192="","",SUMIF(Fa_an!$G$5:$G$5004,An_pp!$C192,Fa_an!$M$5:$M$5004))</f>
        <v/>
      </c>
      <c r="K192" s="50" t="str">
        <f t="shared" si="10"/>
        <v/>
      </c>
      <c r="L192" s="116" t="str">
        <f t="shared" si="11"/>
        <v/>
      </c>
    </row>
    <row r="193" spans="3:12" ht="30" customHeight="1">
      <c r="C193" s="70" t="str">
        <f>IF(Cad_tp!D193="","",Cad_tp!D193)</f>
        <v/>
      </c>
      <c r="D193" s="114" t="str">
        <f>IF(Cad_tp!E193="","",Cad_tp!E193)</f>
        <v/>
      </c>
      <c r="E193" s="70" t="str">
        <f>IF($C193="","",SUMIF(Fa_an!$G$5:$G$5004,An_pp!$C193,Fa_an!$H$5:$H$5004))</f>
        <v/>
      </c>
      <c r="F193" s="70" t="str">
        <f>IF($C193="","",SUMIF(Fa_an!$G$5:$G$5004,An_pp!$C193,Fa_an!$I$5:$I$5004))</f>
        <v/>
      </c>
      <c r="G193" s="50" t="str">
        <f t="shared" si="8"/>
        <v/>
      </c>
      <c r="H193" s="69" t="str">
        <f>IF($C193="","",SUMIF(Fa_an!$G$5:$G$5004,An_pp!$C193,Fa_an!$K$5:$K$5004))</f>
        <v/>
      </c>
      <c r="I193" s="115" t="str">
        <f t="shared" si="9"/>
        <v/>
      </c>
      <c r="J193" s="70" t="str">
        <f>IF($C193="","",SUMIF(Fa_an!$G$5:$G$5004,An_pp!$C193,Fa_an!$M$5:$M$5004))</f>
        <v/>
      </c>
      <c r="K193" s="50" t="str">
        <f t="shared" si="10"/>
        <v/>
      </c>
      <c r="L193" s="116" t="str">
        <f t="shared" si="11"/>
        <v/>
      </c>
    </row>
    <row r="194" spans="3:12" ht="30" customHeight="1">
      <c r="C194" s="70" t="str">
        <f>IF(Cad_tp!D194="","",Cad_tp!D194)</f>
        <v/>
      </c>
      <c r="D194" s="114" t="str">
        <f>IF(Cad_tp!E194="","",Cad_tp!E194)</f>
        <v/>
      </c>
      <c r="E194" s="70" t="str">
        <f>IF($C194="","",SUMIF(Fa_an!$G$5:$G$5004,An_pp!$C194,Fa_an!$H$5:$H$5004))</f>
        <v/>
      </c>
      <c r="F194" s="70" t="str">
        <f>IF($C194="","",SUMIF(Fa_an!$G$5:$G$5004,An_pp!$C194,Fa_an!$I$5:$I$5004))</f>
        <v/>
      </c>
      <c r="G194" s="50" t="str">
        <f t="shared" si="8"/>
        <v/>
      </c>
      <c r="H194" s="69" t="str">
        <f>IF($C194="","",SUMIF(Fa_an!$G$5:$G$5004,An_pp!$C194,Fa_an!$K$5:$K$5004))</f>
        <v/>
      </c>
      <c r="I194" s="115" t="str">
        <f t="shared" si="9"/>
        <v/>
      </c>
      <c r="J194" s="70" t="str">
        <f>IF($C194="","",SUMIF(Fa_an!$G$5:$G$5004,An_pp!$C194,Fa_an!$M$5:$M$5004))</f>
        <v/>
      </c>
      <c r="K194" s="50" t="str">
        <f t="shared" si="10"/>
        <v/>
      </c>
      <c r="L194" s="116" t="str">
        <f t="shared" si="11"/>
        <v/>
      </c>
    </row>
    <row r="195" spans="3:12" ht="30" customHeight="1">
      <c r="C195" s="70" t="str">
        <f>IF(Cad_tp!D195="","",Cad_tp!D195)</f>
        <v/>
      </c>
      <c r="D195" s="114" t="str">
        <f>IF(Cad_tp!E195="","",Cad_tp!E195)</f>
        <v/>
      </c>
      <c r="E195" s="70" t="str">
        <f>IF($C195="","",SUMIF(Fa_an!$G$5:$G$5004,An_pp!$C195,Fa_an!$H$5:$H$5004))</f>
        <v/>
      </c>
      <c r="F195" s="70" t="str">
        <f>IF($C195="","",SUMIF(Fa_an!$G$5:$G$5004,An_pp!$C195,Fa_an!$I$5:$I$5004))</f>
        <v/>
      </c>
      <c r="G195" s="50" t="str">
        <f t="shared" si="8"/>
        <v/>
      </c>
      <c r="H195" s="69" t="str">
        <f>IF($C195="","",SUMIF(Fa_an!$G$5:$G$5004,An_pp!$C195,Fa_an!$K$5:$K$5004))</f>
        <v/>
      </c>
      <c r="I195" s="115" t="str">
        <f t="shared" si="9"/>
        <v/>
      </c>
      <c r="J195" s="70" t="str">
        <f>IF($C195="","",SUMIF(Fa_an!$G$5:$G$5004,An_pp!$C195,Fa_an!$M$5:$M$5004))</f>
        <v/>
      </c>
      <c r="K195" s="50" t="str">
        <f t="shared" si="10"/>
        <v/>
      </c>
      <c r="L195" s="116" t="str">
        <f t="shared" si="11"/>
        <v/>
      </c>
    </row>
    <row r="196" spans="3:12" ht="30" customHeight="1">
      <c r="C196" s="70" t="str">
        <f>IF(Cad_tp!D196="","",Cad_tp!D196)</f>
        <v/>
      </c>
      <c r="D196" s="114" t="str">
        <f>IF(Cad_tp!E196="","",Cad_tp!E196)</f>
        <v/>
      </c>
      <c r="E196" s="70" t="str">
        <f>IF($C196="","",SUMIF(Fa_an!$G$5:$G$5004,An_pp!$C196,Fa_an!$H$5:$H$5004))</f>
        <v/>
      </c>
      <c r="F196" s="70" t="str">
        <f>IF($C196="","",SUMIF(Fa_an!$G$5:$G$5004,An_pp!$C196,Fa_an!$I$5:$I$5004))</f>
        <v/>
      </c>
      <c r="G196" s="50" t="str">
        <f t="shared" si="8"/>
        <v/>
      </c>
      <c r="H196" s="69" t="str">
        <f>IF($C196="","",SUMIF(Fa_an!$G$5:$G$5004,An_pp!$C196,Fa_an!$K$5:$K$5004))</f>
        <v/>
      </c>
      <c r="I196" s="115" t="str">
        <f t="shared" si="9"/>
        <v/>
      </c>
      <c r="J196" s="70" t="str">
        <f>IF($C196="","",SUMIF(Fa_an!$G$5:$G$5004,An_pp!$C196,Fa_an!$M$5:$M$5004))</f>
        <v/>
      </c>
      <c r="K196" s="50" t="str">
        <f t="shared" si="10"/>
        <v/>
      </c>
      <c r="L196" s="116" t="str">
        <f t="shared" si="11"/>
        <v/>
      </c>
    </row>
    <row r="197" spans="3:12" ht="30" customHeight="1">
      <c r="C197" s="70" t="str">
        <f>IF(Cad_tp!D197="","",Cad_tp!D197)</f>
        <v/>
      </c>
      <c r="D197" s="114" t="str">
        <f>IF(Cad_tp!E197="","",Cad_tp!E197)</f>
        <v/>
      </c>
      <c r="E197" s="70" t="str">
        <f>IF($C197="","",SUMIF(Fa_an!$G$5:$G$5004,An_pp!$C197,Fa_an!$H$5:$H$5004))</f>
        <v/>
      </c>
      <c r="F197" s="70" t="str">
        <f>IF($C197="","",SUMIF(Fa_an!$G$5:$G$5004,An_pp!$C197,Fa_an!$I$5:$I$5004))</f>
        <v/>
      </c>
      <c r="G197" s="50" t="str">
        <f t="shared" si="8"/>
        <v/>
      </c>
      <c r="H197" s="69" t="str">
        <f>IF($C197="","",SUMIF(Fa_an!$G$5:$G$5004,An_pp!$C197,Fa_an!$K$5:$K$5004))</f>
        <v/>
      </c>
      <c r="I197" s="115" t="str">
        <f t="shared" si="9"/>
        <v/>
      </c>
      <c r="J197" s="70" t="str">
        <f>IF($C197="","",SUMIF(Fa_an!$G$5:$G$5004,An_pp!$C197,Fa_an!$M$5:$M$5004))</f>
        <v/>
      </c>
      <c r="K197" s="50" t="str">
        <f t="shared" si="10"/>
        <v/>
      </c>
      <c r="L197" s="116" t="str">
        <f t="shared" si="11"/>
        <v/>
      </c>
    </row>
    <row r="198" spans="3:12" ht="30" customHeight="1">
      <c r="C198" s="70" t="str">
        <f>IF(Cad_tp!D198="","",Cad_tp!D198)</f>
        <v/>
      </c>
      <c r="D198" s="114" t="str">
        <f>IF(Cad_tp!E198="","",Cad_tp!E198)</f>
        <v/>
      </c>
      <c r="E198" s="70" t="str">
        <f>IF($C198="","",SUMIF(Fa_an!$G$5:$G$5004,An_pp!$C198,Fa_an!$H$5:$H$5004))</f>
        <v/>
      </c>
      <c r="F198" s="70" t="str">
        <f>IF($C198="","",SUMIF(Fa_an!$G$5:$G$5004,An_pp!$C198,Fa_an!$I$5:$I$5004))</f>
        <v/>
      </c>
      <c r="G198" s="50" t="str">
        <f t="shared" ref="G198:G204" si="12">IF(E198=0,0,IFERROR(F198/E198,""))</f>
        <v/>
      </c>
      <c r="H198" s="69" t="str">
        <f>IF($C198="","",SUMIF(Fa_an!$G$5:$G$5004,An_pp!$C198,Fa_an!$K$5:$K$5004))</f>
        <v/>
      </c>
      <c r="I198" s="115" t="str">
        <f t="shared" ref="I198:I204" si="13">IF(F198=0,0,IFERROR(H198/F198,""))</f>
        <v/>
      </c>
      <c r="J198" s="70" t="str">
        <f>IF($C198="","",SUMIF(Fa_an!$G$5:$G$5004,An_pp!$C198,Fa_an!$M$5:$M$5004))</f>
        <v/>
      </c>
      <c r="K198" s="50" t="str">
        <f t="shared" ref="K198:K204" si="14">IF(F198=0,0,IFERROR(J198/F198,""))</f>
        <v/>
      </c>
      <c r="L198" s="116" t="str">
        <f t="shared" ref="L198:L204" si="15">IF(H198=0,0,IFERROR(H198/J198,""))</f>
        <v/>
      </c>
    </row>
    <row r="199" spans="3:12" ht="30" customHeight="1">
      <c r="C199" s="70" t="str">
        <f>IF(Cad_tp!D199="","",Cad_tp!D199)</f>
        <v/>
      </c>
      <c r="D199" s="114" t="str">
        <f>IF(Cad_tp!E199="","",Cad_tp!E199)</f>
        <v/>
      </c>
      <c r="E199" s="70" t="str">
        <f>IF($C199="","",SUMIF(Fa_an!$G$5:$G$5004,An_pp!$C199,Fa_an!$H$5:$H$5004))</f>
        <v/>
      </c>
      <c r="F199" s="70" t="str">
        <f>IF($C199="","",SUMIF(Fa_an!$G$5:$G$5004,An_pp!$C199,Fa_an!$I$5:$I$5004))</f>
        <v/>
      </c>
      <c r="G199" s="50" t="str">
        <f t="shared" si="12"/>
        <v/>
      </c>
      <c r="H199" s="69" t="str">
        <f>IF($C199="","",SUMIF(Fa_an!$G$5:$G$5004,An_pp!$C199,Fa_an!$K$5:$K$5004))</f>
        <v/>
      </c>
      <c r="I199" s="115" t="str">
        <f t="shared" si="13"/>
        <v/>
      </c>
      <c r="J199" s="70" t="str">
        <f>IF($C199="","",SUMIF(Fa_an!$G$5:$G$5004,An_pp!$C199,Fa_an!$M$5:$M$5004))</f>
        <v/>
      </c>
      <c r="K199" s="50" t="str">
        <f t="shared" si="14"/>
        <v/>
      </c>
      <c r="L199" s="116" t="str">
        <f t="shared" si="15"/>
        <v/>
      </c>
    </row>
    <row r="200" spans="3:12" ht="30" customHeight="1">
      <c r="C200" s="70" t="str">
        <f>IF(Cad_tp!D200="","",Cad_tp!D200)</f>
        <v/>
      </c>
      <c r="D200" s="114" t="str">
        <f>IF(Cad_tp!E200="","",Cad_tp!E200)</f>
        <v/>
      </c>
      <c r="E200" s="70" t="str">
        <f>IF($C200="","",SUMIF(Fa_an!$G$5:$G$5004,An_pp!$C200,Fa_an!$H$5:$H$5004))</f>
        <v/>
      </c>
      <c r="F200" s="70" t="str">
        <f>IF($C200="","",SUMIF(Fa_an!$G$5:$G$5004,An_pp!$C200,Fa_an!$I$5:$I$5004))</f>
        <v/>
      </c>
      <c r="G200" s="50" t="str">
        <f t="shared" si="12"/>
        <v/>
      </c>
      <c r="H200" s="69" t="str">
        <f>IF($C200="","",SUMIF(Fa_an!$G$5:$G$5004,An_pp!$C200,Fa_an!$K$5:$K$5004))</f>
        <v/>
      </c>
      <c r="I200" s="115" t="str">
        <f t="shared" si="13"/>
        <v/>
      </c>
      <c r="J200" s="70" t="str">
        <f>IF($C200="","",SUMIF(Fa_an!$G$5:$G$5004,An_pp!$C200,Fa_an!$M$5:$M$5004))</f>
        <v/>
      </c>
      <c r="K200" s="50" t="str">
        <f t="shared" si="14"/>
        <v/>
      </c>
      <c r="L200" s="116" t="str">
        <f t="shared" si="15"/>
        <v/>
      </c>
    </row>
    <row r="201" spans="3:12" ht="30" customHeight="1">
      <c r="C201" s="70" t="str">
        <f>IF(Cad_tp!D201="","",Cad_tp!D201)</f>
        <v/>
      </c>
      <c r="D201" s="114" t="str">
        <f>IF(Cad_tp!E201="","",Cad_tp!E201)</f>
        <v/>
      </c>
      <c r="E201" s="70" t="str">
        <f>IF($C201="","",SUMIF(Fa_an!$G$5:$G$5004,An_pp!$C201,Fa_an!$H$5:$H$5004))</f>
        <v/>
      </c>
      <c r="F201" s="70" t="str">
        <f>IF($C201="","",SUMIF(Fa_an!$G$5:$G$5004,An_pp!$C201,Fa_an!$I$5:$I$5004))</f>
        <v/>
      </c>
      <c r="G201" s="50" t="str">
        <f t="shared" si="12"/>
        <v/>
      </c>
      <c r="H201" s="69" t="str">
        <f>IF($C201="","",SUMIF(Fa_an!$G$5:$G$5004,An_pp!$C201,Fa_an!$K$5:$K$5004))</f>
        <v/>
      </c>
      <c r="I201" s="115" t="str">
        <f t="shared" si="13"/>
        <v/>
      </c>
      <c r="J201" s="70" t="str">
        <f>IF($C201="","",SUMIF(Fa_an!$G$5:$G$5004,An_pp!$C201,Fa_an!$M$5:$M$5004))</f>
        <v/>
      </c>
      <c r="K201" s="50" t="str">
        <f t="shared" si="14"/>
        <v/>
      </c>
      <c r="L201" s="116" t="str">
        <f t="shared" si="15"/>
        <v/>
      </c>
    </row>
    <row r="202" spans="3:12" ht="30" customHeight="1">
      <c r="C202" s="70" t="str">
        <f>IF(Cad_tp!D202="","",Cad_tp!D202)</f>
        <v/>
      </c>
      <c r="D202" s="114" t="str">
        <f>IF(Cad_tp!E202="","",Cad_tp!E202)</f>
        <v/>
      </c>
      <c r="E202" s="70" t="str">
        <f>IF($C202="","",SUMIF(Fa_an!$G$5:$G$5004,An_pp!$C202,Fa_an!$H$5:$H$5004))</f>
        <v/>
      </c>
      <c r="F202" s="70" t="str">
        <f>IF($C202="","",SUMIF(Fa_an!$G$5:$G$5004,An_pp!$C202,Fa_an!$I$5:$I$5004))</f>
        <v/>
      </c>
      <c r="G202" s="50" t="str">
        <f t="shared" si="12"/>
        <v/>
      </c>
      <c r="H202" s="69" t="str">
        <f>IF($C202="","",SUMIF(Fa_an!$G$5:$G$5004,An_pp!$C202,Fa_an!$K$5:$K$5004))</f>
        <v/>
      </c>
      <c r="I202" s="115" t="str">
        <f t="shared" si="13"/>
        <v/>
      </c>
      <c r="J202" s="70" t="str">
        <f>IF($C202="","",SUMIF(Fa_an!$G$5:$G$5004,An_pp!$C202,Fa_an!$M$5:$M$5004))</f>
        <v/>
      </c>
      <c r="K202" s="50" t="str">
        <f t="shared" si="14"/>
        <v/>
      </c>
      <c r="L202" s="116" t="str">
        <f t="shared" si="15"/>
        <v/>
      </c>
    </row>
    <row r="203" spans="3:12" ht="30" customHeight="1">
      <c r="C203" s="70" t="str">
        <f>IF(Cad_tp!D203="","",Cad_tp!D203)</f>
        <v/>
      </c>
      <c r="D203" s="114" t="str">
        <f>IF(Cad_tp!E203="","",Cad_tp!E203)</f>
        <v/>
      </c>
      <c r="E203" s="70" t="str">
        <f>IF($C203="","",SUMIF(Fa_an!$G$5:$G$5004,An_pp!$C203,Fa_an!$H$5:$H$5004))</f>
        <v/>
      </c>
      <c r="F203" s="70" t="str">
        <f>IF($C203="","",SUMIF(Fa_an!$G$5:$G$5004,An_pp!$C203,Fa_an!$I$5:$I$5004))</f>
        <v/>
      </c>
      <c r="G203" s="50" t="str">
        <f t="shared" si="12"/>
        <v/>
      </c>
      <c r="H203" s="69" t="str">
        <f>IF($C203="","",SUMIF(Fa_an!$G$5:$G$5004,An_pp!$C203,Fa_an!$K$5:$K$5004))</f>
        <v/>
      </c>
      <c r="I203" s="115" t="str">
        <f t="shared" si="13"/>
        <v/>
      </c>
      <c r="J203" s="70" t="str">
        <f>IF($C203="","",SUMIF(Fa_an!$G$5:$G$5004,An_pp!$C203,Fa_an!$M$5:$M$5004))</f>
        <v/>
      </c>
      <c r="K203" s="50" t="str">
        <f t="shared" si="14"/>
        <v/>
      </c>
      <c r="L203" s="116" t="str">
        <f t="shared" si="15"/>
        <v/>
      </c>
    </row>
    <row r="204" spans="3:12" ht="30" customHeight="1">
      <c r="C204" s="70" t="str">
        <f>IF(Cad_tp!D204="","",Cad_tp!D204)</f>
        <v/>
      </c>
      <c r="D204" s="114" t="str">
        <f>IF(Cad_tp!E204="","",Cad_tp!E204)</f>
        <v/>
      </c>
      <c r="E204" s="70" t="str">
        <f>IF($C204="","",SUMIF(Fa_an!$G$5:$G$5004,An_pp!$C204,Fa_an!$H$5:$H$5004))</f>
        <v/>
      </c>
      <c r="F204" s="70" t="str">
        <f>IF($C204="","",SUMIF(Fa_an!$G$5:$G$5004,An_pp!$C204,Fa_an!$I$5:$I$5004))</f>
        <v/>
      </c>
      <c r="G204" s="50" t="str">
        <f t="shared" si="12"/>
        <v/>
      </c>
      <c r="H204" s="69" t="str">
        <f>IF($C204="","",SUMIF(Fa_an!$G$5:$G$5004,An_pp!$C204,Fa_an!$K$5:$K$5004))</f>
        <v/>
      </c>
      <c r="I204" s="115" t="str">
        <f t="shared" si="13"/>
        <v/>
      </c>
      <c r="J204" s="70" t="str">
        <f>IF($C204="","",SUMIF(Fa_an!$G$5:$G$5004,An_pp!$C204,Fa_an!$M$5:$M$5004))</f>
        <v/>
      </c>
      <c r="K204" s="50" t="str">
        <f t="shared" si="14"/>
        <v/>
      </c>
      <c r="L204" s="116" t="str">
        <f t="shared" si="15"/>
        <v/>
      </c>
    </row>
    <row r="205" spans="3:12" ht="30" customHeight="1">
      <c r="C205" s="54"/>
      <c r="D205" s="54"/>
      <c r="E205" s="54"/>
      <c r="F205" s="55"/>
      <c r="G205" s="49"/>
      <c r="H205" s="51"/>
      <c r="I205" s="107"/>
      <c r="J205" s="97"/>
      <c r="K205" s="49"/>
      <c r="L205" s="52"/>
    </row>
    <row r="206" spans="3:12" ht="30" customHeight="1">
      <c r="C206" s="55"/>
      <c r="D206" s="55"/>
      <c r="E206" s="55"/>
      <c r="F206" s="55"/>
      <c r="G206" s="49"/>
      <c r="H206" s="51"/>
      <c r="I206" s="107"/>
      <c r="J206" s="97"/>
      <c r="K206" s="49"/>
      <c r="L206" s="52"/>
    </row>
    <row r="207" spans="3:12" ht="30" customHeight="1">
      <c r="C207" s="55"/>
      <c r="D207" s="55"/>
      <c r="E207" s="55"/>
      <c r="F207" s="55"/>
      <c r="G207" s="49"/>
      <c r="H207" s="51"/>
      <c r="I207" s="107"/>
      <c r="J207" s="97"/>
      <c r="K207" s="49"/>
      <c r="L207" s="52"/>
    </row>
    <row r="208" spans="3:12" ht="30" customHeight="1">
      <c r="C208" s="55"/>
      <c r="D208" s="55"/>
      <c r="E208" s="55"/>
      <c r="F208" s="55"/>
      <c r="G208" s="49"/>
      <c r="H208" s="51"/>
      <c r="I208" s="107"/>
      <c r="J208" s="97"/>
      <c r="K208" s="49"/>
      <c r="L208" s="52"/>
    </row>
    <row r="209" spans="3:12" ht="30" customHeight="1">
      <c r="C209" s="55"/>
      <c r="D209" s="55"/>
      <c r="E209" s="55"/>
      <c r="F209" s="55"/>
      <c r="G209" s="49"/>
      <c r="H209" s="51"/>
      <c r="I209" s="107"/>
      <c r="J209" s="97"/>
      <c r="K209" s="49"/>
      <c r="L209" s="52"/>
    </row>
    <row r="210" spans="3:12" ht="30" customHeight="1">
      <c r="C210" s="55"/>
      <c r="D210" s="55"/>
      <c r="E210" s="55"/>
      <c r="F210" s="55"/>
      <c r="G210" s="49"/>
      <c r="H210" s="51"/>
      <c r="I210" s="107"/>
      <c r="J210" s="97"/>
      <c r="K210" s="49"/>
      <c r="L210" s="52"/>
    </row>
    <row r="211" spans="3:12" ht="30" customHeight="1">
      <c r="C211" s="55"/>
      <c r="D211" s="55"/>
      <c r="E211" s="55"/>
      <c r="F211" s="55"/>
      <c r="G211" s="49"/>
      <c r="H211" s="51"/>
      <c r="I211" s="107"/>
      <c r="J211" s="97"/>
      <c r="K211" s="49"/>
      <c r="L211" s="52"/>
    </row>
    <row r="212" spans="3:12" ht="30" customHeight="1">
      <c r="C212" s="55"/>
      <c r="D212" s="55"/>
      <c r="E212" s="55"/>
      <c r="F212" s="55"/>
      <c r="G212" s="49"/>
      <c r="H212" s="51"/>
      <c r="I212" s="107"/>
      <c r="J212" s="97"/>
      <c r="K212" s="49"/>
      <c r="L212" s="52"/>
    </row>
    <row r="213" spans="3:12" ht="30" customHeight="1">
      <c r="C213" s="55"/>
      <c r="D213" s="55"/>
      <c r="E213" s="55"/>
      <c r="F213" s="55"/>
      <c r="G213" s="49"/>
      <c r="H213" s="51"/>
      <c r="I213" s="107"/>
      <c r="J213" s="97"/>
      <c r="K213" s="49"/>
      <c r="L213" s="52"/>
    </row>
    <row r="214" spans="3:12" ht="30" customHeight="1">
      <c r="C214" s="55"/>
      <c r="D214" s="55"/>
      <c r="E214" s="55"/>
      <c r="F214" s="55"/>
      <c r="G214" s="49"/>
      <c r="H214" s="51"/>
      <c r="I214" s="107"/>
      <c r="J214" s="97"/>
      <c r="K214" s="49"/>
      <c r="L214" s="52"/>
    </row>
    <row r="215" spans="3:12" ht="30" customHeight="1">
      <c r="C215" s="55"/>
      <c r="D215" s="55"/>
      <c r="E215" s="55"/>
      <c r="F215" s="55"/>
      <c r="G215" s="49"/>
      <c r="H215" s="51"/>
      <c r="I215" s="107"/>
      <c r="J215" s="97"/>
      <c r="K215" s="49"/>
      <c r="L215" s="52"/>
    </row>
    <row r="216" spans="3:12" ht="30" customHeight="1">
      <c r="C216" s="55"/>
      <c r="D216" s="55"/>
      <c r="E216" s="55"/>
      <c r="F216" s="55"/>
      <c r="G216" s="49"/>
      <c r="H216" s="51"/>
      <c r="I216" s="107"/>
      <c r="J216" s="97"/>
      <c r="K216" s="49"/>
      <c r="L216" s="52"/>
    </row>
    <row r="217" spans="3:12" ht="30" customHeight="1">
      <c r="C217" s="55"/>
      <c r="D217" s="55"/>
      <c r="E217" s="55"/>
      <c r="F217" s="55"/>
      <c r="G217" s="49"/>
      <c r="H217" s="51"/>
      <c r="I217" s="107"/>
      <c r="J217" s="97"/>
      <c r="K217" s="49"/>
      <c r="L217" s="52"/>
    </row>
    <row r="218" spans="3:12" ht="30" customHeight="1">
      <c r="C218" s="55"/>
      <c r="D218" s="55"/>
      <c r="E218" s="55"/>
      <c r="F218" s="55"/>
      <c r="G218" s="49"/>
      <c r="H218" s="51"/>
      <c r="I218" s="107"/>
      <c r="J218" s="97"/>
      <c r="K218" s="49"/>
      <c r="L218" s="52"/>
    </row>
    <row r="219" spans="3:12" ht="30" customHeight="1">
      <c r="C219" s="55"/>
      <c r="D219" s="55"/>
      <c r="E219" s="55"/>
      <c r="F219" s="55"/>
      <c r="G219" s="49"/>
      <c r="H219" s="51"/>
      <c r="I219" s="107"/>
      <c r="J219" s="97"/>
      <c r="K219" s="49"/>
      <c r="L219" s="52"/>
    </row>
    <row r="220" spans="3:12" ht="30" customHeight="1">
      <c r="C220" s="55"/>
      <c r="D220" s="55"/>
      <c r="E220" s="55"/>
      <c r="F220" s="55"/>
      <c r="G220" s="49"/>
      <c r="H220" s="51"/>
      <c r="I220" s="107"/>
      <c r="J220" s="97"/>
      <c r="K220" s="49"/>
      <c r="L220" s="52"/>
    </row>
    <row r="221" spans="3:12" ht="30" customHeight="1">
      <c r="C221" s="55"/>
      <c r="D221" s="55"/>
      <c r="E221" s="55"/>
      <c r="F221" s="55"/>
      <c r="G221" s="49"/>
      <c r="H221" s="51"/>
      <c r="I221" s="107"/>
      <c r="J221" s="97"/>
      <c r="K221" s="49"/>
      <c r="L221" s="52"/>
    </row>
    <row r="222" spans="3:12" ht="30" customHeight="1">
      <c r="C222" s="55"/>
      <c r="D222" s="55"/>
      <c r="E222" s="55"/>
      <c r="F222" s="55"/>
      <c r="G222" s="49"/>
      <c r="H222" s="51"/>
      <c r="I222" s="107"/>
      <c r="J222" s="97"/>
      <c r="K222" s="49"/>
      <c r="L222" s="52"/>
    </row>
    <row r="223" spans="3:12" ht="30" customHeight="1">
      <c r="C223" s="55"/>
      <c r="D223" s="55"/>
      <c r="E223" s="55"/>
      <c r="F223" s="55"/>
      <c r="G223" s="49"/>
      <c r="H223" s="51"/>
      <c r="I223" s="107"/>
      <c r="J223" s="97"/>
      <c r="K223" s="49"/>
      <c r="L223" s="52"/>
    </row>
    <row r="224" spans="3:12" ht="30" customHeight="1">
      <c r="C224" s="55"/>
      <c r="D224" s="55"/>
      <c r="E224" s="55"/>
      <c r="F224" s="55"/>
      <c r="G224" s="49"/>
      <c r="H224" s="51"/>
      <c r="I224" s="107"/>
      <c r="J224" s="97"/>
      <c r="K224" s="49"/>
      <c r="L224" s="52"/>
    </row>
    <row r="225" spans="3:12" ht="30" customHeight="1">
      <c r="C225" s="55"/>
      <c r="D225" s="55"/>
      <c r="E225" s="55"/>
      <c r="F225" s="55"/>
      <c r="G225" s="49"/>
      <c r="H225" s="51"/>
      <c r="I225" s="107"/>
      <c r="J225" s="97"/>
      <c r="K225" s="49"/>
      <c r="L225" s="52"/>
    </row>
    <row r="226" spans="3:12" ht="30" customHeight="1">
      <c r="C226" s="55"/>
      <c r="D226" s="55"/>
      <c r="E226" s="55"/>
      <c r="F226" s="55"/>
      <c r="G226" s="49"/>
      <c r="H226" s="51"/>
      <c r="I226" s="107"/>
      <c r="J226" s="97"/>
      <c r="K226" s="49"/>
      <c r="L226" s="52"/>
    </row>
    <row r="227" spans="3:12" ht="30" customHeight="1">
      <c r="C227" s="55"/>
      <c r="D227" s="55"/>
      <c r="E227" s="55"/>
      <c r="F227" s="55"/>
      <c r="G227" s="49"/>
      <c r="H227" s="51"/>
      <c r="I227" s="107"/>
      <c r="J227" s="97"/>
      <c r="K227" s="49"/>
      <c r="L227" s="52"/>
    </row>
    <row r="228" spans="3:12" ht="30" customHeight="1">
      <c r="C228" s="55"/>
      <c r="D228" s="55"/>
      <c r="E228" s="55"/>
      <c r="F228" s="55"/>
      <c r="G228" s="49"/>
      <c r="H228" s="51"/>
      <c r="I228" s="107"/>
      <c r="J228" s="97"/>
      <c r="K228" s="49"/>
      <c r="L228" s="52"/>
    </row>
    <row r="229" spans="3:12" ht="30" customHeight="1">
      <c r="C229" s="55"/>
      <c r="D229" s="55"/>
      <c r="E229" s="55"/>
      <c r="F229" s="55"/>
      <c r="G229" s="49"/>
      <c r="H229" s="51"/>
      <c r="I229" s="107"/>
      <c r="J229" s="97"/>
      <c r="K229" s="49"/>
      <c r="L229" s="52"/>
    </row>
    <row r="230" spans="3:12" ht="30" customHeight="1">
      <c r="C230" s="55"/>
      <c r="D230" s="55"/>
      <c r="E230" s="55"/>
      <c r="F230" s="55"/>
      <c r="G230" s="49"/>
      <c r="H230" s="51"/>
      <c r="I230" s="107"/>
      <c r="J230" s="97"/>
      <c r="K230" s="49"/>
      <c r="L230" s="52"/>
    </row>
    <row r="231" spans="3:12" ht="30" customHeight="1">
      <c r="C231" s="55"/>
      <c r="D231" s="55"/>
      <c r="E231" s="55"/>
      <c r="F231" s="55"/>
      <c r="G231" s="49"/>
      <c r="H231" s="51"/>
      <c r="I231" s="107"/>
      <c r="J231" s="97"/>
      <c r="K231" s="49"/>
      <c r="L231" s="52"/>
    </row>
    <row r="232" spans="3:12" ht="30" customHeight="1">
      <c r="C232" s="55"/>
      <c r="D232" s="55"/>
      <c r="E232" s="55"/>
      <c r="F232" s="55"/>
      <c r="G232" s="49"/>
      <c r="H232" s="51"/>
      <c r="I232" s="107"/>
      <c r="J232" s="97"/>
      <c r="K232" s="49"/>
      <c r="L232" s="52"/>
    </row>
    <row r="233" spans="3:12" ht="30" customHeight="1">
      <c r="C233" s="55"/>
      <c r="D233" s="55"/>
      <c r="E233" s="55"/>
      <c r="F233" s="55"/>
      <c r="G233" s="49"/>
      <c r="H233" s="51"/>
      <c r="I233" s="107"/>
      <c r="J233" s="97"/>
      <c r="K233" s="49"/>
      <c r="L233" s="52"/>
    </row>
    <row r="234" spans="3:12" ht="30" customHeight="1">
      <c r="C234" s="55"/>
      <c r="D234" s="55"/>
      <c r="E234" s="55"/>
      <c r="F234" s="55"/>
      <c r="G234" s="49"/>
      <c r="H234" s="51"/>
      <c r="I234" s="107"/>
      <c r="J234" s="97"/>
      <c r="K234" s="49"/>
      <c r="L234" s="52"/>
    </row>
    <row r="235" spans="3:12" ht="30" customHeight="1">
      <c r="C235" s="55"/>
      <c r="D235" s="55"/>
      <c r="E235" s="55"/>
      <c r="F235" s="55"/>
      <c r="G235" s="49"/>
      <c r="H235" s="51"/>
      <c r="I235" s="107"/>
      <c r="J235" s="97"/>
      <c r="K235" s="49"/>
      <c r="L235" s="52"/>
    </row>
    <row r="236" spans="3:12" ht="30" customHeight="1">
      <c r="C236" s="55"/>
      <c r="D236" s="55"/>
      <c r="E236" s="55"/>
      <c r="F236" s="55"/>
      <c r="G236" s="49"/>
      <c r="H236" s="51"/>
      <c r="I236" s="107"/>
      <c r="J236" s="97"/>
      <c r="K236" s="49"/>
      <c r="L236" s="52"/>
    </row>
    <row r="237" spans="3:12" ht="30" customHeight="1">
      <c r="C237" s="55"/>
      <c r="D237" s="55"/>
      <c r="E237" s="55"/>
      <c r="F237" s="55"/>
      <c r="G237" s="49"/>
      <c r="H237" s="51"/>
      <c r="I237" s="107"/>
      <c r="J237" s="97"/>
      <c r="K237" s="49"/>
      <c r="L237" s="52"/>
    </row>
    <row r="238" spans="3:12" ht="30" customHeight="1">
      <c r="C238" s="55"/>
      <c r="D238" s="55"/>
      <c r="E238" s="55"/>
      <c r="F238" s="55"/>
      <c r="G238" s="49"/>
      <c r="H238" s="51"/>
      <c r="I238" s="107"/>
      <c r="J238" s="97"/>
      <c r="K238" s="49"/>
      <c r="L238" s="52"/>
    </row>
    <row r="239" spans="3:12" ht="30" customHeight="1">
      <c r="C239" s="55"/>
      <c r="D239" s="55"/>
      <c r="E239" s="55"/>
      <c r="F239" s="55"/>
      <c r="G239" s="49"/>
      <c r="H239" s="51"/>
      <c r="I239" s="107"/>
      <c r="J239" s="97"/>
      <c r="K239" s="49"/>
      <c r="L239" s="52"/>
    </row>
    <row r="240" spans="3:12" ht="30" customHeight="1">
      <c r="C240" s="55"/>
      <c r="D240" s="55"/>
      <c r="E240" s="55"/>
      <c r="F240" s="55"/>
      <c r="G240" s="49"/>
      <c r="H240" s="51"/>
      <c r="I240" s="107"/>
      <c r="J240" s="97"/>
      <c r="K240" s="49"/>
      <c r="L240" s="52"/>
    </row>
    <row r="241" spans="3:12" ht="30" customHeight="1">
      <c r="C241" s="55"/>
      <c r="D241" s="55"/>
      <c r="E241" s="55"/>
      <c r="F241" s="55"/>
      <c r="G241" s="49"/>
      <c r="H241" s="51"/>
      <c r="I241" s="107"/>
      <c r="J241" s="97"/>
      <c r="K241" s="49"/>
      <c r="L241" s="52"/>
    </row>
    <row r="242" spans="3:12" ht="30" customHeight="1">
      <c r="C242" s="55"/>
      <c r="D242" s="55"/>
      <c r="E242" s="55"/>
      <c r="F242" s="55"/>
      <c r="G242" s="49"/>
      <c r="H242" s="51"/>
      <c r="I242" s="107"/>
      <c r="J242" s="97"/>
      <c r="K242" s="49"/>
      <c r="L242" s="52"/>
    </row>
    <row r="243" spans="3:12" ht="30" customHeight="1">
      <c r="C243" s="55"/>
      <c r="D243" s="55"/>
      <c r="E243" s="55"/>
      <c r="F243" s="55"/>
      <c r="G243" s="49"/>
      <c r="H243" s="51"/>
      <c r="I243" s="107"/>
      <c r="J243" s="97"/>
      <c r="K243" s="49"/>
      <c r="L243" s="52"/>
    </row>
    <row r="244" spans="3:12" ht="30" customHeight="1">
      <c r="C244" s="55"/>
      <c r="D244" s="55"/>
      <c r="E244" s="55"/>
      <c r="F244" s="55"/>
      <c r="G244" s="49"/>
      <c r="H244" s="51"/>
      <c r="I244" s="107"/>
      <c r="J244" s="97"/>
      <c r="K244" s="49"/>
      <c r="L244" s="52"/>
    </row>
    <row r="245" spans="3:12" ht="30" customHeight="1">
      <c r="C245" s="55"/>
      <c r="D245" s="55"/>
      <c r="E245" s="55"/>
      <c r="F245" s="55"/>
      <c r="G245" s="49"/>
      <c r="H245" s="51"/>
      <c r="I245" s="107"/>
      <c r="J245" s="97"/>
      <c r="K245" s="49"/>
      <c r="L245" s="52"/>
    </row>
    <row r="246" spans="3:12" ht="30" customHeight="1">
      <c r="C246" s="55"/>
      <c r="D246" s="55"/>
      <c r="E246" s="55"/>
      <c r="F246" s="55"/>
      <c r="G246" s="49"/>
      <c r="H246" s="51"/>
      <c r="I246" s="107"/>
      <c r="J246" s="97"/>
      <c r="K246" s="49"/>
      <c r="L246" s="52"/>
    </row>
    <row r="247" spans="3:12" ht="30" customHeight="1">
      <c r="C247" s="55"/>
      <c r="D247" s="55"/>
      <c r="E247" s="55"/>
      <c r="F247" s="55"/>
      <c r="G247" s="49"/>
      <c r="H247" s="51"/>
      <c r="I247" s="107"/>
      <c r="J247" s="97"/>
      <c r="K247" s="49"/>
      <c r="L247" s="52"/>
    </row>
    <row r="248" spans="3:12" ht="30" customHeight="1">
      <c r="C248" s="55"/>
      <c r="D248" s="55"/>
      <c r="E248" s="55"/>
      <c r="F248" s="55"/>
      <c r="G248" s="49"/>
      <c r="H248" s="51"/>
      <c r="I248" s="107"/>
      <c r="J248" s="97"/>
      <c r="K248" s="49"/>
      <c r="L248" s="52"/>
    </row>
    <row r="249" spans="3:12" ht="30" customHeight="1">
      <c r="C249" s="55"/>
      <c r="D249" s="55"/>
      <c r="E249" s="55"/>
      <c r="F249" s="55"/>
      <c r="G249" s="49"/>
      <c r="H249" s="51"/>
      <c r="I249" s="107"/>
      <c r="J249" s="97"/>
      <c r="K249" s="49"/>
      <c r="L249" s="52"/>
    </row>
    <row r="250" spans="3:12" ht="30" customHeight="1">
      <c r="C250" s="55"/>
      <c r="D250" s="55"/>
      <c r="E250" s="55"/>
      <c r="F250" s="55"/>
      <c r="G250" s="49"/>
      <c r="H250" s="51"/>
      <c r="I250" s="107"/>
      <c r="J250" s="97"/>
      <c r="K250" s="49"/>
      <c r="L250" s="52"/>
    </row>
    <row r="251" spans="3:12" ht="30" customHeight="1">
      <c r="C251" s="55"/>
      <c r="D251" s="55"/>
      <c r="E251" s="55"/>
      <c r="F251" s="55"/>
      <c r="G251" s="49"/>
      <c r="H251" s="51"/>
      <c r="I251" s="107"/>
      <c r="J251" s="97"/>
      <c r="K251" s="49"/>
      <c r="L251" s="52"/>
    </row>
    <row r="252" spans="3:12" ht="30" customHeight="1">
      <c r="C252" s="55"/>
      <c r="D252" s="55"/>
      <c r="E252" s="55"/>
      <c r="F252" s="55"/>
      <c r="G252" s="49"/>
      <c r="H252" s="51"/>
      <c r="I252" s="107"/>
      <c r="J252" s="97"/>
      <c r="K252" s="49"/>
      <c r="L252" s="52"/>
    </row>
    <row r="253" spans="3:12" ht="30" customHeight="1">
      <c r="C253" s="55"/>
      <c r="D253" s="55"/>
      <c r="E253" s="55"/>
      <c r="F253" s="55"/>
      <c r="G253" s="49"/>
      <c r="H253" s="51"/>
      <c r="I253" s="107"/>
      <c r="J253" s="97"/>
      <c r="K253" s="49"/>
      <c r="L253" s="52"/>
    </row>
    <row r="254" spans="3:12" ht="30" customHeight="1">
      <c r="C254" s="55"/>
      <c r="D254" s="55"/>
      <c r="E254" s="55"/>
      <c r="F254" s="55"/>
      <c r="G254" s="49"/>
      <c r="H254" s="51"/>
      <c r="I254" s="107"/>
      <c r="J254" s="97"/>
      <c r="K254" s="49"/>
      <c r="L254" s="52"/>
    </row>
    <row r="255" spans="3:12" ht="30" customHeight="1">
      <c r="C255" s="55"/>
      <c r="D255" s="55"/>
      <c r="E255" s="55"/>
      <c r="F255" s="55"/>
      <c r="G255" s="49"/>
      <c r="H255" s="51"/>
      <c r="I255" s="107"/>
      <c r="J255" s="97"/>
      <c r="K255" s="49"/>
      <c r="L255" s="52"/>
    </row>
    <row r="256" spans="3:12" ht="30" customHeight="1">
      <c r="C256" s="55"/>
      <c r="D256" s="55"/>
      <c r="E256" s="55"/>
      <c r="F256" s="55"/>
      <c r="G256" s="49"/>
      <c r="H256" s="51"/>
      <c r="I256" s="107"/>
      <c r="J256" s="97"/>
      <c r="K256" s="49"/>
      <c r="L256" s="52"/>
    </row>
    <row r="257" spans="3:12" ht="30" customHeight="1">
      <c r="C257" s="55"/>
      <c r="D257" s="55"/>
      <c r="E257" s="55"/>
      <c r="F257" s="55"/>
      <c r="G257" s="49"/>
      <c r="H257" s="51"/>
      <c r="I257" s="107"/>
      <c r="J257" s="97"/>
      <c r="K257" s="49"/>
      <c r="L257" s="52"/>
    </row>
    <row r="258" spans="3:12" ht="30" customHeight="1">
      <c r="C258" s="55"/>
      <c r="D258" s="55"/>
      <c r="E258" s="55"/>
      <c r="F258" s="55"/>
      <c r="G258" s="49"/>
      <c r="H258" s="51"/>
      <c r="I258" s="107"/>
      <c r="J258" s="97"/>
      <c r="K258" s="49"/>
      <c r="L258" s="52"/>
    </row>
    <row r="259" spans="3:12" ht="30" customHeight="1">
      <c r="C259" s="55"/>
      <c r="D259" s="55"/>
      <c r="E259" s="55"/>
      <c r="F259" s="55"/>
      <c r="G259" s="49"/>
      <c r="H259" s="51"/>
      <c r="I259" s="107"/>
      <c r="J259" s="97"/>
      <c r="K259" s="49"/>
      <c r="L259" s="52"/>
    </row>
    <row r="260" spans="3:12" ht="30" customHeight="1">
      <c r="C260" s="55"/>
      <c r="D260" s="55"/>
      <c r="E260" s="55"/>
      <c r="F260" s="55"/>
      <c r="G260" s="49"/>
      <c r="H260" s="51"/>
      <c r="I260" s="107"/>
      <c r="J260" s="97"/>
      <c r="K260" s="49"/>
      <c r="L260" s="52"/>
    </row>
    <row r="261" spans="3:12" ht="30" customHeight="1">
      <c r="C261" s="55"/>
      <c r="D261" s="55"/>
      <c r="E261" s="55"/>
      <c r="F261" s="55"/>
      <c r="G261" s="49"/>
      <c r="H261" s="51"/>
      <c r="I261" s="107"/>
      <c r="J261" s="97"/>
      <c r="K261" s="49"/>
      <c r="L261" s="52"/>
    </row>
    <row r="262" spans="3:12" ht="30" customHeight="1">
      <c r="C262" s="55"/>
      <c r="D262" s="55"/>
      <c r="E262" s="55"/>
      <c r="F262" s="55"/>
      <c r="G262" s="49"/>
      <c r="H262" s="51"/>
      <c r="I262" s="107"/>
      <c r="J262" s="97"/>
      <c r="K262" s="49"/>
      <c r="L262" s="52"/>
    </row>
    <row r="263" spans="3:12" ht="30" customHeight="1">
      <c r="C263" s="55"/>
      <c r="D263" s="55"/>
      <c r="E263" s="55"/>
      <c r="F263" s="55"/>
      <c r="G263" s="49"/>
      <c r="H263" s="51"/>
      <c r="I263" s="107"/>
      <c r="J263" s="97"/>
      <c r="K263" s="49"/>
      <c r="L263" s="52"/>
    </row>
    <row r="264" spans="3:12" ht="30" customHeight="1">
      <c r="C264" s="55"/>
      <c r="D264" s="55"/>
      <c r="E264" s="55"/>
      <c r="F264" s="55"/>
      <c r="G264" s="49"/>
      <c r="H264" s="51"/>
      <c r="I264" s="107"/>
      <c r="J264" s="97"/>
      <c r="K264" s="49"/>
      <c r="L264" s="52"/>
    </row>
    <row r="265" spans="3:12" ht="30" customHeight="1">
      <c r="C265" s="55"/>
      <c r="D265" s="55"/>
      <c r="E265" s="55"/>
      <c r="F265" s="55"/>
      <c r="G265" s="49"/>
      <c r="H265" s="51"/>
      <c r="I265" s="107"/>
      <c r="J265" s="97"/>
      <c r="K265" s="49"/>
      <c r="L265" s="52"/>
    </row>
    <row r="266" spans="3:12" ht="30" customHeight="1">
      <c r="C266" s="55"/>
      <c r="D266" s="55"/>
      <c r="E266" s="55"/>
      <c r="F266" s="55"/>
      <c r="G266" s="49"/>
      <c r="H266" s="51"/>
      <c r="I266" s="107"/>
      <c r="J266" s="97"/>
      <c r="K266" s="49"/>
      <c r="L266" s="52"/>
    </row>
    <row r="267" spans="3:12" ht="30" customHeight="1">
      <c r="C267" s="55"/>
      <c r="D267" s="55"/>
      <c r="E267" s="55"/>
      <c r="F267" s="55"/>
      <c r="G267" s="49"/>
      <c r="H267" s="51"/>
      <c r="I267" s="107"/>
      <c r="J267" s="97"/>
      <c r="K267" s="49"/>
      <c r="L267" s="52"/>
    </row>
    <row r="268" spans="3:12" ht="30" customHeight="1">
      <c r="C268" s="55"/>
      <c r="D268" s="55"/>
      <c r="E268" s="55"/>
      <c r="F268" s="55"/>
      <c r="G268" s="49"/>
      <c r="H268" s="51"/>
      <c r="I268" s="107"/>
      <c r="J268" s="97"/>
      <c r="K268" s="49"/>
      <c r="L268" s="52"/>
    </row>
    <row r="269" spans="3:12" ht="30" customHeight="1">
      <c r="C269" s="55"/>
      <c r="D269" s="55"/>
      <c r="E269" s="55"/>
      <c r="F269" s="55"/>
      <c r="G269" s="49"/>
      <c r="H269" s="51"/>
      <c r="I269" s="107"/>
      <c r="J269" s="97"/>
      <c r="K269" s="49"/>
      <c r="L269" s="52"/>
    </row>
    <row r="270" spans="3:12" ht="30" customHeight="1">
      <c r="C270" s="55"/>
      <c r="D270" s="55"/>
      <c r="E270" s="55"/>
      <c r="F270" s="55"/>
      <c r="G270" s="49"/>
      <c r="H270" s="51"/>
      <c r="I270" s="107"/>
      <c r="J270" s="97"/>
      <c r="K270" s="49"/>
      <c r="L270" s="52"/>
    </row>
    <row r="271" spans="3:12" ht="30" customHeight="1">
      <c r="C271" s="55"/>
      <c r="D271" s="55"/>
      <c r="E271" s="55"/>
      <c r="F271" s="55"/>
      <c r="G271" s="49"/>
      <c r="H271" s="51"/>
      <c r="I271" s="107"/>
      <c r="J271" s="97"/>
      <c r="K271" s="49"/>
      <c r="L271" s="52"/>
    </row>
    <row r="272" spans="3:12" ht="30" customHeight="1">
      <c r="C272" s="55"/>
      <c r="D272" s="55"/>
      <c r="E272" s="55"/>
      <c r="F272" s="55"/>
      <c r="G272" s="49"/>
      <c r="H272" s="51"/>
      <c r="I272" s="107"/>
      <c r="J272" s="97"/>
      <c r="K272" s="49"/>
      <c r="L272" s="52"/>
    </row>
    <row r="273" spans="3:12" ht="30" customHeight="1">
      <c r="C273" s="55"/>
      <c r="D273" s="55"/>
      <c r="E273" s="55"/>
      <c r="F273" s="55"/>
      <c r="G273" s="49"/>
      <c r="H273" s="51"/>
      <c r="I273" s="107"/>
      <c r="J273" s="97"/>
      <c r="K273" s="49"/>
      <c r="L273" s="52"/>
    </row>
    <row r="274" spans="3:12" ht="30" customHeight="1">
      <c r="C274" s="55"/>
      <c r="D274" s="55"/>
      <c r="E274" s="55"/>
      <c r="F274" s="55"/>
      <c r="G274" s="49"/>
      <c r="H274" s="51"/>
      <c r="I274" s="107"/>
      <c r="J274" s="97"/>
      <c r="K274" s="49"/>
      <c r="L274" s="52"/>
    </row>
    <row r="275" spans="3:12" ht="30" customHeight="1">
      <c r="C275" s="55"/>
      <c r="D275" s="55"/>
      <c r="E275" s="55"/>
      <c r="F275" s="55"/>
      <c r="G275" s="49"/>
      <c r="H275" s="51"/>
      <c r="I275" s="107"/>
      <c r="J275" s="97"/>
      <c r="K275" s="49"/>
      <c r="L275" s="52"/>
    </row>
    <row r="276" spans="3:12" ht="30" customHeight="1">
      <c r="C276" s="55"/>
      <c r="D276" s="55"/>
      <c r="E276" s="55"/>
      <c r="F276" s="55"/>
      <c r="G276" s="49"/>
      <c r="H276" s="51"/>
      <c r="I276" s="107"/>
      <c r="J276" s="97"/>
      <c r="K276" s="49"/>
      <c r="L276" s="52"/>
    </row>
    <row r="277" spans="3:12" ht="30" customHeight="1">
      <c r="C277" s="55"/>
      <c r="D277" s="55"/>
      <c r="E277" s="55"/>
      <c r="F277" s="55"/>
      <c r="G277" s="49"/>
      <c r="H277" s="51"/>
      <c r="I277" s="107"/>
      <c r="J277" s="97"/>
      <c r="K277" s="49"/>
      <c r="L277" s="52"/>
    </row>
    <row r="278" spans="3:12" ht="30" customHeight="1">
      <c r="C278" s="55"/>
      <c r="D278" s="55"/>
      <c r="E278" s="55"/>
      <c r="F278" s="55"/>
      <c r="G278" s="49"/>
      <c r="H278" s="51"/>
      <c r="I278" s="107"/>
      <c r="J278" s="97"/>
      <c r="K278" s="49"/>
      <c r="L278" s="52"/>
    </row>
    <row r="279" spans="3:12" ht="30" customHeight="1">
      <c r="C279" s="55"/>
      <c r="D279" s="55"/>
      <c r="E279" s="55"/>
      <c r="F279" s="55"/>
      <c r="G279" s="49"/>
      <c r="H279" s="51"/>
      <c r="I279" s="107"/>
      <c r="J279" s="97"/>
      <c r="K279" s="49"/>
      <c r="L279" s="52"/>
    </row>
    <row r="280" spans="3:12" ht="30" customHeight="1">
      <c r="C280" s="55"/>
      <c r="D280" s="55"/>
      <c r="E280" s="55"/>
      <c r="F280" s="55"/>
      <c r="G280" s="49"/>
      <c r="H280" s="51"/>
      <c r="I280" s="107"/>
      <c r="J280" s="97"/>
      <c r="K280" s="49"/>
      <c r="L280" s="52"/>
    </row>
    <row r="281" spans="3:12" ht="30" customHeight="1">
      <c r="C281" s="55"/>
      <c r="D281" s="55"/>
      <c r="E281" s="55"/>
      <c r="F281" s="55"/>
      <c r="G281" s="49"/>
      <c r="H281" s="51"/>
      <c r="I281" s="107"/>
      <c r="J281" s="97"/>
      <c r="K281" s="49"/>
      <c r="L281" s="52"/>
    </row>
    <row r="282" spans="3:12" ht="30" customHeight="1">
      <c r="C282" s="55"/>
      <c r="D282" s="55"/>
      <c r="E282" s="55"/>
      <c r="F282" s="55"/>
      <c r="G282" s="49"/>
      <c r="H282" s="51"/>
      <c r="I282" s="107"/>
      <c r="J282" s="97"/>
      <c r="K282" s="49"/>
      <c r="L282" s="52"/>
    </row>
    <row r="283" spans="3:12" ht="30" customHeight="1">
      <c r="C283" s="55"/>
      <c r="D283" s="55"/>
      <c r="E283" s="55"/>
      <c r="F283" s="55"/>
      <c r="G283" s="49"/>
      <c r="H283" s="51"/>
      <c r="I283" s="107"/>
      <c r="J283" s="97"/>
      <c r="K283" s="49"/>
      <c r="L283" s="52"/>
    </row>
    <row r="284" spans="3:12" ht="30" customHeight="1">
      <c r="C284" s="55"/>
      <c r="D284" s="55"/>
      <c r="E284" s="55"/>
      <c r="F284" s="55"/>
      <c r="G284" s="49"/>
      <c r="H284" s="51"/>
      <c r="I284" s="107"/>
      <c r="J284" s="97"/>
      <c r="K284" s="49"/>
      <c r="L284" s="52"/>
    </row>
    <row r="285" spans="3:12" ht="30" customHeight="1">
      <c r="C285" s="55"/>
      <c r="D285" s="55"/>
      <c r="E285" s="55"/>
      <c r="F285" s="55"/>
      <c r="G285" s="49"/>
      <c r="H285" s="51"/>
      <c r="I285" s="107"/>
      <c r="J285" s="97"/>
      <c r="K285" s="49"/>
      <c r="L285" s="52"/>
    </row>
    <row r="286" spans="3:12" ht="30" customHeight="1">
      <c r="C286" s="55"/>
      <c r="D286" s="55"/>
      <c r="E286" s="55"/>
      <c r="F286" s="55"/>
      <c r="G286" s="49"/>
      <c r="H286" s="51"/>
      <c r="I286" s="107"/>
      <c r="J286" s="97"/>
      <c r="K286" s="49"/>
      <c r="L286" s="52"/>
    </row>
    <row r="287" spans="3:12" ht="30" customHeight="1">
      <c r="C287" s="55"/>
      <c r="D287" s="55"/>
      <c r="E287" s="55"/>
      <c r="F287" s="55"/>
      <c r="G287" s="49"/>
      <c r="H287" s="51"/>
      <c r="I287" s="107"/>
      <c r="J287" s="97"/>
      <c r="K287" s="49"/>
      <c r="L287" s="52"/>
    </row>
    <row r="288" spans="3:12" ht="30" customHeight="1">
      <c r="C288" s="55"/>
      <c r="D288" s="55"/>
      <c r="E288" s="55"/>
      <c r="F288" s="55"/>
      <c r="G288" s="49"/>
      <c r="H288" s="51"/>
      <c r="I288" s="107"/>
      <c r="J288" s="97"/>
      <c r="K288" s="49"/>
      <c r="L288" s="52"/>
    </row>
    <row r="289" spans="3:12" ht="30" customHeight="1">
      <c r="C289" s="55"/>
      <c r="D289" s="55"/>
      <c r="E289" s="55"/>
      <c r="F289" s="55"/>
      <c r="G289" s="49"/>
      <c r="H289" s="51"/>
      <c r="I289" s="107"/>
      <c r="J289" s="97"/>
      <c r="K289" s="49"/>
      <c r="L289" s="52"/>
    </row>
    <row r="290" spans="3:12" ht="30" customHeight="1">
      <c r="C290" s="55"/>
      <c r="D290" s="55"/>
      <c r="E290" s="55"/>
      <c r="F290" s="55"/>
      <c r="G290" s="49"/>
      <c r="H290" s="51"/>
      <c r="I290" s="107"/>
      <c r="J290" s="97"/>
      <c r="K290" s="49"/>
      <c r="L290" s="52"/>
    </row>
    <row r="291" spans="3:12" ht="30" customHeight="1">
      <c r="C291" s="55"/>
      <c r="D291" s="55"/>
      <c r="E291" s="55"/>
      <c r="F291" s="55"/>
      <c r="G291" s="49"/>
      <c r="H291" s="51"/>
      <c r="I291" s="107"/>
      <c r="J291" s="97"/>
      <c r="K291" s="49"/>
      <c r="L291" s="52"/>
    </row>
    <row r="292" spans="3:12" ht="30" customHeight="1">
      <c r="C292" s="55"/>
      <c r="D292" s="55"/>
      <c r="E292" s="55"/>
      <c r="F292" s="55"/>
      <c r="G292" s="49"/>
      <c r="H292" s="51"/>
      <c r="I292" s="107"/>
      <c r="J292" s="97"/>
      <c r="K292" s="49"/>
      <c r="L292" s="52"/>
    </row>
    <row r="293" spans="3:12" ht="30" customHeight="1">
      <c r="C293" s="55"/>
      <c r="D293" s="55"/>
      <c r="E293" s="55"/>
      <c r="F293" s="55"/>
      <c r="G293" s="49"/>
      <c r="H293" s="51"/>
      <c r="I293" s="107"/>
      <c r="J293" s="97"/>
      <c r="K293" s="49"/>
      <c r="L293" s="52"/>
    </row>
    <row r="294" spans="3:12" ht="30" customHeight="1">
      <c r="C294" s="55"/>
      <c r="D294" s="55"/>
      <c r="E294" s="55"/>
      <c r="F294" s="55"/>
      <c r="G294" s="49"/>
      <c r="H294" s="51"/>
      <c r="I294" s="107"/>
      <c r="J294" s="97"/>
      <c r="K294" s="49"/>
      <c r="L294" s="52"/>
    </row>
    <row r="295" spans="3:12" ht="30" customHeight="1">
      <c r="C295" s="55"/>
      <c r="D295" s="55"/>
      <c r="E295" s="55"/>
      <c r="F295" s="55"/>
      <c r="G295" s="49"/>
      <c r="H295" s="51"/>
      <c r="I295" s="107"/>
      <c r="J295" s="97"/>
      <c r="K295" s="49"/>
      <c r="L295" s="52"/>
    </row>
    <row r="296" spans="3:12" ht="30" customHeight="1">
      <c r="C296" s="55"/>
      <c r="D296" s="55"/>
      <c r="E296" s="55"/>
      <c r="F296" s="55"/>
      <c r="G296" s="49"/>
      <c r="H296" s="51"/>
      <c r="I296" s="107"/>
      <c r="J296" s="97"/>
      <c r="K296" s="49"/>
      <c r="L296" s="52"/>
    </row>
    <row r="297" spans="3:12" ht="30" customHeight="1">
      <c r="C297" s="55"/>
      <c r="D297" s="55"/>
      <c r="E297" s="55"/>
      <c r="F297" s="55"/>
      <c r="G297" s="49"/>
      <c r="H297" s="51"/>
      <c r="I297" s="107"/>
      <c r="J297" s="97"/>
      <c r="K297" s="49"/>
      <c r="L297" s="52"/>
    </row>
    <row r="298" spans="3:12" ht="30" customHeight="1">
      <c r="C298" s="55"/>
      <c r="D298" s="55"/>
      <c r="E298" s="55"/>
      <c r="F298" s="55"/>
      <c r="G298" s="49"/>
      <c r="H298" s="51"/>
      <c r="I298" s="107"/>
      <c r="J298" s="97"/>
      <c r="K298" s="49"/>
      <c r="L298" s="52"/>
    </row>
    <row r="299" spans="3:12" ht="30" customHeight="1">
      <c r="C299" s="55"/>
      <c r="D299" s="55"/>
      <c r="E299" s="55"/>
      <c r="F299" s="55"/>
      <c r="G299" s="49"/>
      <c r="H299" s="51"/>
      <c r="I299" s="107"/>
      <c r="J299" s="97"/>
      <c r="K299" s="49"/>
      <c r="L299" s="52"/>
    </row>
    <row r="300" spans="3:12" ht="30" customHeight="1">
      <c r="C300" s="55"/>
      <c r="D300" s="55"/>
      <c r="E300" s="55"/>
      <c r="F300" s="55"/>
      <c r="G300" s="49"/>
      <c r="H300" s="51"/>
      <c r="I300" s="107"/>
      <c r="J300" s="97"/>
      <c r="K300" s="49"/>
      <c r="L300" s="52"/>
    </row>
    <row r="301" spans="3:12" ht="30" customHeight="1">
      <c r="C301" s="55"/>
      <c r="D301" s="55"/>
      <c r="E301" s="55"/>
      <c r="F301" s="55"/>
      <c r="G301" s="49"/>
      <c r="H301" s="51"/>
      <c r="I301" s="107"/>
      <c r="J301" s="97"/>
      <c r="K301" s="49"/>
      <c r="L301" s="52"/>
    </row>
    <row r="302" spans="3:12" ht="30" customHeight="1">
      <c r="C302" s="55"/>
      <c r="D302" s="55"/>
      <c r="E302" s="55"/>
      <c r="F302" s="55"/>
      <c r="G302" s="49"/>
      <c r="H302" s="51"/>
      <c r="I302" s="107"/>
      <c r="J302" s="97"/>
      <c r="K302" s="49"/>
      <c r="L302" s="52"/>
    </row>
    <row r="303" spans="3:12" ht="30" customHeight="1">
      <c r="C303" s="55"/>
      <c r="D303" s="55"/>
      <c r="E303" s="55"/>
      <c r="F303" s="55"/>
      <c r="G303" s="49"/>
      <c r="H303" s="51"/>
      <c r="I303" s="107"/>
      <c r="J303" s="97"/>
      <c r="K303" s="49"/>
      <c r="L303" s="52"/>
    </row>
    <row r="304" spans="3:12" ht="30" customHeight="1">
      <c r="C304" s="55"/>
      <c r="D304" s="55"/>
      <c r="E304" s="55"/>
      <c r="F304" s="55"/>
      <c r="G304" s="49"/>
      <c r="H304" s="51"/>
      <c r="I304" s="107"/>
      <c r="J304" s="97"/>
      <c r="K304" s="49"/>
      <c r="L304" s="52"/>
    </row>
    <row r="305" spans="3:12" ht="30" customHeight="1">
      <c r="C305" s="55"/>
      <c r="D305" s="55"/>
      <c r="E305" s="55"/>
      <c r="F305" s="55"/>
      <c r="G305" s="49"/>
      <c r="H305" s="51"/>
      <c r="I305" s="107"/>
      <c r="J305" s="97"/>
      <c r="K305" s="49"/>
      <c r="L305" s="52"/>
    </row>
    <row r="306" spans="3:12" ht="30" customHeight="1">
      <c r="C306" s="55"/>
      <c r="D306" s="55"/>
      <c r="E306" s="55"/>
      <c r="F306" s="55"/>
      <c r="G306" s="49"/>
      <c r="H306" s="51"/>
      <c r="I306" s="107"/>
      <c r="J306" s="97"/>
      <c r="K306" s="49"/>
      <c r="L306" s="52"/>
    </row>
    <row r="307" spans="3:12" ht="30" customHeight="1">
      <c r="C307" s="55"/>
      <c r="D307" s="55"/>
      <c r="E307" s="55"/>
      <c r="F307" s="55"/>
      <c r="G307" s="49"/>
      <c r="H307" s="51"/>
      <c r="I307" s="107"/>
      <c r="J307" s="97"/>
      <c r="K307" s="49"/>
      <c r="L307" s="52"/>
    </row>
    <row r="308" spans="3:12" ht="30" customHeight="1">
      <c r="C308" s="55"/>
      <c r="D308" s="55"/>
      <c r="E308" s="55"/>
      <c r="F308" s="55"/>
      <c r="G308" s="49"/>
      <c r="H308" s="51"/>
      <c r="I308" s="107"/>
      <c r="J308" s="97"/>
      <c r="K308" s="49"/>
      <c r="L308" s="52"/>
    </row>
    <row r="309" spans="3:12" ht="30" customHeight="1">
      <c r="C309" s="55"/>
      <c r="D309" s="55"/>
      <c r="E309" s="55"/>
      <c r="F309" s="55"/>
      <c r="G309" s="49"/>
      <c r="H309" s="51"/>
      <c r="I309" s="107"/>
      <c r="J309" s="97"/>
      <c r="K309" s="49"/>
      <c r="L309" s="52"/>
    </row>
    <row r="310" spans="3:12" ht="30" customHeight="1">
      <c r="C310" s="55"/>
      <c r="D310" s="55"/>
      <c r="E310" s="55"/>
      <c r="F310" s="55"/>
      <c r="G310" s="49"/>
      <c r="H310" s="51"/>
      <c r="I310" s="107"/>
      <c r="J310" s="97"/>
      <c r="K310" s="49"/>
      <c r="L310" s="52"/>
    </row>
    <row r="311" spans="3:12" ht="30" customHeight="1">
      <c r="C311" s="55"/>
      <c r="D311" s="55"/>
      <c r="E311" s="55"/>
      <c r="F311" s="55"/>
      <c r="G311" s="49"/>
      <c r="H311" s="51"/>
      <c r="I311" s="107"/>
      <c r="J311" s="97"/>
      <c r="K311" s="49"/>
      <c r="L311" s="52"/>
    </row>
    <row r="312" spans="3:12" ht="30" customHeight="1">
      <c r="C312" s="55"/>
      <c r="D312" s="55"/>
      <c r="E312" s="55"/>
      <c r="F312" s="55"/>
      <c r="G312" s="49"/>
      <c r="H312" s="51"/>
      <c r="I312" s="107"/>
      <c r="J312" s="97"/>
      <c r="K312" s="49"/>
      <c r="L312" s="52"/>
    </row>
    <row r="313" spans="3:12" ht="30" customHeight="1">
      <c r="C313" s="55"/>
      <c r="D313" s="55"/>
      <c r="E313" s="55"/>
      <c r="F313" s="55"/>
      <c r="G313" s="49"/>
      <c r="H313" s="51"/>
      <c r="I313" s="107"/>
      <c r="J313" s="97"/>
      <c r="K313" s="49"/>
      <c r="L313" s="52"/>
    </row>
    <row r="314" spans="3:12" ht="30" customHeight="1">
      <c r="C314" s="55"/>
      <c r="D314" s="55"/>
      <c r="E314" s="55"/>
      <c r="F314" s="55"/>
      <c r="G314" s="49"/>
      <c r="H314" s="51"/>
      <c r="I314" s="107"/>
      <c r="J314" s="97"/>
      <c r="K314" s="49"/>
      <c r="L314" s="52"/>
    </row>
    <row r="315" spans="3:12" ht="30" customHeight="1">
      <c r="C315" s="55"/>
      <c r="D315" s="55"/>
      <c r="E315" s="55"/>
      <c r="F315" s="55"/>
      <c r="G315" s="49"/>
      <c r="H315" s="51"/>
      <c r="I315" s="107"/>
      <c r="J315" s="97"/>
      <c r="K315" s="49"/>
      <c r="L315" s="52"/>
    </row>
    <row r="316" spans="3:12" ht="30" customHeight="1">
      <c r="C316" s="55"/>
      <c r="D316" s="55"/>
      <c r="E316" s="55"/>
      <c r="F316" s="55"/>
      <c r="G316" s="49"/>
      <c r="H316" s="51"/>
      <c r="I316" s="107"/>
      <c r="J316" s="97"/>
      <c r="K316" s="49"/>
      <c r="L316" s="52"/>
    </row>
    <row r="317" spans="3:12" ht="30" customHeight="1">
      <c r="C317" s="55"/>
      <c r="D317" s="55"/>
      <c r="E317" s="55"/>
      <c r="F317" s="55"/>
      <c r="G317" s="49"/>
      <c r="H317" s="51"/>
      <c r="I317" s="107"/>
      <c r="J317" s="97"/>
      <c r="K317" s="49"/>
      <c r="L317" s="52"/>
    </row>
    <row r="318" spans="3:12" ht="30" customHeight="1">
      <c r="C318" s="55"/>
      <c r="D318" s="55"/>
      <c r="E318" s="55"/>
      <c r="F318" s="55"/>
      <c r="G318" s="49"/>
      <c r="H318" s="51"/>
      <c r="I318" s="107"/>
      <c r="J318" s="97"/>
      <c r="K318" s="49"/>
      <c r="L318" s="52"/>
    </row>
    <row r="319" spans="3:12" ht="30" customHeight="1">
      <c r="C319" s="55"/>
      <c r="D319" s="55"/>
      <c r="E319" s="55"/>
      <c r="F319" s="55"/>
      <c r="G319" s="49"/>
      <c r="H319" s="51"/>
      <c r="I319" s="107"/>
      <c r="J319" s="97"/>
      <c r="K319" s="49"/>
      <c r="L319" s="52"/>
    </row>
    <row r="320" spans="3:12" ht="30" customHeight="1">
      <c r="C320" s="55"/>
      <c r="D320" s="55"/>
      <c r="E320" s="55"/>
      <c r="F320" s="55"/>
      <c r="G320" s="49"/>
      <c r="H320" s="51"/>
      <c r="I320" s="107"/>
      <c r="J320" s="97"/>
      <c r="K320" s="49"/>
      <c r="L320" s="52"/>
    </row>
    <row r="321" spans="3:12" ht="30" customHeight="1">
      <c r="C321" s="55"/>
      <c r="D321" s="55"/>
      <c r="E321" s="55"/>
      <c r="F321" s="55"/>
      <c r="G321" s="49"/>
      <c r="H321" s="51"/>
      <c r="I321" s="107"/>
      <c r="J321" s="97"/>
      <c r="K321" s="49"/>
      <c r="L321" s="52"/>
    </row>
    <row r="322" spans="3:12" ht="30" customHeight="1">
      <c r="C322" s="55"/>
      <c r="D322" s="55"/>
      <c r="E322" s="55"/>
      <c r="F322" s="55"/>
      <c r="G322" s="49"/>
      <c r="H322" s="51"/>
      <c r="I322" s="107"/>
      <c r="J322" s="97"/>
      <c r="K322" s="49"/>
      <c r="L322" s="52"/>
    </row>
    <row r="323" spans="3:12" ht="30" customHeight="1">
      <c r="C323" s="55"/>
      <c r="D323" s="55"/>
      <c r="E323" s="55"/>
      <c r="F323" s="55"/>
      <c r="G323" s="49"/>
      <c r="H323" s="51"/>
      <c r="I323" s="107"/>
      <c r="J323" s="97"/>
      <c r="K323" s="49"/>
      <c r="L323" s="52"/>
    </row>
    <row r="324" spans="3:12" ht="30" customHeight="1">
      <c r="C324" s="55"/>
      <c r="D324" s="55"/>
      <c r="E324" s="55"/>
      <c r="F324" s="55"/>
      <c r="G324" s="49"/>
      <c r="H324" s="51"/>
      <c r="I324" s="107"/>
      <c r="J324" s="97"/>
      <c r="K324" s="49"/>
      <c r="L324" s="52"/>
    </row>
    <row r="325" spans="3:12" ht="30" customHeight="1">
      <c r="C325" s="55"/>
      <c r="D325" s="55"/>
      <c r="E325" s="55"/>
      <c r="F325" s="55"/>
      <c r="G325" s="49"/>
      <c r="H325" s="51"/>
      <c r="I325" s="107"/>
      <c r="J325" s="97"/>
      <c r="K325" s="49"/>
      <c r="L325" s="52"/>
    </row>
    <row r="326" spans="3:12" ht="30" customHeight="1">
      <c r="C326" s="55"/>
      <c r="D326" s="55"/>
      <c r="E326" s="55"/>
      <c r="F326" s="55"/>
      <c r="G326" s="49"/>
      <c r="H326" s="51"/>
      <c r="I326" s="107"/>
      <c r="J326" s="97"/>
      <c r="K326" s="49"/>
      <c r="L326" s="52"/>
    </row>
    <row r="327" spans="3:12" ht="30" customHeight="1">
      <c r="C327" s="55"/>
      <c r="D327" s="55"/>
      <c r="E327" s="55"/>
      <c r="F327" s="55"/>
      <c r="G327" s="49"/>
      <c r="H327" s="51"/>
      <c r="I327" s="107"/>
      <c r="J327" s="97"/>
      <c r="K327" s="49"/>
      <c r="L327" s="52"/>
    </row>
    <row r="328" spans="3:12" ht="30" customHeight="1">
      <c r="C328" s="55"/>
      <c r="D328" s="55"/>
      <c r="E328" s="55"/>
      <c r="F328" s="55"/>
      <c r="G328" s="49"/>
      <c r="H328" s="51"/>
      <c r="I328" s="107"/>
      <c r="J328" s="97"/>
      <c r="K328" s="49"/>
      <c r="L328" s="52"/>
    </row>
    <row r="329" spans="3:12" ht="30" customHeight="1">
      <c r="C329" s="55"/>
      <c r="D329" s="55"/>
      <c r="E329" s="55"/>
      <c r="F329" s="55"/>
      <c r="G329" s="49"/>
      <c r="H329" s="51"/>
      <c r="I329" s="107"/>
      <c r="J329" s="97"/>
      <c r="K329" s="49"/>
      <c r="L329" s="52"/>
    </row>
    <row r="330" spans="3:12" ht="30" customHeight="1">
      <c r="C330" s="55"/>
      <c r="D330" s="55"/>
      <c r="E330" s="55"/>
      <c r="F330" s="55"/>
      <c r="G330" s="49"/>
      <c r="H330" s="51"/>
      <c r="I330" s="107"/>
      <c r="J330" s="97"/>
      <c r="K330" s="49"/>
      <c r="L330" s="52"/>
    </row>
    <row r="331" spans="3:12" ht="30" customHeight="1">
      <c r="C331" s="55"/>
      <c r="D331" s="55"/>
      <c r="E331" s="55"/>
      <c r="F331" s="55"/>
      <c r="G331" s="49"/>
      <c r="H331" s="51"/>
      <c r="I331" s="107"/>
      <c r="J331" s="97"/>
      <c r="K331" s="49"/>
      <c r="L331" s="52"/>
    </row>
    <row r="332" spans="3:12" ht="30" customHeight="1">
      <c r="C332" s="55"/>
      <c r="D332" s="55"/>
      <c r="E332" s="55"/>
      <c r="F332" s="55"/>
      <c r="G332" s="49"/>
      <c r="H332" s="51"/>
      <c r="I332" s="107"/>
      <c r="J332" s="97"/>
      <c r="K332" s="49"/>
      <c r="L332" s="52"/>
    </row>
    <row r="333" spans="3:12" ht="30" customHeight="1">
      <c r="C333" s="55"/>
      <c r="D333" s="55"/>
      <c r="E333" s="55"/>
      <c r="F333" s="55"/>
      <c r="G333" s="49"/>
      <c r="H333" s="51"/>
      <c r="I333" s="107"/>
      <c r="J333" s="97"/>
      <c r="K333" s="49"/>
      <c r="L333" s="52"/>
    </row>
    <row r="334" spans="3:12" ht="30" customHeight="1">
      <c r="C334" s="55"/>
      <c r="D334" s="55"/>
      <c r="E334" s="55"/>
      <c r="F334" s="55"/>
      <c r="G334" s="49"/>
      <c r="H334" s="51"/>
      <c r="I334" s="107"/>
      <c r="J334" s="97"/>
      <c r="K334" s="49"/>
      <c r="L334" s="52"/>
    </row>
    <row r="335" spans="3:12" ht="30" customHeight="1">
      <c r="C335" s="55"/>
      <c r="D335" s="55"/>
      <c r="E335" s="55"/>
      <c r="F335" s="55"/>
      <c r="G335" s="49"/>
      <c r="H335" s="51"/>
      <c r="I335" s="107"/>
      <c r="J335" s="97"/>
      <c r="K335" s="49"/>
      <c r="L335" s="52"/>
    </row>
    <row r="336" spans="3:12" ht="30" customHeight="1">
      <c r="C336" s="55"/>
      <c r="D336" s="55"/>
      <c r="E336" s="55"/>
      <c r="F336" s="55"/>
      <c r="G336" s="49"/>
      <c r="H336" s="51"/>
      <c r="I336" s="107"/>
      <c r="J336" s="97"/>
      <c r="K336" s="49"/>
      <c r="L336" s="52"/>
    </row>
    <row r="337" spans="3:12" ht="30" customHeight="1">
      <c r="C337" s="55"/>
      <c r="D337" s="55"/>
      <c r="E337" s="55"/>
      <c r="F337" s="55"/>
      <c r="G337" s="49"/>
      <c r="H337" s="51"/>
      <c r="I337" s="107"/>
      <c r="J337" s="97"/>
      <c r="K337" s="49"/>
      <c r="L337" s="52"/>
    </row>
    <row r="338" spans="3:12" ht="30" customHeight="1">
      <c r="C338" s="55"/>
      <c r="D338" s="55"/>
      <c r="E338" s="55"/>
      <c r="F338" s="55"/>
      <c r="G338" s="49"/>
      <c r="H338" s="51"/>
      <c r="I338" s="107"/>
      <c r="J338" s="97"/>
      <c r="K338" s="49"/>
      <c r="L338" s="52"/>
    </row>
    <row r="339" spans="3:12" ht="30" customHeight="1">
      <c r="C339" s="55"/>
      <c r="D339" s="55"/>
      <c r="E339" s="55"/>
      <c r="F339" s="55"/>
      <c r="G339" s="49"/>
      <c r="H339" s="51"/>
      <c r="I339" s="107"/>
      <c r="J339" s="97"/>
      <c r="K339" s="49"/>
      <c r="L339" s="52"/>
    </row>
    <row r="340" spans="3:12" ht="30" customHeight="1">
      <c r="C340" s="55"/>
      <c r="D340" s="55"/>
      <c r="E340" s="55"/>
      <c r="F340" s="55"/>
      <c r="G340" s="49"/>
      <c r="H340" s="51"/>
      <c r="I340" s="107"/>
      <c r="J340" s="97"/>
      <c r="K340" s="49"/>
      <c r="L340" s="52"/>
    </row>
    <row r="341" spans="3:12" ht="30" customHeight="1">
      <c r="C341" s="55"/>
      <c r="D341" s="55"/>
      <c r="E341" s="55"/>
      <c r="F341" s="55"/>
      <c r="G341" s="49"/>
      <c r="H341" s="51"/>
      <c r="I341" s="107"/>
      <c r="J341" s="97"/>
      <c r="K341" s="49"/>
      <c r="L341" s="52"/>
    </row>
    <row r="342" spans="3:12" ht="30" customHeight="1">
      <c r="C342" s="55"/>
      <c r="D342" s="55"/>
      <c r="E342" s="55"/>
      <c r="F342" s="55"/>
      <c r="G342" s="49"/>
      <c r="H342" s="51"/>
      <c r="I342" s="107"/>
      <c r="J342" s="97"/>
      <c r="K342" s="49"/>
      <c r="L342" s="52"/>
    </row>
    <row r="343" spans="3:12" ht="30" customHeight="1">
      <c r="C343" s="55"/>
      <c r="D343" s="55"/>
      <c r="E343" s="55"/>
      <c r="F343" s="55"/>
      <c r="G343" s="49"/>
      <c r="H343" s="51"/>
      <c r="I343" s="107"/>
      <c r="J343" s="97"/>
      <c r="K343" s="49"/>
      <c r="L343" s="52"/>
    </row>
    <row r="344" spans="3:12" ht="30" customHeight="1">
      <c r="C344" s="55"/>
      <c r="D344" s="55"/>
      <c r="E344" s="55"/>
      <c r="F344" s="55"/>
      <c r="G344" s="49"/>
      <c r="H344" s="51"/>
      <c r="I344" s="107"/>
      <c r="J344" s="97"/>
      <c r="K344" s="49"/>
      <c r="L344" s="52"/>
    </row>
    <row r="345" spans="3:12" ht="30" customHeight="1">
      <c r="C345" s="55"/>
      <c r="D345" s="55"/>
      <c r="E345" s="55"/>
      <c r="F345" s="55"/>
      <c r="G345" s="49"/>
      <c r="H345" s="51"/>
      <c r="I345" s="107"/>
      <c r="J345" s="97"/>
      <c r="K345" s="49"/>
      <c r="L345" s="52"/>
    </row>
    <row r="346" spans="3:12" ht="30" customHeight="1">
      <c r="C346" s="55"/>
      <c r="D346" s="55"/>
      <c r="E346" s="55"/>
      <c r="F346" s="55"/>
      <c r="G346" s="49"/>
      <c r="H346" s="51"/>
      <c r="I346" s="107"/>
      <c r="J346" s="97"/>
      <c r="K346" s="49"/>
      <c r="L346" s="52"/>
    </row>
    <row r="347" spans="3:12" ht="30" customHeight="1">
      <c r="C347" s="55"/>
      <c r="D347" s="55"/>
      <c r="E347" s="55"/>
      <c r="F347" s="55"/>
      <c r="G347" s="49"/>
      <c r="H347" s="51"/>
      <c r="I347" s="107"/>
      <c r="J347" s="97"/>
      <c r="K347" s="49"/>
      <c r="L347" s="52"/>
    </row>
    <row r="348" spans="3:12" ht="30" customHeight="1">
      <c r="C348" s="55"/>
      <c r="D348" s="55"/>
      <c r="E348" s="55"/>
      <c r="F348" s="55"/>
      <c r="G348" s="49"/>
      <c r="H348" s="51"/>
      <c r="I348" s="107"/>
      <c r="J348" s="97"/>
      <c r="K348" s="49"/>
      <c r="L348" s="52"/>
    </row>
    <row r="349" spans="3:12" ht="30" customHeight="1">
      <c r="C349" s="55"/>
      <c r="D349" s="55"/>
      <c r="E349" s="55"/>
      <c r="F349" s="55"/>
      <c r="G349" s="49"/>
      <c r="H349" s="51"/>
      <c r="I349" s="107"/>
      <c r="J349" s="97"/>
      <c r="K349" s="49"/>
      <c r="L349" s="52"/>
    </row>
    <row r="350" spans="3:12" ht="30" customHeight="1">
      <c r="C350" s="55"/>
      <c r="D350" s="55"/>
      <c r="E350" s="55"/>
      <c r="F350" s="55"/>
      <c r="G350" s="49"/>
      <c r="H350" s="51"/>
      <c r="I350" s="107"/>
      <c r="J350" s="97"/>
      <c r="K350" s="49"/>
      <c r="L350" s="52"/>
    </row>
    <row r="351" spans="3:12" ht="30" customHeight="1">
      <c r="C351" s="55"/>
      <c r="D351" s="55"/>
      <c r="E351" s="55"/>
      <c r="F351" s="55"/>
      <c r="G351" s="49"/>
      <c r="H351" s="51"/>
      <c r="I351" s="107"/>
      <c r="J351" s="97"/>
      <c r="K351" s="49"/>
      <c r="L351" s="52"/>
    </row>
    <row r="352" spans="3:12" ht="30" customHeight="1">
      <c r="C352" s="55"/>
      <c r="D352" s="55"/>
      <c r="E352" s="55"/>
      <c r="F352" s="55"/>
      <c r="G352" s="49"/>
      <c r="H352" s="51"/>
      <c r="I352" s="107"/>
      <c r="J352" s="97"/>
      <c r="K352" s="49"/>
      <c r="L352" s="52"/>
    </row>
    <row r="353" spans="3:12" ht="30" customHeight="1">
      <c r="C353" s="55"/>
      <c r="D353" s="55"/>
      <c r="E353" s="55"/>
      <c r="F353" s="55"/>
      <c r="G353" s="49"/>
      <c r="H353" s="51"/>
      <c r="I353" s="107"/>
      <c r="J353" s="97"/>
      <c r="K353" s="49"/>
      <c r="L353" s="52"/>
    </row>
    <row r="354" spans="3:12" ht="30" customHeight="1">
      <c r="C354" s="55"/>
      <c r="D354" s="55"/>
      <c r="E354" s="55"/>
      <c r="F354" s="55"/>
      <c r="G354" s="49"/>
      <c r="H354" s="51"/>
      <c r="I354" s="107"/>
      <c r="J354" s="97"/>
      <c r="K354" s="49"/>
      <c r="L354" s="52"/>
    </row>
    <row r="355" spans="3:12" ht="30" customHeight="1">
      <c r="C355" s="55"/>
      <c r="D355" s="55"/>
      <c r="E355" s="55"/>
      <c r="F355" s="55"/>
      <c r="G355" s="49"/>
      <c r="H355" s="51"/>
      <c r="I355" s="107"/>
      <c r="J355" s="97"/>
      <c r="K355" s="49"/>
      <c r="L355" s="52"/>
    </row>
    <row r="356" spans="3:12" ht="30" customHeight="1">
      <c r="C356" s="55"/>
      <c r="D356" s="55"/>
      <c r="E356" s="55"/>
      <c r="F356" s="55"/>
      <c r="G356" s="49"/>
      <c r="H356" s="51"/>
      <c r="I356" s="107"/>
      <c r="J356" s="97"/>
      <c r="K356" s="49"/>
      <c r="L356" s="52"/>
    </row>
    <row r="357" spans="3:12" ht="30" customHeight="1">
      <c r="C357" s="55"/>
      <c r="D357" s="55"/>
      <c r="E357" s="55"/>
      <c r="F357" s="55"/>
      <c r="G357" s="49"/>
      <c r="H357" s="51"/>
      <c r="I357" s="107"/>
      <c r="J357" s="97"/>
      <c r="K357" s="49"/>
      <c r="L357" s="52"/>
    </row>
    <row r="358" spans="3:12" ht="30" customHeight="1">
      <c r="C358" s="55"/>
      <c r="D358" s="55"/>
      <c r="E358" s="55"/>
      <c r="F358" s="55"/>
      <c r="G358" s="49"/>
      <c r="H358" s="51"/>
      <c r="I358" s="107"/>
      <c r="J358" s="97"/>
      <c r="K358" s="49"/>
      <c r="L358" s="52"/>
    </row>
    <row r="359" spans="3:12" ht="30" customHeight="1">
      <c r="C359" s="55"/>
      <c r="D359" s="55"/>
      <c r="E359" s="55"/>
      <c r="F359" s="55"/>
      <c r="G359" s="49"/>
      <c r="H359" s="51"/>
      <c r="I359" s="107"/>
      <c r="J359" s="97"/>
      <c r="K359" s="49"/>
      <c r="L359" s="52"/>
    </row>
    <row r="360" spans="3:12" ht="30" customHeight="1">
      <c r="C360" s="55"/>
      <c r="D360" s="55"/>
      <c r="E360" s="55"/>
      <c r="F360" s="55"/>
      <c r="G360" s="49"/>
      <c r="H360" s="51"/>
      <c r="I360" s="107"/>
      <c r="J360" s="97"/>
      <c r="K360" s="49"/>
      <c r="L360" s="52"/>
    </row>
    <row r="361" spans="3:12" ht="30" customHeight="1">
      <c r="C361" s="55"/>
      <c r="D361" s="55"/>
      <c r="E361" s="55"/>
      <c r="F361" s="55"/>
      <c r="G361" s="49"/>
      <c r="H361" s="51"/>
      <c r="I361" s="107"/>
      <c r="J361" s="97"/>
      <c r="K361" s="49"/>
      <c r="L361" s="52"/>
    </row>
    <row r="362" spans="3:12" ht="30" customHeight="1">
      <c r="C362" s="55"/>
      <c r="D362" s="55"/>
      <c r="E362" s="55"/>
      <c r="F362" s="55"/>
      <c r="G362" s="49"/>
      <c r="H362" s="51"/>
      <c r="I362" s="107"/>
      <c r="J362" s="97"/>
      <c r="K362" s="49"/>
      <c r="L362" s="52"/>
    </row>
    <row r="363" spans="3:12" ht="30" customHeight="1">
      <c r="C363" s="55"/>
      <c r="D363" s="55"/>
      <c r="E363" s="55"/>
      <c r="F363" s="55"/>
      <c r="G363" s="49"/>
      <c r="H363" s="51"/>
      <c r="I363" s="107"/>
      <c r="J363" s="97"/>
      <c r="K363" s="49"/>
      <c r="L363" s="52"/>
    </row>
    <row r="364" spans="3:12" ht="30" customHeight="1">
      <c r="C364" s="55"/>
      <c r="D364" s="55"/>
      <c r="E364" s="55"/>
      <c r="F364" s="55"/>
      <c r="G364" s="49"/>
      <c r="H364" s="51"/>
      <c r="I364" s="107"/>
      <c r="J364" s="97"/>
      <c r="K364" s="49"/>
      <c r="L364" s="52"/>
    </row>
    <row r="365" spans="3:12" ht="30" customHeight="1">
      <c r="C365" s="55"/>
      <c r="D365" s="55"/>
      <c r="E365" s="55"/>
      <c r="F365" s="55"/>
      <c r="G365" s="49"/>
      <c r="H365" s="51"/>
      <c r="I365" s="107"/>
      <c r="J365" s="97"/>
      <c r="K365" s="49"/>
      <c r="L365" s="52"/>
    </row>
    <row r="366" spans="3:12" ht="30" customHeight="1">
      <c r="C366" s="55"/>
      <c r="D366" s="55"/>
      <c r="E366" s="55"/>
      <c r="F366" s="55"/>
      <c r="G366" s="49"/>
      <c r="H366" s="51"/>
      <c r="I366" s="107"/>
      <c r="J366" s="97"/>
      <c r="K366" s="49"/>
      <c r="L366" s="52"/>
    </row>
    <row r="367" spans="3:12" ht="30" customHeight="1">
      <c r="C367" s="55"/>
      <c r="D367" s="55"/>
      <c r="E367" s="55"/>
      <c r="F367" s="55"/>
      <c r="G367" s="49"/>
      <c r="H367" s="51"/>
      <c r="I367" s="107"/>
      <c r="J367" s="97"/>
      <c r="K367" s="49"/>
      <c r="L367" s="52"/>
    </row>
    <row r="368" spans="3:12" ht="30" customHeight="1">
      <c r="C368" s="55"/>
      <c r="D368" s="55"/>
      <c r="E368" s="55"/>
      <c r="F368" s="55"/>
      <c r="G368" s="49"/>
      <c r="H368" s="51"/>
      <c r="I368" s="107"/>
      <c r="J368" s="97"/>
      <c r="K368" s="49"/>
      <c r="L368" s="52"/>
    </row>
    <row r="369" spans="3:12" ht="30" customHeight="1">
      <c r="C369" s="55"/>
      <c r="D369" s="55"/>
      <c r="E369" s="55"/>
      <c r="F369" s="55"/>
      <c r="G369" s="49"/>
      <c r="H369" s="51"/>
      <c r="I369" s="107"/>
      <c r="J369" s="97"/>
      <c r="K369" s="49"/>
      <c r="L369" s="52"/>
    </row>
    <row r="370" spans="3:12" ht="30" customHeight="1">
      <c r="C370" s="55"/>
      <c r="D370" s="55"/>
      <c r="E370" s="55"/>
      <c r="F370" s="55"/>
      <c r="G370" s="49"/>
      <c r="H370" s="51"/>
      <c r="I370" s="107"/>
      <c r="J370" s="97"/>
      <c r="K370" s="49"/>
      <c r="L370" s="52"/>
    </row>
    <row r="371" spans="3:12" ht="30" customHeight="1">
      <c r="C371" s="55"/>
      <c r="D371" s="55"/>
      <c r="E371" s="55"/>
      <c r="F371" s="55"/>
      <c r="G371" s="49"/>
      <c r="H371" s="51"/>
      <c r="I371" s="107"/>
      <c r="J371" s="97"/>
      <c r="K371" s="49"/>
      <c r="L371" s="52"/>
    </row>
    <row r="372" spans="3:12" ht="30" customHeight="1">
      <c r="C372" s="55"/>
      <c r="D372" s="55"/>
      <c r="E372" s="55"/>
      <c r="F372" s="55"/>
      <c r="G372" s="49"/>
      <c r="H372" s="51"/>
      <c r="I372" s="107"/>
      <c r="J372" s="97"/>
      <c r="K372" s="49"/>
      <c r="L372" s="52"/>
    </row>
    <row r="373" spans="3:12" ht="30" customHeight="1">
      <c r="C373" s="55"/>
      <c r="D373" s="55"/>
      <c r="E373" s="55"/>
      <c r="F373" s="55"/>
      <c r="G373" s="49"/>
      <c r="H373" s="51"/>
      <c r="I373" s="107"/>
      <c r="J373" s="97"/>
      <c r="K373" s="49"/>
      <c r="L373" s="52"/>
    </row>
    <row r="374" spans="3:12" ht="30" customHeight="1">
      <c r="C374" s="55"/>
      <c r="D374" s="55"/>
      <c r="E374" s="55"/>
      <c r="F374" s="55"/>
      <c r="G374" s="49"/>
      <c r="H374" s="51"/>
      <c r="I374" s="107"/>
      <c r="J374" s="97"/>
      <c r="K374" s="49"/>
      <c r="L374" s="52"/>
    </row>
    <row r="375" spans="3:12" ht="30" customHeight="1">
      <c r="C375" s="55"/>
      <c r="D375" s="55"/>
      <c r="E375" s="55"/>
      <c r="F375" s="55"/>
      <c r="G375" s="49"/>
      <c r="H375" s="51"/>
      <c r="I375" s="107"/>
      <c r="J375" s="97"/>
      <c r="K375" s="49"/>
      <c r="L375" s="52"/>
    </row>
    <row r="376" spans="3:12" ht="30" customHeight="1">
      <c r="C376" s="55"/>
      <c r="D376" s="55"/>
      <c r="E376" s="55"/>
      <c r="F376" s="55"/>
      <c r="G376" s="49"/>
      <c r="H376" s="51"/>
      <c r="I376" s="107"/>
      <c r="J376" s="97"/>
      <c r="K376" s="49"/>
      <c r="L376" s="52"/>
    </row>
    <row r="377" spans="3:12" ht="30" customHeight="1">
      <c r="C377" s="55"/>
      <c r="D377" s="55"/>
      <c r="E377" s="55"/>
      <c r="F377" s="55"/>
      <c r="G377" s="49"/>
      <c r="H377" s="51"/>
      <c r="I377" s="107"/>
      <c r="J377" s="97"/>
      <c r="K377" s="49"/>
      <c r="L377" s="52"/>
    </row>
    <row r="378" spans="3:12" ht="30" customHeight="1">
      <c r="C378" s="55"/>
      <c r="D378" s="55"/>
      <c r="E378" s="55"/>
      <c r="F378" s="55"/>
      <c r="G378" s="49"/>
      <c r="H378" s="51"/>
      <c r="I378" s="107"/>
      <c r="J378" s="97"/>
      <c r="K378" s="49"/>
      <c r="L378" s="52"/>
    </row>
    <row r="379" spans="3:12" ht="30" customHeight="1">
      <c r="C379" s="55"/>
      <c r="D379" s="55"/>
      <c r="E379" s="55"/>
      <c r="F379" s="55"/>
      <c r="G379" s="49"/>
      <c r="H379" s="51"/>
      <c r="I379" s="107"/>
      <c r="J379" s="97"/>
      <c r="K379" s="49"/>
      <c r="L379" s="52"/>
    </row>
    <row r="380" spans="3:12" ht="30" customHeight="1">
      <c r="C380" s="55"/>
      <c r="D380" s="55"/>
      <c r="E380" s="55"/>
      <c r="F380" s="55"/>
      <c r="G380" s="49"/>
      <c r="H380" s="51"/>
      <c r="I380" s="107"/>
      <c r="J380" s="97"/>
      <c r="K380" s="49"/>
      <c r="L380" s="52"/>
    </row>
    <row r="381" spans="3:12" ht="30" customHeight="1">
      <c r="C381" s="55"/>
      <c r="D381" s="55"/>
      <c r="E381" s="55"/>
      <c r="F381" s="55"/>
      <c r="G381" s="49"/>
      <c r="H381" s="51"/>
      <c r="I381" s="107"/>
      <c r="J381" s="97"/>
      <c r="K381" s="49"/>
      <c r="L381" s="52"/>
    </row>
    <row r="382" spans="3:12" ht="30" customHeight="1">
      <c r="C382" s="55"/>
      <c r="D382" s="55"/>
      <c r="E382" s="55"/>
      <c r="F382" s="55"/>
      <c r="G382" s="49"/>
      <c r="H382" s="51"/>
      <c r="I382" s="107"/>
      <c r="J382" s="97"/>
      <c r="K382" s="49"/>
      <c r="L382" s="52"/>
    </row>
    <row r="383" spans="3:12" ht="30" customHeight="1">
      <c r="C383" s="55"/>
      <c r="D383" s="55"/>
      <c r="E383" s="55"/>
      <c r="F383" s="55"/>
      <c r="G383" s="49"/>
      <c r="H383" s="51"/>
      <c r="I383" s="107"/>
      <c r="J383" s="97"/>
      <c r="K383" s="49"/>
      <c r="L383" s="52"/>
    </row>
    <row r="384" spans="3:12" ht="30" customHeight="1">
      <c r="C384" s="55"/>
      <c r="D384" s="55"/>
      <c r="E384" s="55"/>
      <c r="F384" s="55"/>
      <c r="G384" s="49"/>
      <c r="H384" s="51"/>
      <c r="I384" s="107"/>
      <c r="J384" s="97"/>
      <c r="K384" s="49"/>
      <c r="L384" s="52"/>
    </row>
    <row r="385" spans="3:12" ht="30" customHeight="1">
      <c r="C385" s="55"/>
      <c r="D385" s="55"/>
      <c r="E385" s="55"/>
      <c r="F385" s="55"/>
      <c r="G385" s="49"/>
      <c r="H385" s="51"/>
      <c r="I385" s="107"/>
      <c r="J385" s="97"/>
      <c r="K385" s="49"/>
      <c r="L385" s="52"/>
    </row>
    <row r="386" spans="3:12" ht="30" customHeight="1">
      <c r="C386" s="55"/>
      <c r="D386" s="55"/>
      <c r="E386" s="55"/>
      <c r="F386" s="55"/>
      <c r="G386" s="49"/>
      <c r="H386" s="51"/>
      <c r="I386" s="107"/>
      <c r="J386" s="97"/>
      <c r="K386" s="49"/>
      <c r="L386" s="52"/>
    </row>
    <row r="387" spans="3:12" ht="30" customHeight="1">
      <c r="C387" s="55"/>
      <c r="D387" s="55"/>
      <c r="E387" s="55"/>
      <c r="F387" s="55"/>
      <c r="G387" s="49"/>
      <c r="H387" s="51"/>
      <c r="I387" s="107"/>
      <c r="J387" s="97"/>
      <c r="K387" s="49"/>
      <c r="L387" s="52"/>
    </row>
    <row r="388" spans="3:12" ht="30" customHeight="1">
      <c r="C388" s="55"/>
      <c r="D388" s="55"/>
      <c r="E388" s="55"/>
      <c r="F388" s="55"/>
      <c r="G388" s="49"/>
      <c r="H388" s="51"/>
      <c r="I388" s="107"/>
      <c r="J388" s="97"/>
      <c r="K388" s="49"/>
      <c r="L388" s="52"/>
    </row>
    <row r="389" spans="3:12" ht="30" customHeight="1">
      <c r="C389" s="55"/>
      <c r="D389" s="55"/>
      <c r="E389" s="55"/>
      <c r="F389" s="55"/>
      <c r="G389" s="49"/>
      <c r="H389" s="51"/>
      <c r="I389" s="107"/>
      <c r="J389" s="97"/>
      <c r="K389" s="49"/>
      <c r="L389" s="52"/>
    </row>
    <row r="390" spans="3:12" ht="30" customHeight="1">
      <c r="C390" s="55"/>
      <c r="D390" s="55"/>
      <c r="E390" s="55"/>
      <c r="F390" s="55"/>
      <c r="G390" s="49"/>
      <c r="H390" s="51"/>
      <c r="I390" s="107"/>
      <c r="J390" s="97"/>
      <c r="K390" s="49"/>
      <c r="L390" s="52"/>
    </row>
    <row r="391" spans="3:12" ht="30" customHeight="1">
      <c r="C391" s="55"/>
      <c r="D391" s="55"/>
      <c r="E391" s="55"/>
      <c r="F391" s="55"/>
      <c r="G391" s="49"/>
      <c r="H391" s="51"/>
      <c r="I391" s="107"/>
      <c r="J391" s="97"/>
      <c r="K391" s="49"/>
      <c r="L391" s="52"/>
    </row>
    <row r="392" spans="3:12" ht="30" customHeight="1">
      <c r="C392" s="55"/>
      <c r="D392" s="55"/>
      <c r="E392" s="55"/>
      <c r="F392" s="55"/>
      <c r="G392" s="49"/>
      <c r="H392" s="51"/>
      <c r="I392" s="107"/>
      <c r="J392" s="97"/>
      <c r="K392" s="49"/>
      <c r="L392" s="52"/>
    </row>
    <row r="393" spans="3:12" ht="30" customHeight="1">
      <c r="C393" s="55"/>
      <c r="D393" s="55"/>
      <c r="E393" s="55"/>
      <c r="F393" s="55"/>
      <c r="G393" s="49"/>
      <c r="H393" s="51"/>
      <c r="I393" s="107"/>
      <c r="J393" s="97"/>
      <c r="K393" s="49"/>
      <c r="L393" s="52"/>
    </row>
    <row r="394" spans="3:12" ht="30" customHeight="1">
      <c r="C394" s="55"/>
      <c r="D394" s="55"/>
      <c r="E394" s="55"/>
      <c r="F394" s="55"/>
      <c r="G394" s="49"/>
      <c r="H394" s="51"/>
      <c r="I394" s="107"/>
      <c r="J394" s="97"/>
      <c r="K394" s="49"/>
      <c r="L394" s="52"/>
    </row>
    <row r="395" spans="3:12" ht="30" customHeight="1">
      <c r="C395" s="55"/>
      <c r="D395" s="55"/>
      <c r="E395" s="55"/>
      <c r="F395" s="55"/>
      <c r="G395" s="49"/>
      <c r="H395" s="51"/>
      <c r="I395" s="107"/>
      <c r="J395" s="97"/>
      <c r="K395" s="49"/>
      <c r="L395" s="52"/>
    </row>
    <row r="396" spans="3:12" ht="30" customHeight="1">
      <c r="C396" s="55"/>
      <c r="D396" s="55"/>
      <c r="E396" s="55"/>
      <c r="F396" s="55"/>
      <c r="G396" s="49"/>
      <c r="H396" s="51"/>
      <c r="I396" s="107"/>
      <c r="J396" s="97"/>
      <c r="K396" s="49"/>
      <c r="L396" s="52"/>
    </row>
    <row r="397" spans="3:12" ht="30" customHeight="1">
      <c r="C397" s="55"/>
      <c r="D397" s="55"/>
      <c r="E397" s="55"/>
      <c r="F397" s="55"/>
      <c r="G397" s="49"/>
      <c r="H397" s="51"/>
      <c r="I397" s="107"/>
      <c r="J397" s="97"/>
      <c r="K397" s="49"/>
      <c r="L397" s="52"/>
    </row>
    <row r="398" spans="3:12" ht="30" customHeight="1">
      <c r="C398" s="55"/>
      <c r="D398" s="55"/>
      <c r="E398" s="55"/>
      <c r="F398" s="55"/>
      <c r="G398" s="49"/>
      <c r="H398" s="51"/>
      <c r="I398" s="107"/>
      <c r="J398" s="97"/>
      <c r="K398" s="49"/>
      <c r="L398" s="52"/>
    </row>
    <row r="399" spans="3:12" ht="30" customHeight="1">
      <c r="C399" s="55"/>
      <c r="D399" s="55"/>
      <c r="E399" s="55"/>
      <c r="F399" s="55"/>
      <c r="G399" s="49"/>
      <c r="H399" s="51"/>
      <c r="I399" s="107"/>
      <c r="J399" s="97"/>
      <c r="K399" s="49"/>
      <c r="L399" s="52"/>
    </row>
    <row r="400" spans="3:12" ht="30" customHeight="1">
      <c r="C400" s="55"/>
      <c r="D400" s="55"/>
      <c r="E400" s="55"/>
      <c r="F400" s="55"/>
      <c r="G400" s="49"/>
      <c r="H400" s="51"/>
      <c r="I400" s="107"/>
      <c r="J400" s="97"/>
      <c r="K400" s="49"/>
      <c r="L400" s="52"/>
    </row>
    <row r="401" spans="3:12" ht="30" customHeight="1">
      <c r="C401" s="55"/>
      <c r="D401" s="55"/>
      <c r="E401" s="55"/>
      <c r="F401" s="55"/>
      <c r="G401" s="49"/>
      <c r="H401" s="51"/>
      <c r="I401" s="107"/>
      <c r="J401" s="97"/>
      <c r="K401" s="49"/>
      <c r="L401" s="52"/>
    </row>
    <row r="402" spans="3:12" ht="30" customHeight="1">
      <c r="C402" s="55"/>
      <c r="D402" s="55"/>
      <c r="E402" s="55"/>
      <c r="F402" s="55"/>
      <c r="G402" s="49"/>
      <c r="H402" s="51"/>
      <c r="I402" s="107"/>
      <c r="J402" s="97"/>
      <c r="K402" s="49"/>
      <c r="L402" s="52"/>
    </row>
    <row r="403" spans="3:12" ht="30" customHeight="1">
      <c r="C403" s="55"/>
      <c r="D403" s="55"/>
      <c r="E403" s="55"/>
      <c r="F403" s="55"/>
      <c r="G403" s="49"/>
      <c r="H403" s="51"/>
      <c r="I403" s="107"/>
      <c r="J403" s="97"/>
      <c r="K403" s="49"/>
      <c r="L403" s="52"/>
    </row>
    <row r="404" spans="3:12" ht="30" customHeight="1">
      <c r="C404" s="55"/>
      <c r="D404" s="55"/>
      <c r="E404" s="55"/>
      <c r="F404" s="55"/>
      <c r="G404" s="49"/>
      <c r="H404" s="51"/>
      <c r="I404" s="107"/>
      <c r="J404" s="97"/>
      <c r="K404" s="49"/>
      <c r="L404" s="52"/>
    </row>
    <row r="405" spans="3:12" ht="30" customHeight="1">
      <c r="C405" s="55"/>
      <c r="D405" s="55"/>
      <c r="E405" s="55"/>
      <c r="F405" s="55"/>
      <c r="G405" s="49"/>
      <c r="H405" s="51"/>
      <c r="I405" s="107"/>
      <c r="J405" s="97"/>
      <c r="K405" s="49"/>
      <c r="L405" s="52"/>
    </row>
    <row r="406" spans="3:12" ht="30" customHeight="1">
      <c r="C406" s="55"/>
      <c r="D406" s="55"/>
      <c r="E406" s="55"/>
      <c r="F406" s="55"/>
      <c r="G406" s="49"/>
      <c r="H406" s="51"/>
      <c r="I406" s="107"/>
      <c r="J406" s="97"/>
      <c r="K406" s="49"/>
      <c r="L406" s="52"/>
    </row>
    <row r="407" spans="3:12" ht="30" customHeight="1">
      <c r="C407" s="55"/>
      <c r="D407" s="55"/>
      <c r="E407" s="55"/>
      <c r="F407" s="55"/>
      <c r="G407" s="49"/>
      <c r="H407" s="51"/>
      <c r="I407" s="107"/>
      <c r="J407" s="97"/>
      <c r="K407" s="49"/>
      <c r="L407" s="52"/>
    </row>
    <row r="408" spans="3:12" ht="30" customHeight="1">
      <c r="C408" s="55"/>
      <c r="D408" s="55"/>
      <c r="E408" s="55"/>
      <c r="F408" s="55"/>
      <c r="G408" s="49"/>
      <c r="H408" s="51"/>
      <c r="I408" s="107"/>
      <c r="J408" s="97"/>
      <c r="K408" s="49"/>
      <c r="L408" s="52"/>
    </row>
    <row r="409" spans="3:12" ht="30" customHeight="1">
      <c r="C409" s="55"/>
      <c r="D409" s="55"/>
      <c r="E409" s="55"/>
      <c r="F409" s="55"/>
      <c r="G409" s="49"/>
      <c r="H409" s="51"/>
      <c r="I409" s="107"/>
      <c r="J409" s="97"/>
      <c r="K409" s="49"/>
      <c r="L409" s="52"/>
    </row>
    <row r="410" spans="3:12" ht="30" customHeight="1">
      <c r="C410" s="55"/>
      <c r="D410" s="55"/>
      <c r="E410" s="55"/>
      <c r="F410" s="55"/>
      <c r="G410" s="49"/>
      <c r="H410" s="51"/>
      <c r="I410" s="107"/>
      <c r="J410" s="97"/>
      <c r="K410" s="49"/>
      <c r="L410" s="52"/>
    </row>
    <row r="411" spans="3:12" ht="30" customHeight="1">
      <c r="C411" s="55"/>
      <c r="D411" s="55"/>
      <c r="E411" s="55"/>
      <c r="F411" s="55"/>
      <c r="G411" s="49"/>
      <c r="H411" s="51"/>
      <c r="I411" s="107"/>
      <c r="J411" s="97"/>
      <c r="K411" s="49"/>
      <c r="L411" s="52"/>
    </row>
    <row r="412" spans="3:12" ht="30" customHeight="1">
      <c r="C412" s="55"/>
      <c r="D412" s="55"/>
      <c r="E412" s="55"/>
      <c r="F412" s="55"/>
      <c r="G412" s="49"/>
      <c r="H412" s="51"/>
      <c r="I412" s="107"/>
      <c r="J412" s="97"/>
      <c r="K412" s="49"/>
      <c r="L412" s="52"/>
    </row>
    <row r="413" spans="3:12" ht="30" customHeight="1">
      <c r="C413" s="55"/>
      <c r="D413" s="55"/>
      <c r="E413" s="55"/>
      <c r="F413" s="55"/>
      <c r="G413" s="49"/>
      <c r="H413" s="51"/>
      <c r="I413" s="107"/>
      <c r="J413" s="97"/>
      <c r="K413" s="49"/>
      <c r="L413" s="52"/>
    </row>
    <row r="414" spans="3:12" ht="30" customHeight="1">
      <c r="C414" s="55"/>
      <c r="D414" s="55"/>
      <c r="E414" s="55"/>
      <c r="F414" s="55"/>
      <c r="G414" s="49"/>
      <c r="H414" s="51"/>
      <c r="I414" s="107"/>
      <c r="J414" s="97"/>
      <c r="K414" s="49"/>
      <c r="L414" s="52"/>
    </row>
    <row r="415" spans="3:12" ht="30" customHeight="1">
      <c r="C415" s="55"/>
      <c r="D415" s="55"/>
      <c r="E415" s="55"/>
      <c r="F415" s="55"/>
      <c r="G415" s="49"/>
      <c r="H415" s="51"/>
      <c r="I415" s="107"/>
      <c r="J415" s="97"/>
      <c r="K415" s="49"/>
      <c r="L415" s="52"/>
    </row>
    <row r="416" spans="3:12" ht="30" customHeight="1">
      <c r="C416" s="55"/>
      <c r="D416" s="55"/>
      <c r="E416" s="55"/>
      <c r="F416" s="55"/>
      <c r="G416" s="49"/>
      <c r="H416" s="51"/>
      <c r="I416" s="107"/>
      <c r="J416" s="97"/>
      <c r="K416" s="49"/>
      <c r="L416" s="52"/>
    </row>
    <row r="417" spans="3:12" ht="30" customHeight="1">
      <c r="C417" s="55"/>
      <c r="D417" s="55"/>
      <c r="E417" s="55"/>
      <c r="F417" s="55"/>
      <c r="G417" s="49"/>
      <c r="H417" s="51"/>
      <c r="I417" s="107"/>
      <c r="J417" s="97"/>
      <c r="K417" s="49"/>
      <c r="L417" s="52"/>
    </row>
    <row r="418" spans="3:12" ht="30" customHeight="1">
      <c r="C418" s="55"/>
      <c r="D418" s="55"/>
      <c r="E418" s="55"/>
      <c r="F418" s="55"/>
      <c r="G418" s="49"/>
      <c r="H418" s="51"/>
      <c r="I418" s="107"/>
      <c r="J418" s="97"/>
      <c r="K418" s="49"/>
      <c r="L418" s="52"/>
    </row>
    <row r="419" spans="3:12" ht="30" customHeight="1">
      <c r="C419" s="55"/>
      <c r="D419" s="55"/>
      <c r="E419" s="55"/>
      <c r="F419" s="55"/>
      <c r="G419" s="49"/>
      <c r="H419" s="51"/>
      <c r="I419" s="107"/>
      <c r="J419" s="97"/>
      <c r="K419" s="49"/>
      <c r="L419" s="52"/>
    </row>
    <row r="420" spans="3:12" ht="30" customHeight="1">
      <c r="C420" s="55"/>
      <c r="D420" s="55"/>
      <c r="E420" s="55"/>
      <c r="F420" s="55"/>
      <c r="G420" s="49"/>
      <c r="H420" s="51"/>
      <c r="I420" s="107"/>
      <c r="J420" s="97"/>
      <c r="K420" s="49"/>
      <c r="L420" s="52"/>
    </row>
    <row r="421" spans="3:12" ht="30" customHeight="1">
      <c r="C421" s="55"/>
      <c r="D421" s="55"/>
      <c r="E421" s="55"/>
      <c r="F421" s="55"/>
      <c r="G421" s="49"/>
      <c r="H421" s="51"/>
      <c r="I421" s="107"/>
      <c r="J421" s="97"/>
      <c r="K421" s="49"/>
      <c r="L421" s="52"/>
    </row>
    <row r="422" spans="3:12" ht="30" customHeight="1">
      <c r="C422" s="55"/>
      <c r="D422" s="55"/>
      <c r="E422" s="55"/>
      <c r="F422" s="55"/>
      <c r="G422" s="49"/>
      <c r="H422" s="51"/>
      <c r="I422" s="107"/>
      <c r="J422" s="97"/>
      <c r="K422" s="49"/>
      <c r="L422" s="52"/>
    </row>
    <row r="423" spans="3:12" ht="30" customHeight="1">
      <c r="C423" s="55"/>
      <c r="D423" s="55"/>
      <c r="E423" s="55"/>
      <c r="F423" s="55"/>
      <c r="G423" s="49"/>
      <c r="H423" s="51"/>
      <c r="I423" s="107"/>
      <c r="J423" s="97"/>
      <c r="K423" s="49"/>
      <c r="L423" s="52"/>
    </row>
    <row r="424" spans="3:12" ht="30" customHeight="1">
      <c r="C424" s="55"/>
      <c r="D424" s="55"/>
      <c r="E424" s="55"/>
      <c r="F424" s="55"/>
      <c r="G424" s="49"/>
      <c r="H424" s="51"/>
      <c r="I424" s="107"/>
      <c r="J424" s="97"/>
      <c r="K424" s="49"/>
      <c r="L424" s="52"/>
    </row>
    <row r="425" spans="3:12" ht="30" customHeight="1">
      <c r="C425" s="55"/>
      <c r="D425" s="55"/>
      <c r="E425" s="55"/>
      <c r="F425" s="55"/>
      <c r="G425" s="49"/>
      <c r="H425" s="51"/>
      <c r="I425" s="107"/>
      <c r="J425" s="97"/>
      <c r="K425" s="49"/>
      <c r="L425" s="52"/>
    </row>
    <row r="426" spans="3:12" ht="30" customHeight="1">
      <c r="C426" s="55"/>
      <c r="D426" s="55"/>
      <c r="E426" s="55"/>
      <c r="F426" s="55"/>
      <c r="G426" s="49"/>
      <c r="H426" s="51"/>
      <c r="I426" s="107"/>
      <c r="J426" s="97"/>
      <c r="K426" s="49"/>
      <c r="L426" s="52"/>
    </row>
    <row r="427" spans="3:12" ht="30" customHeight="1">
      <c r="C427" s="55"/>
      <c r="D427" s="55"/>
      <c r="E427" s="55"/>
      <c r="F427" s="55"/>
      <c r="G427" s="49"/>
      <c r="H427" s="51"/>
      <c r="I427" s="107"/>
      <c r="J427" s="97"/>
      <c r="K427" s="49"/>
      <c r="L427" s="52"/>
    </row>
    <row r="428" spans="3:12" ht="30" customHeight="1">
      <c r="C428" s="55"/>
      <c r="D428" s="55"/>
      <c r="E428" s="55"/>
      <c r="F428" s="55"/>
      <c r="G428" s="49"/>
      <c r="H428" s="51"/>
      <c r="I428" s="107"/>
      <c r="J428" s="97"/>
      <c r="K428" s="49"/>
      <c r="L428" s="52"/>
    </row>
    <row r="429" spans="3:12" ht="30" customHeight="1">
      <c r="C429" s="55"/>
      <c r="D429" s="55"/>
      <c r="E429" s="55"/>
      <c r="F429" s="55"/>
      <c r="G429" s="49"/>
      <c r="H429" s="51"/>
      <c r="I429" s="107"/>
      <c r="J429" s="97"/>
      <c r="K429" s="49"/>
      <c r="L429" s="52"/>
    </row>
    <row r="430" spans="3:12" ht="30" customHeight="1">
      <c r="C430" s="55"/>
      <c r="D430" s="55"/>
      <c r="E430" s="55"/>
      <c r="F430" s="55"/>
      <c r="G430" s="49"/>
      <c r="H430" s="51"/>
      <c r="I430" s="107"/>
      <c r="J430" s="97"/>
      <c r="K430" s="49"/>
      <c r="L430" s="52"/>
    </row>
    <row r="431" spans="3:12" ht="30" customHeight="1">
      <c r="C431" s="55"/>
      <c r="D431" s="55"/>
      <c r="E431" s="55"/>
      <c r="F431" s="55"/>
      <c r="G431" s="49"/>
      <c r="H431" s="51"/>
      <c r="I431" s="107"/>
      <c r="J431" s="97"/>
      <c r="K431" s="49"/>
      <c r="L431" s="52"/>
    </row>
    <row r="432" spans="3:12" ht="30" customHeight="1">
      <c r="C432" s="55"/>
      <c r="D432" s="55"/>
      <c r="E432" s="55"/>
      <c r="F432" s="55"/>
      <c r="G432" s="49"/>
      <c r="H432" s="51"/>
      <c r="I432" s="107"/>
      <c r="J432" s="97"/>
      <c r="K432" s="49"/>
      <c r="L432" s="52"/>
    </row>
    <row r="433" spans="3:12" ht="30" customHeight="1">
      <c r="C433" s="55"/>
      <c r="D433" s="55"/>
      <c r="E433" s="55"/>
      <c r="F433" s="55"/>
      <c r="G433" s="49"/>
      <c r="H433" s="51"/>
      <c r="I433" s="107"/>
      <c r="J433" s="97"/>
      <c r="K433" s="49"/>
      <c r="L433" s="52"/>
    </row>
    <row r="434" spans="3:12" ht="30" customHeight="1">
      <c r="C434" s="55"/>
      <c r="D434" s="55"/>
      <c r="E434" s="55"/>
      <c r="F434" s="55"/>
      <c r="G434" s="49"/>
      <c r="H434" s="51"/>
      <c r="I434" s="107"/>
      <c r="J434" s="97"/>
      <c r="K434" s="49"/>
      <c r="L434" s="52"/>
    </row>
    <row r="435" spans="3:12" ht="30" customHeight="1">
      <c r="C435" s="55"/>
      <c r="D435" s="55"/>
      <c r="E435" s="55"/>
      <c r="F435" s="55"/>
      <c r="G435" s="49"/>
      <c r="H435" s="51"/>
      <c r="I435" s="107"/>
      <c r="J435" s="97"/>
      <c r="K435" s="49"/>
      <c r="L435" s="52"/>
    </row>
    <row r="436" spans="3:12" ht="30" customHeight="1">
      <c r="C436" s="55"/>
      <c r="D436" s="55"/>
      <c r="E436" s="55"/>
      <c r="F436" s="55"/>
      <c r="G436" s="49"/>
      <c r="H436" s="51"/>
      <c r="I436" s="107"/>
      <c r="J436" s="97"/>
      <c r="K436" s="49"/>
      <c r="L436" s="52"/>
    </row>
    <row r="437" spans="3:12" ht="30" customHeight="1">
      <c r="C437" s="55"/>
      <c r="D437" s="55"/>
      <c r="E437" s="55"/>
      <c r="F437" s="55"/>
      <c r="G437" s="49"/>
      <c r="H437" s="51"/>
      <c r="I437" s="107"/>
      <c r="J437" s="97"/>
      <c r="K437" s="49"/>
      <c r="L437" s="52"/>
    </row>
    <row r="438" spans="3:12" ht="30" customHeight="1">
      <c r="C438" s="55"/>
      <c r="D438" s="55"/>
      <c r="E438" s="55"/>
      <c r="F438" s="55"/>
      <c r="G438" s="49"/>
      <c r="H438" s="51"/>
      <c r="I438" s="107"/>
      <c r="J438" s="97"/>
      <c r="K438" s="49"/>
      <c r="L438" s="52"/>
    </row>
    <row r="439" spans="3:12" ht="30" customHeight="1">
      <c r="C439" s="55"/>
      <c r="D439" s="55"/>
      <c r="E439" s="55"/>
      <c r="F439" s="55"/>
      <c r="G439" s="49"/>
      <c r="H439" s="51"/>
      <c r="I439" s="107"/>
      <c r="J439" s="97"/>
      <c r="K439" s="49"/>
      <c r="L439" s="52"/>
    </row>
    <row r="440" spans="3:12" ht="30" customHeight="1">
      <c r="C440" s="55"/>
      <c r="D440" s="55"/>
      <c r="E440" s="55"/>
      <c r="F440" s="55"/>
      <c r="G440" s="49"/>
      <c r="H440" s="51"/>
      <c r="I440" s="107"/>
      <c r="J440" s="97"/>
      <c r="K440" s="49"/>
      <c r="L440" s="52"/>
    </row>
    <row r="441" spans="3:12" ht="30" customHeight="1">
      <c r="C441" s="55"/>
      <c r="D441" s="55"/>
      <c r="E441" s="55"/>
      <c r="F441" s="55"/>
      <c r="G441" s="49"/>
      <c r="H441" s="51"/>
      <c r="I441" s="107"/>
      <c r="J441" s="97"/>
      <c r="K441" s="49"/>
      <c r="L441" s="52"/>
    </row>
    <row r="442" spans="3:12" ht="30" customHeight="1">
      <c r="C442" s="55"/>
      <c r="D442" s="55"/>
      <c r="E442" s="55"/>
      <c r="F442" s="55"/>
      <c r="G442" s="49"/>
      <c r="H442" s="51"/>
      <c r="I442" s="107"/>
      <c r="J442" s="97"/>
      <c r="K442" s="49"/>
      <c r="L442" s="52"/>
    </row>
    <row r="443" spans="3:12" ht="30" customHeight="1">
      <c r="C443" s="55"/>
      <c r="D443" s="55"/>
      <c r="E443" s="55"/>
      <c r="F443" s="55"/>
      <c r="G443" s="49"/>
      <c r="H443" s="51"/>
      <c r="I443" s="107"/>
      <c r="J443" s="97"/>
      <c r="K443" s="49"/>
      <c r="L443" s="52"/>
    </row>
    <row r="444" spans="3:12" ht="30" customHeight="1">
      <c r="C444" s="55"/>
      <c r="D444" s="55"/>
      <c r="E444" s="55"/>
      <c r="F444" s="55"/>
      <c r="G444" s="49"/>
      <c r="H444" s="51"/>
      <c r="I444" s="107"/>
      <c r="J444" s="97"/>
      <c r="K444" s="49"/>
      <c r="L444" s="52"/>
    </row>
    <row r="445" spans="3:12" ht="30" customHeight="1">
      <c r="C445" s="55"/>
      <c r="D445" s="55"/>
      <c r="E445" s="55"/>
      <c r="F445" s="55"/>
      <c r="G445" s="49"/>
      <c r="H445" s="51"/>
      <c r="I445" s="107"/>
      <c r="J445" s="97"/>
      <c r="K445" s="49"/>
      <c r="L445" s="52"/>
    </row>
    <row r="446" spans="3:12" ht="30" customHeight="1">
      <c r="C446" s="55"/>
      <c r="D446" s="55"/>
      <c r="E446" s="55"/>
      <c r="F446" s="55"/>
      <c r="G446" s="49"/>
      <c r="H446" s="51"/>
      <c r="I446" s="107"/>
      <c r="J446" s="97"/>
      <c r="K446" s="49"/>
      <c r="L446" s="52"/>
    </row>
    <row r="447" spans="3:12" ht="30" customHeight="1">
      <c r="C447" s="55"/>
      <c r="D447" s="55"/>
      <c r="E447" s="55"/>
      <c r="F447" s="55"/>
      <c r="G447" s="49"/>
      <c r="H447" s="51"/>
      <c r="I447" s="107"/>
      <c r="J447" s="97"/>
      <c r="K447" s="49"/>
      <c r="L447" s="52"/>
    </row>
    <row r="448" spans="3:12" ht="30" customHeight="1">
      <c r="C448" s="55"/>
      <c r="D448" s="55"/>
      <c r="E448" s="55"/>
      <c r="F448" s="55"/>
      <c r="G448" s="49"/>
      <c r="H448" s="51"/>
      <c r="I448" s="107"/>
      <c r="J448" s="97"/>
      <c r="K448" s="49"/>
      <c r="L448" s="52"/>
    </row>
    <row r="449" spans="3:12" ht="30" customHeight="1">
      <c r="C449" s="55"/>
      <c r="D449" s="55"/>
      <c r="E449" s="55"/>
      <c r="F449" s="55"/>
      <c r="G449" s="49"/>
      <c r="H449" s="51"/>
      <c r="I449" s="107"/>
      <c r="J449" s="97"/>
      <c r="K449" s="49"/>
      <c r="L449" s="52"/>
    </row>
    <row r="450" spans="3:12" ht="30" customHeight="1">
      <c r="C450" s="55"/>
      <c r="D450" s="55"/>
      <c r="E450" s="55"/>
      <c r="F450" s="55"/>
      <c r="G450" s="49"/>
      <c r="H450" s="51"/>
      <c r="I450" s="107"/>
      <c r="J450" s="97"/>
      <c r="K450" s="49"/>
      <c r="L450" s="52"/>
    </row>
    <row r="451" spans="3:12" ht="30" customHeight="1">
      <c r="C451" s="55"/>
      <c r="D451" s="55"/>
      <c r="E451" s="55"/>
      <c r="F451" s="55"/>
      <c r="G451" s="49"/>
      <c r="H451" s="51"/>
      <c r="I451" s="107"/>
      <c r="J451" s="97"/>
      <c r="K451" s="49"/>
      <c r="L451" s="52"/>
    </row>
    <row r="452" spans="3:12" ht="30" customHeight="1">
      <c r="C452" s="55"/>
      <c r="D452" s="55"/>
      <c r="E452" s="55"/>
      <c r="F452" s="55"/>
      <c r="G452" s="49"/>
      <c r="H452" s="51"/>
      <c r="I452" s="107"/>
      <c r="J452" s="97"/>
      <c r="K452" s="49"/>
      <c r="L452" s="52"/>
    </row>
    <row r="453" spans="3:12" ht="30" customHeight="1">
      <c r="C453" s="55"/>
      <c r="D453" s="55"/>
      <c r="E453" s="55"/>
      <c r="F453" s="55"/>
      <c r="G453" s="49"/>
      <c r="H453" s="51"/>
      <c r="I453" s="107"/>
      <c r="J453" s="97"/>
      <c r="K453" s="49"/>
      <c r="L453" s="52"/>
    </row>
    <row r="454" spans="3:12" ht="30" customHeight="1">
      <c r="C454" s="55"/>
      <c r="D454" s="55"/>
      <c r="E454" s="55"/>
      <c r="F454" s="55"/>
      <c r="G454" s="49"/>
      <c r="H454" s="51"/>
      <c r="I454" s="107"/>
      <c r="J454" s="97"/>
      <c r="K454" s="49"/>
      <c r="L454" s="52"/>
    </row>
    <row r="455" spans="3:12" ht="30" customHeight="1">
      <c r="C455" s="55"/>
      <c r="D455" s="55"/>
      <c r="E455" s="55"/>
      <c r="F455" s="55"/>
      <c r="G455" s="49"/>
      <c r="H455" s="51"/>
      <c r="I455" s="107"/>
      <c r="J455" s="97"/>
      <c r="K455" s="49"/>
      <c r="L455" s="52"/>
    </row>
    <row r="456" spans="3:12" ht="30" customHeight="1">
      <c r="C456" s="55"/>
      <c r="D456" s="55"/>
      <c r="E456" s="55"/>
      <c r="F456" s="55"/>
      <c r="G456" s="49"/>
      <c r="H456" s="51"/>
      <c r="I456" s="107"/>
      <c r="J456" s="97"/>
      <c r="K456" s="49"/>
      <c r="L456" s="52"/>
    </row>
    <row r="457" spans="3:12" ht="30" customHeight="1">
      <c r="C457" s="55"/>
      <c r="D457" s="55"/>
      <c r="E457" s="55"/>
      <c r="F457" s="55"/>
      <c r="G457" s="49"/>
      <c r="H457" s="51"/>
      <c r="I457" s="107"/>
      <c r="J457" s="97"/>
      <c r="K457" s="49"/>
      <c r="L457" s="52"/>
    </row>
    <row r="458" spans="3:12" ht="30" customHeight="1">
      <c r="C458" s="55"/>
      <c r="D458" s="55"/>
      <c r="E458" s="55"/>
      <c r="F458" s="55"/>
      <c r="G458" s="49"/>
      <c r="H458" s="51"/>
      <c r="I458" s="107"/>
      <c r="J458" s="97"/>
      <c r="K458" s="49"/>
      <c r="L458" s="52"/>
    </row>
    <row r="459" spans="3:12" ht="30" customHeight="1">
      <c r="C459" s="55"/>
      <c r="D459" s="55"/>
      <c r="E459" s="55"/>
      <c r="F459" s="55"/>
      <c r="G459" s="49"/>
      <c r="H459" s="51"/>
      <c r="I459" s="107"/>
      <c r="J459" s="97"/>
      <c r="K459" s="49"/>
      <c r="L459" s="52"/>
    </row>
    <row r="460" spans="3:12" ht="30" customHeight="1">
      <c r="C460" s="55"/>
      <c r="D460" s="55"/>
      <c r="E460" s="55"/>
      <c r="F460" s="55"/>
      <c r="G460" s="49"/>
      <c r="H460" s="51"/>
      <c r="I460" s="107"/>
      <c r="J460" s="97"/>
      <c r="K460" s="49"/>
      <c r="L460" s="52"/>
    </row>
    <row r="461" spans="3:12" ht="30" customHeight="1">
      <c r="C461" s="55"/>
      <c r="D461" s="55"/>
      <c r="E461" s="55"/>
      <c r="F461" s="55"/>
      <c r="G461" s="49"/>
      <c r="H461" s="51"/>
      <c r="I461" s="107"/>
      <c r="J461" s="97"/>
      <c r="K461" s="49"/>
      <c r="L461" s="52"/>
    </row>
    <row r="462" spans="3:12" ht="30" customHeight="1">
      <c r="C462" s="55"/>
      <c r="D462" s="55"/>
      <c r="E462" s="55"/>
      <c r="F462" s="55"/>
      <c r="G462" s="49"/>
      <c r="H462" s="51"/>
      <c r="I462" s="107"/>
      <c r="J462" s="97"/>
      <c r="K462" s="49"/>
      <c r="L462" s="52"/>
    </row>
    <row r="463" spans="3:12" ht="30" customHeight="1">
      <c r="C463" s="55"/>
      <c r="D463" s="55"/>
      <c r="E463" s="55"/>
      <c r="F463" s="55"/>
      <c r="G463" s="49"/>
      <c r="H463" s="51"/>
      <c r="I463" s="107"/>
      <c r="J463" s="97"/>
      <c r="K463" s="49"/>
      <c r="L463" s="52"/>
    </row>
    <row r="464" spans="3:12" ht="30" customHeight="1">
      <c r="C464" s="55"/>
      <c r="D464" s="55"/>
      <c r="E464" s="55"/>
      <c r="F464" s="55"/>
      <c r="G464" s="49"/>
      <c r="H464" s="51"/>
      <c r="I464" s="107"/>
      <c r="J464" s="97"/>
      <c r="K464" s="49"/>
      <c r="L464" s="52"/>
    </row>
    <row r="465" spans="3:12" ht="30" customHeight="1">
      <c r="C465" s="55"/>
      <c r="D465" s="55"/>
      <c r="E465" s="55"/>
      <c r="F465" s="55"/>
      <c r="G465" s="49"/>
      <c r="H465" s="51"/>
      <c r="I465" s="107"/>
      <c r="J465" s="97"/>
      <c r="K465" s="49"/>
      <c r="L465" s="52"/>
    </row>
    <row r="466" spans="3:12" ht="30" customHeight="1">
      <c r="C466" s="55"/>
      <c r="D466" s="55"/>
      <c r="E466" s="55"/>
      <c r="F466" s="55"/>
      <c r="G466" s="49"/>
      <c r="H466" s="51"/>
      <c r="I466" s="107"/>
      <c r="J466" s="97"/>
      <c r="K466" s="49"/>
      <c r="L466" s="52"/>
    </row>
    <row r="467" spans="3:12" ht="30" customHeight="1">
      <c r="C467" s="55"/>
      <c r="D467" s="55"/>
      <c r="E467" s="55"/>
      <c r="F467" s="55"/>
      <c r="G467" s="49"/>
      <c r="H467" s="51"/>
      <c r="I467" s="107"/>
      <c r="J467" s="97"/>
      <c r="K467" s="49"/>
      <c r="L467" s="52"/>
    </row>
    <row r="468" spans="3:12" ht="30" customHeight="1">
      <c r="C468" s="55"/>
      <c r="D468" s="55"/>
      <c r="E468" s="55"/>
      <c r="F468" s="55"/>
      <c r="G468" s="49"/>
      <c r="H468" s="51"/>
      <c r="I468" s="107"/>
      <c r="J468" s="97"/>
      <c r="K468" s="49"/>
      <c r="L468" s="52"/>
    </row>
    <row r="469" spans="3:12" ht="30" customHeight="1">
      <c r="C469" s="55"/>
      <c r="D469" s="55"/>
      <c r="E469" s="55"/>
      <c r="F469" s="55"/>
      <c r="G469" s="49"/>
      <c r="H469" s="51"/>
      <c r="I469" s="107"/>
      <c r="J469" s="97"/>
      <c r="K469" s="49"/>
      <c r="L469" s="52"/>
    </row>
    <row r="470" spans="3:12" ht="30" customHeight="1">
      <c r="C470" s="55"/>
      <c r="D470" s="55"/>
      <c r="E470" s="55"/>
      <c r="F470" s="55"/>
      <c r="G470" s="49"/>
      <c r="H470" s="51"/>
      <c r="I470" s="107"/>
      <c r="J470" s="97"/>
      <c r="K470" s="49"/>
      <c r="L470" s="52"/>
    </row>
    <row r="471" spans="3:12" ht="30" customHeight="1">
      <c r="C471" s="55"/>
      <c r="D471" s="55"/>
      <c r="E471" s="55"/>
      <c r="F471" s="55"/>
      <c r="G471" s="49"/>
      <c r="H471" s="51"/>
      <c r="I471" s="107"/>
      <c r="J471" s="97"/>
      <c r="K471" s="49"/>
      <c r="L471" s="52"/>
    </row>
    <row r="472" spans="3:12" ht="30" customHeight="1">
      <c r="C472" s="55"/>
      <c r="D472" s="55"/>
      <c r="E472" s="55"/>
      <c r="F472" s="55"/>
      <c r="G472" s="49"/>
      <c r="H472" s="51"/>
      <c r="I472" s="107"/>
      <c r="J472" s="97"/>
      <c r="K472" s="49"/>
      <c r="L472" s="52"/>
    </row>
    <row r="473" spans="3:12" ht="30" customHeight="1">
      <c r="C473" s="55"/>
      <c r="D473" s="55"/>
      <c r="E473" s="55"/>
      <c r="F473" s="55"/>
      <c r="G473" s="49"/>
      <c r="H473" s="51"/>
      <c r="I473" s="107"/>
      <c r="J473" s="97"/>
      <c r="K473" s="49"/>
      <c r="L473" s="52"/>
    </row>
    <row r="474" spans="3:12" ht="30" customHeight="1">
      <c r="C474" s="55"/>
      <c r="D474" s="55"/>
      <c r="E474" s="55"/>
      <c r="F474" s="55"/>
      <c r="G474" s="49"/>
      <c r="H474" s="51"/>
      <c r="I474" s="107"/>
      <c r="J474" s="97"/>
      <c r="K474" s="49"/>
      <c r="L474" s="52"/>
    </row>
    <row r="475" spans="3:12" ht="30" customHeight="1">
      <c r="C475" s="55"/>
      <c r="D475" s="55"/>
      <c r="E475" s="55"/>
      <c r="F475" s="55"/>
      <c r="G475" s="49"/>
      <c r="H475" s="51"/>
      <c r="I475" s="107"/>
      <c r="J475" s="97"/>
      <c r="K475" s="49"/>
      <c r="L475" s="52"/>
    </row>
    <row r="476" spans="3:12" ht="30" customHeight="1">
      <c r="C476" s="55"/>
      <c r="D476" s="55"/>
      <c r="E476" s="55"/>
      <c r="F476" s="55"/>
      <c r="G476" s="49"/>
      <c r="H476" s="51"/>
      <c r="I476" s="107"/>
      <c r="J476" s="97"/>
      <c r="K476" s="49"/>
      <c r="L476" s="52"/>
    </row>
    <row r="477" spans="3:12" ht="30" customHeight="1">
      <c r="C477" s="55"/>
      <c r="D477" s="55"/>
      <c r="E477" s="55"/>
      <c r="F477" s="55"/>
      <c r="G477" s="49"/>
      <c r="H477" s="51"/>
      <c r="I477" s="107"/>
      <c r="J477" s="97"/>
      <c r="K477" s="49"/>
      <c r="L477" s="52"/>
    </row>
    <row r="478" spans="3:12" ht="30" customHeight="1">
      <c r="C478" s="55"/>
      <c r="D478" s="55"/>
      <c r="E478" s="55"/>
      <c r="F478" s="55"/>
      <c r="G478" s="49"/>
      <c r="H478" s="51"/>
      <c r="I478" s="107"/>
      <c r="J478" s="97"/>
      <c r="K478" s="49"/>
      <c r="L478" s="52"/>
    </row>
    <row r="479" spans="3:12" ht="30" customHeight="1">
      <c r="C479" s="55"/>
      <c r="D479" s="55"/>
      <c r="E479" s="55"/>
      <c r="F479" s="55"/>
      <c r="G479" s="49"/>
      <c r="H479" s="51"/>
      <c r="I479" s="107"/>
      <c r="J479" s="97"/>
      <c r="K479" s="49"/>
      <c r="L479" s="52"/>
    </row>
    <row r="480" spans="3:12" ht="30" customHeight="1">
      <c r="C480" s="55"/>
      <c r="D480" s="55"/>
      <c r="E480" s="55"/>
      <c r="F480" s="55"/>
      <c r="G480" s="49"/>
      <c r="H480" s="51"/>
      <c r="I480" s="107"/>
      <c r="J480" s="97"/>
      <c r="K480" s="49"/>
      <c r="L480" s="52"/>
    </row>
    <row r="481" spans="3:12" ht="30" customHeight="1">
      <c r="C481" s="55"/>
      <c r="D481" s="55"/>
      <c r="E481" s="55"/>
      <c r="F481" s="55"/>
      <c r="G481" s="49"/>
      <c r="H481" s="51"/>
      <c r="I481" s="107"/>
      <c r="J481" s="97"/>
      <c r="K481" s="49"/>
      <c r="L481" s="52"/>
    </row>
    <row r="482" spans="3:12" ht="30" customHeight="1">
      <c r="C482" s="55"/>
      <c r="D482" s="55"/>
      <c r="E482" s="55"/>
      <c r="F482" s="55"/>
      <c r="G482" s="49"/>
      <c r="H482" s="51"/>
      <c r="I482" s="107"/>
      <c r="J482" s="97"/>
      <c r="K482" s="49"/>
      <c r="L482" s="52"/>
    </row>
    <row r="483" spans="3:12" ht="30" customHeight="1">
      <c r="C483" s="55"/>
      <c r="D483" s="55"/>
      <c r="E483" s="55"/>
      <c r="F483" s="55"/>
      <c r="G483" s="49"/>
      <c r="H483" s="51"/>
      <c r="I483" s="107"/>
      <c r="J483" s="97"/>
      <c r="K483" s="49"/>
      <c r="L483" s="52"/>
    </row>
    <row r="484" spans="3:12" ht="30" customHeight="1">
      <c r="C484" s="55"/>
      <c r="D484" s="55"/>
      <c r="E484" s="55"/>
      <c r="F484" s="55"/>
      <c r="G484" s="49"/>
      <c r="H484" s="51"/>
      <c r="I484" s="107"/>
      <c r="J484" s="97"/>
      <c r="K484" s="49"/>
      <c r="L484" s="52"/>
    </row>
    <row r="485" spans="3:12" ht="30" customHeight="1">
      <c r="C485" s="55"/>
      <c r="D485" s="55"/>
      <c r="E485" s="55"/>
      <c r="F485" s="55"/>
      <c r="G485" s="49"/>
      <c r="H485" s="51"/>
      <c r="I485" s="107"/>
      <c r="J485" s="97"/>
      <c r="K485" s="49"/>
      <c r="L485" s="52"/>
    </row>
    <row r="486" spans="3:12" ht="30" customHeight="1">
      <c r="C486" s="55"/>
      <c r="D486" s="55"/>
      <c r="E486" s="55"/>
      <c r="F486" s="55"/>
      <c r="G486" s="49"/>
      <c r="H486" s="51"/>
      <c r="I486" s="107"/>
      <c r="J486" s="97"/>
      <c r="K486" s="49"/>
      <c r="L486" s="52"/>
    </row>
    <row r="487" spans="3:12" ht="30" customHeight="1">
      <c r="C487" s="55"/>
      <c r="D487" s="55"/>
      <c r="E487" s="55"/>
      <c r="F487" s="55"/>
      <c r="G487" s="49"/>
      <c r="H487" s="51"/>
      <c r="I487" s="107"/>
      <c r="J487" s="97"/>
      <c r="K487" s="49"/>
      <c r="L487" s="52"/>
    </row>
    <row r="488" spans="3:12" ht="30" customHeight="1">
      <c r="C488" s="55"/>
      <c r="D488" s="55"/>
      <c r="E488" s="55"/>
      <c r="F488" s="55"/>
      <c r="G488" s="49"/>
      <c r="H488" s="51"/>
      <c r="I488" s="107"/>
      <c r="J488" s="97"/>
      <c r="K488" s="49"/>
      <c r="L488" s="52"/>
    </row>
    <row r="489" spans="3:12" ht="30" customHeight="1">
      <c r="C489" s="55"/>
      <c r="D489" s="55"/>
      <c r="E489" s="55"/>
      <c r="F489" s="55"/>
      <c r="G489" s="49"/>
      <c r="H489" s="51"/>
      <c r="I489" s="107"/>
      <c r="J489" s="97"/>
      <c r="K489" s="49"/>
      <c r="L489" s="52"/>
    </row>
    <row r="490" spans="3:12" ht="30" customHeight="1">
      <c r="C490" s="55"/>
      <c r="D490" s="55"/>
      <c r="E490" s="55"/>
      <c r="F490" s="55"/>
      <c r="G490" s="49"/>
      <c r="H490" s="51"/>
      <c r="I490" s="107"/>
      <c r="J490" s="97"/>
      <c r="K490" s="49"/>
      <c r="L490" s="52"/>
    </row>
    <row r="491" spans="3:12" ht="30" customHeight="1">
      <c r="C491" s="55"/>
      <c r="D491" s="55"/>
      <c r="E491" s="55"/>
      <c r="F491" s="55"/>
      <c r="G491" s="49"/>
      <c r="H491" s="51"/>
      <c r="I491" s="107"/>
      <c r="J491" s="97"/>
      <c r="K491" s="49"/>
      <c r="L491" s="52"/>
    </row>
    <row r="492" spans="3:12" ht="30" customHeight="1">
      <c r="C492" s="55"/>
      <c r="D492" s="55"/>
      <c r="E492" s="55"/>
      <c r="F492" s="55"/>
      <c r="G492" s="49"/>
      <c r="H492" s="51"/>
      <c r="I492" s="107"/>
      <c r="J492" s="97"/>
      <c r="K492" s="49"/>
      <c r="L492" s="52"/>
    </row>
    <row r="493" spans="3:12" ht="30" customHeight="1">
      <c r="C493" s="55"/>
      <c r="D493" s="55"/>
      <c r="E493" s="55"/>
      <c r="F493" s="55"/>
      <c r="G493" s="49"/>
      <c r="H493" s="51"/>
      <c r="I493" s="107"/>
      <c r="J493" s="97"/>
      <c r="K493" s="49"/>
      <c r="L493" s="52"/>
    </row>
    <row r="494" spans="3:12" ht="30" customHeight="1">
      <c r="C494" s="55"/>
      <c r="D494" s="55"/>
      <c r="E494" s="55"/>
      <c r="F494" s="55"/>
      <c r="G494" s="49"/>
      <c r="H494" s="51"/>
      <c r="I494" s="107"/>
      <c r="J494" s="97"/>
      <c r="K494" s="49"/>
      <c r="L494" s="52"/>
    </row>
    <row r="495" spans="3:12" ht="30" customHeight="1">
      <c r="C495" s="55"/>
      <c r="D495" s="55"/>
      <c r="E495" s="55"/>
      <c r="F495" s="55"/>
      <c r="G495" s="49"/>
      <c r="H495" s="51"/>
      <c r="I495" s="107"/>
      <c r="J495" s="97"/>
      <c r="K495" s="49"/>
      <c r="L495" s="52"/>
    </row>
    <row r="496" spans="3:12" ht="30" customHeight="1">
      <c r="C496" s="55"/>
      <c r="D496" s="55"/>
      <c r="E496" s="55"/>
      <c r="F496" s="55"/>
      <c r="G496" s="49"/>
      <c r="H496" s="51"/>
      <c r="I496" s="107"/>
      <c r="J496" s="97"/>
      <c r="K496" s="49"/>
      <c r="L496" s="52"/>
    </row>
    <row r="497" spans="3:12" ht="30" customHeight="1">
      <c r="C497" s="55"/>
      <c r="D497" s="55"/>
      <c r="E497" s="55"/>
      <c r="F497" s="55"/>
      <c r="G497" s="49"/>
      <c r="H497" s="51"/>
      <c r="I497" s="107"/>
      <c r="J497" s="97"/>
      <c r="K497" s="49"/>
      <c r="L497" s="52"/>
    </row>
    <row r="498" spans="3:12" ht="30" customHeight="1">
      <c r="C498" s="55"/>
      <c r="D498" s="55"/>
      <c r="E498" s="55"/>
      <c r="F498" s="55"/>
      <c r="G498" s="49"/>
      <c r="H498" s="51"/>
      <c r="I498" s="107"/>
      <c r="J498" s="97"/>
      <c r="K498" s="49"/>
      <c r="L498" s="52"/>
    </row>
    <row r="499" spans="3:12" ht="30" customHeight="1">
      <c r="C499" s="55"/>
      <c r="D499" s="55"/>
      <c r="E499" s="55"/>
      <c r="F499" s="55"/>
      <c r="G499" s="49"/>
      <c r="H499" s="51"/>
      <c r="I499" s="107"/>
      <c r="J499" s="97"/>
      <c r="K499" s="49"/>
      <c r="L499" s="52"/>
    </row>
    <row r="500" spans="3:12" ht="30" customHeight="1">
      <c r="C500" s="55"/>
      <c r="D500" s="55"/>
      <c r="E500" s="55"/>
      <c r="F500" s="55"/>
      <c r="G500" s="49"/>
      <c r="H500" s="51"/>
      <c r="I500" s="107"/>
      <c r="J500" s="97"/>
      <c r="K500" s="49"/>
      <c r="L500" s="52"/>
    </row>
    <row r="501" spans="3:12" ht="30" customHeight="1">
      <c r="C501" s="55"/>
      <c r="D501" s="55"/>
      <c r="E501" s="55"/>
      <c r="F501" s="55"/>
      <c r="G501" s="49"/>
      <c r="H501" s="51"/>
      <c r="I501" s="107"/>
      <c r="J501" s="97"/>
      <c r="K501" s="49"/>
      <c r="L501" s="52"/>
    </row>
    <row r="502" spans="3:12" ht="30" customHeight="1"/>
    <row r="503" spans="3:12" ht="30" customHeight="1"/>
    <row r="504" spans="3:12" ht="30" customHeight="1"/>
    <row r="505" spans="3:12" ht="30" customHeight="1"/>
    <row r="506" spans="3:12" ht="30" customHeight="1"/>
    <row r="507" spans="3:12" ht="30" customHeight="1"/>
    <row r="508" spans="3:12" ht="30" customHeight="1"/>
    <row r="509" spans="3:12" ht="30" customHeight="1"/>
    <row r="510" spans="3:12" ht="30" customHeight="1"/>
    <row r="511" spans="3:12" ht="30" customHeight="1"/>
    <row r="512" spans="3:12" ht="30" customHeight="1"/>
    <row r="513" ht="30" customHeight="1"/>
    <row r="514" ht="30" customHeight="1"/>
    <row r="515" ht="30" customHeight="1"/>
    <row r="516" ht="30" customHeight="1"/>
  </sheetData>
  <sheetProtection formatColumns="0" formatRows="0" insertColumns="0" insertRows="0" insertHyperlinks="0" deleteColumns="0" deleteRows="0" selectLockedCells="1" sort="0" autoFilter="0" pivotTables="0"/>
  <conditionalFormatting sqref="C5:F204 H5:J204 L5:L204">
    <cfRule type="cellIs" dxfId="2" priority="11" operator="equal">
      <formula>""</formula>
    </cfRule>
  </conditionalFormatting>
  <conditionalFormatting sqref="G5:G204">
    <cfRule type="cellIs" dxfId="1" priority="7" operator="equal">
      <formula>""</formula>
    </cfRule>
  </conditionalFormatting>
  <conditionalFormatting sqref="K5:K204">
    <cfRule type="cellIs" dxfId="0" priority="3" operator="equal">
      <formula>""</formula>
    </cfRule>
  </conditionalFormatting>
  <conditionalFormatting sqref="I5:I204">
    <cfRule type="colorScale" priority="2">
      <colorScale>
        <cfvo type="min"/>
        <cfvo type="percentile" val="50"/>
        <cfvo type="max"/>
        <color rgb="FF55B03E"/>
        <color rgb="FFF2B800"/>
        <color rgb="FFF0462E"/>
      </colorScale>
    </cfRule>
  </conditionalFormatting>
  <conditionalFormatting sqref="L5:L204">
    <cfRule type="colorScale" priority="1">
      <colorScale>
        <cfvo type="min"/>
        <cfvo type="percentile" val="50"/>
        <cfvo type="max"/>
        <color rgb="FF55B03E"/>
        <color rgb="FFF2B800"/>
        <color rgb="FFF0462E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13"/>
  <dimension ref="C1:L517"/>
  <sheetViews>
    <sheetView showGridLines="0" zoomScale="90" zoomScaleNormal="90" zoomScalePageLayoutView="80" workbookViewId="0">
      <pane ySplit="2" topLeftCell="A3" activePane="bottomLeft" state="frozen"/>
      <selection activeCell="L9" sqref="L9"/>
      <selection pane="bottomLeft"/>
    </sheetView>
  </sheetViews>
  <sheetFormatPr defaultColWidth="11" defaultRowHeight="15.75"/>
  <cols>
    <col min="1" max="1" width="2.125" style="35" customWidth="1"/>
    <col min="2" max="2" width="1.375" style="35" customWidth="1"/>
    <col min="3" max="3" width="33.5" style="35" customWidth="1"/>
    <col min="4" max="4" width="1.625" style="35" customWidth="1"/>
    <col min="5" max="5" width="33.5" style="35" customWidth="1"/>
    <col min="6" max="6" width="1.625" style="47" customWidth="1"/>
    <col min="7" max="7" width="33.5" style="47" customWidth="1"/>
    <col min="8" max="8" width="1.625" style="35" customWidth="1"/>
    <col min="9" max="9" width="33.5" style="35" customWidth="1"/>
    <col min="10" max="10" width="1.625" style="35" customWidth="1"/>
    <col min="11" max="11" width="33.5" style="35" customWidth="1"/>
    <col min="12" max="20" width="10.75" style="35" customWidth="1"/>
    <col min="21" max="16384" width="11" style="35"/>
  </cols>
  <sheetData>
    <row r="1" spans="3:12" s="32" customFormat="1" ht="39" customHeight="1">
      <c r="F1" s="44"/>
      <c r="G1" s="44"/>
    </row>
    <row r="2" spans="3:12" s="138" customFormat="1" ht="30" customHeight="1">
      <c r="C2" s="135"/>
      <c r="D2" s="135"/>
      <c r="E2" s="135"/>
      <c r="F2" s="136"/>
      <c r="G2" s="137"/>
    </row>
    <row r="3" spans="3:12" ht="15" customHeight="1" thickBot="1">
      <c r="C3" s="36"/>
      <c r="D3" s="36"/>
      <c r="E3" s="36"/>
      <c r="F3" s="46"/>
    </row>
    <row r="4" spans="3:12" s="79" customFormat="1" ht="30" customHeight="1" thickTop="1">
      <c r="C4" s="82" t="s">
        <v>71</v>
      </c>
      <c r="D4" s="78"/>
      <c r="E4" s="82" t="s">
        <v>29</v>
      </c>
      <c r="G4" s="82" t="s">
        <v>42</v>
      </c>
      <c r="I4" s="82" t="s">
        <v>34</v>
      </c>
      <c r="J4" s="86"/>
      <c r="K4" s="82" t="s">
        <v>36</v>
      </c>
    </row>
    <row r="5" spans="3:12" s="85" customFormat="1" ht="54" customHeight="1">
      <c r="C5" s="84">
        <f>An_ar!D7</f>
        <v>0</v>
      </c>
      <c r="D5" s="87"/>
      <c r="E5" s="84" t="e">
        <f>An_mr!E9</f>
        <v>#DIV/0!</v>
      </c>
      <c r="F5" s="87"/>
      <c r="G5" s="84" t="str">
        <f>An_mr!E12</f>
        <v/>
      </c>
      <c r="H5" s="87"/>
      <c r="I5" s="84">
        <f>An_ar!D9</f>
        <v>0</v>
      </c>
      <c r="J5" s="87"/>
      <c r="K5" s="84" t="e">
        <f>An_ar!D10</f>
        <v>#DIV/0!</v>
      </c>
      <c r="L5" s="88"/>
    </row>
    <row r="6" spans="3:12" ht="9" customHeight="1">
      <c r="C6" s="48"/>
    </row>
    <row r="7" spans="3:12" ht="30" customHeight="1">
      <c r="C7" s="48"/>
    </row>
    <row r="8" spans="3:12" ht="30" customHeight="1">
      <c r="C8" s="48"/>
    </row>
    <row r="9" spans="3:12" ht="30" customHeight="1">
      <c r="C9" s="48"/>
    </row>
    <row r="10" spans="3:12" ht="36" customHeight="1">
      <c r="C10" s="48"/>
    </row>
    <row r="11" spans="3:12" ht="30" customHeight="1">
      <c r="F11" s="35"/>
    </row>
    <row r="12" spans="3:12" ht="30" customHeight="1">
      <c r="C12" s="48"/>
    </row>
    <row r="13" spans="3:12" ht="30" customHeight="1">
      <c r="C13" s="48"/>
    </row>
    <row r="14" spans="3:12" ht="30" customHeight="1">
      <c r="C14" s="48"/>
    </row>
    <row r="15" spans="3:12" ht="30" customHeight="1">
      <c r="C15" s="48"/>
    </row>
    <row r="16" spans="3:12" ht="30" customHeight="1">
      <c r="C16" s="48"/>
    </row>
    <row r="17" spans="3:3" ht="30" customHeight="1">
      <c r="C17" s="48"/>
    </row>
    <row r="18" spans="3:3" ht="30" customHeight="1">
      <c r="C18" s="48"/>
    </row>
    <row r="19" spans="3:3" ht="30" customHeight="1">
      <c r="C19" s="48"/>
    </row>
    <row r="20" spans="3:3" ht="30" customHeight="1">
      <c r="C20" s="48"/>
    </row>
    <row r="21" spans="3:3" ht="30" customHeight="1">
      <c r="C21" s="48"/>
    </row>
    <row r="22" spans="3:3" ht="30" customHeight="1">
      <c r="C22" s="48"/>
    </row>
    <row r="23" spans="3:3" ht="30" customHeight="1">
      <c r="C23" s="48"/>
    </row>
    <row r="24" spans="3:3" ht="30" customHeight="1">
      <c r="C24" s="48"/>
    </row>
    <row r="25" spans="3:3" ht="30" customHeight="1">
      <c r="C25" s="48"/>
    </row>
    <row r="26" spans="3:3" ht="30" customHeight="1">
      <c r="C26" s="48"/>
    </row>
    <row r="27" spans="3:3" ht="30" customHeight="1">
      <c r="C27" s="48"/>
    </row>
    <row r="28" spans="3:3" ht="30" customHeight="1">
      <c r="C28" s="48"/>
    </row>
    <row r="29" spans="3:3" ht="30" customHeight="1">
      <c r="C29" s="48"/>
    </row>
    <row r="30" spans="3:3" ht="30" customHeight="1">
      <c r="C30" s="48"/>
    </row>
    <row r="31" spans="3:3" ht="30" customHeight="1">
      <c r="C31" s="48"/>
    </row>
    <row r="32" spans="3:3" ht="30" customHeight="1">
      <c r="C32" s="48"/>
    </row>
    <row r="33" spans="3:3" ht="30" customHeight="1">
      <c r="C33" s="48"/>
    </row>
    <row r="34" spans="3:3" ht="30" customHeight="1">
      <c r="C34" s="48"/>
    </row>
    <row r="35" spans="3:3" ht="30" customHeight="1">
      <c r="C35" s="48"/>
    </row>
    <row r="36" spans="3:3" ht="30" customHeight="1">
      <c r="C36" s="48"/>
    </row>
    <row r="37" spans="3:3" ht="30" customHeight="1">
      <c r="C37" s="48"/>
    </row>
    <row r="38" spans="3:3" ht="30" customHeight="1">
      <c r="C38" s="48"/>
    </row>
    <row r="39" spans="3:3" ht="30" customHeight="1">
      <c r="C39" s="48"/>
    </row>
    <row r="40" spans="3:3" ht="30" customHeight="1">
      <c r="C40" s="48"/>
    </row>
    <row r="41" spans="3:3" ht="30" customHeight="1">
      <c r="C41" s="48"/>
    </row>
    <row r="42" spans="3:3" ht="30" customHeight="1">
      <c r="C42" s="48"/>
    </row>
    <row r="43" spans="3:3" ht="30" customHeight="1">
      <c r="C43" s="48"/>
    </row>
    <row r="44" spans="3:3" ht="30" customHeight="1">
      <c r="C44" s="48"/>
    </row>
    <row r="45" spans="3:3" ht="30" customHeight="1">
      <c r="C45" s="48"/>
    </row>
    <row r="46" spans="3:3" ht="30" customHeight="1">
      <c r="C46" s="48"/>
    </row>
    <row r="47" spans="3:3" ht="30" customHeight="1">
      <c r="C47" s="48"/>
    </row>
    <row r="48" spans="3:3" ht="30" customHeight="1">
      <c r="C48" s="48"/>
    </row>
    <row r="49" spans="3:3" ht="30" customHeight="1">
      <c r="C49" s="48"/>
    </row>
    <row r="50" spans="3:3" ht="30" customHeight="1">
      <c r="C50" s="48"/>
    </row>
    <row r="51" spans="3:3" ht="30" customHeight="1">
      <c r="C51" s="48"/>
    </row>
    <row r="52" spans="3:3" ht="30" customHeight="1">
      <c r="C52" s="48"/>
    </row>
    <row r="53" spans="3:3" ht="30" customHeight="1">
      <c r="C53" s="48"/>
    </row>
    <row r="54" spans="3:3" ht="30" customHeight="1">
      <c r="C54" s="48"/>
    </row>
    <row r="55" spans="3:3" ht="30" customHeight="1">
      <c r="C55" s="48"/>
    </row>
    <row r="56" spans="3:3" ht="30" customHeight="1">
      <c r="C56" s="48"/>
    </row>
    <row r="57" spans="3:3" ht="30" customHeight="1">
      <c r="C57" s="48"/>
    </row>
    <row r="58" spans="3:3" ht="30" customHeight="1">
      <c r="C58" s="48"/>
    </row>
    <row r="59" spans="3:3" ht="30" customHeight="1">
      <c r="C59" s="48"/>
    </row>
    <row r="60" spans="3:3" ht="30" customHeight="1">
      <c r="C60" s="48"/>
    </row>
    <row r="61" spans="3:3" ht="30" customHeight="1">
      <c r="C61" s="48"/>
    </row>
    <row r="62" spans="3:3" ht="30" customHeight="1">
      <c r="C62" s="48"/>
    </row>
    <row r="63" spans="3:3" ht="30" customHeight="1">
      <c r="C63" s="48"/>
    </row>
    <row r="64" spans="3:3" ht="30" customHeight="1">
      <c r="C64" s="48"/>
    </row>
    <row r="65" spans="3:3" ht="30" customHeight="1">
      <c r="C65" s="48"/>
    </row>
    <row r="66" spans="3:3" ht="30" customHeight="1">
      <c r="C66" s="48"/>
    </row>
    <row r="67" spans="3:3" ht="30" customHeight="1">
      <c r="C67" s="48"/>
    </row>
    <row r="68" spans="3:3" ht="30" customHeight="1">
      <c r="C68" s="48"/>
    </row>
    <row r="69" spans="3:3" ht="30" customHeight="1">
      <c r="C69" s="48"/>
    </row>
    <row r="70" spans="3:3" ht="30" customHeight="1">
      <c r="C70" s="48"/>
    </row>
    <row r="71" spans="3:3" ht="30" customHeight="1">
      <c r="C71" s="48"/>
    </row>
    <row r="72" spans="3:3" ht="30" customHeight="1">
      <c r="C72" s="48"/>
    </row>
    <row r="73" spans="3:3" ht="30" customHeight="1">
      <c r="C73" s="48"/>
    </row>
    <row r="74" spans="3:3" ht="30" customHeight="1">
      <c r="C74" s="48"/>
    </row>
    <row r="75" spans="3:3" ht="30" customHeight="1">
      <c r="C75" s="48"/>
    </row>
    <row r="76" spans="3:3" ht="30" customHeight="1">
      <c r="C76" s="48"/>
    </row>
    <row r="77" spans="3:3" ht="30" customHeight="1">
      <c r="C77" s="48"/>
    </row>
    <row r="78" spans="3:3" ht="30" customHeight="1">
      <c r="C78" s="48"/>
    </row>
    <row r="79" spans="3:3" ht="30" customHeight="1">
      <c r="C79" s="48"/>
    </row>
    <row r="80" spans="3:3" ht="30" customHeight="1">
      <c r="C80" s="48"/>
    </row>
    <row r="81" spans="3:3" ht="30" customHeight="1">
      <c r="C81" s="48"/>
    </row>
    <row r="82" spans="3:3" ht="30" customHeight="1">
      <c r="C82" s="48"/>
    </row>
    <row r="83" spans="3:3" ht="30" customHeight="1">
      <c r="C83" s="48"/>
    </row>
    <row r="84" spans="3:3" ht="30" customHeight="1">
      <c r="C84" s="48"/>
    </row>
    <row r="85" spans="3:3" ht="30" customHeight="1">
      <c r="C85" s="48"/>
    </row>
    <row r="86" spans="3:3" ht="30" customHeight="1">
      <c r="C86" s="48"/>
    </row>
    <row r="87" spans="3:3" ht="30" customHeight="1">
      <c r="C87" s="48"/>
    </row>
    <row r="88" spans="3:3" ht="30" customHeight="1">
      <c r="C88" s="48"/>
    </row>
    <row r="89" spans="3:3" ht="30" customHeight="1">
      <c r="C89" s="48"/>
    </row>
    <row r="90" spans="3:3" ht="30" customHeight="1">
      <c r="C90" s="48"/>
    </row>
    <row r="91" spans="3:3" ht="30" customHeight="1">
      <c r="C91" s="48"/>
    </row>
    <row r="92" spans="3:3" ht="30" customHeight="1">
      <c r="C92" s="48"/>
    </row>
    <row r="93" spans="3:3" ht="30" customHeight="1">
      <c r="C93" s="48"/>
    </row>
    <row r="94" spans="3:3" ht="30" customHeight="1">
      <c r="C94" s="48"/>
    </row>
    <row r="95" spans="3:3" ht="30" customHeight="1">
      <c r="C95" s="48"/>
    </row>
    <row r="96" spans="3:3" ht="30" customHeight="1">
      <c r="C96" s="48"/>
    </row>
    <row r="97" spans="3:3" ht="30" customHeight="1">
      <c r="C97" s="48"/>
    </row>
    <row r="98" spans="3:3" ht="30" customHeight="1">
      <c r="C98" s="48"/>
    </row>
    <row r="99" spans="3:3" ht="30" customHeight="1">
      <c r="C99" s="48"/>
    </row>
    <row r="100" spans="3:3" ht="30" customHeight="1">
      <c r="C100" s="48"/>
    </row>
    <row r="101" spans="3:3" ht="30" customHeight="1">
      <c r="C101" s="48"/>
    </row>
    <row r="102" spans="3:3" ht="30" customHeight="1">
      <c r="C102" s="48"/>
    </row>
    <row r="103" spans="3:3" ht="30" customHeight="1">
      <c r="C103" s="48"/>
    </row>
    <row r="104" spans="3:3" ht="30" customHeight="1">
      <c r="C104" s="48"/>
    </row>
    <row r="105" spans="3:3" ht="30" customHeight="1">
      <c r="C105" s="48"/>
    </row>
    <row r="106" spans="3:3" ht="30" customHeight="1">
      <c r="C106" s="48"/>
    </row>
    <row r="107" spans="3:3" ht="30" customHeight="1">
      <c r="C107" s="48"/>
    </row>
    <row r="108" spans="3:3" ht="30" customHeight="1">
      <c r="C108" s="48"/>
    </row>
    <row r="109" spans="3:3" ht="30" customHeight="1">
      <c r="C109" s="48"/>
    </row>
    <row r="110" spans="3:3" ht="30" customHeight="1">
      <c r="C110" s="48"/>
    </row>
    <row r="111" spans="3:3" ht="30" customHeight="1">
      <c r="C111" s="48"/>
    </row>
    <row r="112" spans="3:3" ht="30" customHeight="1">
      <c r="C112" s="48"/>
    </row>
    <row r="113" spans="3:3" ht="30" customHeight="1">
      <c r="C113" s="48"/>
    </row>
    <row r="114" spans="3:3" ht="30" customHeight="1">
      <c r="C114" s="48"/>
    </row>
    <row r="115" spans="3:3" ht="30" customHeight="1">
      <c r="C115" s="48"/>
    </row>
    <row r="116" spans="3:3" ht="30" customHeight="1">
      <c r="C116" s="48"/>
    </row>
    <row r="117" spans="3:3" ht="30" customHeight="1">
      <c r="C117" s="48"/>
    </row>
    <row r="118" spans="3:3" ht="30" customHeight="1">
      <c r="C118" s="48"/>
    </row>
    <row r="119" spans="3:3" ht="30" customHeight="1">
      <c r="C119" s="48"/>
    </row>
    <row r="120" spans="3:3" ht="30" customHeight="1">
      <c r="C120" s="48"/>
    </row>
    <row r="121" spans="3:3" ht="30" customHeight="1">
      <c r="C121" s="48"/>
    </row>
    <row r="122" spans="3:3" ht="30" customHeight="1">
      <c r="C122" s="48"/>
    </row>
    <row r="123" spans="3:3" ht="30" customHeight="1">
      <c r="C123" s="48"/>
    </row>
    <row r="124" spans="3:3" ht="30" customHeight="1">
      <c r="C124" s="48"/>
    </row>
    <row r="125" spans="3:3" ht="30" customHeight="1">
      <c r="C125" s="48"/>
    </row>
    <row r="126" spans="3:3" ht="30" customHeight="1">
      <c r="C126" s="48"/>
    </row>
    <row r="127" spans="3:3" ht="30" customHeight="1">
      <c r="C127" s="48"/>
    </row>
    <row r="128" spans="3:3" ht="30" customHeight="1">
      <c r="C128" s="48"/>
    </row>
    <row r="129" spans="3:3" ht="30" customHeight="1">
      <c r="C129" s="48"/>
    </row>
    <row r="130" spans="3:3" ht="30" customHeight="1">
      <c r="C130" s="48"/>
    </row>
    <row r="131" spans="3:3" ht="30" customHeight="1">
      <c r="C131" s="48"/>
    </row>
    <row r="132" spans="3:3" ht="30" customHeight="1">
      <c r="C132" s="48"/>
    </row>
    <row r="133" spans="3:3" ht="30" customHeight="1">
      <c r="C133" s="48"/>
    </row>
    <row r="134" spans="3:3" ht="30" customHeight="1">
      <c r="C134" s="48"/>
    </row>
    <row r="135" spans="3:3" ht="30" customHeight="1">
      <c r="C135" s="48"/>
    </row>
    <row r="136" spans="3:3" ht="30" customHeight="1">
      <c r="C136" s="48"/>
    </row>
    <row r="137" spans="3:3" ht="30" customHeight="1">
      <c r="C137" s="48"/>
    </row>
    <row r="138" spans="3:3" ht="30" customHeight="1">
      <c r="C138" s="48"/>
    </row>
    <row r="139" spans="3:3" ht="30" customHeight="1">
      <c r="C139" s="48"/>
    </row>
    <row r="140" spans="3:3" ht="30" customHeight="1">
      <c r="C140" s="48"/>
    </row>
    <row r="141" spans="3:3" ht="30" customHeight="1">
      <c r="C141" s="48"/>
    </row>
    <row r="142" spans="3:3" ht="30" customHeight="1">
      <c r="C142" s="48"/>
    </row>
    <row r="143" spans="3:3" ht="30" customHeight="1">
      <c r="C143" s="48"/>
    </row>
    <row r="144" spans="3:3" ht="30" customHeight="1">
      <c r="C144" s="48"/>
    </row>
    <row r="145" spans="3:3" ht="30" customHeight="1">
      <c r="C145" s="48"/>
    </row>
    <row r="146" spans="3:3" ht="30" customHeight="1">
      <c r="C146" s="48"/>
    </row>
    <row r="147" spans="3:3" ht="30" customHeight="1">
      <c r="C147" s="48"/>
    </row>
    <row r="148" spans="3:3" ht="30" customHeight="1">
      <c r="C148" s="48"/>
    </row>
    <row r="149" spans="3:3" ht="30" customHeight="1">
      <c r="C149" s="48"/>
    </row>
    <row r="150" spans="3:3" ht="30" customHeight="1">
      <c r="C150" s="48"/>
    </row>
    <row r="151" spans="3:3" ht="30" customHeight="1">
      <c r="C151" s="48"/>
    </row>
    <row r="152" spans="3:3" ht="30" customHeight="1">
      <c r="C152" s="48"/>
    </row>
    <row r="153" spans="3:3" ht="30" customHeight="1">
      <c r="C153" s="48"/>
    </row>
    <row r="154" spans="3:3" ht="30" customHeight="1">
      <c r="C154" s="48"/>
    </row>
    <row r="155" spans="3:3" ht="30" customHeight="1">
      <c r="C155" s="48"/>
    </row>
    <row r="156" spans="3:3" ht="30" customHeight="1">
      <c r="C156" s="48"/>
    </row>
    <row r="157" spans="3:3" ht="30" customHeight="1">
      <c r="C157" s="48"/>
    </row>
    <row r="158" spans="3:3" ht="30" customHeight="1">
      <c r="C158" s="48"/>
    </row>
    <row r="159" spans="3:3" ht="30" customHeight="1">
      <c r="C159" s="48"/>
    </row>
    <row r="160" spans="3:3" ht="30" customHeight="1">
      <c r="C160" s="48"/>
    </row>
    <row r="161" spans="3:3" ht="30" customHeight="1">
      <c r="C161" s="48"/>
    </row>
    <row r="162" spans="3:3" ht="30" customHeight="1">
      <c r="C162" s="48"/>
    </row>
    <row r="163" spans="3:3" ht="30" customHeight="1">
      <c r="C163" s="48"/>
    </row>
    <row r="164" spans="3:3" ht="30" customHeight="1">
      <c r="C164" s="48"/>
    </row>
    <row r="165" spans="3:3" ht="30" customHeight="1">
      <c r="C165" s="48"/>
    </row>
    <row r="166" spans="3:3" ht="30" customHeight="1">
      <c r="C166" s="48"/>
    </row>
    <row r="167" spans="3:3" ht="30" customHeight="1">
      <c r="C167" s="48"/>
    </row>
    <row r="168" spans="3:3" ht="30" customHeight="1">
      <c r="C168" s="48"/>
    </row>
    <row r="169" spans="3:3" ht="30" customHeight="1">
      <c r="C169" s="48"/>
    </row>
    <row r="170" spans="3:3" ht="30" customHeight="1">
      <c r="C170" s="48"/>
    </row>
    <row r="171" spans="3:3" ht="30" customHeight="1">
      <c r="C171" s="48"/>
    </row>
    <row r="172" spans="3:3" ht="30" customHeight="1">
      <c r="C172" s="48"/>
    </row>
    <row r="173" spans="3:3" ht="30" customHeight="1">
      <c r="C173" s="48"/>
    </row>
    <row r="174" spans="3:3" ht="30" customHeight="1">
      <c r="C174" s="48"/>
    </row>
    <row r="175" spans="3:3" ht="30" customHeight="1">
      <c r="C175" s="48"/>
    </row>
    <row r="176" spans="3:3" ht="30" customHeight="1">
      <c r="C176" s="48"/>
    </row>
    <row r="177" spans="3:3" ht="30" customHeight="1">
      <c r="C177" s="48"/>
    </row>
    <row r="178" spans="3:3" ht="30" customHeight="1">
      <c r="C178" s="48"/>
    </row>
    <row r="179" spans="3:3" ht="30" customHeight="1">
      <c r="C179" s="48"/>
    </row>
    <row r="180" spans="3:3" ht="30" customHeight="1">
      <c r="C180" s="48"/>
    </row>
    <row r="181" spans="3:3" ht="30" customHeight="1">
      <c r="C181" s="48"/>
    </row>
    <row r="182" spans="3:3" ht="30" customHeight="1">
      <c r="C182" s="48"/>
    </row>
    <row r="183" spans="3:3" ht="30" customHeight="1">
      <c r="C183" s="48"/>
    </row>
    <row r="184" spans="3:3" ht="30" customHeight="1">
      <c r="C184" s="48"/>
    </row>
    <row r="185" spans="3:3" ht="30" customHeight="1">
      <c r="C185" s="48"/>
    </row>
    <row r="186" spans="3:3" ht="30" customHeight="1">
      <c r="C186" s="48"/>
    </row>
    <row r="187" spans="3:3" ht="30" customHeight="1">
      <c r="C187" s="48"/>
    </row>
    <row r="188" spans="3:3" ht="30" customHeight="1">
      <c r="C188" s="48"/>
    </row>
    <row r="189" spans="3:3" ht="30" customHeight="1">
      <c r="C189" s="48"/>
    </row>
    <row r="190" spans="3:3" ht="30" customHeight="1">
      <c r="C190" s="48"/>
    </row>
    <row r="191" spans="3:3" ht="30" customHeight="1">
      <c r="C191" s="48"/>
    </row>
    <row r="192" spans="3:3" ht="30" customHeight="1">
      <c r="C192" s="48"/>
    </row>
    <row r="193" spans="3:3" ht="30" customHeight="1">
      <c r="C193" s="48"/>
    </row>
    <row r="194" spans="3:3" ht="30" customHeight="1">
      <c r="C194" s="48"/>
    </row>
    <row r="195" spans="3:3" ht="30" customHeight="1">
      <c r="C195" s="48"/>
    </row>
    <row r="196" spans="3:3" ht="30" customHeight="1">
      <c r="C196" s="48"/>
    </row>
    <row r="197" spans="3:3" ht="30" customHeight="1">
      <c r="C197" s="48"/>
    </row>
    <row r="198" spans="3:3" ht="30" customHeight="1">
      <c r="C198" s="48"/>
    </row>
    <row r="199" spans="3:3" ht="30" customHeight="1">
      <c r="C199" s="48"/>
    </row>
    <row r="200" spans="3:3" ht="30" customHeight="1">
      <c r="C200" s="48"/>
    </row>
    <row r="201" spans="3:3" ht="30" customHeight="1">
      <c r="C201" s="48"/>
    </row>
    <row r="202" spans="3:3" ht="30" customHeight="1">
      <c r="C202" s="48"/>
    </row>
    <row r="203" spans="3:3" ht="30" customHeight="1">
      <c r="C203" s="48"/>
    </row>
    <row r="204" spans="3:3" ht="30" customHeight="1">
      <c r="C204" s="48"/>
    </row>
    <row r="205" spans="3:3" ht="30" customHeight="1">
      <c r="C205" s="48"/>
    </row>
    <row r="206" spans="3:3" ht="30" customHeight="1">
      <c r="C206" s="48"/>
    </row>
    <row r="207" spans="3:3" ht="30" customHeight="1">
      <c r="C207" s="48"/>
    </row>
    <row r="208" spans="3:3" ht="30" customHeight="1">
      <c r="C208" s="48"/>
    </row>
    <row r="209" spans="3:3" ht="30" customHeight="1">
      <c r="C209" s="48"/>
    </row>
    <row r="210" spans="3:3" ht="30" customHeight="1">
      <c r="C210" s="48"/>
    </row>
    <row r="211" spans="3:3" ht="30" customHeight="1">
      <c r="C211" s="48"/>
    </row>
    <row r="212" spans="3:3" ht="30" customHeight="1">
      <c r="C212" s="48"/>
    </row>
    <row r="213" spans="3:3" ht="30" customHeight="1">
      <c r="C213" s="48"/>
    </row>
    <row r="214" spans="3:3" ht="30" customHeight="1">
      <c r="C214" s="48"/>
    </row>
    <row r="215" spans="3:3" ht="30" customHeight="1">
      <c r="C215" s="48"/>
    </row>
    <row r="216" spans="3:3" ht="30" customHeight="1">
      <c r="C216" s="48"/>
    </row>
    <row r="217" spans="3:3" ht="30" customHeight="1">
      <c r="C217" s="48"/>
    </row>
    <row r="218" spans="3:3" ht="30" customHeight="1">
      <c r="C218" s="48"/>
    </row>
    <row r="219" spans="3:3" ht="30" customHeight="1">
      <c r="C219" s="48"/>
    </row>
    <row r="220" spans="3:3" ht="30" customHeight="1">
      <c r="C220" s="48"/>
    </row>
    <row r="221" spans="3:3" ht="30" customHeight="1">
      <c r="C221" s="48"/>
    </row>
    <row r="222" spans="3:3" ht="30" customHeight="1">
      <c r="C222" s="48"/>
    </row>
    <row r="223" spans="3:3" ht="30" customHeight="1">
      <c r="C223" s="48"/>
    </row>
    <row r="224" spans="3:3" ht="30" customHeight="1">
      <c r="C224" s="48"/>
    </row>
    <row r="225" spans="3:3" ht="30" customHeight="1">
      <c r="C225" s="48"/>
    </row>
    <row r="226" spans="3:3" ht="30" customHeight="1">
      <c r="C226" s="48"/>
    </row>
    <row r="227" spans="3:3" ht="30" customHeight="1">
      <c r="C227" s="48"/>
    </row>
    <row r="228" spans="3:3" ht="30" customHeight="1">
      <c r="C228" s="48"/>
    </row>
    <row r="229" spans="3:3" ht="30" customHeight="1">
      <c r="C229" s="48"/>
    </row>
    <row r="230" spans="3:3" ht="30" customHeight="1">
      <c r="C230" s="48"/>
    </row>
    <row r="231" spans="3:3" ht="30" customHeight="1">
      <c r="C231" s="48"/>
    </row>
    <row r="232" spans="3:3" ht="30" customHeight="1">
      <c r="C232" s="48"/>
    </row>
    <row r="233" spans="3:3" ht="30" customHeight="1">
      <c r="C233" s="48"/>
    </row>
    <row r="234" spans="3:3" ht="30" customHeight="1">
      <c r="C234" s="48"/>
    </row>
    <row r="235" spans="3:3" ht="30" customHeight="1">
      <c r="C235" s="48"/>
    </row>
    <row r="236" spans="3:3" ht="30" customHeight="1">
      <c r="C236" s="48"/>
    </row>
    <row r="237" spans="3:3" ht="30" customHeight="1">
      <c r="C237" s="48"/>
    </row>
    <row r="238" spans="3:3" ht="30" customHeight="1">
      <c r="C238" s="48"/>
    </row>
    <row r="239" spans="3:3" ht="30" customHeight="1">
      <c r="C239" s="48"/>
    </row>
    <row r="240" spans="3:3" ht="30" customHeight="1">
      <c r="C240" s="48"/>
    </row>
    <row r="241" spans="3:3" ht="30" customHeight="1">
      <c r="C241" s="48"/>
    </row>
    <row r="242" spans="3:3" ht="30" customHeight="1">
      <c r="C242" s="48"/>
    </row>
    <row r="243" spans="3:3" ht="30" customHeight="1">
      <c r="C243" s="48"/>
    </row>
    <row r="244" spans="3:3" ht="30" customHeight="1">
      <c r="C244" s="48"/>
    </row>
    <row r="245" spans="3:3" ht="30" customHeight="1">
      <c r="C245" s="48"/>
    </row>
    <row r="246" spans="3:3" ht="30" customHeight="1">
      <c r="C246" s="48"/>
    </row>
    <row r="247" spans="3:3" ht="30" customHeight="1">
      <c r="C247" s="48"/>
    </row>
    <row r="248" spans="3:3" ht="30" customHeight="1">
      <c r="C248" s="48"/>
    </row>
    <row r="249" spans="3:3" ht="30" customHeight="1">
      <c r="C249" s="48"/>
    </row>
    <row r="250" spans="3:3" ht="30" customHeight="1">
      <c r="C250" s="48"/>
    </row>
    <row r="251" spans="3:3" ht="30" customHeight="1">
      <c r="C251" s="48"/>
    </row>
    <row r="252" spans="3:3" ht="30" customHeight="1">
      <c r="C252" s="48"/>
    </row>
    <row r="253" spans="3:3" ht="30" customHeight="1">
      <c r="C253" s="48"/>
    </row>
    <row r="254" spans="3:3" ht="30" customHeight="1">
      <c r="C254" s="48"/>
    </row>
    <row r="255" spans="3:3" ht="30" customHeight="1">
      <c r="C255" s="48"/>
    </row>
    <row r="256" spans="3:3" ht="30" customHeight="1">
      <c r="C256" s="48"/>
    </row>
    <row r="257" spans="3:3" ht="30" customHeight="1">
      <c r="C257" s="48"/>
    </row>
    <row r="258" spans="3:3" ht="30" customHeight="1">
      <c r="C258" s="48"/>
    </row>
    <row r="259" spans="3:3" ht="30" customHeight="1">
      <c r="C259" s="48"/>
    </row>
    <row r="260" spans="3:3" ht="30" customHeight="1">
      <c r="C260" s="48"/>
    </row>
    <row r="261" spans="3:3" ht="30" customHeight="1">
      <c r="C261" s="48"/>
    </row>
    <row r="262" spans="3:3" ht="30" customHeight="1">
      <c r="C262" s="48"/>
    </row>
    <row r="263" spans="3:3" ht="30" customHeight="1">
      <c r="C263" s="48"/>
    </row>
    <row r="264" spans="3:3" ht="30" customHeight="1">
      <c r="C264" s="48"/>
    </row>
    <row r="265" spans="3:3" ht="30" customHeight="1">
      <c r="C265" s="48"/>
    </row>
    <row r="266" spans="3:3" ht="30" customHeight="1">
      <c r="C266" s="48"/>
    </row>
    <row r="267" spans="3:3" ht="30" customHeight="1">
      <c r="C267" s="48"/>
    </row>
    <row r="268" spans="3:3" ht="30" customHeight="1">
      <c r="C268" s="48"/>
    </row>
    <row r="269" spans="3:3" ht="30" customHeight="1">
      <c r="C269" s="48"/>
    </row>
    <row r="270" spans="3:3" ht="30" customHeight="1">
      <c r="C270" s="48"/>
    </row>
    <row r="271" spans="3:3" ht="30" customHeight="1">
      <c r="C271" s="48"/>
    </row>
    <row r="272" spans="3:3" ht="30" customHeight="1">
      <c r="C272" s="48"/>
    </row>
    <row r="273" spans="3:3" ht="30" customHeight="1">
      <c r="C273" s="48"/>
    </row>
    <row r="274" spans="3:3" ht="30" customHeight="1">
      <c r="C274" s="48"/>
    </row>
    <row r="275" spans="3:3" ht="30" customHeight="1">
      <c r="C275" s="48"/>
    </row>
    <row r="276" spans="3:3" ht="30" customHeight="1">
      <c r="C276" s="48"/>
    </row>
    <row r="277" spans="3:3" ht="30" customHeight="1">
      <c r="C277" s="48"/>
    </row>
    <row r="278" spans="3:3" ht="30" customHeight="1">
      <c r="C278" s="48"/>
    </row>
    <row r="279" spans="3:3" ht="30" customHeight="1">
      <c r="C279" s="48"/>
    </row>
    <row r="280" spans="3:3" ht="30" customHeight="1">
      <c r="C280" s="48"/>
    </row>
    <row r="281" spans="3:3" ht="30" customHeight="1">
      <c r="C281" s="48"/>
    </row>
    <row r="282" spans="3:3" ht="30" customHeight="1">
      <c r="C282" s="48"/>
    </row>
    <row r="283" spans="3:3" ht="30" customHeight="1">
      <c r="C283" s="48"/>
    </row>
    <row r="284" spans="3:3" ht="30" customHeight="1">
      <c r="C284" s="48"/>
    </row>
    <row r="285" spans="3:3" ht="30" customHeight="1">
      <c r="C285" s="48"/>
    </row>
    <row r="286" spans="3:3" ht="30" customHeight="1">
      <c r="C286" s="48"/>
    </row>
    <row r="287" spans="3:3" ht="30" customHeight="1">
      <c r="C287" s="48"/>
    </row>
    <row r="288" spans="3:3" ht="30" customHeight="1">
      <c r="C288" s="48"/>
    </row>
    <row r="289" spans="3:3" ht="30" customHeight="1">
      <c r="C289" s="48"/>
    </row>
    <row r="290" spans="3:3" ht="30" customHeight="1">
      <c r="C290" s="48"/>
    </row>
    <row r="291" spans="3:3" ht="30" customHeight="1">
      <c r="C291" s="48"/>
    </row>
    <row r="292" spans="3:3" ht="30" customHeight="1">
      <c r="C292" s="48"/>
    </row>
    <row r="293" spans="3:3" ht="30" customHeight="1">
      <c r="C293" s="48"/>
    </row>
    <row r="294" spans="3:3" ht="30" customHeight="1">
      <c r="C294" s="48"/>
    </row>
    <row r="295" spans="3:3" ht="30" customHeight="1">
      <c r="C295" s="48"/>
    </row>
    <row r="296" spans="3:3" ht="30" customHeight="1">
      <c r="C296" s="48"/>
    </row>
    <row r="297" spans="3:3" ht="30" customHeight="1"/>
    <row r="298" spans="3:3" ht="30" customHeight="1"/>
    <row r="299" spans="3:3" ht="30" customHeight="1"/>
    <row r="300" spans="3:3" ht="30" customHeight="1"/>
    <row r="301" spans="3:3" ht="30" customHeight="1"/>
    <row r="302" spans="3:3" ht="30" customHeight="1"/>
    <row r="303" spans="3:3" ht="30" customHeight="1"/>
    <row r="304" spans="3:3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  <row r="516" ht="30" customHeight="1"/>
    <row r="517" ht="30" customHeight="1"/>
  </sheetData>
  <sheetProtection formatColumns="0" formatRows="0" insertColumns="0" insertRows="0" insertHyperlinks="0" deleteColumns="0" deleteRows="0" selectLockedCells="1" sort="0" autoFilter="0" pivotTables="0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4"/>
  <dimension ref="C1:K517"/>
  <sheetViews>
    <sheetView showGridLines="0" zoomScale="90" zoomScaleNormal="90" zoomScalePageLayoutView="80" workbookViewId="0">
      <pane ySplit="2" topLeftCell="A3" activePane="bottomLeft" state="frozen"/>
      <selection activeCell="L9" sqref="L9"/>
      <selection pane="bottomLeft"/>
    </sheetView>
  </sheetViews>
  <sheetFormatPr defaultColWidth="10.75" defaultRowHeight="15.75"/>
  <cols>
    <col min="1" max="1" width="2.125" style="35" customWidth="1"/>
    <col min="2" max="2" width="1.375" style="35" customWidth="1"/>
    <col min="3" max="3" width="33.5" style="35" customWidth="1"/>
    <col min="4" max="4" width="1.625" style="35" customWidth="1"/>
    <col min="5" max="5" width="33.5" style="35" customWidth="1"/>
    <col min="6" max="6" width="1.625" style="47" customWidth="1"/>
    <col min="7" max="7" width="33.5" style="47" customWidth="1"/>
    <col min="8" max="8" width="1.625" style="35" customWidth="1"/>
    <col min="9" max="9" width="33.5" style="35" customWidth="1"/>
    <col min="10" max="10" width="1.625" style="35" customWidth="1"/>
    <col min="11" max="11" width="33.5" style="35" customWidth="1"/>
    <col min="12" max="16384" width="10.75" style="35"/>
  </cols>
  <sheetData>
    <row r="1" spans="3:11" s="32" customFormat="1" ht="39" customHeight="1">
      <c r="F1" s="44"/>
      <c r="G1" s="44"/>
    </row>
    <row r="2" spans="3:11" s="122" customFormat="1" ht="30" customHeight="1">
      <c r="C2" s="119"/>
      <c r="D2" s="119"/>
      <c r="E2" s="119"/>
      <c r="F2" s="120"/>
      <c r="G2" s="121"/>
    </row>
    <row r="3" spans="3:11" ht="15" customHeight="1" thickBot="1">
      <c r="C3" s="36"/>
      <c r="D3" s="36"/>
      <c r="E3" s="36"/>
      <c r="F3" s="46"/>
    </row>
    <row r="4" spans="3:11" ht="30" customHeight="1" thickTop="1" thickBot="1">
      <c r="C4" s="82" t="s">
        <v>25</v>
      </c>
      <c r="D4" s="71"/>
      <c r="E4" s="82" t="s">
        <v>26</v>
      </c>
      <c r="G4" s="82" t="s">
        <v>28</v>
      </c>
      <c r="I4" s="82" t="s">
        <v>30</v>
      </c>
      <c r="J4" s="22"/>
      <c r="K4" s="82" t="s">
        <v>31</v>
      </c>
    </row>
    <row r="5" spans="3:11" ht="54" customHeight="1" thickTop="1" thickBot="1">
      <c r="C5" s="89">
        <f>An_mr!E5</f>
        <v>0</v>
      </c>
      <c r="D5" s="47"/>
      <c r="E5" s="89">
        <f>An_mr!E6</f>
        <v>0</v>
      </c>
      <c r="G5" s="89">
        <f>An_ar!D7</f>
        <v>0</v>
      </c>
      <c r="H5" s="80"/>
      <c r="I5" s="89">
        <f>An_mr!E10</f>
        <v>0</v>
      </c>
      <c r="J5" s="81"/>
      <c r="K5" s="89" t="str">
        <f>An_mr!E12</f>
        <v/>
      </c>
    </row>
    <row r="6" spans="3:11" ht="9" customHeight="1" thickTop="1">
      <c r="C6" s="48"/>
    </row>
    <row r="7" spans="3:11" ht="30" customHeight="1">
      <c r="C7" s="48"/>
    </row>
    <row r="8" spans="3:11" ht="30" customHeight="1">
      <c r="C8" s="48"/>
    </row>
    <row r="9" spans="3:11" ht="30" customHeight="1">
      <c r="C9" s="48"/>
    </row>
    <row r="10" spans="3:11" ht="30" customHeight="1">
      <c r="C10" s="48"/>
    </row>
    <row r="11" spans="3:11" ht="30" customHeight="1"/>
    <row r="12" spans="3:11" ht="30" customHeight="1">
      <c r="C12" s="48"/>
    </row>
    <row r="13" spans="3:11" ht="30" customHeight="1">
      <c r="C13" s="48"/>
    </row>
    <row r="14" spans="3:11" ht="30" customHeight="1">
      <c r="C14" s="48"/>
    </row>
    <row r="15" spans="3:11" ht="30" customHeight="1">
      <c r="C15" s="48"/>
    </row>
    <row r="16" spans="3:11" ht="30" customHeight="1">
      <c r="C16" s="48"/>
    </row>
    <row r="17" spans="3:3" ht="30" customHeight="1">
      <c r="C17" s="48"/>
    </row>
    <row r="18" spans="3:3" ht="30" customHeight="1">
      <c r="C18" s="48"/>
    </row>
    <row r="19" spans="3:3" ht="30" customHeight="1">
      <c r="C19" s="48"/>
    </row>
    <row r="20" spans="3:3" ht="30" customHeight="1">
      <c r="C20" s="48"/>
    </row>
    <row r="21" spans="3:3" ht="30" customHeight="1">
      <c r="C21" s="48"/>
    </row>
    <row r="22" spans="3:3" ht="30" customHeight="1">
      <c r="C22" s="48"/>
    </row>
    <row r="23" spans="3:3" ht="30" customHeight="1">
      <c r="C23" s="48"/>
    </row>
    <row r="24" spans="3:3" ht="30" customHeight="1">
      <c r="C24" s="48"/>
    </row>
    <row r="25" spans="3:3" ht="30" customHeight="1">
      <c r="C25" s="48"/>
    </row>
    <row r="26" spans="3:3" ht="30" customHeight="1">
      <c r="C26" s="48"/>
    </row>
    <row r="27" spans="3:3" ht="30" customHeight="1">
      <c r="C27" s="48"/>
    </row>
    <row r="28" spans="3:3" ht="30" customHeight="1">
      <c r="C28" s="48"/>
    </row>
    <row r="29" spans="3:3" ht="30" customHeight="1">
      <c r="C29" s="48"/>
    </row>
    <row r="30" spans="3:3" ht="30" customHeight="1">
      <c r="C30" s="48"/>
    </row>
    <row r="31" spans="3:3" ht="30" customHeight="1">
      <c r="C31" s="48"/>
    </row>
    <row r="32" spans="3:3" ht="30" customHeight="1">
      <c r="C32" s="48"/>
    </row>
    <row r="33" spans="3:3" ht="30" customHeight="1">
      <c r="C33" s="48"/>
    </row>
    <row r="34" spans="3:3" ht="30" customHeight="1">
      <c r="C34" s="48"/>
    </row>
    <row r="35" spans="3:3" ht="30" customHeight="1">
      <c r="C35" s="48"/>
    </row>
    <row r="36" spans="3:3" ht="30" customHeight="1">
      <c r="C36" s="48"/>
    </row>
    <row r="37" spans="3:3" ht="30" customHeight="1">
      <c r="C37" s="48"/>
    </row>
    <row r="38" spans="3:3" ht="30" customHeight="1">
      <c r="C38" s="48"/>
    </row>
    <row r="39" spans="3:3" ht="30" customHeight="1">
      <c r="C39" s="48"/>
    </row>
    <row r="40" spans="3:3" ht="30" customHeight="1">
      <c r="C40" s="48"/>
    </row>
    <row r="41" spans="3:3" ht="30" customHeight="1">
      <c r="C41" s="48"/>
    </row>
    <row r="42" spans="3:3" ht="30" customHeight="1">
      <c r="C42" s="48"/>
    </row>
    <row r="43" spans="3:3" ht="30" customHeight="1">
      <c r="C43" s="48"/>
    </row>
    <row r="44" spans="3:3" ht="30" customHeight="1">
      <c r="C44" s="48"/>
    </row>
    <row r="45" spans="3:3" ht="30" customHeight="1">
      <c r="C45" s="48"/>
    </row>
    <row r="46" spans="3:3" ht="30" customHeight="1">
      <c r="C46" s="48"/>
    </row>
    <row r="47" spans="3:3" ht="30" customHeight="1">
      <c r="C47" s="48"/>
    </row>
    <row r="48" spans="3:3" ht="30" customHeight="1">
      <c r="C48" s="48"/>
    </row>
    <row r="49" spans="3:3" ht="30" customHeight="1">
      <c r="C49" s="48"/>
    </row>
    <row r="50" spans="3:3" ht="30" customHeight="1">
      <c r="C50" s="48"/>
    </row>
    <row r="51" spans="3:3" ht="30" customHeight="1">
      <c r="C51" s="48"/>
    </row>
    <row r="52" spans="3:3" ht="30" customHeight="1">
      <c r="C52" s="48"/>
    </row>
    <row r="53" spans="3:3" ht="30" customHeight="1">
      <c r="C53" s="48"/>
    </row>
    <row r="54" spans="3:3" ht="30" customHeight="1">
      <c r="C54" s="48"/>
    </row>
    <row r="55" spans="3:3" ht="30" customHeight="1">
      <c r="C55" s="48"/>
    </row>
    <row r="56" spans="3:3" ht="30" customHeight="1">
      <c r="C56" s="48"/>
    </row>
    <row r="57" spans="3:3" ht="30" customHeight="1">
      <c r="C57" s="48"/>
    </row>
    <row r="58" spans="3:3" ht="30" customHeight="1">
      <c r="C58" s="48"/>
    </row>
    <row r="59" spans="3:3" ht="30" customHeight="1">
      <c r="C59" s="48"/>
    </row>
    <row r="60" spans="3:3" ht="30" customHeight="1">
      <c r="C60" s="48"/>
    </row>
    <row r="61" spans="3:3" ht="30" customHeight="1">
      <c r="C61" s="48"/>
    </row>
    <row r="62" spans="3:3" ht="30" customHeight="1">
      <c r="C62" s="48"/>
    </row>
    <row r="63" spans="3:3" ht="30" customHeight="1">
      <c r="C63" s="48"/>
    </row>
    <row r="64" spans="3:3" ht="30" customHeight="1">
      <c r="C64" s="48"/>
    </row>
    <row r="65" spans="3:3" ht="30" customHeight="1">
      <c r="C65" s="48"/>
    </row>
    <row r="66" spans="3:3" ht="30" customHeight="1">
      <c r="C66" s="48"/>
    </row>
    <row r="67" spans="3:3" ht="30" customHeight="1">
      <c r="C67" s="48"/>
    </row>
    <row r="68" spans="3:3" ht="30" customHeight="1">
      <c r="C68" s="48"/>
    </row>
    <row r="69" spans="3:3" ht="30" customHeight="1">
      <c r="C69" s="48"/>
    </row>
    <row r="70" spans="3:3" ht="30" customHeight="1">
      <c r="C70" s="48"/>
    </row>
    <row r="71" spans="3:3" ht="30" customHeight="1">
      <c r="C71" s="48"/>
    </row>
    <row r="72" spans="3:3" ht="30" customHeight="1">
      <c r="C72" s="48"/>
    </row>
    <row r="73" spans="3:3" ht="30" customHeight="1">
      <c r="C73" s="48"/>
    </row>
    <row r="74" spans="3:3" ht="30" customHeight="1">
      <c r="C74" s="48"/>
    </row>
    <row r="75" spans="3:3" ht="30" customHeight="1">
      <c r="C75" s="48"/>
    </row>
    <row r="76" spans="3:3" ht="30" customHeight="1">
      <c r="C76" s="48"/>
    </row>
    <row r="77" spans="3:3" ht="30" customHeight="1">
      <c r="C77" s="48"/>
    </row>
    <row r="78" spans="3:3" ht="30" customHeight="1">
      <c r="C78" s="48"/>
    </row>
    <row r="79" spans="3:3" ht="30" customHeight="1">
      <c r="C79" s="48"/>
    </row>
    <row r="80" spans="3:3" ht="30" customHeight="1">
      <c r="C80" s="48"/>
    </row>
    <row r="81" spans="3:3" ht="30" customHeight="1">
      <c r="C81" s="48"/>
    </row>
    <row r="82" spans="3:3" ht="30" customHeight="1">
      <c r="C82" s="48"/>
    </row>
    <row r="83" spans="3:3" ht="30" customHeight="1">
      <c r="C83" s="48"/>
    </row>
    <row r="84" spans="3:3" ht="30" customHeight="1">
      <c r="C84" s="48"/>
    </row>
    <row r="85" spans="3:3" ht="30" customHeight="1">
      <c r="C85" s="48"/>
    </row>
    <row r="86" spans="3:3" ht="30" customHeight="1">
      <c r="C86" s="48"/>
    </row>
    <row r="87" spans="3:3" ht="30" customHeight="1">
      <c r="C87" s="48"/>
    </row>
    <row r="88" spans="3:3" ht="30" customHeight="1">
      <c r="C88" s="48"/>
    </row>
    <row r="89" spans="3:3" ht="30" customHeight="1">
      <c r="C89" s="48"/>
    </row>
    <row r="90" spans="3:3" ht="30" customHeight="1">
      <c r="C90" s="48"/>
    </row>
    <row r="91" spans="3:3" ht="30" customHeight="1">
      <c r="C91" s="48"/>
    </row>
    <row r="92" spans="3:3" ht="30" customHeight="1">
      <c r="C92" s="48"/>
    </row>
    <row r="93" spans="3:3" ht="30" customHeight="1">
      <c r="C93" s="48"/>
    </row>
    <row r="94" spans="3:3" ht="30" customHeight="1">
      <c r="C94" s="48"/>
    </row>
    <row r="95" spans="3:3" ht="30" customHeight="1">
      <c r="C95" s="48"/>
    </row>
    <row r="96" spans="3:3" ht="30" customHeight="1">
      <c r="C96" s="48"/>
    </row>
    <row r="97" spans="3:3" ht="30" customHeight="1">
      <c r="C97" s="48"/>
    </row>
    <row r="98" spans="3:3" ht="30" customHeight="1">
      <c r="C98" s="48"/>
    </row>
    <row r="99" spans="3:3" ht="30" customHeight="1">
      <c r="C99" s="48"/>
    </row>
    <row r="100" spans="3:3" ht="30" customHeight="1">
      <c r="C100" s="48"/>
    </row>
    <row r="101" spans="3:3" ht="30" customHeight="1">
      <c r="C101" s="48"/>
    </row>
    <row r="102" spans="3:3" ht="30" customHeight="1">
      <c r="C102" s="48"/>
    </row>
    <row r="103" spans="3:3" ht="30" customHeight="1">
      <c r="C103" s="48"/>
    </row>
    <row r="104" spans="3:3" ht="30" customHeight="1">
      <c r="C104" s="48"/>
    </row>
    <row r="105" spans="3:3" ht="30" customHeight="1">
      <c r="C105" s="48"/>
    </row>
    <row r="106" spans="3:3" ht="30" customHeight="1">
      <c r="C106" s="48"/>
    </row>
    <row r="107" spans="3:3" ht="30" customHeight="1">
      <c r="C107" s="48"/>
    </row>
    <row r="108" spans="3:3" ht="30" customHeight="1">
      <c r="C108" s="48"/>
    </row>
    <row r="109" spans="3:3" ht="30" customHeight="1">
      <c r="C109" s="48"/>
    </row>
    <row r="110" spans="3:3" ht="30" customHeight="1">
      <c r="C110" s="48"/>
    </row>
    <row r="111" spans="3:3" ht="30" customHeight="1">
      <c r="C111" s="48"/>
    </row>
    <row r="112" spans="3:3" ht="30" customHeight="1">
      <c r="C112" s="48"/>
    </row>
    <row r="113" spans="3:3" ht="30" customHeight="1">
      <c r="C113" s="48"/>
    </row>
    <row r="114" spans="3:3" ht="30" customHeight="1">
      <c r="C114" s="48"/>
    </row>
    <row r="115" spans="3:3" ht="30" customHeight="1">
      <c r="C115" s="48"/>
    </row>
    <row r="116" spans="3:3" ht="30" customHeight="1">
      <c r="C116" s="48"/>
    </row>
    <row r="117" spans="3:3" ht="30" customHeight="1">
      <c r="C117" s="48"/>
    </row>
    <row r="118" spans="3:3" ht="30" customHeight="1">
      <c r="C118" s="48"/>
    </row>
    <row r="119" spans="3:3" ht="30" customHeight="1">
      <c r="C119" s="48"/>
    </row>
    <row r="120" spans="3:3" ht="30" customHeight="1">
      <c r="C120" s="48"/>
    </row>
    <row r="121" spans="3:3" ht="30" customHeight="1">
      <c r="C121" s="48"/>
    </row>
    <row r="122" spans="3:3" ht="30" customHeight="1">
      <c r="C122" s="48"/>
    </row>
    <row r="123" spans="3:3" ht="30" customHeight="1">
      <c r="C123" s="48"/>
    </row>
    <row r="124" spans="3:3" ht="30" customHeight="1">
      <c r="C124" s="48"/>
    </row>
    <row r="125" spans="3:3" ht="30" customHeight="1">
      <c r="C125" s="48"/>
    </row>
    <row r="126" spans="3:3" ht="30" customHeight="1">
      <c r="C126" s="48"/>
    </row>
    <row r="127" spans="3:3" ht="30" customHeight="1">
      <c r="C127" s="48"/>
    </row>
    <row r="128" spans="3:3" ht="30" customHeight="1">
      <c r="C128" s="48"/>
    </row>
    <row r="129" spans="3:3" ht="30" customHeight="1">
      <c r="C129" s="48"/>
    </row>
    <row r="130" spans="3:3" ht="30" customHeight="1">
      <c r="C130" s="48"/>
    </row>
    <row r="131" spans="3:3" ht="30" customHeight="1">
      <c r="C131" s="48"/>
    </row>
    <row r="132" spans="3:3" ht="30" customHeight="1">
      <c r="C132" s="48"/>
    </row>
    <row r="133" spans="3:3" ht="30" customHeight="1">
      <c r="C133" s="48"/>
    </row>
    <row r="134" spans="3:3" ht="30" customHeight="1">
      <c r="C134" s="48"/>
    </row>
    <row r="135" spans="3:3" ht="30" customHeight="1">
      <c r="C135" s="48"/>
    </row>
    <row r="136" spans="3:3" ht="30" customHeight="1">
      <c r="C136" s="48"/>
    </row>
    <row r="137" spans="3:3" ht="30" customHeight="1">
      <c r="C137" s="48"/>
    </row>
    <row r="138" spans="3:3" ht="30" customHeight="1">
      <c r="C138" s="48"/>
    </row>
    <row r="139" spans="3:3" ht="30" customHeight="1">
      <c r="C139" s="48"/>
    </row>
    <row r="140" spans="3:3" ht="30" customHeight="1">
      <c r="C140" s="48"/>
    </row>
    <row r="141" spans="3:3" ht="30" customHeight="1">
      <c r="C141" s="48"/>
    </row>
    <row r="142" spans="3:3" ht="30" customHeight="1">
      <c r="C142" s="48"/>
    </row>
    <row r="143" spans="3:3" ht="30" customHeight="1">
      <c r="C143" s="48"/>
    </row>
    <row r="144" spans="3:3" ht="30" customHeight="1">
      <c r="C144" s="48"/>
    </row>
    <row r="145" spans="3:3" ht="30" customHeight="1">
      <c r="C145" s="48"/>
    </row>
    <row r="146" spans="3:3" ht="30" customHeight="1">
      <c r="C146" s="48"/>
    </row>
    <row r="147" spans="3:3" ht="30" customHeight="1">
      <c r="C147" s="48"/>
    </row>
    <row r="148" spans="3:3" ht="30" customHeight="1">
      <c r="C148" s="48"/>
    </row>
    <row r="149" spans="3:3" ht="30" customHeight="1">
      <c r="C149" s="48"/>
    </row>
    <row r="150" spans="3:3" ht="30" customHeight="1">
      <c r="C150" s="48"/>
    </row>
    <row r="151" spans="3:3" ht="30" customHeight="1">
      <c r="C151" s="48"/>
    </row>
    <row r="152" spans="3:3" ht="30" customHeight="1">
      <c r="C152" s="48"/>
    </row>
    <row r="153" spans="3:3" ht="30" customHeight="1">
      <c r="C153" s="48"/>
    </row>
    <row r="154" spans="3:3" ht="30" customHeight="1">
      <c r="C154" s="48"/>
    </row>
    <row r="155" spans="3:3" ht="30" customHeight="1">
      <c r="C155" s="48"/>
    </row>
    <row r="156" spans="3:3" ht="30" customHeight="1">
      <c r="C156" s="48"/>
    </row>
    <row r="157" spans="3:3" ht="30" customHeight="1">
      <c r="C157" s="48"/>
    </row>
    <row r="158" spans="3:3" ht="30" customHeight="1">
      <c r="C158" s="48"/>
    </row>
    <row r="159" spans="3:3" ht="30" customHeight="1">
      <c r="C159" s="48"/>
    </row>
    <row r="160" spans="3:3" ht="30" customHeight="1">
      <c r="C160" s="48"/>
    </row>
    <row r="161" spans="3:3" ht="30" customHeight="1">
      <c r="C161" s="48"/>
    </row>
    <row r="162" spans="3:3" ht="30" customHeight="1">
      <c r="C162" s="48"/>
    </row>
    <row r="163" spans="3:3" ht="30" customHeight="1">
      <c r="C163" s="48"/>
    </row>
    <row r="164" spans="3:3" ht="30" customHeight="1">
      <c r="C164" s="48"/>
    </row>
    <row r="165" spans="3:3" ht="30" customHeight="1">
      <c r="C165" s="48"/>
    </row>
    <row r="166" spans="3:3" ht="30" customHeight="1">
      <c r="C166" s="48"/>
    </row>
    <row r="167" spans="3:3" ht="30" customHeight="1">
      <c r="C167" s="48"/>
    </row>
    <row r="168" spans="3:3" ht="30" customHeight="1">
      <c r="C168" s="48"/>
    </row>
    <row r="169" spans="3:3" ht="30" customHeight="1">
      <c r="C169" s="48"/>
    </row>
    <row r="170" spans="3:3" ht="30" customHeight="1">
      <c r="C170" s="48"/>
    </row>
    <row r="171" spans="3:3" ht="30" customHeight="1">
      <c r="C171" s="48"/>
    </row>
    <row r="172" spans="3:3" ht="30" customHeight="1">
      <c r="C172" s="48"/>
    </row>
    <row r="173" spans="3:3" ht="30" customHeight="1">
      <c r="C173" s="48"/>
    </row>
    <row r="174" spans="3:3" ht="30" customHeight="1">
      <c r="C174" s="48"/>
    </row>
    <row r="175" spans="3:3" ht="30" customHeight="1">
      <c r="C175" s="48"/>
    </row>
    <row r="176" spans="3:3" ht="30" customHeight="1">
      <c r="C176" s="48"/>
    </row>
    <row r="177" spans="3:3" ht="30" customHeight="1">
      <c r="C177" s="48"/>
    </row>
    <row r="178" spans="3:3" ht="30" customHeight="1">
      <c r="C178" s="48"/>
    </row>
    <row r="179" spans="3:3" ht="30" customHeight="1">
      <c r="C179" s="48"/>
    </row>
    <row r="180" spans="3:3" ht="30" customHeight="1">
      <c r="C180" s="48"/>
    </row>
    <row r="181" spans="3:3" ht="30" customHeight="1">
      <c r="C181" s="48"/>
    </row>
    <row r="182" spans="3:3" ht="30" customHeight="1">
      <c r="C182" s="48"/>
    </row>
    <row r="183" spans="3:3" ht="30" customHeight="1">
      <c r="C183" s="48"/>
    </row>
    <row r="184" spans="3:3" ht="30" customHeight="1">
      <c r="C184" s="48"/>
    </row>
    <row r="185" spans="3:3" ht="30" customHeight="1">
      <c r="C185" s="48"/>
    </row>
    <row r="186" spans="3:3" ht="30" customHeight="1">
      <c r="C186" s="48"/>
    </row>
    <row r="187" spans="3:3" ht="30" customHeight="1">
      <c r="C187" s="48"/>
    </row>
    <row r="188" spans="3:3" ht="30" customHeight="1">
      <c r="C188" s="48"/>
    </row>
    <row r="189" spans="3:3" ht="30" customHeight="1">
      <c r="C189" s="48"/>
    </row>
    <row r="190" spans="3:3" ht="30" customHeight="1">
      <c r="C190" s="48"/>
    </row>
    <row r="191" spans="3:3" ht="30" customHeight="1">
      <c r="C191" s="48"/>
    </row>
    <row r="192" spans="3:3" ht="30" customHeight="1">
      <c r="C192" s="48"/>
    </row>
    <row r="193" spans="3:3" ht="30" customHeight="1">
      <c r="C193" s="48"/>
    </row>
    <row r="194" spans="3:3" ht="30" customHeight="1">
      <c r="C194" s="48"/>
    </row>
    <row r="195" spans="3:3" ht="30" customHeight="1">
      <c r="C195" s="48"/>
    </row>
    <row r="196" spans="3:3" ht="30" customHeight="1">
      <c r="C196" s="48"/>
    </row>
    <row r="197" spans="3:3" ht="30" customHeight="1">
      <c r="C197" s="48"/>
    </row>
    <row r="198" spans="3:3" ht="30" customHeight="1">
      <c r="C198" s="48"/>
    </row>
    <row r="199" spans="3:3" ht="30" customHeight="1">
      <c r="C199" s="48"/>
    </row>
    <row r="200" spans="3:3" ht="30" customHeight="1">
      <c r="C200" s="48"/>
    </row>
    <row r="201" spans="3:3" ht="30" customHeight="1">
      <c r="C201" s="48"/>
    </row>
    <row r="202" spans="3:3" ht="30" customHeight="1">
      <c r="C202" s="48"/>
    </row>
    <row r="203" spans="3:3" ht="30" customHeight="1">
      <c r="C203" s="48"/>
    </row>
    <row r="204" spans="3:3" ht="30" customHeight="1">
      <c r="C204" s="48"/>
    </row>
    <row r="205" spans="3:3" ht="30" customHeight="1">
      <c r="C205" s="48"/>
    </row>
    <row r="206" spans="3:3" ht="30" customHeight="1">
      <c r="C206" s="48"/>
    </row>
    <row r="207" spans="3:3" ht="30" customHeight="1">
      <c r="C207" s="48"/>
    </row>
    <row r="208" spans="3:3" ht="30" customHeight="1">
      <c r="C208" s="48"/>
    </row>
    <row r="209" spans="3:3" ht="30" customHeight="1">
      <c r="C209" s="48"/>
    </row>
    <row r="210" spans="3:3" ht="30" customHeight="1">
      <c r="C210" s="48"/>
    </row>
    <row r="211" spans="3:3" ht="30" customHeight="1">
      <c r="C211" s="48"/>
    </row>
    <row r="212" spans="3:3" ht="30" customHeight="1">
      <c r="C212" s="48"/>
    </row>
    <row r="213" spans="3:3" ht="30" customHeight="1">
      <c r="C213" s="48"/>
    </row>
    <row r="214" spans="3:3" ht="30" customHeight="1">
      <c r="C214" s="48"/>
    </row>
    <row r="215" spans="3:3" ht="30" customHeight="1">
      <c r="C215" s="48"/>
    </row>
    <row r="216" spans="3:3" ht="30" customHeight="1">
      <c r="C216" s="48"/>
    </row>
    <row r="217" spans="3:3" ht="30" customHeight="1">
      <c r="C217" s="48"/>
    </row>
    <row r="218" spans="3:3" ht="30" customHeight="1">
      <c r="C218" s="48"/>
    </row>
    <row r="219" spans="3:3" ht="30" customHeight="1">
      <c r="C219" s="48"/>
    </row>
    <row r="220" spans="3:3" ht="30" customHeight="1">
      <c r="C220" s="48"/>
    </row>
    <row r="221" spans="3:3" ht="30" customHeight="1">
      <c r="C221" s="48"/>
    </row>
    <row r="222" spans="3:3" ht="30" customHeight="1">
      <c r="C222" s="48"/>
    </row>
    <row r="223" spans="3:3" ht="30" customHeight="1">
      <c r="C223" s="48"/>
    </row>
    <row r="224" spans="3:3" ht="30" customHeight="1">
      <c r="C224" s="48"/>
    </row>
    <row r="225" spans="3:3" ht="30" customHeight="1">
      <c r="C225" s="48"/>
    </row>
    <row r="226" spans="3:3" ht="30" customHeight="1">
      <c r="C226" s="48"/>
    </row>
    <row r="227" spans="3:3" ht="30" customHeight="1">
      <c r="C227" s="48"/>
    </row>
    <row r="228" spans="3:3" ht="30" customHeight="1">
      <c r="C228" s="48"/>
    </row>
    <row r="229" spans="3:3" ht="30" customHeight="1">
      <c r="C229" s="48"/>
    </row>
    <row r="230" spans="3:3" ht="30" customHeight="1">
      <c r="C230" s="48"/>
    </row>
    <row r="231" spans="3:3" ht="30" customHeight="1">
      <c r="C231" s="48"/>
    </row>
    <row r="232" spans="3:3" ht="30" customHeight="1">
      <c r="C232" s="48"/>
    </row>
    <row r="233" spans="3:3" ht="30" customHeight="1">
      <c r="C233" s="48"/>
    </row>
    <row r="234" spans="3:3" ht="30" customHeight="1">
      <c r="C234" s="48"/>
    </row>
    <row r="235" spans="3:3" ht="30" customHeight="1">
      <c r="C235" s="48"/>
    </row>
    <row r="236" spans="3:3" ht="30" customHeight="1">
      <c r="C236" s="48"/>
    </row>
    <row r="237" spans="3:3" ht="30" customHeight="1">
      <c r="C237" s="48"/>
    </row>
    <row r="238" spans="3:3" ht="30" customHeight="1">
      <c r="C238" s="48"/>
    </row>
    <row r="239" spans="3:3" ht="30" customHeight="1">
      <c r="C239" s="48"/>
    </row>
    <row r="240" spans="3:3" ht="30" customHeight="1">
      <c r="C240" s="48"/>
    </row>
    <row r="241" spans="3:3" ht="30" customHeight="1">
      <c r="C241" s="48"/>
    </row>
    <row r="242" spans="3:3" ht="30" customHeight="1">
      <c r="C242" s="48"/>
    </row>
    <row r="243" spans="3:3" ht="30" customHeight="1">
      <c r="C243" s="48"/>
    </row>
    <row r="244" spans="3:3" ht="30" customHeight="1">
      <c r="C244" s="48"/>
    </row>
    <row r="245" spans="3:3" ht="30" customHeight="1">
      <c r="C245" s="48"/>
    </row>
    <row r="246" spans="3:3" ht="30" customHeight="1">
      <c r="C246" s="48"/>
    </row>
    <row r="247" spans="3:3" ht="30" customHeight="1">
      <c r="C247" s="48"/>
    </row>
    <row r="248" spans="3:3" ht="30" customHeight="1">
      <c r="C248" s="48"/>
    </row>
    <row r="249" spans="3:3" ht="30" customHeight="1">
      <c r="C249" s="48"/>
    </row>
    <row r="250" spans="3:3" ht="30" customHeight="1">
      <c r="C250" s="48"/>
    </row>
    <row r="251" spans="3:3" ht="30" customHeight="1">
      <c r="C251" s="48"/>
    </row>
    <row r="252" spans="3:3" ht="30" customHeight="1">
      <c r="C252" s="48"/>
    </row>
    <row r="253" spans="3:3" ht="30" customHeight="1">
      <c r="C253" s="48"/>
    </row>
    <row r="254" spans="3:3" ht="30" customHeight="1">
      <c r="C254" s="48"/>
    </row>
    <row r="255" spans="3:3" ht="30" customHeight="1">
      <c r="C255" s="48"/>
    </row>
    <row r="256" spans="3:3" ht="30" customHeight="1">
      <c r="C256" s="48"/>
    </row>
    <row r="257" spans="3:3" ht="30" customHeight="1">
      <c r="C257" s="48"/>
    </row>
    <row r="258" spans="3:3" ht="30" customHeight="1">
      <c r="C258" s="48"/>
    </row>
    <row r="259" spans="3:3" ht="30" customHeight="1">
      <c r="C259" s="48"/>
    </row>
    <row r="260" spans="3:3" ht="30" customHeight="1">
      <c r="C260" s="48"/>
    </row>
    <row r="261" spans="3:3" ht="30" customHeight="1">
      <c r="C261" s="48"/>
    </row>
    <row r="262" spans="3:3" ht="30" customHeight="1">
      <c r="C262" s="48"/>
    </row>
    <row r="263" spans="3:3" ht="30" customHeight="1">
      <c r="C263" s="48"/>
    </row>
    <row r="264" spans="3:3" ht="30" customHeight="1">
      <c r="C264" s="48"/>
    </row>
    <row r="265" spans="3:3" ht="30" customHeight="1">
      <c r="C265" s="48"/>
    </row>
    <row r="266" spans="3:3" ht="30" customHeight="1">
      <c r="C266" s="48"/>
    </row>
    <row r="267" spans="3:3" ht="30" customHeight="1">
      <c r="C267" s="48"/>
    </row>
    <row r="268" spans="3:3" ht="30" customHeight="1">
      <c r="C268" s="48"/>
    </row>
    <row r="269" spans="3:3" ht="30" customHeight="1">
      <c r="C269" s="48"/>
    </row>
    <row r="270" spans="3:3" ht="30" customHeight="1">
      <c r="C270" s="48"/>
    </row>
    <row r="271" spans="3:3" ht="30" customHeight="1">
      <c r="C271" s="48"/>
    </row>
    <row r="272" spans="3:3" ht="30" customHeight="1">
      <c r="C272" s="48"/>
    </row>
    <row r="273" spans="3:3" ht="30" customHeight="1">
      <c r="C273" s="48"/>
    </row>
    <row r="274" spans="3:3" ht="30" customHeight="1">
      <c r="C274" s="48"/>
    </row>
    <row r="275" spans="3:3" ht="30" customHeight="1">
      <c r="C275" s="48"/>
    </row>
    <row r="276" spans="3:3" ht="30" customHeight="1">
      <c r="C276" s="48"/>
    </row>
    <row r="277" spans="3:3" ht="30" customHeight="1">
      <c r="C277" s="48"/>
    </row>
    <row r="278" spans="3:3" ht="30" customHeight="1">
      <c r="C278" s="48"/>
    </row>
    <row r="279" spans="3:3" ht="30" customHeight="1">
      <c r="C279" s="48"/>
    </row>
    <row r="280" spans="3:3" ht="30" customHeight="1">
      <c r="C280" s="48"/>
    </row>
    <row r="281" spans="3:3" ht="30" customHeight="1">
      <c r="C281" s="48"/>
    </row>
    <row r="282" spans="3:3" ht="30" customHeight="1">
      <c r="C282" s="48"/>
    </row>
    <row r="283" spans="3:3" ht="30" customHeight="1">
      <c r="C283" s="48"/>
    </row>
    <row r="284" spans="3:3" ht="30" customHeight="1">
      <c r="C284" s="48"/>
    </row>
    <row r="285" spans="3:3" ht="30" customHeight="1">
      <c r="C285" s="48"/>
    </row>
    <row r="286" spans="3:3" ht="30" customHeight="1">
      <c r="C286" s="48"/>
    </row>
    <row r="287" spans="3:3" ht="30" customHeight="1">
      <c r="C287" s="48"/>
    </row>
    <row r="288" spans="3:3" ht="30" customHeight="1">
      <c r="C288" s="48"/>
    </row>
    <row r="289" spans="3:3" ht="30" customHeight="1">
      <c r="C289" s="48"/>
    </row>
    <row r="290" spans="3:3" ht="30" customHeight="1">
      <c r="C290" s="48"/>
    </row>
    <row r="291" spans="3:3" ht="30" customHeight="1">
      <c r="C291" s="48"/>
    </row>
    <row r="292" spans="3:3" ht="30" customHeight="1">
      <c r="C292" s="48"/>
    </row>
    <row r="293" spans="3:3" ht="30" customHeight="1">
      <c r="C293" s="48"/>
    </row>
    <row r="294" spans="3:3" ht="30" customHeight="1">
      <c r="C294" s="48"/>
    </row>
    <row r="295" spans="3:3" ht="30" customHeight="1">
      <c r="C295" s="48"/>
    </row>
    <row r="296" spans="3:3" ht="30" customHeight="1">
      <c r="C296" s="48"/>
    </row>
    <row r="297" spans="3:3" ht="30" customHeight="1"/>
    <row r="298" spans="3:3" ht="30" customHeight="1"/>
    <row r="299" spans="3:3" ht="30" customHeight="1"/>
    <row r="300" spans="3:3" ht="30" customHeight="1"/>
    <row r="301" spans="3:3" ht="30" customHeight="1"/>
    <row r="302" spans="3:3" ht="30" customHeight="1"/>
    <row r="303" spans="3:3" ht="30" customHeight="1"/>
    <row r="304" spans="3:3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  <row r="516" ht="30" customHeight="1"/>
    <row r="517" ht="30" customHeight="1"/>
  </sheetData>
  <sheetProtection formatColumns="0" formatRows="0" insertColumns="0" insertRows="0" insertHyperlinks="0" deleteColumns="0" deleteRows="0" selectLockedCells="1" sort="0" autoFilter="0" pivotTables="0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15"/>
  <dimension ref="C1:J517"/>
  <sheetViews>
    <sheetView showGridLines="0" zoomScale="90" zoomScaleNormal="90" zoomScalePageLayoutView="80" workbookViewId="0">
      <pane ySplit="2" topLeftCell="A3" activePane="bottomLeft" state="frozen"/>
      <selection activeCell="L9" sqref="L9"/>
      <selection pane="bottomLeft"/>
    </sheetView>
  </sheetViews>
  <sheetFormatPr defaultColWidth="11" defaultRowHeight="15.75"/>
  <cols>
    <col min="1" max="1" width="2.125" style="35" customWidth="1"/>
    <col min="2" max="2" width="1.375" style="35" customWidth="1"/>
    <col min="3" max="3" width="16" style="35" customWidth="1"/>
    <col min="4" max="4" width="25.25" style="35" customWidth="1"/>
    <col min="5" max="5" width="67" style="35" customWidth="1"/>
    <col min="6" max="6" width="27.125" style="47" customWidth="1"/>
    <col min="7" max="7" width="28.625" style="47" customWidth="1"/>
    <col min="8" max="8" width="11.5" style="35" customWidth="1"/>
    <col min="9" max="9" width="19.25" style="35" customWidth="1"/>
    <col min="10" max="10" width="18.875" style="35" customWidth="1"/>
    <col min="11" max="20" width="10.75" style="35" customWidth="1"/>
    <col min="21" max="16384" width="11" style="35"/>
  </cols>
  <sheetData>
    <row r="1" spans="3:10" s="32" customFormat="1" ht="39" customHeight="1">
      <c r="F1" s="44"/>
      <c r="G1" s="44"/>
    </row>
    <row r="2" spans="3:10" s="138" customFormat="1" ht="30" customHeight="1">
      <c r="C2" s="135"/>
      <c r="D2" s="135"/>
      <c r="E2" s="135"/>
      <c r="F2" s="136"/>
      <c r="G2" s="137"/>
    </row>
    <row r="3" spans="3:10" ht="15" customHeight="1" thickBot="1">
      <c r="C3" s="36"/>
      <c r="D3" s="36"/>
      <c r="E3" s="36"/>
      <c r="F3" s="46"/>
    </row>
    <row r="4" spans="3:10" ht="30" customHeight="1" thickTop="1" thickBot="1">
      <c r="C4" s="18" t="s">
        <v>40</v>
      </c>
      <c r="D4" s="18" t="s">
        <v>39</v>
      </c>
      <c r="E4" s="13" t="s">
        <v>41</v>
      </c>
      <c r="F4" s="24"/>
      <c r="G4" s="24"/>
      <c r="H4" s="21"/>
      <c r="I4" s="21"/>
      <c r="J4" s="22"/>
    </row>
    <row r="5" spans="3:10" ht="30" customHeight="1" thickTop="1" thickBot="1">
      <c r="C5" s="74" t="s">
        <v>29</v>
      </c>
      <c r="D5" s="74" t="s">
        <v>44</v>
      </c>
      <c r="E5" s="74" t="s">
        <v>48</v>
      </c>
      <c r="F5" s="75"/>
      <c r="G5" s="76"/>
      <c r="H5" s="57"/>
      <c r="I5" s="72"/>
      <c r="J5" s="73"/>
    </row>
    <row r="6" spans="3:10" ht="30" customHeight="1" thickTop="1">
      <c r="C6" s="74" t="s">
        <v>42</v>
      </c>
      <c r="D6" s="74" t="s">
        <v>45</v>
      </c>
      <c r="E6" s="74" t="s">
        <v>49</v>
      </c>
    </row>
    <row r="7" spans="3:10" ht="30" customHeight="1">
      <c r="C7" s="74" t="s">
        <v>34</v>
      </c>
      <c r="D7" s="77" t="s">
        <v>54</v>
      </c>
      <c r="E7" s="74" t="s">
        <v>50</v>
      </c>
    </row>
    <row r="8" spans="3:10" ht="30" customHeight="1">
      <c r="C8" s="74" t="s">
        <v>36</v>
      </c>
      <c r="D8" s="74" t="s">
        <v>46</v>
      </c>
      <c r="E8" s="74" t="s">
        <v>51</v>
      </c>
    </row>
    <row r="9" spans="3:10" ht="30" customHeight="1">
      <c r="C9" s="74" t="s">
        <v>43</v>
      </c>
      <c r="D9" s="74" t="s">
        <v>47</v>
      </c>
      <c r="E9" s="74" t="s">
        <v>52</v>
      </c>
    </row>
    <row r="10" spans="3:10" ht="30" customHeight="1">
      <c r="C10" s="101"/>
      <c r="D10" s="101"/>
      <c r="E10" s="101"/>
    </row>
    <row r="11" spans="3:10" ht="31.5" customHeight="1">
      <c r="C11" s="102"/>
      <c r="D11" s="102"/>
      <c r="E11" s="103"/>
    </row>
    <row r="12" spans="3:10" ht="30" customHeight="1">
      <c r="C12" s="48"/>
    </row>
    <row r="13" spans="3:10" ht="30" customHeight="1">
      <c r="C13" s="48"/>
    </row>
    <row r="14" spans="3:10" ht="30" customHeight="1">
      <c r="C14" s="48"/>
    </row>
    <row r="15" spans="3:10" ht="30" customHeight="1">
      <c r="C15" s="48"/>
    </row>
    <row r="16" spans="3:10" ht="30" customHeight="1">
      <c r="C16" s="48"/>
    </row>
    <row r="17" spans="3:3" ht="30" customHeight="1">
      <c r="C17" s="48"/>
    </row>
    <row r="18" spans="3:3" ht="30" customHeight="1">
      <c r="C18" s="48"/>
    </row>
    <row r="19" spans="3:3" ht="30" customHeight="1">
      <c r="C19" s="48"/>
    </row>
    <row r="20" spans="3:3" ht="30" customHeight="1">
      <c r="C20" s="48"/>
    </row>
    <row r="21" spans="3:3" ht="30" customHeight="1">
      <c r="C21" s="48"/>
    </row>
    <row r="22" spans="3:3" ht="30" customHeight="1">
      <c r="C22" s="48"/>
    </row>
    <row r="23" spans="3:3" ht="30" customHeight="1">
      <c r="C23" s="48"/>
    </row>
    <row r="24" spans="3:3" ht="30" customHeight="1">
      <c r="C24" s="48"/>
    </row>
    <row r="25" spans="3:3" ht="30" customHeight="1">
      <c r="C25" s="48"/>
    </row>
    <row r="26" spans="3:3" ht="30" customHeight="1">
      <c r="C26" s="48"/>
    </row>
    <row r="27" spans="3:3" ht="30" customHeight="1">
      <c r="C27" s="48"/>
    </row>
    <row r="28" spans="3:3" ht="30" customHeight="1">
      <c r="C28" s="48"/>
    </row>
    <row r="29" spans="3:3" ht="30" customHeight="1">
      <c r="C29" s="48"/>
    </row>
    <row r="30" spans="3:3" ht="30" customHeight="1">
      <c r="C30" s="48"/>
    </row>
    <row r="31" spans="3:3" ht="30" customHeight="1">
      <c r="C31" s="48"/>
    </row>
    <row r="32" spans="3:3" ht="30" customHeight="1">
      <c r="C32" s="48"/>
    </row>
    <row r="33" spans="3:3" ht="30" customHeight="1">
      <c r="C33" s="48"/>
    </row>
    <row r="34" spans="3:3" ht="30" customHeight="1">
      <c r="C34" s="48"/>
    </row>
    <row r="35" spans="3:3" ht="30" customHeight="1">
      <c r="C35" s="48"/>
    </row>
    <row r="36" spans="3:3" ht="30" customHeight="1">
      <c r="C36" s="48"/>
    </row>
    <row r="37" spans="3:3" ht="30" customHeight="1">
      <c r="C37" s="48"/>
    </row>
    <row r="38" spans="3:3" ht="30" customHeight="1">
      <c r="C38" s="48"/>
    </row>
    <row r="39" spans="3:3" ht="30" customHeight="1">
      <c r="C39" s="48"/>
    </row>
    <row r="40" spans="3:3" ht="30" customHeight="1">
      <c r="C40" s="48"/>
    </row>
    <row r="41" spans="3:3" ht="30" customHeight="1">
      <c r="C41" s="48"/>
    </row>
    <row r="42" spans="3:3" ht="30" customHeight="1">
      <c r="C42" s="48"/>
    </row>
    <row r="43" spans="3:3" ht="30" customHeight="1">
      <c r="C43" s="48"/>
    </row>
    <row r="44" spans="3:3" ht="30" customHeight="1">
      <c r="C44" s="48"/>
    </row>
    <row r="45" spans="3:3" ht="30" customHeight="1">
      <c r="C45" s="48"/>
    </row>
    <row r="46" spans="3:3" ht="30" customHeight="1">
      <c r="C46" s="48"/>
    </row>
    <row r="47" spans="3:3" ht="30" customHeight="1">
      <c r="C47" s="48"/>
    </row>
    <row r="48" spans="3:3" ht="30" customHeight="1">
      <c r="C48" s="48"/>
    </row>
    <row r="49" spans="3:3" ht="30" customHeight="1">
      <c r="C49" s="48"/>
    </row>
    <row r="50" spans="3:3" ht="30" customHeight="1">
      <c r="C50" s="48"/>
    </row>
    <row r="51" spans="3:3" ht="30" customHeight="1">
      <c r="C51" s="48"/>
    </row>
    <row r="52" spans="3:3" ht="30" customHeight="1">
      <c r="C52" s="48"/>
    </row>
    <row r="53" spans="3:3" ht="30" customHeight="1">
      <c r="C53" s="48"/>
    </row>
    <row r="54" spans="3:3" ht="30" customHeight="1">
      <c r="C54" s="48"/>
    </row>
    <row r="55" spans="3:3" ht="30" customHeight="1">
      <c r="C55" s="48"/>
    </row>
    <row r="56" spans="3:3" ht="30" customHeight="1">
      <c r="C56" s="48"/>
    </row>
    <row r="57" spans="3:3" ht="30" customHeight="1">
      <c r="C57" s="48"/>
    </row>
    <row r="58" spans="3:3" ht="30" customHeight="1">
      <c r="C58" s="48"/>
    </row>
    <row r="59" spans="3:3" ht="30" customHeight="1">
      <c r="C59" s="48"/>
    </row>
    <row r="60" spans="3:3" ht="30" customHeight="1">
      <c r="C60" s="48"/>
    </row>
    <row r="61" spans="3:3" ht="30" customHeight="1">
      <c r="C61" s="48"/>
    </row>
    <row r="62" spans="3:3" ht="30" customHeight="1">
      <c r="C62" s="48"/>
    </row>
    <row r="63" spans="3:3" ht="30" customHeight="1">
      <c r="C63" s="48"/>
    </row>
    <row r="64" spans="3:3" ht="30" customHeight="1">
      <c r="C64" s="48"/>
    </row>
    <row r="65" spans="3:3" ht="30" customHeight="1">
      <c r="C65" s="48"/>
    </row>
    <row r="66" spans="3:3" ht="30" customHeight="1">
      <c r="C66" s="48"/>
    </row>
    <row r="67" spans="3:3" ht="30" customHeight="1">
      <c r="C67" s="48"/>
    </row>
    <row r="68" spans="3:3" ht="30" customHeight="1">
      <c r="C68" s="48"/>
    </row>
    <row r="69" spans="3:3" ht="30" customHeight="1">
      <c r="C69" s="48"/>
    </row>
    <row r="70" spans="3:3" ht="30" customHeight="1">
      <c r="C70" s="48"/>
    </row>
    <row r="71" spans="3:3" ht="30" customHeight="1">
      <c r="C71" s="48"/>
    </row>
    <row r="72" spans="3:3" ht="30" customHeight="1">
      <c r="C72" s="48"/>
    </row>
    <row r="73" spans="3:3" ht="30" customHeight="1">
      <c r="C73" s="48"/>
    </row>
    <row r="74" spans="3:3" ht="30" customHeight="1">
      <c r="C74" s="48"/>
    </row>
    <row r="75" spans="3:3" ht="30" customHeight="1">
      <c r="C75" s="48"/>
    </row>
    <row r="76" spans="3:3" ht="30" customHeight="1">
      <c r="C76" s="48"/>
    </row>
    <row r="77" spans="3:3" ht="30" customHeight="1">
      <c r="C77" s="48"/>
    </row>
    <row r="78" spans="3:3" ht="30" customHeight="1">
      <c r="C78" s="48"/>
    </row>
    <row r="79" spans="3:3" ht="30" customHeight="1">
      <c r="C79" s="48"/>
    </row>
    <row r="80" spans="3:3" ht="30" customHeight="1">
      <c r="C80" s="48"/>
    </row>
    <row r="81" spans="3:3" ht="30" customHeight="1">
      <c r="C81" s="48"/>
    </row>
    <row r="82" spans="3:3" ht="30" customHeight="1">
      <c r="C82" s="48"/>
    </row>
    <row r="83" spans="3:3" ht="30" customHeight="1">
      <c r="C83" s="48"/>
    </row>
    <row r="84" spans="3:3" ht="30" customHeight="1">
      <c r="C84" s="48"/>
    </row>
    <row r="85" spans="3:3" ht="30" customHeight="1">
      <c r="C85" s="48"/>
    </row>
    <row r="86" spans="3:3" ht="30" customHeight="1">
      <c r="C86" s="48"/>
    </row>
    <row r="87" spans="3:3" ht="30" customHeight="1">
      <c r="C87" s="48"/>
    </row>
    <row r="88" spans="3:3" ht="30" customHeight="1">
      <c r="C88" s="48"/>
    </row>
    <row r="89" spans="3:3" ht="30" customHeight="1">
      <c r="C89" s="48"/>
    </row>
    <row r="90" spans="3:3" ht="30" customHeight="1">
      <c r="C90" s="48"/>
    </row>
    <row r="91" spans="3:3" ht="30" customHeight="1">
      <c r="C91" s="48"/>
    </row>
    <row r="92" spans="3:3" ht="30" customHeight="1">
      <c r="C92" s="48"/>
    </row>
    <row r="93" spans="3:3" ht="30" customHeight="1">
      <c r="C93" s="48"/>
    </row>
    <row r="94" spans="3:3" ht="30" customHeight="1">
      <c r="C94" s="48"/>
    </row>
    <row r="95" spans="3:3" ht="30" customHeight="1">
      <c r="C95" s="48"/>
    </row>
    <row r="96" spans="3:3" ht="30" customHeight="1">
      <c r="C96" s="48"/>
    </row>
    <row r="97" spans="3:3" ht="30" customHeight="1">
      <c r="C97" s="48"/>
    </row>
    <row r="98" spans="3:3" ht="30" customHeight="1">
      <c r="C98" s="48"/>
    </row>
    <row r="99" spans="3:3" ht="30" customHeight="1">
      <c r="C99" s="48"/>
    </row>
    <row r="100" spans="3:3" ht="30" customHeight="1">
      <c r="C100" s="48"/>
    </row>
    <row r="101" spans="3:3" ht="30" customHeight="1">
      <c r="C101" s="48"/>
    </row>
    <row r="102" spans="3:3" ht="30" customHeight="1">
      <c r="C102" s="48"/>
    </row>
    <row r="103" spans="3:3" ht="30" customHeight="1">
      <c r="C103" s="48"/>
    </row>
    <row r="104" spans="3:3" ht="30" customHeight="1">
      <c r="C104" s="48"/>
    </row>
    <row r="105" spans="3:3" ht="30" customHeight="1">
      <c r="C105" s="48"/>
    </row>
    <row r="106" spans="3:3" ht="30" customHeight="1">
      <c r="C106" s="48"/>
    </row>
    <row r="107" spans="3:3" ht="30" customHeight="1">
      <c r="C107" s="48"/>
    </row>
    <row r="108" spans="3:3" ht="30" customHeight="1">
      <c r="C108" s="48"/>
    </row>
    <row r="109" spans="3:3" ht="30" customHeight="1">
      <c r="C109" s="48"/>
    </row>
    <row r="110" spans="3:3" ht="30" customHeight="1">
      <c r="C110" s="48"/>
    </row>
    <row r="111" spans="3:3" ht="30" customHeight="1">
      <c r="C111" s="48"/>
    </row>
    <row r="112" spans="3:3" ht="30" customHeight="1">
      <c r="C112" s="48"/>
    </row>
    <row r="113" spans="3:3" ht="30" customHeight="1">
      <c r="C113" s="48"/>
    </row>
    <row r="114" spans="3:3" ht="30" customHeight="1">
      <c r="C114" s="48"/>
    </row>
    <row r="115" spans="3:3" ht="30" customHeight="1">
      <c r="C115" s="48"/>
    </row>
    <row r="116" spans="3:3" ht="30" customHeight="1">
      <c r="C116" s="48"/>
    </row>
    <row r="117" spans="3:3" ht="30" customHeight="1">
      <c r="C117" s="48"/>
    </row>
    <row r="118" spans="3:3" ht="30" customHeight="1">
      <c r="C118" s="48"/>
    </row>
    <row r="119" spans="3:3" ht="30" customHeight="1">
      <c r="C119" s="48"/>
    </row>
    <row r="120" spans="3:3" ht="30" customHeight="1">
      <c r="C120" s="48"/>
    </row>
    <row r="121" spans="3:3" ht="30" customHeight="1">
      <c r="C121" s="48"/>
    </row>
    <row r="122" spans="3:3" ht="30" customHeight="1">
      <c r="C122" s="48"/>
    </row>
    <row r="123" spans="3:3" ht="30" customHeight="1">
      <c r="C123" s="48"/>
    </row>
    <row r="124" spans="3:3" ht="30" customHeight="1">
      <c r="C124" s="48"/>
    </row>
    <row r="125" spans="3:3" ht="30" customHeight="1">
      <c r="C125" s="48"/>
    </row>
    <row r="126" spans="3:3" ht="30" customHeight="1">
      <c r="C126" s="48"/>
    </row>
    <row r="127" spans="3:3" ht="30" customHeight="1">
      <c r="C127" s="48"/>
    </row>
    <row r="128" spans="3:3" ht="30" customHeight="1">
      <c r="C128" s="48"/>
    </row>
    <row r="129" spans="3:3" ht="30" customHeight="1">
      <c r="C129" s="48"/>
    </row>
    <row r="130" spans="3:3" ht="30" customHeight="1">
      <c r="C130" s="48"/>
    </row>
    <row r="131" spans="3:3" ht="30" customHeight="1">
      <c r="C131" s="48"/>
    </row>
    <row r="132" spans="3:3" ht="30" customHeight="1">
      <c r="C132" s="48"/>
    </row>
    <row r="133" spans="3:3" ht="30" customHeight="1">
      <c r="C133" s="48"/>
    </row>
    <row r="134" spans="3:3" ht="30" customHeight="1">
      <c r="C134" s="48"/>
    </row>
    <row r="135" spans="3:3" ht="30" customHeight="1">
      <c r="C135" s="48"/>
    </row>
    <row r="136" spans="3:3" ht="30" customHeight="1">
      <c r="C136" s="48"/>
    </row>
    <row r="137" spans="3:3" ht="30" customHeight="1">
      <c r="C137" s="48"/>
    </row>
    <row r="138" spans="3:3" ht="30" customHeight="1">
      <c r="C138" s="48"/>
    </row>
    <row r="139" spans="3:3" ht="30" customHeight="1">
      <c r="C139" s="48"/>
    </row>
    <row r="140" spans="3:3" ht="30" customHeight="1">
      <c r="C140" s="48"/>
    </row>
    <row r="141" spans="3:3" ht="30" customHeight="1">
      <c r="C141" s="48"/>
    </row>
    <row r="142" spans="3:3" ht="30" customHeight="1">
      <c r="C142" s="48"/>
    </row>
    <row r="143" spans="3:3" ht="30" customHeight="1">
      <c r="C143" s="48"/>
    </row>
    <row r="144" spans="3:3" ht="30" customHeight="1">
      <c r="C144" s="48"/>
    </row>
    <row r="145" spans="3:3" ht="30" customHeight="1">
      <c r="C145" s="48"/>
    </row>
    <row r="146" spans="3:3" ht="30" customHeight="1">
      <c r="C146" s="48"/>
    </row>
    <row r="147" spans="3:3" ht="30" customHeight="1">
      <c r="C147" s="48"/>
    </row>
    <row r="148" spans="3:3" ht="30" customHeight="1">
      <c r="C148" s="48"/>
    </row>
    <row r="149" spans="3:3" ht="30" customHeight="1">
      <c r="C149" s="48"/>
    </row>
    <row r="150" spans="3:3" ht="30" customHeight="1">
      <c r="C150" s="48"/>
    </row>
    <row r="151" spans="3:3" ht="30" customHeight="1">
      <c r="C151" s="48"/>
    </row>
    <row r="152" spans="3:3" ht="30" customHeight="1">
      <c r="C152" s="48"/>
    </row>
    <row r="153" spans="3:3" ht="30" customHeight="1">
      <c r="C153" s="48"/>
    </row>
    <row r="154" spans="3:3" ht="30" customHeight="1">
      <c r="C154" s="48"/>
    </row>
    <row r="155" spans="3:3" ht="30" customHeight="1">
      <c r="C155" s="48"/>
    </row>
    <row r="156" spans="3:3" ht="30" customHeight="1">
      <c r="C156" s="48"/>
    </row>
    <row r="157" spans="3:3" ht="30" customHeight="1">
      <c r="C157" s="48"/>
    </row>
    <row r="158" spans="3:3" ht="30" customHeight="1">
      <c r="C158" s="48"/>
    </row>
    <row r="159" spans="3:3" ht="30" customHeight="1">
      <c r="C159" s="48"/>
    </row>
    <row r="160" spans="3:3" ht="30" customHeight="1">
      <c r="C160" s="48"/>
    </row>
    <row r="161" spans="3:3" ht="30" customHeight="1">
      <c r="C161" s="48"/>
    </row>
    <row r="162" spans="3:3" ht="30" customHeight="1">
      <c r="C162" s="48"/>
    </row>
    <row r="163" spans="3:3" ht="30" customHeight="1">
      <c r="C163" s="48"/>
    </row>
    <row r="164" spans="3:3" ht="30" customHeight="1">
      <c r="C164" s="48"/>
    </row>
    <row r="165" spans="3:3" ht="30" customHeight="1">
      <c r="C165" s="48"/>
    </row>
    <row r="166" spans="3:3" ht="30" customHeight="1">
      <c r="C166" s="48"/>
    </row>
    <row r="167" spans="3:3" ht="30" customHeight="1">
      <c r="C167" s="48"/>
    </row>
    <row r="168" spans="3:3" ht="30" customHeight="1">
      <c r="C168" s="48"/>
    </row>
    <row r="169" spans="3:3" ht="30" customHeight="1">
      <c r="C169" s="48"/>
    </row>
    <row r="170" spans="3:3" ht="30" customHeight="1">
      <c r="C170" s="48"/>
    </row>
    <row r="171" spans="3:3" ht="30" customHeight="1">
      <c r="C171" s="48"/>
    </row>
    <row r="172" spans="3:3" ht="30" customHeight="1">
      <c r="C172" s="48"/>
    </row>
    <row r="173" spans="3:3" ht="30" customHeight="1">
      <c r="C173" s="48"/>
    </row>
    <row r="174" spans="3:3" ht="30" customHeight="1">
      <c r="C174" s="48"/>
    </row>
    <row r="175" spans="3:3" ht="30" customHeight="1">
      <c r="C175" s="48"/>
    </row>
    <row r="176" spans="3:3" ht="30" customHeight="1">
      <c r="C176" s="48"/>
    </row>
    <row r="177" spans="3:3" ht="30" customHeight="1">
      <c r="C177" s="48"/>
    </row>
    <row r="178" spans="3:3" ht="30" customHeight="1">
      <c r="C178" s="48"/>
    </row>
    <row r="179" spans="3:3" ht="30" customHeight="1">
      <c r="C179" s="48"/>
    </row>
    <row r="180" spans="3:3" ht="30" customHeight="1">
      <c r="C180" s="48"/>
    </row>
    <row r="181" spans="3:3" ht="30" customHeight="1">
      <c r="C181" s="48"/>
    </row>
    <row r="182" spans="3:3" ht="30" customHeight="1">
      <c r="C182" s="48"/>
    </row>
    <row r="183" spans="3:3" ht="30" customHeight="1">
      <c r="C183" s="48"/>
    </row>
    <row r="184" spans="3:3" ht="30" customHeight="1">
      <c r="C184" s="48"/>
    </row>
    <row r="185" spans="3:3" ht="30" customHeight="1">
      <c r="C185" s="48"/>
    </row>
    <row r="186" spans="3:3" ht="30" customHeight="1">
      <c r="C186" s="48"/>
    </row>
    <row r="187" spans="3:3" ht="30" customHeight="1">
      <c r="C187" s="48"/>
    </row>
    <row r="188" spans="3:3" ht="30" customHeight="1">
      <c r="C188" s="48"/>
    </row>
    <row r="189" spans="3:3" ht="30" customHeight="1">
      <c r="C189" s="48"/>
    </row>
    <row r="190" spans="3:3" ht="30" customHeight="1">
      <c r="C190" s="48"/>
    </row>
    <row r="191" spans="3:3" ht="30" customHeight="1">
      <c r="C191" s="48"/>
    </row>
    <row r="192" spans="3:3" ht="30" customHeight="1">
      <c r="C192" s="48"/>
    </row>
    <row r="193" spans="3:3" ht="30" customHeight="1">
      <c r="C193" s="48"/>
    </row>
    <row r="194" spans="3:3" ht="30" customHeight="1">
      <c r="C194" s="48"/>
    </row>
    <row r="195" spans="3:3" ht="30" customHeight="1">
      <c r="C195" s="48"/>
    </row>
    <row r="196" spans="3:3" ht="30" customHeight="1">
      <c r="C196" s="48"/>
    </row>
    <row r="197" spans="3:3" ht="30" customHeight="1">
      <c r="C197" s="48"/>
    </row>
    <row r="198" spans="3:3" ht="30" customHeight="1">
      <c r="C198" s="48"/>
    </row>
    <row r="199" spans="3:3" ht="30" customHeight="1">
      <c r="C199" s="48"/>
    </row>
    <row r="200" spans="3:3" ht="30" customHeight="1">
      <c r="C200" s="48"/>
    </row>
    <row r="201" spans="3:3" ht="30" customHeight="1">
      <c r="C201" s="48"/>
    </row>
    <row r="202" spans="3:3" ht="30" customHeight="1">
      <c r="C202" s="48"/>
    </row>
    <row r="203" spans="3:3" ht="30" customHeight="1">
      <c r="C203" s="48"/>
    </row>
    <row r="204" spans="3:3" ht="30" customHeight="1">
      <c r="C204" s="48"/>
    </row>
    <row r="205" spans="3:3" ht="30" customHeight="1">
      <c r="C205" s="48"/>
    </row>
    <row r="206" spans="3:3" ht="30" customHeight="1">
      <c r="C206" s="48"/>
    </row>
    <row r="207" spans="3:3" ht="30" customHeight="1">
      <c r="C207" s="48"/>
    </row>
    <row r="208" spans="3:3" ht="30" customHeight="1">
      <c r="C208" s="48"/>
    </row>
    <row r="209" spans="3:3" ht="30" customHeight="1">
      <c r="C209" s="48"/>
    </row>
    <row r="210" spans="3:3" ht="30" customHeight="1">
      <c r="C210" s="48"/>
    </row>
    <row r="211" spans="3:3" ht="30" customHeight="1">
      <c r="C211" s="48"/>
    </row>
    <row r="212" spans="3:3" ht="30" customHeight="1">
      <c r="C212" s="48"/>
    </row>
    <row r="213" spans="3:3" ht="30" customHeight="1">
      <c r="C213" s="48"/>
    </row>
    <row r="214" spans="3:3" ht="30" customHeight="1">
      <c r="C214" s="48"/>
    </row>
    <row r="215" spans="3:3" ht="30" customHeight="1">
      <c r="C215" s="48"/>
    </row>
    <row r="216" spans="3:3" ht="30" customHeight="1">
      <c r="C216" s="48"/>
    </row>
    <row r="217" spans="3:3" ht="30" customHeight="1">
      <c r="C217" s="48"/>
    </row>
    <row r="218" spans="3:3" ht="30" customHeight="1">
      <c r="C218" s="48"/>
    </row>
    <row r="219" spans="3:3" ht="30" customHeight="1">
      <c r="C219" s="48"/>
    </row>
    <row r="220" spans="3:3" ht="30" customHeight="1">
      <c r="C220" s="48"/>
    </row>
    <row r="221" spans="3:3" ht="30" customHeight="1">
      <c r="C221" s="48"/>
    </row>
    <row r="222" spans="3:3" ht="30" customHeight="1">
      <c r="C222" s="48"/>
    </row>
    <row r="223" spans="3:3" ht="30" customHeight="1">
      <c r="C223" s="48"/>
    </row>
    <row r="224" spans="3:3" ht="30" customHeight="1">
      <c r="C224" s="48"/>
    </row>
    <row r="225" spans="3:3" ht="30" customHeight="1">
      <c r="C225" s="48"/>
    </row>
    <row r="226" spans="3:3" ht="30" customHeight="1">
      <c r="C226" s="48"/>
    </row>
    <row r="227" spans="3:3" ht="30" customHeight="1">
      <c r="C227" s="48"/>
    </row>
    <row r="228" spans="3:3" ht="30" customHeight="1">
      <c r="C228" s="48"/>
    </row>
    <row r="229" spans="3:3" ht="30" customHeight="1">
      <c r="C229" s="48"/>
    </row>
    <row r="230" spans="3:3" ht="30" customHeight="1">
      <c r="C230" s="48"/>
    </row>
    <row r="231" spans="3:3" ht="30" customHeight="1">
      <c r="C231" s="48"/>
    </row>
    <row r="232" spans="3:3" ht="30" customHeight="1">
      <c r="C232" s="48"/>
    </row>
    <row r="233" spans="3:3" ht="30" customHeight="1">
      <c r="C233" s="48"/>
    </row>
    <row r="234" spans="3:3" ht="30" customHeight="1">
      <c r="C234" s="48"/>
    </row>
    <row r="235" spans="3:3" ht="30" customHeight="1">
      <c r="C235" s="48"/>
    </row>
    <row r="236" spans="3:3" ht="30" customHeight="1">
      <c r="C236" s="48"/>
    </row>
    <row r="237" spans="3:3" ht="30" customHeight="1">
      <c r="C237" s="48"/>
    </row>
    <row r="238" spans="3:3" ht="30" customHeight="1">
      <c r="C238" s="48"/>
    </row>
    <row r="239" spans="3:3" ht="30" customHeight="1">
      <c r="C239" s="48"/>
    </row>
    <row r="240" spans="3:3" ht="30" customHeight="1">
      <c r="C240" s="48"/>
    </row>
    <row r="241" spans="3:3" ht="30" customHeight="1">
      <c r="C241" s="48"/>
    </row>
    <row r="242" spans="3:3" ht="30" customHeight="1">
      <c r="C242" s="48"/>
    </row>
    <row r="243" spans="3:3" ht="30" customHeight="1">
      <c r="C243" s="48"/>
    </row>
    <row r="244" spans="3:3" ht="30" customHeight="1">
      <c r="C244" s="48"/>
    </row>
    <row r="245" spans="3:3" ht="30" customHeight="1">
      <c r="C245" s="48"/>
    </row>
    <row r="246" spans="3:3" ht="30" customHeight="1">
      <c r="C246" s="48"/>
    </row>
    <row r="247" spans="3:3" ht="30" customHeight="1">
      <c r="C247" s="48"/>
    </row>
    <row r="248" spans="3:3" ht="30" customHeight="1">
      <c r="C248" s="48"/>
    </row>
    <row r="249" spans="3:3" ht="30" customHeight="1">
      <c r="C249" s="48"/>
    </row>
    <row r="250" spans="3:3" ht="30" customHeight="1">
      <c r="C250" s="48"/>
    </row>
    <row r="251" spans="3:3" ht="30" customHeight="1">
      <c r="C251" s="48"/>
    </row>
    <row r="252" spans="3:3" ht="30" customHeight="1">
      <c r="C252" s="48"/>
    </row>
    <row r="253" spans="3:3" ht="30" customHeight="1">
      <c r="C253" s="48"/>
    </row>
    <row r="254" spans="3:3" ht="30" customHeight="1">
      <c r="C254" s="48"/>
    </row>
    <row r="255" spans="3:3" ht="30" customHeight="1">
      <c r="C255" s="48"/>
    </row>
    <row r="256" spans="3:3" ht="30" customHeight="1">
      <c r="C256" s="48"/>
    </row>
    <row r="257" spans="3:3" ht="30" customHeight="1">
      <c r="C257" s="48"/>
    </row>
    <row r="258" spans="3:3" ht="30" customHeight="1">
      <c r="C258" s="48"/>
    </row>
    <row r="259" spans="3:3" ht="30" customHeight="1">
      <c r="C259" s="48"/>
    </row>
    <row r="260" spans="3:3" ht="30" customHeight="1">
      <c r="C260" s="48"/>
    </row>
    <row r="261" spans="3:3" ht="30" customHeight="1">
      <c r="C261" s="48"/>
    </row>
    <row r="262" spans="3:3" ht="30" customHeight="1">
      <c r="C262" s="48"/>
    </row>
    <row r="263" spans="3:3" ht="30" customHeight="1">
      <c r="C263" s="48"/>
    </row>
    <row r="264" spans="3:3" ht="30" customHeight="1">
      <c r="C264" s="48"/>
    </row>
    <row r="265" spans="3:3" ht="30" customHeight="1">
      <c r="C265" s="48"/>
    </row>
    <row r="266" spans="3:3" ht="30" customHeight="1">
      <c r="C266" s="48"/>
    </row>
    <row r="267" spans="3:3" ht="30" customHeight="1">
      <c r="C267" s="48"/>
    </row>
    <row r="268" spans="3:3" ht="30" customHeight="1">
      <c r="C268" s="48"/>
    </row>
    <row r="269" spans="3:3" ht="30" customHeight="1">
      <c r="C269" s="48"/>
    </row>
    <row r="270" spans="3:3" ht="30" customHeight="1">
      <c r="C270" s="48"/>
    </row>
    <row r="271" spans="3:3" ht="30" customHeight="1">
      <c r="C271" s="48"/>
    </row>
    <row r="272" spans="3:3" ht="30" customHeight="1">
      <c r="C272" s="48"/>
    </row>
    <row r="273" spans="3:3" ht="30" customHeight="1">
      <c r="C273" s="48"/>
    </row>
    <row r="274" spans="3:3" ht="30" customHeight="1">
      <c r="C274" s="48"/>
    </row>
    <row r="275" spans="3:3" ht="30" customHeight="1">
      <c r="C275" s="48"/>
    </row>
    <row r="276" spans="3:3" ht="30" customHeight="1">
      <c r="C276" s="48"/>
    </row>
    <row r="277" spans="3:3" ht="30" customHeight="1">
      <c r="C277" s="48"/>
    </row>
    <row r="278" spans="3:3" ht="30" customHeight="1">
      <c r="C278" s="48"/>
    </row>
    <row r="279" spans="3:3" ht="30" customHeight="1">
      <c r="C279" s="48"/>
    </row>
    <row r="280" spans="3:3" ht="30" customHeight="1">
      <c r="C280" s="48"/>
    </row>
    <row r="281" spans="3:3" ht="30" customHeight="1">
      <c r="C281" s="48"/>
    </row>
    <row r="282" spans="3:3" ht="30" customHeight="1">
      <c r="C282" s="48"/>
    </row>
    <row r="283" spans="3:3" ht="30" customHeight="1">
      <c r="C283" s="48"/>
    </row>
    <row r="284" spans="3:3" ht="30" customHeight="1">
      <c r="C284" s="48"/>
    </row>
    <row r="285" spans="3:3" ht="30" customHeight="1">
      <c r="C285" s="48"/>
    </row>
    <row r="286" spans="3:3" ht="30" customHeight="1">
      <c r="C286" s="48"/>
    </row>
    <row r="287" spans="3:3" ht="30" customHeight="1">
      <c r="C287" s="48"/>
    </row>
    <row r="288" spans="3:3" ht="30" customHeight="1">
      <c r="C288" s="48"/>
    </row>
    <row r="289" spans="3:3" ht="30" customHeight="1">
      <c r="C289" s="48"/>
    </row>
    <row r="290" spans="3:3" ht="30" customHeight="1">
      <c r="C290" s="48"/>
    </row>
    <row r="291" spans="3:3" ht="30" customHeight="1">
      <c r="C291" s="48"/>
    </row>
    <row r="292" spans="3:3" ht="30" customHeight="1">
      <c r="C292" s="48"/>
    </row>
    <row r="293" spans="3:3" ht="30" customHeight="1">
      <c r="C293" s="48"/>
    </row>
    <row r="294" spans="3:3" ht="30" customHeight="1">
      <c r="C294" s="48"/>
    </row>
    <row r="295" spans="3:3" ht="30" customHeight="1">
      <c r="C295" s="48"/>
    </row>
    <row r="296" spans="3:3" ht="30" customHeight="1">
      <c r="C296" s="48"/>
    </row>
    <row r="297" spans="3:3" ht="30" customHeight="1"/>
    <row r="298" spans="3:3" ht="30" customHeight="1"/>
    <row r="299" spans="3:3" ht="30" customHeight="1"/>
    <row r="300" spans="3:3" ht="30" customHeight="1"/>
    <row r="301" spans="3:3" ht="30" customHeight="1"/>
    <row r="302" spans="3:3" ht="30" customHeight="1"/>
    <row r="303" spans="3:3" ht="30" customHeight="1"/>
    <row r="304" spans="3:3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  <row r="516" ht="30" customHeight="1"/>
    <row r="517" ht="30" customHeight="1"/>
  </sheetData>
  <sheetProtection formatColumns="0" formatRows="0" insertColumns="0" insertRows="0" insertHyperlinks="0" deleteColumns="0" deleteRows="0" selectLockedCells="1" sort="0" autoFilter="0" pivotTables="0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25"/>
  <dimension ref="A1:Q19"/>
  <sheetViews>
    <sheetView showGridLines="0" tabSelected="1" zoomScale="90" zoomScaleNormal="90" zoomScalePageLayoutView="80" workbookViewId="0">
      <pane ySplit="2" topLeftCell="A3" activePane="bottomLeft" state="frozen"/>
      <selection activeCell="L9" sqref="L9"/>
      <selection pane="bottomLeft"/>
    </sheetView>
  </sheetViews>
  <sheetFormatPr defaultColWidth="11" defaultRowHeight="15.75"/>
  <cols>
    <col min="1" max="1" width="2.125" style="1" customWidth="1"/>
    <col min="2" max="2" width="1.375" style="1" customWidth="1"/>
    <col min="3" max="3" width="12" style="1" customWidth="1"/>
    <col min="4" max="4" width="30.875" style="1" customWidth="1"/>
    <col min="5" max="7" width="27.375" style="1" customWidth="1"/>
    <col min="8" max="8" width="12.625" style="1" customWidth="1"/>
    <col min="9" max="9" width="18.75" style="1" customWidth="1"/>
    <col min="10" max="10" width="5.625" style="1" customWidth="1"/>
    <col min="11" max="11" width="11" style="1" customWidth="1"/>
    <col min="12" max="14" width="11" style="1"/>
    <col min="15" max="15" width="11" style="1" customWidth="1"/>
    <col min="16" max="19" width="11" style="1"/>
    <col min="20" max="20" width="5.125" style="1" customWidth="1"/>
    <col min="21" max="16384" width="11" style="1"/>
  </cols>
  <sheetData>
    <row r="1" spans="1:17" s="30" customFormat="1" ht="38.25" customHeight="1"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2"/>
    </row>
    <row r="2" spans="1:17" s="125" customFormat="1" ht="30" customHeight="1">
      <c r="D2" s="126"/>
      <c r="E2" s="127"/>
      <c r="F2" s="127"/>
      <c r="G2" s="127"/>
      <c r="H2" s="127"/>
      <c r="I2" s="128"/>
      <c r="J2" s="128"/>
      <c r="K2" s="128"/>
      <c r="L2" s="128"/>
      <c r="M2" s="128"/>
      <c r="N2" s="128"/>
      <c r="O2" s="128"/>
      <c r="P2" s="128"/>
      <c r="Q2" s="128"/>
    </row>
    <row r="3" spans="1:17" ht="13.5" customHeight="1">
      <c r="D3" s="3"/>
      <c r="E3" s="4"/>
      <c r="F3" s="4"/>
      <c r="G3" s="4"/>
      <c r="H3" s="4"/>
      <c r="I3" s="5"/>
      <c r="J3" s="5"/>
      <c r="K3" s="5"/>
      <c r="L3" s="5"/>
      <c r="M3" s="5"/>
      <c r="N3" s="5"/>
      <c r="O3" s="5"/>
      <c r="P3" s="5"/>
      <c r="Q3" s="5"/>
    </row>
    <row r="4" spans="1:17" s="6" customFormat="1" ht="50.1" customHeight="1">
      <c r="C4" s="8" t="s">
        <v>80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7" s="130" customFormat="1" ht="27" customHeight="1">
      <c r="A5" s="129"/>
      <c r="C5" s="131" t="s">
        <v>5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6" spans="1:17" s="7" customFormat="1" ht="27" customHeight="1">
      <c r="A6" s="6"/>
      <c r="C6" s="153"/>
      <c r="D6" s="153"/>
      <c r="E6" s="153"/>
      <c r="F6" s="153"/>
      <c r="G6" s="153"/>
      <c r="H6" s="153"/>
      <c r="I6" s="10"/>
      <c r="J6" s="10"/>
      <c r="K6" s="10"/>
      <c r="L6" s="10"/>
      <c r="M6" s="12"/>
    </row>
    <row r="7" spans="1:17" s="7" customFormat="1" ht="36" customHeight="1">
      <c r="A7" s="6"/>
      <c r="C7" s="134" t="s">
        <v>0</v>
      </c>
      <c r="D7" s="133" t="s">
        <v>55</v>
      </c>
      <c r="E7" s="148" t="s">
        <v>76</v>
      </c>
      <c r="F7" s="149"/>
      <c r="G7" s="149"/>
      <c r="H7" s="149"/>
      <c r="I7" s="150"/>
      <c r="J7" s="11"/>
    </row>
    <row r="8" spans="1:17" s="7" customFormat="1" ht="8.1" customHeight="1">
      <c r="A8" s="6"/>
      <c r="C8" s="151"/>
      <c r="D8" s="151"/>
      <c r="E8" s="151"/>
      <c r="F8" s="151"/>
      <c r="G8" s="154"/>
      <c r="H8" s="151"/>
      <c r="I8" s="151"/>
    </row>
    <row r="9" spans="1:17" s="7" customFormat="1" ht="36" customHeight="1">
      <c r="A9" s="6"/>
      <c r="C9" s="134" t="s">
        <v>1</v>
      </c>
      <c r="D9" s="133" t="s">
        <v>56</v>
      </c>
      <c r="E9" s="148" t="s">
        <v>60</v>
      </c>
      <c r="F9" s="149"/>
      <c r="G9" s="149"/>
      <c r="H9" s="149"/>
      <c r="I9" s="150"/>
      <c r="J9" s="11"/>
    </row>
    <row r="10" spans="1:17" s="7" customFormat="1" ht="8.1" customHeight="1">
      <c r="A10" s="6"/>
      <c r="C10" s="151"/>
      <c r="D10" s="151"/>
      <c r="E10" s="151"/>
      <c r="F10" s="151"/>
      <c r="G10" s="151"/>
      <c r="H10" s="151"/>
      <c r="I10" s="151"/>
    </row>
    <row r="11" spans="1:17" s="7" customFormat="1" ht="36" customHeight="1">
      <c r="A11" s="6"/>
      <c r="C11" s="134" t="s">
        <v>2</v>
      </c>
      <c r="D11" s="133" t="s">
        <v>75</v>
      </c>
      <c r="E11" s="148" t="s">
        <v>78</v>
      </c>
      <c r="F11" s="149"/>
      <c r="G11" s="149"/>
      <c r="H11" s="149"/>
      <c r="I11" s="150"/>
      <c r="J11" s="11"/>
    </row>
    <row r="12" spans="1:17" s="7" customFormat="1" ht="8.1" customHeight="1">
      <c r="A12" s="6"/>
      <c r="C12" s="151"/>
      <c r="D12" s="151"/>
      <c r="E12" s="151"/>
      <c r="F12" s="151"/>
      <c r="G12" s="151"/>
      <c r="H12" s="151"/>
      <c r="I12" s="151"/>
    </row>
    <row r="13" spans="1:17" s="7" customFormat="1" ht="36" customHeight="1">
      <c r="A13" s="6"/>
      <c r="C13" s="134" t="s">
        <v>3</v>
      </c>
      <c r="D13" s="133" t="s">
        <v>57</v>
      </c>
      <c r="E13" s="148" t="s">
        <v>61</v>
      </c>
      <c r="F13" s="149"/>
      <c r="G13" s="149"/>
      <c r="H13" s="149"/>
      <c r="I13" s="150"/>
      <c r="J13" s="11"/>
    </row>
    <row r="14" spans="1:17" s="7" customFormat="1" ht="8.1" customHeight="1">
      <c r="A14" s="6"/>
      <c r="C14" s="151"/>
      <c r="D14" s="151"/>
      <c r="E14" s="151"/>
      <c r="F14" s="151"/>
      <c r="G14" s="151"/>
      <c r="H14" s="151"/>
      <c r="I14" s="151"/>
    </row>
    <row r="15" spans="1:17" s="7" customFormat="1" ht="36" customHeight="1">
      <c r="A15" s="6"/>
      <c r="C15" s="134" t="s">
        <v>4</v>
      </c>
      <c r="D15" s="133" t="s">
        <v>58</v>
      </c>
      <c r="E15" s="148" t="s">
        <v>7</v>
      </c>
      <c r="F15" s="149"/>
      <c r="G15" s="149"/>
      <c r="H15" s="149"/>
      <c r="I15" s="150"/>
      <c r="J15" s="11"/>
    </row>
    <row r="16" spans="1:17" s="7" customFormat="1" ht="8.25" customHeight="1">
      <c r="A16" s="6"/>
      <c r="C16" s="151"/>
      <c r="D16" s="151"/>
      <c r="E16" s="151"/>
      <c r="F16" s="151"/>
      <c r="G16" s="151"/>
      <c r="H16" s="151"/>
      <c r="I16" s="151"/>
    </row>
    <row r="17" spans="1:10" s="7" customFormat="1" ht="36" customHeight="1">
      <c r="A17" s="6"/>
      <c r="C17" s="134" t="s">
        <v>6</v>
      </c>
      <c r="D17" s="133" t="s">
        <v>59</v>
      </c>
      <c r="E17" s="148" t="s">
        <v>77</v>
      </c>
      <c r="F17" s="149"/>
      <c r="G17" s="149"/>
      <c r="H17" s="149"/>
      <c r="I17" s="150"/>
      <c r="J17" s="11"/>
    </row>
    <row r="18" spans="1:10" s="7" customFormat="1" ht="8.25" customHeight="1">
      <c r="A18" s="6"/>
      <c r="C18" s="151"/>
      <c r="D18" s="151"/>
      <c r="E18" s="151"/>
      <c r="F18" s="151"/>
      <c r="G18" s="151"/>
      <c r="H18" s="151"/>
      <c r="I18" s="151"/>
    </row>
    <row r="19" spans="1:10" s="7" customFormat="1" ht="8.25" customHeight="1">
      <c r="A19" s="6"/>
      <c r="C19" s="151"/>
      <c r="D19" s="151"/>
      <c r="E19" s="151"/>
      <c r="F19" s="151"/>
      <c r="G19" s="151"/>
      <c r="H19" s="151"/>
      <c r="I19" s="151"/>
    </row>
  </sheetData>
  <sheetProtection formatColumns="0" formatRows="0" insertColumns="0" insertRows="0" insertHyperlinks="0" deleteColumns="0" deleteRows="0" selectLockedCells="1" sort="0" autoFilter="0" pivotTables="0"/>
  <mergeCells count="19">
    <mergeCell ref="K1:L1"/>
    <mergeCell ref="C14:I14"/>
    <mergeCell ref="C16:I16"/>
    <mergeCell ref="C6:H6"/>
    <mergeCell ref="C8:I8"/>
    <mergeCell ref="C10:I10"/>
    <mergeCell ref="C12:I12"/>
    <mergeCell ref="E7:I7"/>
    <mergeCell ref="E9:I9"/>
    <mergeCell ref="E11:I11"/>
    <mergeCell ref="E13:I13"/>
    <mergeCell ref="E15:I15"/>
    <mergeCell ref="E17:I17"/>
    <mergeCell ref="C18:I18"/>
    <mergeCell ref="C19:I19"/>
    <mergeCell ref="C1:D1"/>
    <mergeCell ref="E1:F1"/>
    <mergeCell ref="G1:H1"/>
    <mergeCell ref="I1:J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BC166F-2407-4539-BDB2-586E416A50CF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Cad_ca</vt:lpstr>
      <vt:lpstr>Cad_can</vt:lpstr>
      <vt:lpstr>Cad_an</vt:lpstr>
      <vt:lpstr>Cad_tp</vt:lpstr>
      <vt:lpstr>Funil</vt:lpstr>
      <vt:lpstr>Meta</vt:lpstr>
      <vt:lpstr>Fa_an</vt:lpstr>
      <vt:lpstr>An_mr</vt:lpstr>
      <vt:lpstr>An_ar</vt:lpstr>
      <vt:lpstr>An_pc</vt:lpstr>
      <vt:lpstr>An_pp</vt:lpstr>
      <vt:lpstr>DASH1</vt:lpstr>
      <vt:lpstr>DASH2</vt:lpstr>
      <vt:lpstr>DICI</vt:lpstr>
      <vt:lpstr>INI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Turco</dc:creator>
  <cp:lastModifiedBy>lucas gabriel</cp:lastModifiedBy>
  <cp:lastPrinted>2017-08-09T23:03:49Z</cp:lastPrinted>
  <dcterms:created xsi:type="dcterms:W3CDTF">2017-07-25T18:13:49Z</dcterms:created>
  <dcterms:modified xsi:type="dcterms:W3CDTF">2020-01-23T10:37:13Z</dcterms:modified>
</cp:coreProperties>
</file>